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G:\L\L_JMT Network Services\2020\YE12'20\"/>
    </mc:Choice>
  </mc:AlternateContent>
  <xr:revisionPtr revIDLastSave="0" documentId="13_ncr:1_{42FDEA06-63DE-467C-A5DA-492BFEA2ED5E}" xr6:coauthVersionLast="44" xr6:coauthVersionMax="44" xr10:uidLastSave="{00000000-0000-0000-0000-000000000000}"/>
  <bookViews>
    <workbookView xWindow="-120" yWindow="-120" windowWidth="20730" windowHeight="11160" activeTab="1" xr2:uid="{00000000-000D-0000-FFFF-FFFF00000000}"/>
  </bookViews>
  <sheets>
    <sheet name="BS" sheetId="2" r:id="rId1"/>
    <sheet name="PL" sheetId="3" r:id="rId2"/>
    <sheet name="Consolidated" sheetId="1" r:id="rId3"/>
    <sheet name="The Company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</externalReferences>
  <definedNames>
    <definedName name="\0">'[1]C-1'!$R$2</definedName>
    <definedName name="\200" localSheetId="2">#REF!</definedName>
    <definedName name="\200" localSheetId="3">#REF!</definedName>
    <definedName name="\200">#REF!</definedName>
    <definedName name="\A" localSheetId="2">#REF!</definedName>
    <definedName name="\A" localSheetId="3">#REF!</definedName>
    <definedName name="\a">#REF!</definedName>
    <definedName name="\B" localSheetId="2">#REF!</definedName>
    <definedName name="\B" localSheetId="3">#REF!</definedName>
    <definedName name="\B">#REF!</definedName>
    <definedName name="\C" localSheetId="2">#REF!</definedName>
    <definedName name="\C" localSheetId="3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p" localSheetId="2">#REF!</definedName>
    <definedName name="\p" localSheetId="3">#REF!</definedName>
    <definedName name="\p">#REF!</definedName>
    <definedName name="\s">#REF!</definedName>
    <definedName name="\t">'[2]ELEC45-01'!#REF!</definedName>
    <definedName name="\u">'[3]ลูกหนี้(เก่า)'!#REF!</definedName>
    <definedName name="_" localSheetId="2">#REF!</definedName>
    <definedName name="_" localSheetId="3">#REF!</definedName>
    <definedName name="_">#REF!</definedName>
    <definedName name="_??">'[4]????-??'!#REF!</definedName>
    <definedName name="_???">'[5]????-??'!#REF!</definedName>
    <definedName name="_?????">'[6]?????'!$C$6:$C$34</definedName>
    <definedName name="__" localSheetId="2">#REF!</definedName>
    <definedName name="__" localSheetId="3">#REF!</definedName>
    <definedName name="__">#REF!</definedName>
    <definedName name="____________DAT7" localSheetId="2">#REF!</definedName>
    <definedName name="____________DAT7" localSheetId="3">#REF!</definedName>
    <definedName name="____________DAT7">#REF!</definedName>
    <definedName name="___________DAT1" localSheetId="2">#REF!</definedName>
    <definedName name="___________DAT1" localSheetId="3">#REF!</definedName>
    <definedName name="___________DAT1">#REF!</definedName>
    <definedName name="___________DAT10" localSheetId="2">#REF!</definedName>
    <definedName name="___________DAT10" localSheetId="3">#REF!</definedName>
    <definedName name="___________DAT10">#REF!</definedName>
    <definedName name="___________DAT11" localSheetId="2">#REF!</definedName>
    <definedName name="___________DAT11" localSheetId="3">#REF!</definedName>
    <definedName name="___________DAT11">#REF!</definedName>
    <definedName name="___________DAT13" localSheetId="2">#REF!</definedName>
    <definedName name="___________DAT13" localSheetId="3">#REF!</definedName>
    <definedName name="___________DAT13">#REF!</definedName>
    <definedName name="___________DAT14" localSheetId="2">#REF!</definedName>
    <definedName name="___________DAT14" localSheetId="3">#REF!</definedName>
    <definedName name="___________DAT14">#REF!</definedName>
    <definedName name="___________DAT15" localSheetId="2">#REF!</definedName>
    <definedName name="___________DAT15" localSheetId="3">#REF!</definedName>
    <definedName name="___________DAT15">#REF!</definedName>
    <definedName name="___________DAT2" localSheetId="2">#REF!</definedName>
    <definedName name="___________DAT2" localSheetId="3">#REF!</definedName>
    <definedName name="___________DAT2">#REF!</definedName>
    <definedName name="___________DAT3" localSheetId="2">#REF!</definedName>
    <definedName name="___________DAT3" localSheetId="3">#REF!</definedName>
    <definedName name="___________DAT3">#REF!</definedName>
    <definedName name="___________DAT4" localSheetId="2">#REF!</definedName>
    <definedName name="___________DAT4" localSheetId="3">#REF!</definedName>
    <definedName name="___________DAT4">#REF!</definedName>
    <definedName name="___________DAT5" localSheetId="2">#REF!</definedName>
    <definedName name="___________DAT5" localSheetId="3">#REF!</definedName>
    <definedName name="___________DAT5">#REF!</definedName>
    <definedName name="___________DAT6" localSheetId="2">#REF!</definedName>
    <definedName name="___________DAT6" localSheetId="3">#REF!</definedName>
    <definedName name="___________DAT6">#REF!</definedName>
    <definedName name="___________DAT7" localSheetId="2">#REF!</definedName>
    <definedName name="___________DAT7" localSheetId="3">#REF!</definedName>
    <definedName name="___________DAT7">#REF!</definedName>
    <definedName name="___________DAT8" localSheetId="2">#REF!</definedName>
    <definedName name="___________DAT8" localSheetId="3">#REF!</definedName>
    <definedName name="___________DAT8">#REF!</definedName>
    <definedName name="___________DAT9" localSheetId="2">#REF!</definedName>
    <definedName name="___________DAT9" localSheetId="3">#REF!</definedName>
    <definedName name="___________DAT9">#REF!</definedName>
    <definedName name="__________DAT1" localSheetId="2">#REF!</definedName>
    <definedName name="__________DAT1" localSheetId="3">#REF!</definedName>
    <definedName name="__________DAT1">#REF!</definedName>
    <definedName name="__________DAT10" localSheetId="2">#REF!</definedName>
    <definedName name="__________DAT10" localSheetId="3">#REF!</definedName>
    <definedName name="__________DAT10">#REF!</definedName>
    <definedName name="__________DAT11" localSheetId="2">#REF!</definedName>
    <definedName name="__________DAT11" localSheetId="3">#REF!</definedName>
    <definedName name="__________DAT11">#REF!</definedName>
    <definedName name="__________DAT12" localSheetId="2">#REF!</definedName>
    <definedName name="__________DAT12" localSheetId="3">#REF!</definedName>
    <definedName name="__________DAT12">#REF!</definedName>
    <definedName name="__________DAT13" localSheetId="2">#REF!</definedName>
    <definedName name="__________DAT13" localSheetId="3">#REF!</definedName>
    <definedName name="__________DAT13">#REF!</definedName>
    <definedName name="__________DAT14" localSheetId="2">#REF!</definedName>
    <definedName name="__________DAT14" localSheetId="3">#REF!</definedName>
    <definedName name="__________DAT14">#REF!</definedName>
    <definedName name="__________DAT15" localSheetId="2">#REF!</definedName>
    <definedName name="__________DAT15" localSheetId="3">#REF!</definedName>
    <definedName name="__________DAT15">#REF!</definedName>
    <definedName name="__________DAT2" localSheetId="2">#REF!</definedName>
    <definedName name="__________DAT2" localSheetId="3">#REF!</definedName>
    <definedName name="__________DAT2">#REF!</definedName>
    <definedName name="__________DAT3" localSheetId="2">#REF!</definedName>
    <definedName name="__________DAT3" localSheetId="3">#REF!</definedName>
    <definedName name="__________DAT3">#REF!</definedName>
    <definedName name="__________DAT4" localSheetId="2">#REF!</definedName>
    <definedName name="__________DAT4" localSheetId="3">#REF!</definedName>
    <definedName name="__________DAT4">#REF!</definedName>
    <definedName name="__________DAT5" localSheetId="2">#REF!</definedName>
    <definedName name="__________DAT5" localSheetId="3">#REF!</definedName>
    <definedName name="__________DAT5">#REF!</definedName>
    <definedName name="__________DAT6" localSheetId="2">#REF!</definedName>
    <definedName name="__________DAT6" localSheetId="3">#REF!</definedName>
    <definedName name="__________DAT6">#REF!</definedName>
    <definedName name="__________DAT7" localSheetId="2">#REF!</definedName>
    <definedName name="__________DAT7" localSheetId="3">#REF!</definedName>
    <definedName name="__________DAT7">#REF!</definedName>
    <definedName name="__________DAT8" localSheetId="2">#REF!</definedName>
    <definedName name="__________DAT8" localSheetId="3">#REF!</definedName>
    <definedName name="__________DAT8">#REF!</definedName>
    <definedName name="__________DAT9" localSheetId="2">#REF!</definedName>
    <definedName name="__________DAT9" localSheetId="3">#REF!</definedName>
    <definedName name="__________DAT9">#REF!</definedName>
    <definedName name="_________DAT1" localSheetId="2">#REF!</definedName>
    <definedName name="_________DAT1" localSheetId="3">#REF!</definedName>
    <definedName name="_________DAT1">#REF!</definedName>
    <definedName name="_________DAT10" localSheetId="2">#REF!</definedName>
    <definedName name="_________DAT10" localSheetId="3">#REF!</definedName>
    <definedName name="_________DAT10">#REF!</definedName>
    <definedName name="_________DAT11" localSheetId="2">#REF!</definedName>
    <definedName name="_________DAT11" localSheetId="3">#REF!</definedName>
    <definedName name="_________DAT11">#REF!</definedName>
    <definedName name="_________DAT12" localSheetId="2">#REF!</definedName>
    <definedName name="_________DAT12" localSheetId="3">#REF!</definedName>
    <definedName name="_________DAT12">#REF!</definedName>
    <definedName name="_________DAT13" localSheetId="2">#REF!</definedName>
    <definedName name="_________DAT13" localSheetId="3">#REF!</definedName>
    <definedName name="_________DAT13">#REF!</definedName>
    <definedName name="_________DAT14" localSheetId="2">#REF!</definedName>
    <definedName name="_________DAT14" localSheetId="3">#REF!</definedName>
    <definedName name="_________DAT14">#REF!</definedName>
    <definedName name="_________DAT15" localSheetId="2">#REF!</definedName>
    <definedName name="_________DAT15" localSheetId="3">#REF!</definedName>
    <definedName name="_________DAT15">#REF!</definedName>
    <definedName name="_________DAT2" localSheetId="2">#REF!</definedName>
    <definedName name="_________DAT2" localSheetId="3">#REF!</definedName>
    <definedName name="_________DAT2">#REF!</definedName>
    <definedName name="_________DAT3" localSheetId="2">#REF!</definedName>
    <definedName name="_________DAT3" localSheetId="3">#REF!</definedName>
    <definedName name="_________DAT3">#REF!</definedName>
    <definedName name="_________DAT4" localSheetId="2">#REF!</definedName>
    <definedName name="_________DAT4" localSheetId="3">#REF!</definedName>
    <definedName name="_________DAT4">#REF!</definedName>
    <definedName name="_________DAT5" localSheetId="2">#REF!</definedName>
    <definedName name="_________DAT5" localSheetId="3">#REF!</definedName>
    <definedName name="_________DAT5">#REF!</definedName>
    <definedName name="_________DAT6" localSheetId="2">#REF!</definedName>
    <definedName name="_________DAT6" localSheetId="3">#REF!</definedName>
    <definedName name="_________DAT6">#REF!</definedName>
    <definedName name="_________DAT7" localSheetId="2">#REF!</definedName>
    <definedName name="_________DAT7" localSheetId="3">#REF!</definedName>
    <definedName name="_________DAT7">#REF!</definedName>
    <definedName name="_________DAT8" localSheetId="2">#REF!</definedName>
    <definedName name="_________DAT8" localSheetId="3">#REF!</definedName>
    <definedName name="_________DAT8">#REF!</definedName>
    <definedName name="_________DAT9" localSheetId="2">#REF!</definedName>
    <definedName name="_________DAT9" localSheetId="3">#REF!</definedName>
    <definedName name="_________DAT9">#REF!</definedName>
    <definedName name="________DAT1" localSheetId="2">#REF!</definedName>
    <definedName name="________DAT1" localSheetId="3">#REF!</definedName>
    <definedName name="________DAT1">#REF!</definedName>
    <definedName name="________DAT10" localSheetId="2">#REF!</definedName>
    <definedName name="________DAT10" localSheetId="3">#REF!</definedName>
    <definedName name="________DAT10">#REF!</definedName>
    <definedName name="________DAT11" localSheetId="2">#REF!</definedName>
    <definedName name="________DAT11" localSheetId="3">#REF!</definedName>
    <definedName name="________DAT11">#REF!</definedName>
    <definedName name="________DAT12" localSheetId="2">#REF!</definedName>
    <definedName name="________DAT12" localSheetId="3">#REF!</definedName>
    <definedName name="________DAT12">#REF!</definedName>
    <definedName name="________DAT13" localSheetId="2">#REF!</definedName>
    <definedName name="________DAT13" localSheetId="3">#REF!</definedName>
    <definedName name="________DAT13">#REF!</definedName>
    <definedName name="________DAT14" localSheetId="2">#REF!</definedName>
    <definedName name="________DAT14" localSheetId="3">#REF!</definedName>
    <definedName name="________DAT14">#REF!</definedName>
    <definedName name="________DAT15" localSheetId="2">#REF!</definedName>
    <definedName name="________DAT15" localSheetId="3">#REF!</definedName>
    <definedName name="________DAT15">#REF!</definedName>
    <definedName name="________DAT2" localSheetId="2">#REF!</definedName>
    <definedName name="________DAT2" localSheetId="3">#REF!</definedName>
    <definedName name="________DAT2">#REF!</definedName>
    <definedName name="________DAT3" localSheetId="2">#REF!</definedName>
    <definedName name="________DAT3" localSheetId="3">#REF!</definedName>
    <definedName name="________DAT3">#REF!</definedName>
    <definedName name="________DAT4" localSheetId="2">#REF!</definedName>
    <definedName name="________DAT4" localSheetId="3">#REF!</definedName>
    <definedName name="________DAT4">#REF!</definedName>
    <definedName name="________DAT5" localSheetId="2">#REF!</definedName>
    <definedName name="________DAT5" localSheetId="3">#REF!</definedName>
    <definedName name="________DAT5">#REF!</definedName>
    <definedName name="________DAT6" localSheetId="2">#REF!</definedName>
    <definedName name="________DAT6" localSheetId="3">#REF!</definedName>
    <definedName name="________DAT6">#REF!</definedName>
    <definedName name="________DAT7" localSheetId="2">#REF!</definedName>
    <definedName name="________DAT7" localSheetId="3">#REF!</definedName>
    <definedName name="________DAT7">#REF!</definedName>
    <definedName name="________DAT8" localSheetId="2">#REF!</definedName>
    <definedName name="________DAT8" localSheetId="3">#REF!</definedName>
    <definedName name="________DAT8">#REF!</definedName>
    <definedName name="________DAT9" localSheetId="2">#REF!</definedName>
    <definedName name="________DAT9" localSheetId="3">#REF!</definedName>
    <definedName name="________DAT9">#REF!</definedName>
    <definedName name="_______aq34">'[7]เงินกู้ MGC'!$F$15</definedName>
    <definedName name="_______aq4">[7]เงินกู้ธนชาติ!$E$17</definedName>
    <definedName name="_______aq678">'[7]เงินกู้ MGC'!$E$17</definedName>
    <definedName name="_______DAT1" localSheetId="2">#REF!</definedName>
    <definedName name="_______DAT1" localSheetId="3">#REF!</definedName>
    <definedName name="_______DAT1">#REF!</definedName>
    <definedName name="_______DAT10" localSheetId="2">#REF!</definedName>
    <definedName name="_______DAT10" localSheetId="3">#REF!</definedName>
    <definedName name="_______DAT10">#REF!</definedName>
    <definedName name="_______DAT11" localSheetId="2">#REF!</definedName>
    <definedName name="_______DAT11" localSheetId="3">#REF!</definedName>
    <definedName name="_______DAT11">#REF!</definedName>
    <definedName name="_______DAT12" localSheetId="2">#REF!</definedName>
    <definedName name="_______DAT12" localSheetId="3">#REF!</definedName>
    <definedName name="_______DAT12">#REF!</definedName>
    <definedName name="_______DAT13" localSheetId="2">#REF!</definedName>
    <definedName name="_______DAT13" localSheetId="3">#REF!</definedName>
    <definedName name="_______DAT13">#REF!</definedName>
    <definedName name="_______DAT14" localSheetId="2">#REF!</definedName>
    <definedName name="_______DAT14" localSheetId="3">#REF!</definedName>
    <definedName name="_______DAT14">#REF!</definedName>
    <definedName name="_______DAT15" localSheetId="2">#REF!</definedName>
    <definedName name="_______DAT15" localSheetId="3">#REF!</definedName>
    <definedName name="_______DAT15">#REF!</definedName>
    <definedName name="_______DAT2" localSheetId="2">#REF!</definedName>
    <definedName name="_______DAT2" localSheetId="3">#REF!</definedName>
    <definedName name="_______DAT2">#REF!</definedName>
    <definedName name="_______DAT3" localSheetId="2">#REF!</definedName>
    <definedName name="_______DAT3" localSheetId="3">#REF!</definedName>
    <definedName name="_______DAT3">#REF!</definedName>
    <definedName name="_______DAT4" localSheetId="2">#REF!</definedName>
    <definedName name="_______DAT4" localSheetId="3">#REF!</definedName>
    <definedName name="_______DAT4">#REF!</definedName>
    <definedName name="_______DAT5" localSheetId="2">#REF!</definedName>
    <definedName name="_______DAT5" localSheetId="3">#REF!</definedName>
    <definedName name="_______DAT5">#REF!</definedName>
    <definedName name="_______DAT6" localSheetId="2">#REF!</definedName>
    <definedName name="_______DAT6" localSheetId="3">#REF!</definedName>
    <definedName name="_______DAT6">#REF!</definedName>
    <definedName name="_______DAT7" localSheetId="2">#REF!</definedName>
    <definedName name="_______DAT7" localSheetId="3">#REF!</definedName>
    <definedName name="_______DAT7">#REF!</definedName>
    <definedName name="_______DAT8" localSheetId="2">#REF!</definedName>
    <definedName name="_______DAT8" localSheetId="3">#REF!</definedName>
    <definedName name="_______DAT8">#REF!</definedName>
    <definedName name="_______DAT9" localSheetId="2">#REF!</definedName>
    <definedName name="_______DAT9" localSheetId="3">#REF!</definedName>
    <definedName name="_______DAT9">#REF!</definedName>
    <definedName name="_______dkd1" localSheetId="2">IF(#REF!&lt;=5,INDEX(#REF!,(#REF!*5)-4),#REF!)</definedName>
    <definedName name="_______dkd1" localSheetId="3">IF(#REF!&lt;=5,INDEX(#REF!,(#REF!*5)-4),#REF!)</definedName>
    <definedName name="_______dkd1">IF(#REF!&lt;=5,INDEX(#REF!,(#REF!*5)-4),#REF!)</definedName>
    <definedName name="_______dkk1" localSheetId="2">#REF!</definedName>
    <definedName name="_______dkk1" localSheetId="3">#REF!</definedName>
    <definedName name="_______dkk1">#REF!</definedName>
    <definedName name="_______dkk2" localSheetId="2">#REF!</definedName>
    <definedName name="_______dkk2" localSheetId="3">#REF!</definedName>
    <definedName name="_______dkk2">#REF!</definedName>
    <definedName name="_______exp10" localSheetId="2">#REF!</definedName>
    <definedName name="_______exp10" localSheetId="3">#REF!</definedName>
    <definedName name="_______exp10">#REF!</definedName>
    <definedName name="_______exp11" localSheetId="2">#REF!</definedName>
    <definedName name="_______exp11" localSheetId="3">#REF!</definedName>
    <definedName name="_______exp11">#REF!</definedName>
    <definedName name="_______exp12" localSheetId="2">#REF!</definedName>
    <definedName name="_______exp12" localSheetId="3">#REF!</definedName>
    <definedName name="_______exp12">#REF!</definedName>
    <definedName name="_______exp13" localSheetId="2">#REF!</definedName>
    <definedName name="_______exp13" localSheetId="3">#REF!</definedName>
    <definedName name="_______exp13">#REF!</definedName>
    <definedName name="_______exp14" localSheetId="2">#REF!</definedName>
    <definedName name="_______exp14" localSheetId="3">#REF!</definedName>
    <definedName name="_______exp14">#REF!</definedName>
    <definedName name="_______EXP22" localSheetId="2">#REF!</definedName>
    <definedName name="_______EXP22" localSheetId="3">#REF!</definedName>
    <definedName name="_______EXP22">#REF!</definedName>
    <definedName name="_______exp5" localSheetId="2">#REF!</definedName>
    <definedName name="_______exp5" localSheetId="3">#REF!</definedName>
    <definedName name="_______exp5">#REF!</definedName>
    <definedName name="_______exp7" localSheetId="2">#REF!</definedName>
    <definedName name="_______exp7" localSheetId="3">#REF!</definedName>
    <definedName name="_______exp7">#REF!</definedName>
    <definedName name="_______exp8" localSheetId="2">#REF!</definedName>
    <definedName name="_______exp8" localSheetId="3">#REF!</definedName>
    <definedName name="_______exp8">#REF!</definedName>
    <definedName name="_______exp9" localSheetId="2">#REF!</definedName>
    <definedName name="_______exp9" localSheetId="3">#REF!</definedName>
    <definedName name="_______exp9">#REF!</definedName>
    <definedName name="_______fs2001" localSheetId="2">#REF!</definedName>
    <definedName name="_______fs2001" localSheetId="3">#REF!</definedName>
    <definedName name="_______fs2001">#REF!</definedName>
    <definedName name="_______lit1" localSheetId="2">#REF!</definedName>
    <definedName name="_______lit1" localSheetId="3">#REF!</definedName>
    <definedName name="_______lit1">#REF!</definedName>
    <definedName name="_______lit2" localSheetId="2">#REF!</definedName>
    <definedName name="_______lit2" localSheetId="3">#REF!</definedName>
    <definedName name="_______lit2">#REF!</definedName>
    <definedName name="_______rik1" localSheetId="2">IF(#REF!&lt;=5,INDEX(#REF!,(#REF!*5)-4),#REF!)</definedName>
    <definedName name="_______rik1" localSheetId="3">IF(#REF!&lt;=5,INDEX(#REF!,(#REF!*5)-4),#REF!)</definedName>
    <definedName name="_______rik1">IF(#REF!&lt;=5,INDEX(#REF!,(#REF!*5)-4),#REF!)</definedName>
    <definedName name="_______Us1" localSheetId="2">#REF!</definedName>
    <definedName name="_______Us1" localSheetId="3">#REF!</definedName>
    <definedName name="_______Us1">#REF!</definedName>
    <definedName name="_______Us2" localSheetId="2">#REF!</definedName>
    <definedName name="_______Us2" localSheetId="3">#REF!</definedName>
    <definedName name="_______Us2">#REF!</definedName>
    <definedName name="_______uua1" localSheetId="2">#REF!</definedName>
    <definedName name="_______uua1" localSheetId="3">#REF!</definedName>
    <definedName name="_______uua1">#REF!</definedName>
    <definedName name="_______wew3" localSheetId="2">#REF!</definedName>
    <definedName name="_______wew3" localSheetId="3">#REF!</definedName>
    <definedName name="_______wew3">#REF!</definedName>
    <definedName name="______aq34">'[7]เงินกู้ MGC'!$F$15</definedName>
    <definedName name="______aq4">[7]เงินกู้ธนชาติ!$E$17</definedName>
    <definedName name="______aq678">'[7]เงินกู้ MGC'!$E$17</definedName>
    <definedName name="______DAT1" localSheetId="2">#REF!</definedName>
    <definedName name="______DAT1" localSheetId="3">#REF!</definedName>
    <definedName name="______DAT1">#REF!</definedName>
    <definedName name="______DAT10" localSheetId="2">#REF!</definedName>
    <definedName name="______DAT10" localSheetId="3">#REF!</definedName>
    <definedName name="______DAT10">#REF!</definedName>
    <definedName name="______DAT11" localSheetId="2">#REF!</definedName>
    <definedName name="______DAT11" localSheetId="3">#REF!</definedName>
    <definedName name="______DAT11">#REF!</definedName>
    <definedName name="______DAT12" localSheetId="2">#REF!</definedName>
    <definedName name="______DAT12" localSheetId="3">#REF!</definedName>
    <definedName name="______DAT12">#REF!</definedName>
    <definedName name="______DAT13" localSheetId="2">#REF!</definedName>
    <definedName name="______DAT13" localSheetId="3">#REF!</definedName>
    <definedName name="______DAT13">#REF!</definedName>
    <definedName name="______DAT14" localSheetId="2">#REF!</definedName>
    <definedName name="______DAT14" localSheetId="3">#REF!</definedName>
    <definedName name="______DAT14">#REF!</definedName>
    <definedName name="______DAT15" localSheetId="2">#REF!</definedName>
    <definedName name="______DAT15" localSheetId="3">#REF!</definedName>
    <definedName name="______DAT15">#REF!</definedName>
    <definedName name="______DAT2" localSheetId="2">#REF!</definedName>
    <definedName name="______DAT2" localSheetId="3">#REF!</definedName>
    <definedName name="______DAT2">#REF!</definedName>
    <definedName name="______DAT3" localSheetId="2">#REF!</definedName>
    <definedName name="______DAT3" localSheetId="3">#REF!</definedName>
    <definedName name="______DAT3">#REF!</definedName>
    <definedName name="______DAT4" localSheetId="2">#REF!</definedName>
    <definedName name="______DAT4" localSheetId="3">#REF!</definedName>
    <definedName name="______DAT4">#REF!</definedName>
    <definedName name="______DAT5" localSheetId="2">#REF!</definedName>
    <definedName name="______DAT5" localSheetId="3">#REF!</definedName>
    <definedName name="______DAT5">#REF!</definedName>
    <definedName name="______DAT6" localSheetId="2">#REF!</definedName>
    <definedName name="______DAT6" localSheetId="3">#REF!</definedName>
    <definedName name="______DAT6">#REF!</definedName>
    <definedName name="______DAT7" localSheetId="2">#REF!</definedName>
    <definedName name="______DAT7" localSheetId="3">#REF!</definedName>
    <definedName name="______DAT7">#REF!</definedName>
    <definedName name="______DAT8" localSheetId="2">#REF!</definedName>
    <definedName name="______DAT8" localSheetId="3">#REF!</definedName>
    <definedName name="______DAT8">#REF!</definedName>
    <definedName name="______DAT9" localSheetId="2">#REF!</definedName>
    <definedName name="______DAT9" localSheetId="3">#REF!</definedName>
    <definedName name="______DAT9">#REF!</definedName>
    <definedName name="______dkd1" localSheetId="2">IF(#REF!&lt;=5,INDEX(#REF!,(#REF!*5)-4),#REF!)</definedName>
    <definedName name="______dkd1" localSheetId="3">IF(#REF!&lt;=5,INDEX(#REF!,(#REF!*5)-4),#REF!)</definedName>
    <definedName name="______dkd1">IF(#REF!&lt;=5,INDEX(#REF!,(#REF!*5)-4),#REF!)</definedName>
    <definedName name="______dkk1" localSheetId="2">#REF!</definedName>
    <definedName name="______dkk1" localSheetId="3">#REF!</definedName>
    <definedName name="______dkk1">#REF!</definedName>
    <definedName name="______dkk2" localSheetId="2">#REF!</definedName>
    <definedName name="______dkk2" localSheetId="3">#REF!</definedName>
    <definedName name="______dkk2">#REF!</definedName>
    <definedName name="______exp10" localSheetId="2">#REF!</definedName>
    <definedName name="______exp10" localSheetId="3">#REF!</definedName>
    <definedName name="______exp10">#REF!</definedName>
    <definedName name="______exp11" localSheetId="2">#REF!</definedName>
    <definedName name="______exp11" localSheetId="3">#REF!</definedName>
    <definedName name="______exp11">#REF!</definedName>
    <definedName name="______exp12" localSheetId="2">#REF!</definedName>
    <definedName name="______exp12" localSheetId="3">#REF!</definedName>
    <definedName name="______exp12">#REF!</definedName>
    <definedName name="______exp13" localSheetId="2">#REF!</definedName>
    <definedName name="______exp13" localSheetId="3">#REF!</definedName>
    <definedName name="______exp13">#REF!</definedName>
    <definedName name="______exp14" localSheetId="2">#REF!</definedName>
    <definedName name="______exp14" localSheetId="3">#REF!</definedName>
    <definedName name="______exp14">#REF!</definedName>
    <definedName name="______EXP22" localSheetId="2">#REF!</definedName>
    <definedName name="______EXP22" localSheetId="3">#REF!</definedName>
    <definedName name="______EXP22">#REF!</definedName>
    <definedName name="______exp5" localSheetId="2">#REF!</definedName>
    <definedName name="______exp5" localSheetId="3">#REF!</definedName>
    <definedName name="______exp5">#REF!</definedName>
    <definedName name="______exp7" localSheetId="2">#REF!</definedName>
    <definedName name="______exp7" localSheetId="3">#REF!</definedName>
    <definedName name="______exp7">#REF!</definedName>
    <definedName name="______exp8" localSheetId="2">#REF!</definedName>
    <definedName name="______exp8" localSheetId="3">#REF!</definedName>
    <definedName name="______exp8">#REF!</definedName>
    <definedName name="______exp9" localSheetId="2">#REF!</definedName>
    <definedName name="______exp9" localSheetId="3">#REF!</definedName>
    <definedName name="______exp9">#REF!</definedName>
    <definedName name="______fob1" localSheetId="2">#REF!</definedName>
    <definedName name="______fob1" localSheetId="3">#REF!</definedName>
    <definedName name="______fob1">#REF!</definedName>
    <definedName name="______fs2001" localSheetId="2">#REF!</definedName>
    <definedName name="______fs2001" localSheetId="3">#REF!</definedName>
    <definedName name="______fs2001">#REF!</definedName>
    <definedName name="______lit1" localSheetId="2">#REF!</definedName>
    <definedName name="______lit1" localSheetId="3">#REF!</definedName>
    <definedName name="______lit1">#REF!</definedName>
    <definedName name="______lit2" localSheetId="2">#REF!</definedName>
    <definedName name="______lit2" localSheetId="3">#REF!</definedName>
    <definedName name="______lit2">#REF!</definedName>
    <definedName name="______rik1" localSheetId="2">IF(#REF!&lt;=5,INDEX(#REF!,(#REF!*5)-4),#REF!)</definedName>
    <definedName name="______rik1" localSheetId="3">IF(#REF!&lt;=5,INDEX(#REF!,(#REF!*5)-4),#REF!)</definedName>
    <definedName name="______rik1">IF(#REF!&lt;=5,INDEX(#REF!,(#REF!*5)-4),#REF!)</definedName>
    <definedName name="______SCB1">'[8]SCB 1 - Current'!$F$10</definedName>
    <definedName name="______SCB2">'[8]SCB 2 - Current'!$F$11</definedName>
    <definedName name="______st1" localSheetId="2">#REF!</definedName>
    <definedName name="______st1" localSheetId="3">#REF!</definedName>
    <definedName name="______st1">#REF!</definedName>
    <definedName name="______Us1" localSheetId="2">#REF!</definedName>
    <definedName name="______Us1" localSheetId="3">#REF!</definedName>
    <definedName name="______Us1">#REF!</definedName>
    <definedName name="______Us2" localSheetId="2">#REF!</definedName>
    <definedName name="______Us2" localSheetId="3">#REF!</definedName>
    <definedName name="______Us2">#REF!</definedName>
    <definedName name="______uua1" localSheetId="2">#REF!</definedName>
    <definedName name="______uua1" localSheetId="3">#REF!</definedName>
    <definedName name="______uua1">#REF!</definedName>
    <definedName name="______wew3" localSheetId="2">#REF!</definedName>
    <definedName name="______wew3" localSheetId="3">#REF!</definedName>
    <definedName name="______wew3">#REF!</definedName>
    <definedName name="_____aq34">'[7]เงินกู้ MGC'!$F$15</definedName>
    <definedName name="_____aq4">[7]เงินกู้ธนชาติ!$E$17</definedName>
    <definedName name="_____aq678">'[7]เงินกู้ MGC'!$E$17</definedName>
    <definedName name="_____DAT1" localSheetId="2">#REF!</definedName>
    <definedName name="_____DAT1" localSheetId="3">#REF!</definedName>
    <definedName name="_____DAT1">#REF!</definedName>
    <definedName name="_____DAT10" localSheetId="2">#REF!</definedName>
    <definedName name="_____DAT10" localSheetId="3">#REF!</definedName>
    <definedName name="_____DAT10">#REF!</definedName>
    <definedName name="_____DAT11" localSheetId="2">#REF!</definedName>
    <definedName name="_____DAT11" localSheetId="3">#REF!</definedName>
    <definedName name="_____DAT11">#REF!</definedName>
    <definedName name="_____DAT12" localSheetId="2">#REF!</definedName>
    <definedName name="_____DAT12" localSheetId="3">#REF!</definedName>
    <definedName name="_____DAT12">#REF!</definedName>
    <definedName name="_____DAT13" localSheetId="2">#REF!</definedName>
    <definedName name="_____DAT13" localSheetId="3">#REF!</definedName>
    <definedName name="_____DAT13">#REF!</definedName>
    <definedName name="_____DAT14" localSheetId="2">#REF!</definedName>
    <definedName name="_____DAT14" localSheetId="3">#REF!</definedName>
    <definedName name="_____DAT14">#REF!</definedName>
    <definedName name="_____DAT15" localSheetId="2">#REF!</definedName>
    <definedName name="_____DAT15" localSheetId="3">#REF!</definedName>
    <definedName name="_____DAT15">#REF!</definedName>
    <definedName name="_____DAT2" localSheetId="2">#REF!</definedName>
    <definedName name="_____DAT2" localSheetId="3">#REF!</definedName>
    <definedName name="_____DAT2">#REF!</definedName>
    <definedName name="_____DAT3" localSheetId="2">#REF!</definedName>
    <definedName name="_____DAT3" localSheetId="3">#REF!</definedName>
    <definedName name="_____DAT3">#REF!</definedName>
    <definedName name="_____DAT4" localSheetId="2">#REF!</definedName>
    <definedName name="_____DAT4" localSheetId="3">#REF!</definedName>
    <definedName name="_____DAT4">#REF!</definedName>
    <definedName name="_____DAT5" localSheetId="2">#REF!</definedName>
    <definedName name="_____DAT5" localSheetId="3">#REF!</definedName>
    <definedName name="_____DAT5">#REF!</definedName>
    <definedName name="_____DAT6" localSheetId="2">#REF!</definedName>
    <definedName name="_____DAT6" localSheetId="3">#REF!</definedName>
    <definedName name="_____DAT6">#REF!</definedName>
    <definedName name="_____DAT7" localSheetId="2">#REF!</definedName>
    <definedName name="_____DAT7" localSheetId="3">#REF!</definedName>
    <definedName name="_____DAT7">#REF!</definedName>
    <definedName name="_____DAT8" localSheetId="2">#REF!</definedName>
    <definedName name="_____DAT8" localSheetId="3">#REF!</definedName>
    <definedName name="_____DAT8">#REF!</definedName>
    <definedName name="_____DAT9" localSheetId="2">#REF!</definedName>
    <definedName name="_____DAT9" localSheetId="3">#REF!</definedName>
    <definedName name="_____DAT9">#REF!</definedName>
    <definedName name="_____dkd1" localSheetId="2">IF(#REF!&lt;=5,INDEX(#REF!,(#REF!*5)-4),#REF!)</definedName>
    <definedName name="_____dkd1" localSheetId="3">IF(#REF!&lt;=5,INDEX(#REF!,(#REF!*5)-4),#REF!)</definedName>
    <definedName name="_____dkd1">IF(#REF!&lt;=5,INDEX(#REF!,(#REF!*5)-4),#REF!)</definedName>
    <definedName name="_____dkk1" localSheetId="2">#REF!</definedName>
    <definedName name="_____dkk1" localSheetId="3">#REF!</definedName>
    <definedName name="_____dkk1">#REF!</definedName>
    <definedName name="_____dkk2" localSheetId="2">#REF!</definedName>
    <definedName name="_____dkk2" localSheetId="3">#REF!</definedName>
    <definedName name="_____dkk2">#REF!</definedName>
    <definedName name="_____exp10" localSheetId="2">#REF!</definedName>
    <definedName name="_____exp10" localSheetId="3">#REF!</definedName>
    <definedName name="_____exp10">#REF!</definedName>
    <definedName name="_____exp11" localSheetId="2">#REF!</definedName>
    <definedName name="_____exp11" localSheetId="3">#REF!</definedName>
    <definedName name="_____exp11">#REF!</definedName>
    <definedName name="_____exp12" localSheetId="2">#REF!</definedName>
    <definedName name="_____exp12" localSheetId="3">#REF!</definedName>
    <definedName name="_____exp12">#REF!</definedName>
    <definedName name="_____exp13" localSheetId="2">#REF!</definedName>
    <definedName name="_____exp13" localSheetId="3">#REF!</definedName>
    <definedName name="_____exp13">#REF!</definedName>
    <definedName name="_____exp14" localSheetId="2">#REF!</definedName>
    <definedName name="_____exp14" localSheetId="3">#REF!</definedName>
    <definedName name="_____exp14">#REF!</definedName>
    <definedName name="_____EXP22" localSheetId="2">#REF!</definedName>
    <definedName name="_____EXP22" localSheetId="3">#REF!</definedName>
    <definedName name="_____EXP22">#REF!</definedName>
    <definedName name="_____exp5" localSheetId="2">#REF!</definedName>
    <definedName name="_____exp5" localSheetId="3">#REF!</definedName>
    <definedName name="_____exp5">#REF!</definedName>
    <definedName name="_____exp7" localSheetId="2">#REF!</definedName>
    <definedName name="_____exp7" localSheetId="3">#REF!</definedName>
    <definedName name="_____exp7">#REF!</definedName>
    <definedName name="_____exp8" localSheetId="2">#REF!</definedName>
    <definedName name="_____exp8" localSheetId="3">#REF!</definedName>
    <definedName name="_____exp8">#REF!</definedName>
    <definedName name="_____exp9" localSheetId="2">#REF!</definedName>
    <definedName name="_____exp9" localSheetId="3">#REF!</definedName>
    <definedName name="_____exp9">#REF!</definedName>
    <definedName name="_____fob1" localSheetId="2">#REF!</definedName>
    <definedName name="_____fob1" localSheetId="3">#REF!</definedName>
    <definedName name="_____fob1">#REF!</definedName>
    <definedName name="_____fs2001" localSheetId="2">#REF!</definedName>
    <definedName name="_____fs2001" localSheetId="3">#REF!</definedName>
    <definedName name="_____fs2001">#REF!</definedName>
    <definedName name="_____lit1" localSheetId="2">#REF!</definedName>
    <definedName name="_____lit1" localSheetId="3">#REF!</definedName>
    <definedName name="_____lit1">#REF!</definedName>
    <definedName name="_____lit2" localSheetId="2">#REF!</definedName>
    <definedName name="_____lit2" localSheetId="3">#REF!</definedName>
    <definedName name="_____lit2">#REF!</definedName>
    <definedName name="_____rik1" localSheetId="2">IF(#REF!&lt;=5,INDEX(#REF!,(#REF!*5)-4),#REF!)</definedName>
    <definedName name="_____rik1" localSheetId="3">IF(#REF!&lt;=5,INDEX(#REF!,(#REF!*5)-4),#REF!)</definedName>
    <definedName name="_____rik1">IF(#REF!&lt;=5,INDEX(#REF!,(#REF!*5)-4),#REF!)</definedName>
    <definedName name="_____SCB1">'[8]SCB 1 - Current'!$F$10</definedName>
    <definedName name="_____SCB2">'[8]SCB 2 - Current'!$F$11</definedName>
    <definedName name="_____st1" localSheetId="2">#REF!</definedName>
    <definedName name="_____st1" localSheetId="3">#REF!</definedName>
    <definedName name="_____st1">#REF!</definedName>
    <definedName name="_____Us1" localSheetId="2">#REF!</definedName>
    <definedName name="_____Us1" localSheetId="3">#REF!</definedName>
    <definedName name="_____Us1">#REF!</definedName>
    <definedName name="_____Us2" localSheetId="2">#REF!</definedName>
    <definedName name="_____Us2" localSheetId="3">#REF!</definedName>
    <definedName name="_____Us2">#REF!</definedName>
    <definedName name="_____uua1" localSheetId="2">#REF!</definedName>
    <definedName name="_____uua1" localSheetId="3">#REF!</definedName>
    <definedName name="_____uua1">#REF!</definedName>
    <definedName name="_____wew3" localSheetId="2">#REF!</definedName>
    <definedName name="_____wew3" localSheetId="3">#REF!</definedName>
    <definedName name="_____wew3">#REF!</definedName>
    <definedName name="____ACT1">#REF!</definedName>
    <definedName name="____AJE122003">#REF!</definedName>
    <definedName name="____aq34">'[9]เงินกู้ MGC'!$F$15</definedName>
    <definedName name="____aq4">[9]เงินกู้ธนชาติ!$E$17</definedName>
    <definedName name="____aq678">'[9]เงินกู้ MGC'!$E$17</definedName>
    <definedName name="____ar2">#REF!</definedName>
    <definedName name="____b3">'[10]2002'!$A$2:$H$301</definedName>
    <definedName name="____DAT1" localSheetId="2">#REF!</definedName>
    <definedName name="____DAT1" localSheetId="3">#REF!</definedName>
    <definedName name="____DAT1">#REF!</definedName>
    <definedName name="____DAT10" localSheetId="2">#REF!</definedName>
    <definedName name="____DAT10" localSheetId="3">#REF!</definedName>
    <definedName name="____DAT10">#REF!</definedName>
    <definedName name="____DAT11" localSheetId="2">#REF!</definedName>
    <definedName name="____DAT11" localSheetId="3">#REF!</definedName>
    <definedName name="____DAT11">#REF!</definedName>
    <definedName name="____DAT12" localSheetId="2">#REF!</definedName>
    <definedName name="____DAT12" localSheetId="3">#REF!</definedName>
    <definedName name="____DAT12">#REF!</definedName>
    <definedName name="____DAT13" localSheetId="2">#REF!</definedName>
    <definedName name="____DAT13" localSheetId="3">#REF!</definedName>
    <definedName name="____DAT13">#REF!</definedName>
    <definedName name="____DAT14" localSheetId="2">#REF!</definedName>
    <definedName name="____DAT14" localSheetId="3">#REF!</definedName>
    <definedName name="____DAT14">#REF!</definedName>
    <definedName name="____DAT15" localSheetId="2">#REF!</definedName>
    <definedName name="____DAT15" localSheetId="3">#REF!</definedName>
    <definedName name="____DAT15">#REF!</definedName>
    <definedName name="____DAT16">[11]ALL!#REF!</definedName>
    <definedName name="____DAT17">#REF!</definedName>
    <definedName name="____DAT18">'[12]K-3A'!#REF!</definedName>
    <definedName name="____DAT19">'[12]K-3A'!#REF!</definedName>
    <definedName name="____DAT2" localSheetId="2">#REF!</definedName>
    <definedName name="____DAT2" localSheetId="3">#REF!</definedName>
    <definedName name="____DAT2">#REF!</definedName>
    <definedName name="____DAT20">#REF!</definedName>
    <definedName name="____DAT21">'[12]K-3A'!#REF!</definedName>
    <definedName name="____DAT22">'[12]K-3A'!#REF!</definedName>
    <definedName name="____DAT23">'[12]K-3A'!#REF!</definedName>
    <definedName name="____DAT24">#REF!</definedName>
    <definedName name="____DAT25">#REF!</definedName>
    <definedName name="____DAT26">'[12]K-3A'!#REF!</definedName>
    <definedName name="____DAT27">'[12]K-3A'!#REF!</definedName>
    <definedName name="____DAT28">'[12]K-3A'!#REF!</definedName>
    <definedName name="____DAT3" localSheetId="2">#REF!</definedName>
    <definedName name="____DAT3" localSheetId="3">#REF!</definedName>
    <definedName name="____DAT3">#REF!</definedName>
    <definedName name="____DAT4" localSheetId="2">#REF!</definedName>
    <definedName name="____DAT4" localSheetId="3">#REF!</definedName>
    <definedName name="____DAT4">#REF!</definedName>
    <definedName name="____DAT5" localSheetId="2">#REF!</definedName>
    <definedName name="____DAT5" localSheetId="3">#REF!</definedName>
    <definedName name="____DAT5">#REF!</definedName>
    <definedName name="____DAT6" localSheetId="2">#REF!</definedName>
    <definedName name="____DAT6" localSheetId="3">#REF!</definedName>
    <definedName name="____DAT6">#REF!</definedName>
    <definedName name="____DAT7" localSheetId="2">#REF!</definedName>
    <definedName name="____DAT7" localSheetId="3">#REF!</definedName>
    <definedName name="____DAT7">#REF!</definedName>
    <definedName name="____DAT8" localSheetId="2">#REF!</definedName>
    <definedName name="____DAT8" localSheetId="3">#REF!</definedName>
    <definedName name="____DAT8">#REF!</definedName>
    <definedName name="____DAT9" localSheetId="2">#REF!</definedName>
    <definedName name="____DAT9" localSheetId="3">#REF!</definedName>
    <definedName name="____DAT9">#REF!</definedName>
    <definedName name="____dkd1" localSheetId="2">IF(#REF!&lt;=5,INDEX(#REF!,(#REF!*5)-4),#REF!)</definedName>
    <definedName name="____dkd1" localSheetId="3">IF(#REF!&lt;=5,INDEX(#REF!,(#REF!*5)-4),#REF!)</definedName>
    <definedName name="____dkd1">IF(#REF!&lt;=5,INDEX(#REF!,(#REF!*5)-4),#REF!)</definedName>
    <definedName name="____dkk1" localSheetId="2">#REF!</definedName>
    <definedName name="____dkk1" localSheetId="3">#REF!</definedName>
    <definedName name="____dkk1">#REF!</definedName>
    <definedName name="____dkk10">#REF!</definedName>
    <definedName name="____dkk2" localSheetId="2">#REF!</definedName>
    <definedName name="____dkk2" localSheetId="3">#REF!</definedName>
    <definedName name="____dkk2">#REF!</definedName>
    <definedName name="____E1">#REF!</definedName>
    <definedName name="____Exp1">'[13]p***'!$B$1:$AD$39</definedName>
    <definedName name="____exp10" localSheetId="2">#REF!</definedName>
    <definedName name="____exp10" localSheetId="3">#REF!</definedName>
    <definedName name="____exp10">#REF!</definedName>
    <definedName name="____exp11" localSheetId="2">#REF!</definedName>
    <definedName name="____exp11" localSheetId="3">#REF!</definedName>
    <definedName name="____exp11">#REF!</definedName>
    <definedName name="____exp12" localSheetId="2">#REF!</definedName>
    <definedName name="____exp12" localSheetId="3">#REF!</definedName>
    <definedName name="____exp12">#REF!</definedName>
    <definedName name="____exp13" localSheetId="2">#REF!</definedName>
    <definedName name="____exp13" localSheetId="3">#REF!</definedName>
    <definedName name="____exp13">#REF!</definedName>
    <definedName name="____exp14" localSheetId="2">#REF!</definedName>
    <definedName name="____exp14" localSheetId="3">#REF!</definedName>
    <definedName name="____exp14">#REF!</definedName>
    <definedName name="____Exp2">'[13]p***'!$B$44:$AD$66</definedName>
    <definedName name="____EXP22" localSheetId="2">#REF!</definedName>
    <definedName name="____EXP22" localSheetId="3">#REF!</definedName>
    <definedName name="____EXP22">#REF!</definedName>
    <definedName name="____exp5" localSheetId="2">#REF!</definedName>
    <definedName name="____exp5" localSheetId="3">#REF!</definedName>
    <definedName name="____exp5">#REF!</definedName>
    <definedName name="____exp7" localSheetId="2">#REF!</definedName>
    <definedName name="____exp7" localSheetId="3">#REF!</definedName>
    <definedName name="____exp7">#REF!</definedName>
    <definedName name="____exp8" localSheetId="2">#REF!</definedName>
    <definedName name="____exp8" localSheetId="3">#REF!</definedName>
    <definedName name="____exp8">#REF!</definedName>
    <definedName name="____exp9" localSheetId="2">#REF!</definedName>
    <definedName name="____exp9" localSheetId="3">#REF!</definedName>
    <definedName name="____exp9">#REF!</definedName>
    <definedName name="____fob1" localSheetId="2">#REF!</definedName>
    <definedName name="____fob1" localSheetId="3">#REF!</definedName>
    <definedName name="____fob1">#REF!</definedName>
    <definedName name="____fs2001" localSheetId="2">#REF!</definedName>
    <definedName name="____fs2001" localSheetId="3">#REF!</definedName>
    <definedName name="____fs2001">#REF!</definedName>
    <definedName name="____h2">[14]เงินกู้ธนชาติ!$G$2</definedName>
    <definedName name="____K111">#REF!</definedName>
    <definedName name="____kkk1" hidden="1">#REF!</definedName>
    <definedName name="____lit1" localSheetId="2">#REF!</definedName>
    <definedName name="____lit1" localSheetId="3">#REF!</definedName>
    <definedName name="____lit1">#REF!</definedName>
    <definedName name="____lit2" localSheetId="2">#REF!</definedName>
    <definedName name="____lit2" localSheetId="3">#REF!</definedName>
    <definedName name="____lit2">#REF!</definedName>
    <definedName name="____pp1">#REF!</definedName>
    <definedName name="____pp2">#REF!</definedName>
    <definedName name="____pp3">#REF!</definedName>
    <definedName name="____pp4">#REF!</definedName>
    <definedName name="____pp5">#REF!</definedName>
    <definedName name="____pp6">#REF!</definedName>
    <definedName name="____pp7">#REF!</definedName>
    <definedName name="____rik1" localSheetId="2">IF(#REF!&lt;=5,INDEX(#REF!,(#REF!*5)-4),#REF!)</definedName>
    <definedName name="____rik1" localSheetId="3">IF(#REF!&lt;=5,INDEX(#REF!,(#REF!*5)-4),#REF!)</definedName>
    <definedName name="____rik1">IF(#REF!&lt;=5,INDEX(#REF!,(#REF!*5)-4),#REF!)</definedName>
    <definedName name="____S4">'[15]TrialBalance Q3-2002'!$A$1:$H$301</definedName>
    <definedName name="____SCB1" localSheetId="2">'[8]SCB 1 - Current'!$F$10</definedName>
    <definedName name="____SCB1" localSheetId="3">'[8]SCB 1 - Current'!$F$10</definedName>
    <definedName name="____SCB1">'[16]SCB 1 - Current'!$F$10</definedName>
    <definedName name="____SCB2" localSheetId="2">'[8]SCB 2 - Current'!$F$11</definedName>
    <definedName name="____SCB2" localSheetId="3">'[8]SCB 2 - Current'!$F$11</definedName>
    <definedName name="____SCB2">'[16]SCB 2 - Current'!$F$11</definedName>
    <definedName name="____st1" localSheetId="2">#REF!</definedName>
    <definedName name="____st1" localSheetId="3">#REF!</definedName>
    <definedName name="____st1">#REF!</definedName>
    <definedName name="____tb1">'[17]TrialBalance Q3-2002'!$A$1:$H$301</definedName>
    <definedName name="____tb2">'[18]TrialBalance Q3-2002'!$A$1:$H$301</definedName>
    <definedName name="____Us1" localSheetId="2">#REF!</definedName>
    <definedName name="____Us1" localSheetId="3">#REF!</definedName>
    <definedName name="____Us1">#REF!</definedName>
    <definedName name="____US10">#REF!</definedName>
    <definedName name="____Us2" localSheetId="2">#REF!</definedName>
    <definedName name="____Us2" localSheetId="3">#REF!</definedName>
    <definedName name="____Us2">#REF!</definedName>
    <definedName name="____Uss1">#REF!</definedName>
    <definedName name="____Uss2">#REF!</definedName>
    <definedName name="____uua1" localSheetId="2">#REF!</definedName>
    <definedName name="____uua1" localSheetId="3">#REF!</definedName>
    <definedName name="____uua1">#REF!</definedName>
    <definedName name="____wew3" localSheetId="2">#REF!</definedName>
    <definedName name="____wew3" localSheetId="3">#REF!</definedName>
    <definedName name="____wew3">#REF!</definedName>
    <definedName name="____ZZ41">'[19]N-4.4'!#REF!</definedName>
    <definedName name="___ACT1">#REF!</definedName>
    <definedName name="___AJE122003">#REF!</definedName>
    <definedName name="___aq34">'[7]เงินกู้ MGC'!$F$15</definedName>
    <definedName name="___aq4">[7]เงินกู้ธนชาติ!$E$17</definedName>
    <definedName name="___aq678">'[7]เงินกู้ MGC'!$E$17</definedName>
    <definedName name="___ar2">#REF!</definedName>
    <definedName name="___b3">'[10]2002'!$A$2:$H$301</definedName>
    <definedName name="___DAT1" localSheetId="2">#REF!</definedName>
    <definedName name="___DAT1" localSheetId="3">#REF!</definedName>
    <definedName name="___DAT1">#REF!</definedName>
    <definedName name="___DAT10" localSheetId="2">#REF!</definedName>
    <definedName name="___DAT10" localSheetId="3">#REF!</definedName>
    <definedName name="___DAT10">#REF!</definedName>
    <definedName name="___DAT11" localSheetId="2">#REF!</definedName>
    <definedName name="___DAT11" localSheetId="3">#REF!</definedName>
    <definedName name="___DAT11">#REF!</definedName>
    <definedName name="___DAT12" localSheetId="2">#REF!</definedName>
    <definedName name="___DAT12" localSheetId="3">#REF!</definedName>
    <definedName name="___DAT12">#REF!</definedName>
    <definedName name="___DAT13" localSheetId="2">#REF!</definedName>
    <definedName name="___DAT13" localSheetId="3">#REF!</definedName>
    <definedName name="___DAT13">#REF!</definedName>
    <definedName name="___DAT14" localSheetId="2">#REF!</definedName>
    <definedName name="___DAT14" localSheetId="3">#REF!</definedName>
    <definedName name="___DAT14">#REF!</definedName>
    <definedName name="___DAT15" localSheetId="2">#REF!</definedName>
    <definedName name="___DAT15" localSheetId="3">#REF!</definedName>
    <definedName name="___DAT15">#REF!</definedName>
    <definedName name="___DAT16">[11]ALL!#REF!</definedName>
    <definedName name="___DAT17">#REF!</definedName>
    <definedName name="___DAT18">'[12]K-3A'!#REF!</definedName>
    <definedName name="___DAT19">'[12]K-3A'!#REF!</definedName>
    <definedName name="___DAT2" localSheetId="2">#REF!</definedName>
    <definedName name="___DAT2" localSheetId="3">#REF!</definedName>
    <definedName name="___DAT2">#REF!</definedName>
    <definedName name="___DAT20">#REF!</definedName>
    <definedName name="___DAT21">'[12]K-3A'!#REF!</definedName>
    <definedName name="___DAT22">'[12]K-3A'!#REF!</definedName>
    <definedName name="___DAT23">'[12]K-3A'!#REF!</definedName>
    <definedName name="___DAT24">#REF!</definedName>
    <definedName name="___DAT25">#REF!</definedName>
    <definedName name="___DAT26">'[12]K-3A'!#REF!</definedName>
    <definedName name="___DAT27">'[12]K-3A'!#REF!</definedName>
    <definedName name="___DAT28">'[12]K-3A'!#REF!</definedName>
    <definedName name="___DAT3" localSheetId="2">#REF!</definedName>
    <definedName name="___DAT3" localSheetId="3">#REF!</definedName>
    <definedName name="___DAT3">#REF!</definedName>
    <definedName name="___DAT4" localSheetId="2">#REF!</definedName>
    <definedName name="___DAT4" localSheetId="3">#REF!</definedName>
    <definedName name="___DAT4">#REF!</definedName>
    <definedName name="___DAT5" localSheetId="2">#REF!</definedName>
    <definedName name="___DAT5" localSheetId="3">#REF!</definedName>
    <definedName name="___DAT5">#REF!</definedName>
    <definedName name="___DAT6" localSheetId="2">#REF!</definedName>
    <definedName name="___DAT6" localSheetId="3">#REF!</definedName>
    <definedName name="___DAT6">#REF!</definedName>
    <definedName name="___DAT7" localSheetId="2">#REF!</definedName>
    <definedName name="___DAT7" localSheetId="3">#REF!</definedName>
    <definedName name="___DAT7">#REF!</definedName>
    <definedName name="___DAT8" localSheetId="2">#REF!</definedName>
    <definedName name="___DAT8" localSheetId="3">#REF!</definedName>
    <definedName name="___DAT8">#REF!</definedName>
    <definedName name="___DAT9" localSheetId="2">#REF!</definedName>
    <definedName name="___DAT9" localSheetId="3">#REF!</definedName>
    <definedName name="___DAT9">#REF!</definedName>
    <definedName name="___dkd1" localSheetId="2">IF(#REF!&lt;=5,INDEX(#REF!,(#REF!*5)-4),#REF!)</definedName>
    <definedName name="___dkd1" localSheetId="3">IF(#REF!&lt;=5,INDEX(#REF!,(#REF!*5)-4),#REF!)</definedName>
    <definedName name="___dkd1">IF(#REF!&lt;=5,INDEX(#REF!,(#REF!*5)-4),#REF!)</definedName>
    <definedName name="___dkk1" localSheetId="2">#REF!</definedName>
    <definedName name="___dkk1" localSheetId="3">#REF!</definedName>
    <definedName name="___dkk1">#REF!</definedName>
    <definedName name="___dkk10">#REF!</definedName>
    <definedName name="___dkk2" localSheetId="2">#REF!</definedName>
    <definedName name="___dkk2" localSheetId="3">#REF!</definedName>
    <definedName name="___dkk2">#REF!</definedName>
    <definedName name="___E1">#REF!</definedName>
    <definedName name="___Exp1">'[13]p***'!$B$1:$AD$39</definedName>
    <definedName name="___exp10" localSheetId="2">#REF!</definedName>
    <definedName name="___exp10" localSheetId="3">#REF!</definedName>
    <definedName name="___exp10">#REF!</definedName>
    <definedName name="___exp11" localSheetId="2">#REF!</definedName>
    <definedName name="___exp11" localSheetId="3">#REF!</definedName>
    <definedName name="___exp11">#REF!</definedName>
    <definedName name="___exp12" localSheetId="2">#REF!</definedName>
    <definedName name="___exp12" localSheetId="3">#REF!</definedName>
    <definedName name="___exp12">#REF!</definedName>
    <definedName name="___exp13" localSheetId="2">#REF!</definedName>
    <definedName name="___exp13" localSheetId="3">#REF!</definedName>
    <definedName name="___exp13">#REF!</definedName>
    <definedName name="___exp14" localSheetId="2">#REF!</definedName>
    <definedName name="___exp14" localSheetId="3">#REF!</definedName>
    <definedName name="___exp14">#REF!</definedName>
    <definedName name="___Exp2">'[13]p***'!$B$44:$AD$66</definedName>
    <definedName name="___EXP22" localSheetId="2">#REF!</definedName>
    <definedName name="___EXP22" localSheetId="3">#REF!</definedName>
    <definedName name="___EXP22">#REF!</definedName>
    <definedName name="___exp5" localSheetId="2">#REF!</definedName>
    <definedName name="___exp5" localSheetId="3">#REF!</definedName>
    <definedName name="___exp5">#REF!</definedName>
    <definedName name="___exp7" localSheetId="2">#REF!</definedName>
    <definedName name="___exp7" localSheetId="3">#REF!</definedName>
    <definedName name="___exp7">#REF!</definedName>
    <definedName name="___exp8" localSheetId="2">#REF!</definedName>
    <definedName name="___exp8" localSheetId="3">#REF!</definedName>
    <definedName name="___exp8">#REF!</definedName>
    <definedName name="___exp9" localSheetId="2">#REF!</definedName>
    <definedName name="___exp9" localSheetId="3">#REF!</definedName>
    <definedName name="___exp9">#REF!</definedName>
    <definedName name="___fob1" localSheetId="2">#REF!</definedName>
    <definedName name="___fob1" localSheetId="3">#REF!</definedName>
    <definedName name="___fob1">#REF!</definedName>
    <definedName name="___fs2001" localSheetId="2">#REF!</definedName>
    <definedName name="___fs2001" localSheetId="3">#REF!</definedName>
    <definedName name="___fs2001">#REF!</definedName>
    <definedName name="___h2">[14]เงินกู้ธนชาติ!$G$2</definedName>
    <definedName name="___K111">#REF!</definedName>
    <definedName name="___kkk1" hidden="1">#REF!</definedName>
    <definedName name="___lit1" localSheetId="2">#REF!</definedName>
    <definedName name="___lit1" localSheetId="3">#REF!</definedName>
    <definedName name="___lit1">#REF!</definedName>
    <definedName name="___lit2" localSheetId="2">#REF!</definedName>
    <definedName name="___lit2" localSheetId="3">#REF!</definedName>
    <definedName name="___lit2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rik1" localSheetId="2">IF(#REF!&lt;=5,INDEX(#REF!,(#REF!*5)-4),#REF!)</definedName>
    <definedName name="___rik1" localSheetId="3">IF(#REF!&lt;=5,INDEX(#REF!,(#REF!*5)-4),#REF!)</definedName>
    <definedName name="___rik1">IF(#REF!&lt;=5,INDEX(#REF!,(#REF!*5)-4),#REF!)</definedName>
    <definedName name="___S4">'[15]TrialBalance Q3-2002'!$A$1:$H$301</definedName>
    <definedName name="___SCB1" localSheetId="2">'[8]SCB 1 - Current'!$F$10</definedName>
    <definedName name="___SCB1" localSheetId="3">'[8]SCB 1 - Current'!$F$10</definedName>
    <definedName name="___SCB1">'[16]SCB 1 - Current'!$F$10</definedName>
    <definedName name="___SCB2" localSheetId="2">'[8]SCB 2 - Current'!$F$11</definedName>
    <definedName name="___SCB2" localSheetId="3">'[8]SCB 2 - Current'!$F$11</definedName>
    <definedName name="___SCB2">'[16]SCB 2 - Current'!$F$11</definedName>
    <definedName name="___st1" localSheetId="2">#REF!</definedName>
    <definedName name="___st1" localSheetId="3">#REF!</definedName>
    <definedName name="___st1">#REF!</definedName>
    <definedName name="___tb1">'[17]TrialBalance Q3-2002'!$A$1:$H$301</definedName>
    <definedName name="___tb2">'[18]TrialBalance Q3-2002'!$A$1:$H$301</definedName>
    <definedName name="___Us1" localSheetId="2">#REF!</definedName>
    <definedName name="___Us1" localSheetId="3">#REF!</definedName>
    <definedName name="___Us1">#REF!</definedName>
    <definedName name="___US10">#REF!</definedName>
    <definedName name="___Us2" localSheetId="2">#REF!</definedName>
    <definedName name="___Us2" localSheetId="3">#REF!</definedName>
    <definedName name="___Us2">#REF!</definedName>
    <definedName name="___Uss1">#REF!</definedName>
    <definedName name="___Uss2">#REF!</definedName>
    <definedName name="___uua1" localSheetId="2">#REF!</definedName>
    <definedName name="___uua1" localSheetId="3">#REF!</definedName>
    <definedName name="___uua1">#REF!</definedName>
    <definedName name="___wew3" localSheetId="2">#REF!</definedName>
    <definedName name="___wew3" localSheetId="3">#REF!</definedName>
    <definedName name="___wew3">#REF!</definedName>
    <definedName name="___ZZ41">'[19]N-4.4'!#REF!</definedName>
    <definedName name="__ACT1">#REF!</definedName>
    <definedName name="__AJE122003">#REF!</definedName>
    <definedName name="__aq34">'[7]เงินกู้ MGC'!$F$15</definedName>
    <definedName name="__aq4">[7]เงินกู้ธนชาติ!$E$17</definedName>
    <definedName name="__aq678">'[7]เงินกู้ MGC'!$E$17</definedName>
    <definedName name="__ar2">#REF!</definedName>
    <definedName name="__b3">'[10]2002'!$A$2:$H$301</definedName>
    <definedName name="__DAT1" localSheetId="2">#REF!</definedName>
    <definedName name="__DAT1" localSheetId="3">#REF!</definedName>
    <definedName name="__DAT1">#REF!</definedName>
    <definedName name="__DAT10" localSheetId="2">#REF!</definedName>
    <definedName name="__DAT10" localSheetId="3">#REF!</definedName>
    <definedName name="__DAT10">#REF!</definedName>
    <definedName name="__DAT11" localSheetId="2">#REF!</definedName>
    <definedName name="__DAT11" localSheetId="3">#REF!</definedName>
    <definedName name="__DAT11">#REF!</definedName>
    <definedName name="__DAT12" localSheetId="2">#REF!</definedName>
    <definedName name="__DAT12" localSheetId="3">#REF!</definedName>
    <definedName name="__DAT12">#REF!</definedName>
    <definedName name="__DAT13" localSheetId="2">#REF!</definedName>
    <definedName name="__DAT13" localSheetId="3">#REF!</definedName>
    <definedName name="__DAT13">#REF!</definedName>
    <definedName name="__DAT14" localSheetId="2">#REF!</definedName>
    <definedName name="__DAT14" localSheetId="3">#REF!</definedName>
    <definedName name="__DAT14">#REF!</definedName>
    <definedName name="__DAT15" localSheetId="2">#REF!</definedName>
    <definedName name="__DAT15" localSheetId="3">#REF!</definedName>
    <definedName name="__DAT15">#REF!</definedName>
    <definedName name="__DAT16">[11]ALL!#REF!</definedName>
    <definedName name="__DAT17">#REF!</definedName>
    <definedName name="__DAT18">'[12]K-3A'!#REF!</definedName>
    <definedName name="__DAT19">'[12]K-3A'!#REF!</definedName>
    <definedName name="__DAT2" localSheetId="2">#REF!</definedName>
    <definedName name="__DAT2" localSheetId="3">#REF!</definedName>
    <definedName name="__DAT2">#REF!</definedName>
    <definedName name="__DAT20">#REF!</definedName>
    <definedName name="__DAT21">'[12]K-3A'!#REF!</definedName>
    <definedName name="__DAT22">'[12]K-3A'!#REF!</definedName>
    <definedName name="__DAT23">'[12]K-3A'!#REF!</definedName>
    <definedName name="__DAT24">#REF!</definedName>
    <definedName name="__DAT25">#REF!</definedName>
    <definedName name="__DAT26">'[12]K-3A'!#REF!</definedName>
    <definedName name="__DAT27">'[12]K-3A'!#REF!</definedName>
    <definedName name="__DAT28">'[12]K-3A'!#REF!</definedName>
    <definedName name="__DAT3" localSheetId="2">#REF!</definedName>
    <definedName name="__DAT3" localSheetId="3">#REF!</definedName>
    <definedName name="__DAT3">#REF!</definedName>
    <definedName name="__DAT4" localSheetId="2">#REF!</definedName>
    <definedName name="__DAT4" localSheetId="3">#REF!</definedName>
    <definedName name="__DAT4">#REF!</definedName>
    <definedName name="__DAT5" localSheetId="2">#REF!</definedName>
    <definedName name="__DAT5" localSheetId="3">#REF!</definedName>
    <definedName name="__DAT5">#REF!</definedName>
    <definedName name="__DAT6" localSheetId="2">#REF!</definedName>
    <definedName name="__DAT6" localSheetId="3">#REF!</definedName>
    <definedName name="__DAT6">#REF!</definedName>
    <definedName name="__DAT7" localSheetId="2">#REF!</definedName>
    <definedName name="__DAT7" localSheetId="3">#REF!</definedName>
    <definedName name="__DAT7">#REF!</definedName>
    <definedName name="__DAT8" localSheetId="2">#REF!</definedName>
    <definedName name="__DAT8" localSheetId="3">#REF!</definedName>
    <definedName name="__DAT8">#REF!</definedName>
    <definedName name="__DAT9" localSheetId="2">#REF!</definedName>
    <definedName name="__DAT9" localSheetId="3">#REF!</definedName>
    <definedName name="__DAT9">#REF!</definedName>
    <definedName name="__dkd1" localSheetId="2">IF(#REF!&lt;=5,INDEX(#REF!,(#REF!*5)-4),#REF!)</definedName>
    <definedName name="__dkd1" localSheetId="3">IF(#REF!&lt;=5,INDEX(#REF!,(#REF!*5)-4),#REF!)</definedName>
    <definedName name="__dkd1">IF(#REF!&lt;=5,INDEX(#REF!,(#REF!*5)-4),#REF!)</definedName>
    <definedName name="__dkk1" localSheetId="2">#REF!</definedName>
    <definedName name="__dkk1" localSheetId="3">#REF!</definedName>
    <definedName name="__dkk1">#REF!</definedName>
    <definedName name="__dkk10">#REF!</definedName>
    <definedName name="__dkk2" localSheetId="2">#REF!</definedName>
    <definedName name="__dkk2" localSheetId="3">#REF!</definedName>
    <definedName name="__dkk2">#REF!</definedName>
    <definedName name="__E1">#REF!</definedName>
    <definedName name="__Exp1">'[13]p***'!$B$1:$AD$39</definedName>
    <definedName name="__exp10" localSheetId="2">#REF!</definedName>
    <definedName name="__exp10" localSheetId="3">#REF!</definedName>
    <definedName name="__exp10">#REF!</definedName>
    <definedName name="__exp11" localSheetId="2">#REF!</definedName>
    <definedName name="__exp11" localSheetId="3">#REF!</definedName>
    <definedName name="__exp11">#REF!</definedName>
    <definedName name="__exp12" localSheetId="2">#REF!</definedName>
    <definedName name="__exp12" localSheetId="3">#REF!</definedName>
    <definedName name="__exp12">#REF!</definedName>
    <definedName name="__exp13" localSheetId="2">#REF!</definedName>
    <definedName name="__exp13" localSheetId="3">#REF!</definedName>
    <definedName name="__exp13">#REF!</definedName>
    <definedName name="__exp14" localSheetId="2">#REF!</definedName>
    <definedName name="__exp14" localSheetId="3">#REF!</definedName>
    <definedName name="__exp14">#REF!</definedName>
    <definedName name="__Exp2">'[13]p***'!$B$44:$AD$66</definedName>
    <definedName name="__EXP22" localSheetId="2">#REF!</definedName>
    <definedName name="__EXP22" localSheetId="3">#REF!</definedName>
    <definedName name="__EXP22">#REF!</definedName>
    <definedName name="__exp5" localSheetId="2">#REF!</definedName>
    <definedName name="__exp5" localSheetId="3">#REF!</definedName>
    <definedName name="__exp5">#REF!</definedName>
    <definedName name="__exp7" localSheetId="2">#REF!</definedName>
    <definedName name="__exp7" localSheetId="3">#REF!</definedName>
    <definedName name="__exp7">#REF!</definedName>
    <definedName name="__exp8" localSheetId="2">#REF!</definedName>
    <definedName name="__exp8" localSheetId="3">#REF!</definedName>
    <definedName name="__exp8">#REF!</definedName>
    <definedName name="__exp9" localSheetId="2">#REF!</definedName>
    <definedName name="__exp9" localSheetId="3">#REF!</definedName>
    <definedName name="__exp9">#REF!</definedName>
    <definedName name="__fob1" localSheetId="2">#REF!</definedName>
    <definedName name="__fob1" localSheetId="3">#REF!</definedName>
    <definedName name="__fob1">#REF!</definedName>
    <definedName name="__fs2001" localSheetId="2">#REF!</definedName>
    <definedName name="__fs2001" localSheetId="3">#REF!</definedName>
    <definedName name="__fs2001">#REF!</definedName>
    <definedName name="__h2">[14]เงินกู้ธนชาติ!$G$2</definedName>
    <definedName name="__K111">#REF!</definedName>
    <definedName name="__kkk1" hidden="1">#REF!</definedName>
    <definedName name="__lit1" localSheetId="2">#REF!</definedName>
    <definedName name="__lit1" localSheetId="3">#REF!</definedName>
    <definedName name="__lit1">#REF!</definedName>
    <definedName name="__lit2" localSheetId="2">#REF!</definedName>
    <definedName name="__lit2" localSheetId="3">#REF!</definedName>
    <definedName name="__lit2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rik1" localSheetId="2">IF(#REF!&lt;=5,INDEX(#REF!,(#REF!*5)-4),#REF!)</definedName>
    <definedName name="__rik1" localSheetId="3">IF(#REF!&lt;=5,INDEX(#REF!,(#REF!*5)-4),#REF!)</definedName>
    <definedName name="__rik1">IF(#REF!&lt;=5,INDEX(#REF!,(#REF!*5)-4),#REF!)</definedName>
    <definedName name="__S4">'[15]TrialBalance Q3-2002'!$A$1:$H$301</definedName>
    <definedName name="__SCB1" localSheetId="2">'[8]SCB 1 - Current'!$F$10</definedName>
    <definedName name="__SCB1" localSheetId="3">'[8]SCB 1 - Current'!$F$10</definedName>
    <definedName name="__SCB1">'[16]SCB 1 - Current'!$F$10</definedName>
    <definedName name="__SCB2" localSheetId="2">'[8]SCB 2 - Current'!$F$11</definedName>
    <definedName name="__SCB2" localSheetId="3">'[8]SCB 2 - Current'!$F$11</definedName>
    <definedName name="__SCB2">'[16]SCB 2 - Current'!$F$11</definedName>
    <definedName name="__st1" localSheetId="2">#REF!</definedName>
    <definedName name="__st1" localSheetId="3">#REF!</definedName>
    <definedName name="__st1">#REF!</definedName>
    <definedName name="__tb1">'[17]TrialBalance Q3-2002'!$A$1:$H$301</definedName>
    <definedName name="__tb2">'[18]TrialBalance Q3-2002'!$A$1:$H$301</definedName>
    <definedName name="__Us1" localSheetId="2">#REF!</definedName>
    <definedName name="__Us1" localSheetId="3">#REF!</definedName>
    <definedName name="__Us1">#REF!</definedName>
    <definedName name="__US10">#REF!</definedName>
    <definedName name="__Us2" localSheetId="2">#REF!</definedName>
    <definedName name="__Us2" localSheetId="3">#REF!</definedName>
    <definedName name="__Us2">#REF!</definedName>
    <definedName name="__Uss1">#REF!</definedName>
    <definedName name="__Uss2">#REF!</definedName>
    <definedName name="__uua1" localSheetId="2">#REF!</definedName>
    <definedName name="__uua1" localSheetId="3">#REF!</definedName>
    <definedName name="__uua1">#REF!</definedName>
    <definedName name="__wew3" localSheetId="2">#REF!</definedName>
    <definedName name="__wew3" localSheetId="3">#REF!</definedName>
    <definedName name="__wew3">#REF!</definedName>
    <definedName name="__xlfn.BAHTTEXT" hidden="1">#NAME?</definedName>
    <definedName name="__ZZ41">'[19]N-4.4'!#REF!</definedName>
    <definedName name="_01_Aug_01">#REF!</definedName>
    <definedName name="_01_Jul_01">#REF!</definedName>
    <definedName name="_01_Sep_01">#REF!</definedName>
    <definedName name="_1">#REF!</definedName>
    <definedName name="_1_" localSheetId="2">#REF!</definedName>
    <definedName name="_1_" localSheetId="3">#REF!</definedName>
    <definedName name="_1_">#REF!</definedName>
    <definedName name="_1_??">'[20]????-??'!#REF!</definedName>
    <definedName name="_2">#REF!</definedName>
    <definedName name="_2_" localSheetId="2">#REF!</definedName>
    <definedName name="_2_" localSheetId="3">#REF!</definedName>
    <definedName name="_2_">#REF!</definedName>
    <definedName name="_2_???">'[5]????-??'!#REF!</definedName>
    <definedName name="_3_?????">'[21]?????'!$C$6:$C$34</definedName>
    <definedName name="_3_2" localSheetId="2">#REF!</definedName>
    <definedName name="_3_2" localSheetId="3">#REF!</definedName>
    <definedName name="_3_2">#REF!</definedName>
    <definedName name="_6703_00_105">#REF!</definedName>
    <definedName name="_8_4_54">#REF!</definedName>
    <definedName name="_ACT1">#REF!</definedName>
    <definedName name="_AJE122003">#REF!</definedName>
    <definedName name="_aq34">'[9]เงินกู้ MGC'!$F$15</definedName>
    <definedName name="_aq4">[9]เงินกู้ธนชาติ!$E$17</definedName>
    <definedName name="_aq678">'[9]เงินกู้ MGC'!$E$17</definedName>
    <definedName name="_ar2">#REF!</definedName>
    <definedName name="_ass02" localSheetId="2">#REF!</definedName>
    <definedName name="_ass02" localSheetId="3">#REF!</definedName>
    <definedName name="_ass02">#REF!</definedName>
    <definedName name="_atn1">#REF!</definedName>
    <definedName name="_atn10">#REF!</definedName>
    <definedName name="_atn2">#REF!</definedName>
    <definedName name="_atn3">#REF!</definedName>
    <definedName name="_atn4">#REF!</definedName>
    <definedName name="_atn5">#REF!</definedName>
    <definedName name="_atn6">#REF!</definedName>
    <definedName name="_atn7">#REF!</definedName>
    <definedName name="_atn8">#REF!</definedName>
    <definedName name="_atn9">#REF!</definedName>
    <definedName name="_b3">'[10]2002'!$A$2:$H$301</definedName>
    <definedName name="_CON1">#REF!</definedName>
    <definedName name="_CON2">#REF!</definedName>
    <definedName name="_DAT1" localSheetId="2">#REF!</definedName>
    <definedName name="_DAT1" localSheetId="3">#REF!</definedName>
    <definedName name="_DAT1">#REF!</definedName>
    <definedName name="_DAT10" localSheetId="2">#REF!</definedName>
    <definedName name="_DAT10" localSheetId="3">#REF!</definedName>
    <definedName name="_DAT10">#REF!</definedName>
    <definedName name="_DAT11" localSheetId="2">#REF!</definedName>
    <definedName name="_DAT11" localSheetId="3">#REF!</definedName>
    <definedName name="_DAT11">#REF!</definedName>
    <definedName name="_DAT12" localSheetId="2">#REF!</definedName>
    <definedName name="_DAT12" localSheetId="3">#REF!</definedName>
    <definedName name="_DAT12">#REF!</definedName>
    <definedName name="_DAT13" localSheetId="2">#REF!</definedName>
    <definedName name="_DAT13" localSheetId="3">#REF!</definedName>
    <definedName name="_DAT13">#REF!</definedName>
    <definedName name="_DAT14" localSheetId="2">#REF!</definedName>
    <definedName name="_DAT14" localSheetId="3">#REF!</definedName>
    <definedName name="_DAT14">#REF!</definedName>
    <definedName name="_DAT15" localSheetId="2">#REF!</definedName>
    <definedName name="_DAT15" localSheetId="3">#REF!</definedName>
    <definedName name="_DAT15">#REF!</definedName>
    <definedName name="_DAT16" localSheetId="2">#REF!</definedName>
    <definedName name="_DAT16" localSheetId="3">#REF!</definedName>
    <definedName name="_DAT16">#REF!</definedName>
    <definedName name="_DAT17">#REF!</definedName>
    <definedName name="_DAT18">#REF!</definedName>
    <definedName name="_DAT19">#REF!</definedName>
    <definedName name="_DAT2" localSheetId="2">#REF!</definedName>
    <definedName name="_DAT2" localSheetId="3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 localSheetId="2">#REF!</definedName>
    <definedName name="_DAT3" localSheetId="3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 localSheetId="2">#REF!</definedName>
    <definedName name="_DAT4" localSheetId="3">#REF!</definedName>
    <definedName name="_DAT4">#REF!</definedName>
    <definedName name="_DAT40">#REF!</definedName>
    <definedName name="_DAT41">[22]SKA!#REF!</definedName>
    <definedName name="_DAT42">[22]SKA!#REF!</definedName>
    <definedName name="_DAT5" localSheetId="2">#REF!</definedName>
    <definedName name="_DAT5" localSheetId="3">#REF!</definedName>
    <definedName name="_DAT5">#REF!</definedName>
    <definedName name="_DAT6" localSheetId="2">#REF!</definedName>
    <definedName name="_DAT6" localSheetId="3">#REF!</definedName>
    <definedName name="_DAT6">#REF!</definedName>
    <definedName name="_DAT7" localSheetId="2">#REF!</definedName>
    <definedName name="_DAT7" localSheetId="3">#REF!</definedName>
    <definedName name="_DAT7">#REF!</definedName>
    <definedName name="_DAT8" localSheetId="2">#REF!</definedName>
    <definedName name="_DAT8" localSheetId="3">#REF!</definedName>
    <definedName name="_DAT8">#REF!</definedName>
    <definedName name="_DAT9" localSheetId="2">#REF!</definedName>
    <definedName name="_DAT9" localSheetId="3">#REF!</definedName>
    <definedName name="_DAT9">#REF!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Dis1">'[23]cal (2)'!#REF!</definedName>
    <definedName name="_dkd1" localSheetId="2">IF(#REF!&lt;=5,INDEX(#REF!,(#REF!*5)-4),#REF!)</definedName>
    <definedName name="_dkd1" localSheetId="3">IF(#REF!&lt;=5,INDEX(#REF!,(#REF!*5)-4),#REF!)</definedName>
    <definedName name="_dkd1">IF(#REF!&lt;=5,INDEX(#REF!,(#REF!*5)-4),#REF!)</definedName>
    <definedName name="_dkk1" localSheetId="2">#REF!</definedName>
    <definedName name="_dkk1" localSheetId="3">#REF!</definedName>
    <definedName name="_dkk1">#REF!</definedName>
    <definedName name="_dkk10">#REF!</definedName>
    <definedName name="_dkk2" localSheetId="2">#REF!</definedName>
    <definedName name="_dkk2" localSheetId="3">#REF!</definedName>
    <definedName name="_dkk2">#REF!</definedName>
    <definedName name="_E1">#REF!</definedName>
    <definedName name="_Exp1">'[13]p***'!$B$1:$AD$39</definedName>
    <definedName name="_exp10" localSheetId="2">#REF!</definedName>
    <definedName name="_exp10" localSheetId="3">#REF!</definedName>
    <definedName name="_exp10">#REF!</definedName>
    <definedName name="_exp11" localSheetId="2">#REF!</definedName>
    <definedName name="_exp11" localSheetId="3">#REF!</definedName>
    <definedName name="_exp11">#REF!</definedName>
    <definedName name="_exp12" localSheetId="2">#REF!</definedName>
    <definedName name="_exp12" localSheetId="3">#REF!</definedName>
    <definedName name="_exp12">#REF!</definedName>
    <definedName name="_exp13" localSheetId="2">#REF!</definedName>
    <definedName name="_exp13" localSheetId="3">#REF!</definedName>
    <definedName name="_exp13">#REF!</definedName>
    <definedName name="_exp14" localSheetId="2">#REF!</definedName>
    <definedName name="_exp14" localSheetId="3">#REF!</definedName>
    <definedName name="_exp14">#REF!</definedName>
    <definedName name="_Exp2">'[13]p***'!$B$44:$AD$66</definedName>
    <definedName name="_EXP22" localSheetId="2">#REF!</definedName>
    <definedName name="_EXP22" localSheetId="3">#REF!</definedName>
    <definedName name="_EXP22">#REF!</definedName>
    <definedName name="_exp5" localSheetId="2">#REF!</definedName>
    <definedName name="_exp5" localSheetId="3">#REF!</definedName>
    <definedName name="_exp5">#REF!</definedName>
    <definedName name="_exp7" localSheetId="2">#REF!</definedName>
    <definedName name="_exp7" localSheetId="3">#REF!</definedName>
    <definedName name="_exp7">#REF!</definedName>
    <definedName name="_exp8" localSheetId="2">#REF!</definedName>
    <definedName name="_exp8" localSheetId="3">#REF!</definedName>
    <definedName name="_exp8">#REF!</definedName>
    <definedName name="_exp9" localSheetId="2">#REF!</definedName>
    <definedName name="_exp9" localSheetId="3">#REF!</definedName>
    <definedName name="_exp9">#REF!</definedName>
    <definedName name="_Fill" hidden="1">#REF!</definedName>
    <definedName name="_fob1" localSheetId="2">#REF!</definedName>
    <definedName name="_fob1" localSheetId="3">#REF!</definedName>
    <definedName name="_fob1">#REF!</definedName>
    <definedName name="_fs2001" localSheetId="2">#REF!</definedName>
    <definedName name="_fs2001" localSheetId="3">#REF!</definedName>
    <definedName name="_fs2001">#REF!</definedName>
    <definedName name="_h2">[24]เงินกู้ธนชาติ!$G$2</definedName>
    <definedName name="_INV1">#REF!</definedName>
    <definedName name="_K111">#REF!</definedName>
    <definedName name="_Key1" hidden="1">#REF!</definedName>
    <definedName name="_Key2" hidden="1">#REF!</definedName>
    <definedName name="_kkk1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aw2">[25]หนี้ฟ้อง!$V$1:$AA$65536</definedName>
    <definedName name="_lit1" localSheetId="2">#REF!</definedName>
    <definedName name="_lit1" localSheetId="3">#REF!</definedName>
    <definedName name="_lit1">#REF!</definedName>
    <definedName name="_lit2" localSheetId="2">#REF!</definedName>
    <definedName name="_lit2" localSheetId="3">#REF!</definedName>
    <definedName name="_lit2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V1">#REF!</definedName>
    <definedName name="_MFG1">#REF!</definedName>
    <definedName name="_NET2">#REF!</definedName>
    <definedName name="_OAC1">'[26]BALANCE SHEET '!$D$12</definedName>
    <definedName name="_OAC11">'[27]BALANCE SHEET '!$D$12</definedName>
    <definedName name="_OAC2">'[26]BALANCE SHEET '!$D$18</definedName>
    <definedName name="_OAC22">'[27]BALANCE SHEET '!$D$18</definedName>
    <definedName name="_Order1" hidden="1">255</definedName>
    <definedName name="_Order2" hidden="1">255</definedName>
    <definedName name="_Page_1new">#REF!</definedName>
    <definedName name="_Page_2new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PE2" hidden="1">#REF!</definedName>
    <definedName name="_PU06">#REF!</definedName>
    <definedName name="_PU08">#REF!</definedName>
    <definedName name="_PU09">#REF!</definedName>
    <definedName name="_Regression_Int">1</definedName>
    <definedName name="_ReportingDate">[28]Start!$E$7</definedName>
    <definedName name="_rik1" localSheetId="2">IF(#REF!&lt;=5,INDEX(#REF!,(#REF!*5)-4),#REF!)</definedName>
    <definedName name="_rik1" localSheetId="3">IF(#REF!&lt;=5,INDEX(#REF!,(#REF!*5)-4),#REF!)</definedName>
    <definedName name="_rik1">IF(#REF!&lt;=5,INDEX(#REF!,(#REF!*5)-4),#REF!)</definedName>
    <definedName name="_S4">'[15]TrialBalance Q3-2002'!$A$1:$H$301</definedName>
    <definedName name="_SCB1" localSheetId="2">'[8]SCB 1 - Current'!$F$10</definedName>
    <definedName name="_SCB1" localSheetId="3">'[8]SCB 1 - Current'!$F$10</definedName>
    <definedName name="_SCB1">'[16]SCB 1 - Current'!$F$10</definedName>
    <definedName name="_SCB2" localSheetId="2">'[8]SCB 2 - Current'!$F$11</definedName>
    <definedName name="_SCB2" localSheetId="3">'[8]SCB 2 - Current'!$F$11</definedName>
    <definedName name="_SCB2">'[16]SCB 2 - Current'!$F$11</definedName>
    <definedName name="_Sort" hidden="1">#REF!</definedName>
    <definedName name="_st1" localSheetId="2">#REF!</definedName>
    <definedName name="_st1" localSheetId="3">#REF!</definedName>
    <definedName name="_st1">#REF!</definedName>
    <definedName name="_tb1">'[17]TrialBalance Q3-2002'!$A$1:$H$301</definedName>
    <definedName name="_tb2">'[18]TrialBalance Q3-2002'!$A$1:$H$301</definedName>
    <definedName name="_tp2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s1" localSheetId="2">#REF!</definedName>
    <definedName name="_Us1" localSheetId="3">#REF!</definedName>
    <definedName name="_Us1">#REF!</definedName>
    <definedName name="_US10">#REF!</definedName>
    <definedName name="_Us2" localSheetId="2">#REF!</definedName>
    <definedName name="_Us2" localSheetId="3">#REF!</definedName>
    <definedName name="_Us2">#REF!</definedName>
    <definedName name="_Uss1">#REF!</definedName>
    <definedName name="_Uss2">#REF!</definedName>
    <definedName name="_uua1" localSheetId="2">#REF!</definedName>
    <definedName name="_uua1" localSheetId="3">#REF!</definedName>
    <definedName name="_uua1">#REF!</definedName>
    <definedName name="_wew3" localSheetId="2">#REF!</definedName>
    <definedName name="_wew3" localSheetId="3">#REF!</definedName>
    <definedName name="_wew3">#REF!</definedName>
    <definedName name="_WGZY">'[1]C-1'!$T$3</definedName>
    <definedName name="_ZZ41">'[19]N-4.4'!#REF!</definedName>
    <definedName name="a" localSheetId="2">[29]เงินกู้ธนชาติ!$B$4</definedName>
    <definedName name="a" localSheetId="3">[29]เงินกู้ธนชาติ!$B$4</definedName>
    <definedName name="a">#REF!</definedName>
    <definedName name="A_PageJV1">#REF!</definedName>
    <definedName name="A_PageJV2">#REF!</definedName>
    <definedName name="A_PageJV3">#REF!</definedName>
    <definedName name="A_PageJV4">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_">#REF!</definedName>
    <definedName name="A10_">#REF!</definedName>
    <definedName name="A13_">#REF!</definedName>
    <definedName name="a1q" localSheetId="2">#REF!</definedName>
    <definedName name="a1q" localSheetId="3">#REF!</definedName>
    <definedName name="a1q">#REF!</definedName>
    <definedName name="A2_">#REF!</definedName>
    <definedName name="a277Print_Titles">#REF!</definedName>
    <definedName name="a2q">[9]เงินกู้ธนชาติ!$B$4</definedName>
    <definedName name="A3_">#REF!</definedName>
    <definedName name="a3q">'[9]เงินกู้ MGC'!$B$4</definedName>
    <definedName name="A4_">#REF!</definedName>
    <definedName name="A5_">#REF!</definedName>
    <definedName name="A6_">#REF!</definedName>
    <definedName name="A7_">#REF!</definedName>
    <definedName name="A8_">#REF!</definedName>
    <definedName name="A9_">#REF!</definedName>
    <definedName name="aa" localSheetId="2">#REF!</definedName>
    <definedName name="aa" localSheetId="3">#REF!</definedName>
    <definedName name="aa">#REF!</definedName>
    <definedName name="AAA" localSheetId="2">#REF!</definedName>
    <definedName name="AAA" localSheetId="3">#REF!</definedName>
    <definedName name="aaa" hidden="1">#REF!</definedName>
    <definedName name="aaaa" localSheetId="2">#REF!</definedName>
    <definedName name="aaaa" localSheetId="3">#REF!</definedName>
    <definedName name="aaaa">#REF!</definedName>
    <definedName name="aaaaa" localSheetId="2">IF(#REF!&lt;=5,INDEX(#REF!,(#REF!*5)-4),#REF!)</definedName>
    <definedName name="aaaaa" localSheetId="3">IF(#REF!&lt;=5,INDEX(#REF!,(#REF!*5)-4),#REF!)</definedName>
    <definedName name="aaaaa">IF(#REF!&lt;=5,INDEX(#REF!,(#REF!*5)-4),#REF!)</definedName>
    <definedName name="aaaaaa" localSheetId="2">IF(#REF!&lt;=5,INDEX(#REF!,(#REF!*5)-4),#REF!)</definedName>
    <definedName name="aaaaaa" localSheetId="3">IF(#REF!&lt;=5,INDEX(#REF!,(#REF!*5)-4),#REF!)</definedName>
    <definedName name="aaaaaa">IF(#REF!&lt;=5,INDEX(#REF!,(#REF!*5)-4),#REF!)</definedName>
    <definedName name="AAAAAAA">[30]Sheet1!$A$2:$H$186</definedName>
    <definedName name="aaaaaaaaa">#REF!</definedName>
    <definedName name="aaaaaaaaaaa">#REF!</definedName>
    <definedName name="aaaab" hidden="1">{"conso",#N/A,FALSE,"cash flow"}</definedName>
    <definedName name="ab" localSheetId="2">'[31]BALANCE SHEET '!$C$12</definedName>
    <definedName name="ab" localSheetId="3">'[31]BALANCE SHEET '!$C$12</definedName>
    <definedName name="ab">#REF!</definedName>
    <definedName name="abc" localSheetId="2">#REF!</definedName>
    <definedName name="abc" localSheetId="3">#REF!</definedName>
    <definedName name="abc">'[32]ADJ - RATE'!#REF!</definedName>
    <definedName name="AboutEss">#N/A</definedName>
    <definedName name="AboutEss_10">#N/A</definedName>
    <definedName name="AboutEss_14">#N/A</definedName>
    <definedName name="AboutEss_16">#N/A</definedName>
    <definedName name="AboutEss_17">#N/A</definedName>
    <definedName name="AboutEss_2">#N/A</definedName>
    <definedName name="AboutEss_25">#N/A</definedName>
    <definedName name="AboutEss_27">#N/A</definedName>
    <definedName name="AboutEss_28">#N/A</definedName>
    <definedName name="AboutEss_3">#N/A</definedName>
    <definedName name="AboutEss_30">#N/A</definedName>
    <definedName name="AboutEss_31">#N/A</definedName>
    <definedName name="AboutEss_32">#N/A</definedName>
    <definedName name="AboutEss_33">#N/A</definedName>
    <definedName name="AboutEss_4">#N/A</definedName>
    <definedName name="AboutEss_5">#N/A</definedName>
    <definedName name="AboutEss_6">#N/A</definedName>
    <definedName name="ac" localSheetId="2">#REF!</definedName>
    <definedName name="ac" localSheetId="3">#REF!</definedName>
    <definedName name="ac">#REF!</definedName>
    <definedName name="acc">#REF!</definedName>
    <definedName name="ACC_RESP_SIGN">#REF!,#REF!</definedName>
    <definedName name="ACCTG_RATE_BASE">#REF!</definedName>
    <definedName name="ACT">[33]เงินกู้ธนชาติ!$F$15</definedName>
    <definedName name="Act_Date">#REF!</definedName>
    <definedName name="Act_FullScreen">#REF!</definedName>
    <definedName name="Act_It">#REF!</definedName>
    <definedName name="Act_Name">#REF!</definedName>
    <definedName name="Act_Obj">#REF!</definedName>
    <definedName name="Act_Obj_Accuracy">#REF!</definedName>
    <definedName name="Act_Obj_Comp">#REF!</definedName>
    <definedName name="Act_Obj_Existence">#REF!</definedName>
    <definedName name="Act_Obj_PwC_Example">#REF!</definedName>
    <definedName name="Act_PM">#REF!</definedName>
    <definedName name="Act_Total">#REF!</definedName>
    <definedName name="AcTable">[34]table!$C$4:$D$110</definedName>
    <definedName name="ACTUAL_DAT">#REF!</definedName>
    <definedName name="ad" localSheetId="2">'[35]TUF -sale - cos  01-12  2012'!#REF!</definedName>
    <definedName name="ad" localSheetId="3">'[35]TUF -sale - cos  01-12  2012'!#REF!</definedName>
    <definedName name="ad">'[35]TUF -sale - cos  01-12  2012'!#REF!</definedName>
    <definedName name="add">#REF!</definedName>
    <definedName name="Add_Sum_By_Code" localSheetId="2">'[36]Cal Depre'!#REF!</definedName>
    <definedName name="Add_Sum_By_Code" localSheetId="3">'[36]Cal Depre'!#REF!</definedName>
    <definedName name="Add_Sum_By_Code">'[36]Cal Depre'!#REF!</definedName>
    <definedName name="ADDG">[30]Sheet1!$A$2:$K$186</definedName>
    <definedName name="ADDITION_TAC">#REF!</definedName>
    <definedName name="ADDITION_TIC">#REF!</definedName>
    <definedName name="ADDITION_TSC">#REF!</definedName>
    <definedName name="ADF">[30]Sheet1!$I$1:$K$1</definedName>
    <definedName name="adj">#REF!</definedName>
    <definedName name="Adjasset">#REF!</definedName>
    <definedName name="Adjliab">#REF!</definedName>
    <definedName name="AdjPL">#REF!</definedName>
    <definedName name="ADMIN">#REF!</definedName>
    <definedName name="ado">[37]노무비!#REF!</definedName>
    <definedName name="ADR_EXRATE">#REF!</definedName>
    <definedName name="AEDFIM">#REF!</definedName>
    <definedName name="afda">'[38]เงินกู้ MGC'!$B$4</definedName>
    <definedName name="agenda">[22]SKA!#REF!</definedName>
    <definedName name="AGING" localSheetId="2">[39]CUSTOMER!$A$1:$B$30</definedName>
    <definedName name="AGING" localSheetId="3">[39]CUSTOMER!$A$1:$B$30</definedName>
    <definedName name="AGING">#REF!</definedName>
    <definedName name="Aging_For_Auditor_by_Crncy_Aging_Local_List" localSheetId="2">#REF!</definedName>
    <definedName name="Aging_For_Auditor_by_Crncy_Aging_Local_List" localSheetId="3">#REF!</definedName>
    <definedName name="Aging_For_Auditor_by_Crncy_Aging_Local_List">#REF!</definedName>
    <definedName name="AllCountries" localSheetId="2">'[40]02_CompanyList'!#REF!</definedName>
    <definedName name="AllCountries" localSheetId="3">'[40]02_CompanyList'!#REF!</definedName>
    <definedName name="AllCountries">'[40]02_CompanyList'!#REF!</definedName>
    <definedName name="AMC">#REF!</definedName>
    <definedName name="ana" localSheetId="2">#REF!</definedName>
    <definedName name="ana" localSheetId="3">#REF!</definedName>
    <definedName name="ana">#REF!</definedName>
    <definedName name="Ana_U_5">[41]ตั๋วเงินรับ!$F$1</definedName>
    <definedName name="AP_code">#REF!</definedName>
    <definedName name="AP_value">#REF!</definedName>
    <definedName name="APage_Interest">#REF!</definedName>
    <definedName name="Apartment">#REF!</definedName>
    <definedName name="Apr_Building">[42]BUILD95!$AE$9:$AE$17</definedName>
    <definedName name="aq" localSheetId="2">[43]bus!#REF!</definedName>
    <definedName name="aq" localSheetId="3">[43]bus!#REF!</definedName>
    <definedName name="aq">[43]bus!#REF!</definedName>
    <definedName name="aqaq" hidden="1">{"cashflow",#N/A,FALSE,"cash flow"}</definedName>
    <definedName name="ar">#REF!</definedName>
    <definedName name="AR_Account_Name">#REF!</definedName>
    <definedName name="AR_Approp_Complete">#REF!</definedName>
    <definedName name="AR_Audit_Date">#REF!</definedName>
    <definedName name="AR_Client_Name">#REF!</definedName>
    <definedName name="AR_Define_Exceptions">#REF!</definedName>
    <definedName name="AR_Evaluation_Doc">#REF!</definedName>
    <definedName name="AR_Expand">#REF!</definedName>
    <definedName name="AR_Level_Ass">#REF!</definedName>
    <definedName name="AR_Num_Excep_Id">#REF!</definedName>
    <definedName name="AR_Pop">#REF!</definedName>
    <definedName name="AR_Reference_work_summarize">#REF!</definedName>
    <definedName name="AR_Report_name">#REF!</definedName>
    <definedName name="AR_Sel_Meth">#REF!</definedName>
    <definedName name="AR_Selection_Method">#REF!</definedName>
    <definedName name="AR_Test_Descrip">#REF!</definedName>
    <definedName name="AR_Testing_unit">#REF!</definedName>
    <definedName name="AR_Tol_Excep">#REF!</definedName>
    <definedName name="ARSFIM">#REF!</definedName>
    <definedName name="AS" localSheetId="2">[30]Sheet1!$E$2:$E$186</definedName>
    <definedName name="AS" localSheetId="3">[30]Sheet1!$E$2:$E$186</definedName>
    <definedName name="as">#REF!,#REF!</definedName>
    <definedName name="AS2DocOpenMode" hidden="1">"AS2DocumentEdit"</definedName>
    <definedName name="AS400CodeAA">#REF!</definedName>
    <definedName name="AS400CodeAP">#REF!</definedName>
    <definedName name="ASAA">[30]Sheet1!$H$2:$H$186</definedName>
    <definedName name="asd" localSheetId="2">'[44]BS ATTACH'!#REF!</definedName>
    <definedName name="asd" localSheetId="3">'[44]BS ATTACH'!#REF!</definedName>
    <definedName name="asd">#REF!,#REF!</definedName>
    <definedName name="asi">#REF!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>#REF!</definedName>
    <definedName name="ASSET_SALES">#REF!</definedName>
    <definedName name="Asset41_42">[45]Asset41_42!$A$1:$K$5880</definedName>
    <definedName name="AssetCode_Building">[42]BUILD95!$I$9:$I$17</definedName>
    <definedName name="Assets">#REF!</definedName>
    <definedName name="ASSETTURNS">#REF!</definedName>
    <definedName name="Asstes" localSheetId="2">#REF!</definedName>
    <definedName name="Asstes" localSheetId="3">#REF!</definedName>
    <definedName name="Asstes">#REF!</definedName>
    <definedName name="Assume">#REF!</definedName>
    <definedName name="Assumptions">#REF!</definedName>
    <definedName name="at" localSheetId="2">[46]final!#REF!</definedName>
    <definedName name="at" localSheetId="3">[46]final!#REF!</definedName>
    <definedName name="at">[46]final!#REF!</definedName>
    <definedName name="ATSFIM">#REF!</definedName>
    <definedName name="ATTACH8">#REF!</definedName>
    <definedName name="AUDFIM">#REF!</definedName>
    <definedName name="Aug_Building">[42]BUILD95!$AI$9:$AI$17</definedName>
    <definedName name="AUT">#REF!</definedName>
    <definedName name="AVERATE.AED">#REF!</definedName>
    <definedName name="AVERATE.ALL">#REF!</definedName>
    <definedName name="AVERATE.ARS">#REF!</definedName>
    <definedName name="AVERATE.ATS">#REF!</definedName>
    <definedName name="AVERATE.AUD">#REF!</definedName>
    <definedName name="AVERATE.BDT">#REF!</definedName>
    <definedName name="AVERATE.BEF">#REF!</definedName>
    <definedName name="AVERATE.BGN">#REF!</definedName>
    <definedName name="AVERATE.BHD">#REF!</definedName>
    <definedName name="AVERATE.BND">#REF!</definedName>
    <definedName name="AVERATE.BOB">#REF!</definedName>
    <definedName name="AVERATE.BRL">#REF!</definedName>
    <definedName name="AVERATE.BSD">#REF!</definedName>
    <definedName name="AVERATE.CAD">#REF!</definedName>
    <definedName name="AVERATE.CHF">#REF!</definedName>
    <definedName name="AVERATE.CLP">#REF!</definedName>
    <definedName name="AVERATE.CNY">#REF!</definedName>
    <definedName name="AVERATE.COP">#REF!</definedName>
    <definedName name="AVERATE.CYP">#REF!</definedName>
    <definedName name="AVERATE.CZK">#REF!</definedName>
    <definedName name="AVERATE.DEM">#REF!</definedName>
    <definedName name="AVERATE.DKK">#REF!</definedName>
    <definedName name="AVERATE.DZD">#REF!</definedName>
    <definedName name="AVERATE.ECS">#REF!</definedName>
    <definedName name="AVERATE.EEK">#REF!</definedName>
    <definedName name="AVERATE.EGP">#REF!</definedName>
    <definedName name="AVERATE.ESP">#REF!</definedName>
    <definedName name="AVERATE.ETB">#REF!</definedName>
    <definedName name="AVERATE.EUR">#REF!</definedName>
    <definedName name="AVERATE.FIM">#REF!</definedName>
    <definedName name="AVERATE.FRF">#REF!</definedName>
    <definedName name="AVERATE.GBP">#REF!</definedName>
    <definedName name="AVERATE.GRD">#REF!</definedName>
    <definedName name="AVERATE.HKD">#REF!</definedName>
    <definedName name="AVERATE.HUF">#REF!</definedName>
    <definedName name="AVERATE.IDR">#REF!</definedName>
    <definedName name="AVERATE.IEP">#REF!</definedName>
    <definedName name="AVERATE.ILS">#REF!</definedName>
    <definedName name="AVERATE.INR">#REF!</definedName>
    <definedName name="AVERATE.IRR">#REF!</definedName>
    <definedName name="AVERATE.ISK">#REF!</definedName>
    <definedName name="AVERATE.ITL">#REF!</definedName>
    <definedName name="AVERATE.JOD">#REF!</definedName>
    <definedName name="AVERATE.JPY">#REF!</definedName>
    <definedName name="AVERATE.KRW">#REF!</definedName>
    <definedName name="AVERATE.KWD">#REF!</definedName>
    <definedName name="AVERATE.KZT">#REF!</definedName>
    <definedName name="AVERATE.LKR">#REF!</definedName>
    <definedName name="AVERATE.LTL">#REF!</definedName>
    <definedName name="AVERATE.LVL">#REF!</definedName>
    <definedName name="AVERATE.LYD">#REF!</definedName>
    <definedName name="AVERATE.MAD">#REF!</definedName>
    <definedName name="AVERATE.MOP">#REF!</definedName>
    <definedName name="AVERATE.MTL">#REF!</definedName>
    <definedName name="AVERATE.MXP">#REF!</definedName>
    <definedName name="AVERATE.MYR">#REF!</definedName>
    <definedName name="AVERATE.NLG">#REF!</definedName>
    <definedName name="AVERATE.NOK">#REF!</definedName>
    <definedName name="AVERATE.NPR">#REF!</definedName>
    <definedName name="AVERATE.NZD">#REF!</definedName>
    <definedName name="AVERATE.PEN">#REF!</definedName>
    <definedName name="AVERATE.PHP">#REF!</definedName>
    <definedName name="AVERATE.PKR">#REF!</definedName>
    <definedName name="AVERATE.PLN">#REF!</definedName>
    <definedName name="AVERATE.PTE">#REF!</definedName>
    <definedName name="AVERATE.QAR">#REF!</definedName>
    <definedName name="AVERATE.ROL">#REF!</definedName>
    <definedName name="AVERATE.RUR">#REF!</definedName>
    <definedName name="AVERATE.SAR">#REF!</definedName>
    <definedName name="AVERATE.SEK">#REF!</definedName>
    <definedName name="AVERATE.SGD">#REF!</definedName>
    <definedName name="AVERATE.SKK">#REF!</definedName>
    <definedName name="AVERATE.THB">#REF!</definedName>
    <definedName name="AVERATE.TND">#REF!</definedName>
    <definedName name="AVERATE.TRL">#REF!</definedName>
    <definedName name="AVERATE.TWD">#REF!</definedName>
    <definedName name="AVERATE.TZS">#REF!</definedName>
    <definedName name="AVERATE.UAH">#REF!</definedName>
    <definedName name="AVERATE.USD">#REF!</definedName>
    <definedName name="AVERATE.VEB">#REF!</definedName>
    <definedName name="AVERATE.VND">#REF!</definedName>
    <definedName name="AVERATE.XAF">#REF!</definedName>
    <definedName name="AVERATE.ZAR">#REF!</definedName>
    <definedName name="AVGFDSHARES">#REF!</definedName>
    <definedName name="AVGSHARES">#REF!</definedName>
    <definedName name="aw" localSheetId="2">#REF!</definedName>
    <definedName name="aw" localSheetId="3">#REF!</definedName>
    <definedName name="aw">#REF!</definedName>
    <definedName name="axaax" hidden="1">{"cashflow",#N/A,FALSE,"cash flow"}</definedName>
    <definedName name="axaxax" hidden="1">{"conso",#N/A,FALSE,"cash flow"}</definedName>
    <definedName name="az" localSheetId="2">#REF!</definedName>
    <definedName name="az" localSheetId="3">#REF!</definedName>
    <definedName name="az">#REF!</definedName>
    <definedName name="b" localSheetId="2">#REF!</definedName>
    <definedName name="b" localSheetId="3">#REF!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Isc">#REF!</definedName>
    <definedName name="B1a1">#REF!</definedName>
    <definedName name="baa" localSheetId="2">#REF!</definedName>
    <definedName name="baa" localSheetId="3">#REF!</definedName>
    <definedName name="baa">#REF!</definedName>
    <definedName name="Balance_Sheet">#REF!</definedName>
    <definedName name="BalanceSheetDates">#REF!</definedName>
    <definedName name="Bang_cly">#REF!</definedName>
    <definedName name="Bang_CVC">#REF!</definedName>
    <definedName name="bang_gia">#REF!</definedName>
    <definedName name="Bang_travl">#REF!</definedName>
    <definedName name="BASE_CURR">#REF!</definedName>
    <definedName name="bb" localSheetId="2">#REF!</definedName>
    <definedName name="bb" localSheetId="3">#REF!</definedName>
    <definedName name="bb">#REF!</definedName>
    <definedName name="bbb" localSheetId="2">#REF!</definedName>
    <definedName name="bbb" localSheetId="3">#REF!</definedName>
    <definedName name="bbb">#REF!</definedName>
    <definedName name="BBL" localSheetId="2">'[47]ADJ - RATE'!#REF!</definedName>
    <definedName name="BBL" localSheetId="3">'[47]ADJ - RATE'!#REF!</definedName>
    <definedName name="BBL">'[32]ADJ - RATE'!#REF!</definedName>
    <definedName name="BCExport">#REF!</definedName>
    <definedName name="BEFFIM">#REF!</definedName>
    <definedName name="begin" localSheetId="2">#REF!</definedName>
    <definedName name="begin" localSheetId="3">#REF!</definedName>
    <definedName name="begin">#REF!</definedName>
    <definedName name="begin1" localSheetId="2">#REF!</definedName>
    <definedName name="begin1" localSheetId="3">#REF!</definedName>
    <definedName name="begin1">#REF!</definedName>
    <definedName name="begin2" localSheetId="2">#REF!</definedName>
    <definedName name="begin2" localSheetId="3">#REF!</definedName>
    <definedName name="begin2">#REF!</definedName>
    <definedName name="BGNFIM">#REF!</definedName>
    <definedName name="bgpl" localSheetId="2">#REF!</definedName>
    <definedName name="bgpl" localSheetId="3">#REF!</definedName>
    <definedName name="bgpl">#REF!</definedName>
    <definedName name="bgpl1" localSheetId="2">#REF!</definedName>
    <definedName name="bgpl1" localSheetId="3">#REF!</definedName>
    <definedName name="bgpl1">#REF!</definedName>
    <definedName name="BLATTA">#REF!</definedName>
    <definedName name="BLOW4502">'[1]C-1'!$A$1:$IV$5</definedName>
    <definedName name="bn">#REF!</definedName>
    <definedName name="bo">#N/A</definedName>
    <definedName name="BOBFIM">#REF!</definedName>
    <definedName name="BookPeriod">'[48]K-4A'!#REF!</definedName>
    <definedName name="BookPeriodBUIMPR">'[48]K-4C'!#REF!</definedName>
    <definedName name="BookPeriodFURFBS">'[48]K-4K'!#REF!</definedName>
    <definedName name="BookPeriodFUROTH">'[48]K-4L'!#REF!</definedName>
    <definedName name="BookPeriodGMAPAR">'[48]K-4F'!#REF!</definedName>
    <definedName name="BookPeriodMOCKUP">'[48]K-4I'!#REF!</definedName>
    <definedName name="BookPeriodMOTVEH">'[48]K-4H'!#REF!</definedName>
    <definedName name="BookPeriodOFFQUO">'[48]K-4D'!#REF!</definedName>
    <definedName name="BookPeriodOFFURO">'[48]K-4E'!#REF!</definedName>
    <definedName name="BookPeriodOFIMPO">'[48]K-4B'!#REF!</definedName>
    <definedName name="BookPeriodQSEQUP">'[48]K-4J'!#REF!</definedName>
    <definedName name="BookPriorBUILDI">'[48]K-4A'!#REF!</definedName>
    <definedName name="BookPriorBUIMPR">'[48]K-4C'!#REF!</definedName>
    <definedName name="BOQ">#REF!</definedName>
    <definedName name="BP">#REF!</definedName>
    <definedName name="BPOld">#REF!</definedName>
    <definedName name="BR_Resou">[49]ecc_res!#REF!</definedName>
    <definedName name="BRANCH1">[50]Data!$A$57:$A$65</definedName>
    <definedName name="Brand">[51]List!$A$2:$A$8</definedName>
    <definedName name="BRLFIM">#REF!</definedName>
    <definedName name="BSsheet">#REF!</definedName>
    <definedName name="BSworksheet">#REF!</definedName>
    <definedName name="budget">#REF!</definedName>
    <definedName name="BUILD">#REF!</definedName>
    <definedName name="buyh">#REF!</definedName>
    <definedName name="BVCISUMMARY">#REF!</definedName>
    <definedName name="BVPS">#REF!</definedName>
    <definedName name="CA">#REF!</definedName>
    <definedName name="CA_CASH">#REF!</definedName>
    <definedName name="CA_RECS">#REF!</definedName>
    <definedName name="CA_STK">#REF!</definedName>
    <definedName name="CAA">#REF!</definedName>
    <definedName name="CADFIM">#REF!</definedName>
    <definedName name="Calculated_Number_of_Items_to_Test">#REF!</definedName>
    <definedName name="Can_testing_be_expanded?">#REF!</definedName>
    <definedName name="CAP">#REF!</definedName>
    <definedName name="Capacity__cu.m">#REF!</definedName>
    <definedName name="CAPEX">#REF!</definedName>
    <definedName name="Capitalize">#REF!</definedName>
    <definedName name="care">#REF!</definedName>
    <definedName name="cash">#REF!</definedName>
    <definedName name="Cash_Flow">#REF!</definedName>
    <definedName name="CASHFLOW">#REF!</definedName>
    <definedName name="Cashflow_Statement">#REF!</definedName>
    <definedName name="Cashflow1">#REF!</definedName>
    <definedName name="CashflowStt">#REF!</definedName>
    <definedName name="cc" localSheetId="2">#REF!</definedName>
    <definedName name="cc" localSheetId="3">#REF!</definedName>
    <definedName name="cc">#REF!</definedName>
    <definedName name="ccc" localSheetId="2">#REF!</definedName>
    <definedName name="ccc" localSheetId="3">#REF!</definedName>
    <definedName name="ccc">#REF!</definedName>
    <definedName name="cd">#REF!</definedName>
    <definedName name="cdu" hidden="1">{#N/A,#N/A,FALSE,"COVER.XLS";#N/A,#N/A,FALSE,"RACT1.XLS";#N/A,#N/A,FALSE,"RACT2.XLS";#N/A,#N/A,FALSE,"ECCMP";#N/A,#N/A,FALSE,"WELDER.XLS"}</definedName>
    <definedName name="CE">#REF!</definedName>
    <definedName name="CELLNOTE4">[52]노무비!#REF!</definedName>
    <definedName name="CELLNOTE5">[53]노무비!#REF!</definedName>
    <definedName name="CELLNOTE6">[52]노무비!#REF!</definedName>
    <definedName name="cellnotes">[53]노무비!#REF!</definedName>
    <definedName name="CENTERCO">'[54]Cost center'!$A$73:$A$92</definedName>
    <definedName name="CENTEROP">#REF!</definedName>
    <definedName name="cf">#REF!</definedName>
    <definedName name="CF_ASSOC">#REF!</definedName>
    <definedName name="CF_CTP">#REF!</definedName>
    <definedName name="CF_DEPR">#REF!</definedName>
    <definedName name="CF_GAIN_LOSS">#REF!</definedName>
    <definedName name="CF_PBT">#REF!</definedName>
    <definedName name="CF_WC">#REF!</definedName>
    <definedName name="cfdxc" localSheetId="2">#REF!</definedName>
    <definedName name="cfdxc" localSheetId="3">#REF!</definedName>
    <definedName name="cfdxc">#REF!</definedName>
    <definedName name="CFF">#REF!</definedName>
    <definedName name="cfk">#REF!</definedName>
    <definedName name="CFPS">#REF!</definedName>
    <definedName name="cfxc" localSheetId="2">#REF!</definedName>
    <definedName name="cfxc" localSheetId="3">#REF!</definedName>
    <definedName name="cfxc">#REF!</definedName>
    <definedName name="CH">#REF!,#REF!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y1">#REF!</definedName>
    <definedName name="chay10">#REF!</definedName>
    <definedName name="chay2">#REF!</definedName>
    <definedName name="chay3">#REF!</definedName>
    <definedName name="chay4">#REF!</definedName>
    <definedName name="chay5">#REF!</definedName>
    <definedName name="chay6">#REF!</definedName>
    <definedName name="chay7">#REF!</definedName>
    <definedName name="chay8">#REF!</definedName>
    <definedName name="chay9">#REF!</definedName>
    <definedName name="CheckConn">#N/A</definedName>
    <definedName name="CheckConn_10">#N/A</definedName>
    <definedName name="CheckConn_14">#N/A</definedName>
    <definedName name="CheckConn_16">#N/A</definedName>
    <definedName name="CheckConn_17">#N/A</definedName>
    <definedName name="CheckConn_2">#N/A</definedName>
    <definedName name="CheckConn_25">#N/A</definedName>
    <definedName name="CheckConn_27">#N/A</definedName>
    <definedName name="CheckConn_28">#N/A</definedName>
    <definedName name="CheckConn_3">#N/A</definedName>
    <definedName name="CheckConn_30">#N/A</definedName>
    <definedName name="CheckConn_31">#N/A</definedName>
    <definedName name="CheckConn_32">#N/A</definedName>
    <definedName name="CheckConn_33">#N/A</definedName>
    <definedName name="CheckConn_4">#N/A</definedName>
    <definedName name="CheckConn_5">#N/A</definedName>
    <definedName name="CheckConn_6">#N/A</definedName>
    <definedName name="CHECKLIST">#REF!</definedName>
    <definedName name="CHFFIM">#REF!</definedName>
    <definedName name="cisco_dscnt">#REF!</definedName>
    <definedName name="cjccf">[55]BUILD95!$Z$9:$Z$17</definedName>
    <definedName name="CL">#REF!</definedName>
    <definedName name="CL_DEBT">#REF!</definedName>
    <definedName name="CL_PAY">#REF!</definedName>
    <definedName name="CLIENT" localSheetId="2">'[56]Q001 Lead'!#REF!</definedName>
    <definedName name="CLIENT" localSheetId="3">'[56]Q001 Lead'!#REF!</definedName>
    <definedName name="CLIENT">'[57]P001 Lead'!#REF!</definedName>
    <definedName name="Client_Name">#REF!</definedName>
    <definedName name="CLPFIM">#REF!</definedName>
    <definedName name="CNT_RECON_DTL">#REF!</definedName>
    <definedName name="CNYFIM">#REF!</definedName>
    <definedName name="Co">#REF!</definedName>
    <definedName name="code" localSheetId="2">[58]d!$A:$A</definedName>
    <definedName name="code" localSheetId="3">[58]d!$A:$A</definedName>
    <definedName name="code">#REF!</definedName>
    <definedName name="COGS1">#REF!</definedName>
    <definedName name="COGS2">#REF!</definedName>
    <definedName name="COGS3">#REF!</definedName>
    <definedName name="COGS4">#REF!</definedName>
    <definedName name="COGS5">#REF!</definedName>
    <definedName name="COGS6">#REF!</definedName>
    <definedName name="COGS7">#REF!</definedName>
    <definedName name="COGS8">#REF!</definedName>
    <definedName name="COGS9">#REF!</definedName>
    <definedName name="Coll" localSheetId="2">'[59]Audit '!#REF!</definedName>
    <definedName name="Coll" localSheetId="3">'[59]Audit '!#REF!</definedName>
    <definedName name="Coll">'[59]Audit '!#REF!</definedName>
    <definedName name="ColorNames">#REF!</definedName>
    <definedName name="Combine">#REF!</definedName>
    <definedName name="COMMISION" localSheetId="2">#REF!</definedName>
    <definedName name="COMMISION" localSheetId="3">#REF!</definedName>
    <definedName name="COMMISION">#REF!</definedName>
    <definedName name="COMMISSION" localSheetId="2">#REF!</definedName>
    <definedName name="COMMISSION" localSheetId="3">#REF!</definedName>
    <definedName name="COMMISSION">#REF!</definedName>
    <definedName name="COMMON">#REF!</definedName>
    <definedName name="Company">[50]Data!$A$1:$A$3</definedName>
    <definedName name="Company_Name">#REF!</definedName>
    <definedName name="Complex">[60]Input!$A$119:$B$129</definedName>
    <definedName name="CON_EQP_COS">#REF!</definedName>
    <definedName name="Confirmation">#REF!</definedName>
    <definedName name="Cong_HM_DTCT">#REF!</definedName>
    <definedName name="Cong_M_DTCT">#REF!</definedName>
    <definedName name="Cong_NC_DTCT">#REF!</definedName>
    <definedName name="Cong_VL_DTCT">#REF!</definedName>
    <definedName name="Cons_">#REF!</definedName>
    <definedName name="ConsoBS">#REF!</definedName>
    <definedName name="ConsoPL">#REF!</definedName>
    <definedName name="Cont">[61]Assumptions!$B$79</definedName>
    <definedName name="CONTIN">#REF!</definedName>
    <definedName name="Conventions">#REF!</definedName>
    <definedName name="COPFIM">#REF!</definedName>
    <definedName name="cost">#REF!</definedName>
    <definedName name="cost_per_unit" localSheetId="2">#REF!</definedName>
    <definedName name="cost_per_unit" localSheetId="3">#REF!</definedName>
    <definedName name="cost_per_unit">#REF!</definedName>
    <definedName name="COSTCT">[50]Data!$J$1:$J$298</definedName>
    <definedName name="Cover">#REF!</definedName>
    <definedName name="CR">#REF!</definedName>
    <definedName name="CRa">#REF!</definedName>
    <definedName name="CRb">#REF!</definedName>
    <definedName name="CRITINST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tiep">#REF!</definedName>
    <definedName name="cur">#REF!</definedName>
    <definedName name="Cur_AccDepre_Building">[42]BUILD95!$AQ$9:$AQ$17</definedName>
    <definedName name="Cur_NBV_Building">[42]BUILD95!$AR$9:$AR$17</definedName>
    <definedName name="Currencies">#REF!</definedName>
    <definedName name="CURRENCY">#REF!</definedName>
    <definedName name="CURVE" hidden="1">{#N/A,#N/A,FALSE,"COVER1.XLS ";#N/A,#N/A,FALSE,"RACT1.XLS";#N/A,#N/A,FALSE,"RACT2.XLS";#N/A,#N/A,FALSE,"ECCMP";#N/A,#N/A,FALSE,"WELDER.XLS"}</definedName>
    <definedName name="custnew">#REF!</definedName>
    <definedName name="CUSTOMER">[62]CUSTOMER!$A$1:$B$30</definedName>
    <definedName name="CUSTOMERS">[39]CUSTOMER!$A$1:$B$30</definedName>
    <definedName name="CUTTOMER">[62]CUSTOMER!$A$1:$B$30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CYCLE">#REF!</definedName>
    <definedName name="CYCLE1">#REF!</definedName>
    <definedName name="CYPFIM">#REF!</definedName>
    <definedName name="CZKFIM">#REF!</definedName>
    <definedName name="d" localSheetId="2">'[63]2007'!$H$1:$J$1</definedName>
    <definedName name="d" localSheetId="3">'[63]2007'!$H$1:$J$1</definedName>
    <definedName name="D">{"Prior_Mos.",#N/A,FALSE,"Prior Fcst";"Prior_Qtrs.",#N/A,FALSE,"Prior Fcst"}</definedName>
    <definedName name="D_Purchased_Vehicles" localSheetId="2">'[64]K-5'!#REF!</definedName>
    <definedName name="D_Purchased_Vehicles" localSheetId="3">'[64]K-5'!#REF!</definedName>
    <definedName name="D_Purchased_Vehicles">'[64]K-5'!#REF!</definedName>
    <definedName name="DA0">#REF!</definedName>
    <definedName name="dadsa">#N/A</definedName>
    <definedName name="DAE">#REF!</definedName>
    <definedName name="danai">#REF!</definedName>
    <definedName name="Data" localSheetId="2">#REF!</definedName>
    <definedName name="Data" localSheetId="3">#REF!</definedName>
    <definedName name="Data">#REF!</definedName>
    <definedName name="DATA1">'[65]224140'!#REF!</definedName>
    <definedName name="DATA2">'[65]224140'!#REF!</definedName>
    <definedName name="DATA4">'[65]224140'!#REF!</definedName>
    <definedName name="DATA5">'[65]224140'!#REF!</definedName>
    <definedName name="DATA6">'[65]224140'!#REF!</definedName>
    <definedName name="DATA7">'[65]224140'!#REF!</definedName>
    <definedName name="DATA8">'[65]224140'!#REF!</definedName>
    <definedName name="_xlnm.Database" localSheetId="2">#REF!</definedName>
    <definedName name="_xlnm.Database" localSheetId="3">#REF!</definedName>
    <definedName name="_xlnm.Database">#REF!</definedName>
    <definedName name="DataBS">#REF!</definedName>
    <definedName name="DataCashFlow">#REF!</definedName>
    <definedName name="DataIncome">#REF!</definedName>
    <definedName name="DataRange">#REF!</definedName>
    <definedName name="date" localSheetId="2">#REF!</definedName>
    <definedName name="date" localSheetId="3">#REF!</definedName>
    <definedName name="date">[66]ตั๋วเงินรับ!$F$1</definedName>
    <definedName name="DATE1">#REF!</definedName>
    <definedName name="Date2">[67]ตั๋วเงินรับ!$F$1</definedName>
    <definedName name="Datee">[68]เงินกู้ธนชาติ!$G$2</definedName>
    <definedName name="dates">[69]ตั๋วเงินรับ!$F$1</definedName>
    <definedName name="Days_of_month">#REF!</definedName>
    <definedName name="DB_ben">'[23]cal (2)'!#REF!</definedName>
    <definedName name="DBfactor">'[23]cal (2)'!#REF!</definedName>
    <definedName name="DD" localSheetId="2">#REF!</definedName>
    <definedName name="DD" localSheetId="3">#REF!</definedName>
    <definedName name="dd">#REF!</definedName>
    <definedName name="DDD" localSheetId="2">[30]Sheet1!$F$2:$F$186</definedName>
    <definedName name="DDD" localSheetId="3">[30]Sheet1!$F$2:$F$186</definedName>
    <definedName name="ddd">'[31]BALANCE SHEET '!$C$15</definedName>
    <definedName name="dddd" localSheetId="2">#REF!</definedName>
    <definedName name="dddd" localSheetId="3">#REF!</definedName>
    <definedName name="dddd">#REF!</definedName>
    <definedName name="ddddd">#REF!</definedName>
    <definedName name="dddddddf">#REF!</definedName>
    <definedName name="ddefgwrgwrgv">#REF!</definedName>
    <definedName name="DE">#REF!</definedName>
    <definedName name="DEBT_CAP">#REF!</definedName>
    <definedName name="DEBT_EBITDA">#REF!</definedName>
    <definedName name="DEBTDAY">#REF!</definedName>
    <definedName name="DEBTS">#REF!</definedName>
    <definedName name="Dec_Building">[42]BUILD95!$AM$9:$AM$17</definedName>
    <definedName name="DECS">#REF!</definedName>
    <definedName name="Deliv_d_Wood_Costs">#REF!</definedName>
    <definedName name="DEMFIM">#REF!</definedName>
    <definedName name="den_bu">#REF!</definedName>
    <definedName name="DEPNBK1">#REF!</definedName>
    <definedName name="DEPNBK2">#REF!</definedName>
    <definedName name="DEPNBK3">#REF!</definedName>
    <definedName name="DEPNBK4">#REF!</definedName>
    <definedName name="DEPNBK5">#REF!</definedName>
    <definedName name="DEPNBK6">#REF!</definedName>
    <definedName name="DEPNBK7">#REF!</definedName>
    <definedName name="DEPNSCHED">#REF!</definedName>
    <definedName name="DEPNTX1">#REF!</definedName>
    <definedName name="DEPNTX2">#REF!</definedName>
    <definedName name="DEPNTX3">#REF!</definedName>
    <definedName name="DEPNTX4">#REF!</definedName>
    <definedName name="DEPNTX5">#REF!</definedName>
    <definedName name="DEPNTX6">#REF!</definedName>
    <definedName name="DEPNTX7">#REF!</definedName>
    <definedName name="DEPR">#REF!</definedName>
    <definedName name="Depre_Building">[42]BUILD95!$AA$9:$AA$17</definedName>
    <definedName name="DEPREC_SHEET">#REF!</definedName>
    <definedName name="description" localSheetId="2">#REF!</definedName>
    <definedName name="description" localSheetId="3">#REF!</definedName>
    <definedName name="description">#REF!</definedName>
    <definedName name="detail" localSheetId="2">#REF!</definedName>
    <definedName name="detail" localSheetId="3">#REF!</definedName>
    <definedName name="detail">#REF!</definedName>
    <definedName name="detail2001" localSheetId="2">#REF!</definedName>
    <definedName name="detail2001" localSheetId="3">#REF!</definedName>
    <definedName name="detail2001">#REF!</definedName>
    <definedName name="df">#REF!</definedName>
    <definedName name="dflt7">[70]Invoice!#REF!</definedName>
    <definedName name="DGCTI592">#REF!</definedName>
    <definedName name="dgfgfd" hidden="1">{#N/A,#N/A,FALSE,"COVER.XLS";#N/A,#N/A,FALSE,"RACT1.XLS";#N/A,#N/A,FALSE,"RACT2.XLS";#N/A,#N/A,FALSE,"ECCMP";#N/A,#N/A,FALSE,"WELDER.XLS"}</definedName>
    <definedName name="DGGHH">[30]Sheet1!$I$2:$I$186</definedName>
    <definedName name="dgsd">#REF!</definedName>
    <definedName name="director">'[71]VariableII  period'!$E$146</definedName>
    <definedName name="Disc_ADL4">'[23]cal (2)'!#REF!</definedName>
    <definedName name="Disc_ADL5">'[23]cal (2)'!#REF!</definedName>
    <definedName name="Disc_ADL6">'[23]cal (2)'!#REF!</definedName>
    <definedName name="Discount_Rate">#REF!</definedName>
    <definedName name="DISCOUNT99" localSheetId="2">#REF!</definedName>
    <definedName name="DISCOUNT99" localSheetId="3">#REF!</definedName>
    <definedName name="DISCOUNT99">#REF!</definedName>
    <definedName name="Discounted_Cash_Flow">#REF!</definedName>
    <definedName name="DISCRATE">#REF!</definedName>
    <definedName name="DIV_PD">#REF!</definedName>
    <definedName name="dkd" localSheetId="2">IF(#REF!&lt;=5,INDEX(#REF!,(#REF!*5)-4),#REF!)</definedName>
    <definedName name="dkd" localSheetId="3">IF(#REF!&lt;=5,INDEX(#REF!,(#REF!*5)-4),#REF!)</definedName>
    <definedName name="dkd">IF(#REF!&lt;=5,INDEX(#REF!,(#REF!*5)-4),#REF!)</definedName>
    <definedName name="dkdkdk">[72]เงินกู้ธนชาติ!$G$2</definedName>
    <definedName name="DKK" localSheetId="2">'[71]ADJ - RATE'!$B$4</definedName>
    <definedName name="DKK" localSheetId="3">'[71]ADJ - RATE'!$B$4</definedName>
    <definedName name="DKK">'[73]ADJ - RATE'!$B$4</definedName>
    <definedName name="DKKFIM">#REF!</definedName>
    <definedName name="dkl">#REF!</definedName>
    <definedName name="Document_array">{"Book1"}</definedName>
    <definedName name="DOV">#REF!</definedName>
    <definedName name="DPS">#REF!</definedName>
    <definedName name="DR">[50]Data!$A$31:$A$32</definedName>
    <definedName name="dsd">#REF!,#REF!</definedName>
    <definedName name="dsds" hidden="1">{"cashflow",#N/A,FALSE,"cash flow"}</definedName>
    <definedName name="dsfdsds">#REF!</definedName>
    <definedName name="DSUMDATA">#REF!</definedName>
    <definedName name="Dupont_Analysis">#REF!</definedName>
    <definedName name="dwdf">#REF!</definedName>
    <definedName name="e" localSheetId="2">#REF!</definedName>
    <definedName name="e" localSheetId="3">#REF!</definedName>
    <definedName name="E">#N/A</definedName>
    <definedName name="easr">#REF!</definedName>
    <definedName name="EBIT">#REF!</definedName>
    <definedName name="EBIT__Margins">#REF!</definedName>
    <definedName name="EBIT1">#REF!</definedName>
    <definedName name="EBIT2">#REF!</definedName>
    <definedName name="EBIT3">#REF!</definedName>
    <definedName name="EBIT4">#REF!</definedName>
    <definedName name="EBIT5">#REF!</definedName>
    <definedName name="EBIT6">#REF!</definedName>
    <definedName name="EBIT7">#REF!</definedName>
    <definedName name="EBIT8">#REF!</definedName>
    <definedName name="EBIT9">#REF!</definedName>
    <definedName name="EBITDA">#REF!</definedName>
    <definedName name="EBITDA_INT">#REF!</definedName>
    <definedName name="EBITDA_MAR">#REF!</definedName>
    <definedName name="ECB_Date">#REF!</definedName>
    <definedName name="ECUFIM">#REF!</definedName>
    <definedName name="ed">'[74]เงินกู้ MGC'!$B$4</definedName>
    <definedName name="EDIT_DT">#REF!,#REF!</definedName>
    <definedName name="Editor">#REF!</definedName>
    <definedName name="ee" localSheetId="2">#REF!</definedName>
    <definedName name="ee" localSheetId="3">#REF!</definedName>
    <definedName name="ee">#REF!</definedName>
    <definedName name="eee" localSheetId="2">#REF!</definedName>
    <definedName name="eee" localSheetId="3">#REF!</definedName>
    <definedName name="eee">#REF!</definedName>
    <definedName name="eeeee">'[74]เงินกู้ MGC'!$E$17</definedName>
    <definedName name="EEKFIM">#REF!</definedName>
    <definedName name="efereererere">'[4]????-??'!#REF!</definedName>
    <definedName name="effect">#REF!</definedName>
    <definedName name="efwef">[75]เงินกู้ธนชาติ!$B$4</definedName>
    <definedName name="EGPFIM">#REF!</definedName>
    <definedName name="Elim" localSheetId="2">#REF!</definedName>
    <definedName name="Elim" localSheetId="3">#REF!</definedName>
    <definedName name="Elim">#REF!</definedName>
    <definedName name="ElimDif" localSheetId="2">#REF!</definedName>
    <definedName name="ElimDif" localSheetId="3">#REF!</definedName>
    <definedName name="ElimDif">#REF!</definedName>
    <definedName name="end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RATE.AED">#REF!</definedName>
    <definedName name="ENDRATE.ALL">#REF!</definedName>
    <definedName name="ENDRATE.ARS">#REF!</definedName>
    <definedName name="ENDRATE.ATS">#REF!</definedName>
    <definedName name="ENDRATE.AUD">#REF!</definedName>
    <definedName name="ENDRATE.BDT">#REF!</definedName>
    <definedName name="ENDRATE.BEF">#REF!</definedName>
    <definedName name="ENDRATE.BGN">#REF!</definedName>
    <definedName name="ENDRATE.BHD">#REF!</definedName>
    <definedName name="ENDRATE.BND">#REF!</definedName>
    <definedName name="ENDRATE.BOB">#REF!</definedName>
    <definedName name="ENDRATE.BRL">#REF!</definedName>
    <definedName name="ENDRATE.BSD">#REF!</definedName>
    <definedName name="ENDRATE.CAD">#REF!</definedName>
    <definedName name="ENDRATE.CHF">#REF!</definedName>
    <definedName name="ENDRATE.CLP">#REF!</definedName>
    <definedName name="ENDRATE.CNY">#REF!</definedName>
    <definedName name="ENDRATE.COP">#REF!</definedName>
    <definedName name="ENDRATE.CYP">#REF!</definedName>
    <definedName name="ENDRATE.CZK">#REF!</definedName>
    <definedName name="ENDRATE.DEM">#REF!</definedName>
    <definedName name="ENDRATE.DKK">#REF!</definedName>
    <definedName name="ENDRATE.DZD">#REF!</definedName>
    <definedName name="ENDRATE.ECS">#REF!</definedName>
    <definedName name="ENDRATE.EEK">#REF!</definedName>
    <definedName name="ENDRATE.EGP">#REF!</definedName>
    <definedName name="ENDRATE.ESP">#REF!</definedName>
    <definedName name="ENDRATE.ETB">#REF!</definedName>
    <definedName name="ENDRATE.EUR">#REF!</definedName>
    <definedName name="ENDRATE.FIM">#REF!</definedName>
    <definedName name="ENDRATE.FRF">#REF!</definedName>
    <definedName name="ENDRATE.GBP">#REF!</definedName>
    <definedName name="ENDRATE.GRD">#REF!</definedName>
    <definedName name="ENDRATE.HKD">#REF!</definedName>
    <definedName name="ENDRATE.HUF">#REF!</definedName>
    <definedName name="ENDRATE.IDR">#REF!</definedName>
    <definedName name="ENDRATE.IEP">#REF!</definedName>
    <definedName name="ENDRATE.ILS">#REF!</definedName>
    <definedName name="ENDRATE.INR">#REF!</definedName>
    <definedName name="ENDRATE.IRR">#REF!</definedName>
    <definedName name="ENDRATE.ISK">#REF!</definedName>
    <definedName name="ENDRATE.ITL">#REF!</definedName>
    <definedName name="ENDRATE.JOD">#REF!</definedName>
    <definedName name="ENDRATE.JPY">#REF!</definedName>
    <definedName name="ENDRATE.KRW">#REF!</definedName>
    <definedName name="ENDRATE.KWD">#REF!</definedName>
    <definedName name="ENDRATE.KZT">#REF!</definedName>
    <definedName name="ENDRATE.LKR">#REF!</definedName>
    <definedName name="ENDRATE.LTL">#REF!</definedName>
    <definedName name="ENDRATE.LVL">#REF!</definedName>
    <definedName name="ENDRATE.LYD">#REF!</definedName>
    <definedName name="ENDRATE.MAD">#REF!</definedName>
    <definedName name="ENDRATE.MOP">#REF!</definedName>
    <definedName name="ENDRATE.MTL">#REF!</definedName>
    <definedName name="ENDRATE.MXP">#REF!</definedName>
    <definedName name="ENDRATE.MYR">#REF!</definedName>
    <definedName name="ENDRATE.NLG">#REF!</definedName>
    <definedName name="ENDRATE.NOK">#REF!</definedName>
    <definedName name="ENDRATE.NPR">#REF!</definedName>
    <definedName name="ENDRATE.NZD">#REF!</definedName>
    <definedName name="ENDRATE.PEN">#REF!</definedName>
    <definedName name="ENDRATE.PHP">#REF!</definedName>
    <definedName name="ENDRATE.PKR">#REF!</definedName>
    <definedName name="ENDRATE.PLN">#REF!</definedName>
    <definedName name="ENDRATE.PTE">#REF!</definedName>
    <definedName name="ENDRATE.QAR">#REF!</definedName>
    <definedName name="ENDRATE.ROL">#REF!</definedName>
    <definedName name="ENDRATE.RUR">#REF!</definedName>
    <definedName name="ENDRATE.SAR">#REF!</definedName>
    <definedName name="ENDRATE.SEK">#REF!</definedName>
    <definedName name="ENDRATE.SGD">#REF!</definedName>
    <definedName name="ENDRATE.SKK">#REF!</definedName>
    <definedName name="ENDRATE.THB">#REF!</definedName>
    <definedName name="ENDRATE.TND">#REF!</definedName>
    <definedName name="ENDRATE.TRL">#REF!</definedName>
    <definedName name="ENDRATE.TWD">#REF!</definedName>
    <definedName name="ENDRATE.TZS">#REF!</definedName>
    <definedName name="ENDRATE.UAH">#REF!</definedName>
    <definedName name="ENDRATE.USD">#REF!</definedName>
    <definedName name="ENDRATE.VEB">#REF!</definedName>
    <definedName name="ENDRATE.VND">#REF!</definedName>
    <definedName name="ENDRATE.XAF">#REF!</definedName>
    <definedName name="ENDRATE.ZAR">#REF!</definedName>
    <definedName name="Enter_Number_of_Items_Actually_Tested">#REF!</definedName>
    <definedName name="Entity">#REF!</definedName>
    <definedName name="EntityList">#REF!</definedName>
    <definedName name="EPS">#REF!</definedName>
    <definedName name="eqq" hidden="1">{"cashflow",#N/A,FALSE,"cash flow"}</definedName>
    <definedName name="EQUITY">#REF!</definedName>
    <definedName name="Equity_Del_Item">[76]!Equity_Del_Item</definedName>
    <definedName name="Equity_Ins_Item">[76]!Equity_Ins_Item</definedName>
    <definedName name="eqw">[77]เงินกู้ธนชาติ!$E$17</definedName>
    <definedName name="er" localSheetId="2">#REF!</definedName>
    <definedName name="er" localSheetId="3">#REF!</definedName>
    <definedName name="er">#REF!</definedName>
    <definedName name="Err_Add_Plus10">#REF!</definedName>
    <definedName name="Err_Box_AddSamp">#REF!</definedName>
    <definedName name="Err_Box_Rej">#REF!</definedName>
    <definedName name="Err_CellComments">#REF!</definedName>
    <definedName name="Err_Date_Check">#REF!</definedName>
    <definedName name="Err_Date_Numb">#REF!</definedName>
    <definedName name="Err_Date_Today">#REF!</definedName>
    <definedName name="Err_Empty">#REF!</definedName>
    <definedName name="Err_Eval_Blank">#REF!</definedName>
    <definedName name="Err_Fail_Verbiage">#REF!</definedName>
    <definedName name="Err_InfoCheck">#REF!</definedName>
    <definedName name="Err_NotesBox">#REF!</definedName>
    <definedName name="Err_Rand_1">#REF!</definedName>
    <definedName name="Err_Random">#REF!</definedName>
    <definedName name="Err_SampErr">#REF!</definedName>
    <definedName name="Err_StopCode">#REF!</definedName>
    <definedName name="ert" hidden="1">#REF!</definedName>
    <definedName name="ESC_BKREF">#REF!</definedName>
    <definedName name="ESC_DESC">#REF!</definedName>
    <definedName name="ESC_DT">#REF!</definedName>
    <definedName name="ESC_EXP_DT">#REF!</definedName>
    <definedName name="ESC_OWNER">#REF!</definedName>
    <definedName name="ESC_PLAN">#REF!</definedName>
    <definedName name="ESC_SECII_ALL">#REF!</definedName>
    <definedName name="ESC_USD_100">#REF!</definedName>
    <definedName name="ESC_USD_30">#REF!</definedName>
    <definedName name="ESC_USD_60">#REF!</definedName>
    <definedName name="ESC_USD_90">#REF!</definedName>
    <definedName name="ESC_USER_ALL">#REF!</definedName>
    <definedName name="ESC_USR_BK_DT">#REF!</definedName>
    <definedName name="ESC_USR_BKREF">#REF!</definedName>
    <definedName name="esc_usr_cnt">#REF!</definedName>
    <definedName name="esc_usr_count">#REF!</definedName>
    <definedName name="ESC_USR_DESC">#REF!</definedName>
    <definedName name="ESC_USR_EXP_DT">#REF!</definedName>
    <definedName name="ESC_USR_LCL">#REF!</definedName>
    <definedName name="ESC_USR_OWN">#REF!</definedName>
    <definedName name="ESC_USR_PLAN">#REF!</definedName>
    <definedName name="ESC_USR_USD">#REF!</definedName>
    <definedName name="ESPFIM">#REF!</definedName>
    <definedName name="EssAliasTable">"Default"</definedName>
    <definedName name="EssOptions">"110000000011100_0"</definedName>
    <definedName name="EssSendData">#N/A</definedName>
    <definedName name="EssSendData_10">#N/A</definedName>
    <definedName name="EssSendData_14">#N/A</definedName>
    <definedName name="EssSendData_16">#N/A</definedName>
    <definedName name="EssSendData_17">#N/A</definedName>
    <definedName name="EssSendData_2">#N/A</definedName>
    <definedName name="EssSendData_25">#N/A</definedName>
    <definedName name="EssSendData_27">#N/A</definedName>
    <definedName name="EssSendData_28">#N/A</definedName>
    <definedName name="EssSendData_3">#N/A</definedName>
    <definedName name="EssSendData_30">#N/A</definedName>
    <definedName name="EssSendData_31">#N/A</definedName>
    <definedName name="EssSendData_32">#N/A</definedName>
    <definedName name="EssSendData_33">#N/A</definedName>
    <definedName name="EssSendData_4">#N/A</definedName>
    <definedName name="EssSendData_5">#N/A</definedName>
    <definedName name="EssSendData_6">#N/A</definedName>
    <definedName name="ETA">#REF!</definedName>
    <definedName name="EURAED">#REF!</definedName>
    <definedName name="EURALL">#REF!</definedName>
    <definedName name="EURARS">#REF!</definedName>
    <definedName name="EURATS">#REF!</definedName>
    <definedName name="EURAUD">#REF!</definedName>
    <definedName name="EURBDT">#REF!</definedName>
    <definedName name="EURBEF">#REF!</definedName>
    <definedName name="EURBGN">#REF!</definedName>
    <definedName name="EURBND">#REF!</definedName>
    <definedName name="EURBOB">#REF!</definedName>
    <definedName name="EURBRL">#REF!</definedName>
    <definedName name="EURBSD">#REF!</definedName>
    <definedName name="EURCAD">#REF!</definedName>
    <definedName name="EURCHF">#REF!</definedName>
    <definedName name="EURCLP">#REF!</definedName>
    <definedName name="EURCNY">#REF!</definedName>
    <definedName name="EURCOP">#REF!</definedName>
    <definedName name="EURCYP">#REF!</definedName>
    <definedName name="EURCZK">#REF!</definedName>
    <definedName name="EURDEM">#REF!</definedName>
    <definedName name="EURDKK">#REF!</definedName>
    <definedName name="EURDZD">#REF!</definedName>
    <definedName name="EURECU">#REF!</definedName>
    <definedName name="EUREEK">#REF!</definedName>
    <definedName name="EUREGP">#REF!</definedName>
    <definedName name="EURESP">#REF!</definedName>
    <definedName name="EURFIM">#REF!</definedName>
    <definedName name="EURFRF">#REF!</definedName>
    <definedName name="EURGBP">#REF!</definedName>
    <definedName name="EURGRD">#REF!</definedName>
    <definedName name="EURHKD">#REF!</definedName>
    <definedName name="EURHUF">#REF!</definedName>
    <definedName name="EURIDR">#REF!</definedName>
    <definedName name="EURIEP">#REF!</definedName>
    <definedName name="EURILS">#REF!</definedName>
    <definedName name="EURINR">#REF!</definedName>
    <definedName name="EURIRR">#REF!</definedName>
    <definedName name="EURISK">#REF!</definedName>
    <definedName name="EURITL">#REF!</definedName>
    <definedName name="EURJOD">#REF!</definedName>
    <definedName name="EURJPY">#REF!</definedName>
    <definedName name="EURKRW">#REF!</definedName>
    <definedName name="EURKWD">#REF!</definedName>
    <definedName name="EURKZT">#REF!</definedName>
    <definedName name="EURLKR">#REF!</definedName>
    <definedName name="EURLTL">#REF!</definedName>
    <definedName name="EURLVL">#REF!</definedName>
    <definedName name="EURMAD">#REF!</definedName>
    <definedName name="EURMOP">#REF!</definedName>
    <definedName name="EURMTL">#REF!</definedName>
    <definedName name="EURMXP">#REF!</definedName>
    <definedName name="EURMYR">#REF!</definedName>
    <definedName name="EURNLG">#REF!</definedName>
    <definedName name="EURNOK">#REF!</definedName>
    <definedName name="EURNPR">#REF!</definedName>
    <definedName name="EURNZD">#REF!</definedName>
    <definedName name="EURPEN">#REF!</definedName>
    <definedName name="EURPHP">#REF!</definedName>
    <definedName name="EURPKR">#REF!</definedName>
    <definedName name="EURPLN">#REF!</definedName>
    <definedName name="EURPTE">#REF!</definedName>
    <definedName name="EURQAR">#REF!</definedName>
    <definedName name="EURROL">#REF!</definedName>
    <definedName name="EURRUB">#REF!</definedName>
    <definedName name="EURRUR">#REF!</definedName>
    <definedName name="EURSAR">#REF!</definedName>
    <definedName name="EURSEK">#REF!</definedName>
    <definedName name="EURSGD">#REF!</definedName>
    <definedName name="EURSKK">#REF!</definedName>
    <definedName name="EURTHB">#REF!</definedName>
    <definedName name="EURTND">#REF!</definedName>
    <definedName name="EURTRL">#REF!</definedName>
    <definedName name="EURTWD">#REF!</definedName>
    <definedName name="EURUAH">#REF!</definedName>
    <definedName name="EURUSD">#REF!</definedName>
    <definedName name="EURVEB">#REF!</definedName>
    <definedName name="EURVND">#REF!</definedName>
    <definedName name="EURXAF">#REF!</definedName>
    <definedName name="EURZAR">#REF!</definedName>
    <definedName name="Eval_btn">#REF!</definedName>
    <definedName name="Eval_btn_Ans">#REF!</definedName>
    <definedName name="Eval_MR">#REF!</definedName>
    <definedName name="Eval_Targ_T">#REF!</definedName>
    <definedName name="Eval_Text">#REF!</definedName>
    <definedName name="Eval_TM">#REF!</definedName>
    <definedName name="Eval_TTMR">#REF!</definedName>
    <definedName name="ewew" hidden="1">{"cashflow",#N/A,FALSE,"cash flow"}</definedName>
    <definedName name="eww" localSheetId="2">#REF!</definedName>
    <definedName name="eww" localSheetId="3">#REF!</definedName>
    <definedName name="eww">#REF!</definedName>
    <definedName name="EX_EBITDA_INT">#REF!</definedName>
    <definedName name="EXCEP_ITEMS">#REF!</definedName>
    <definedName name="exp5.1" localSheetId="2">#REF!</definedName>
    <definedName name="exp5.1" localSheetId="3">#REF!</definedName>
    <definedName name="exp5.1">#REF!</definedName>
    <definedName name="expense" localSheetId="2">#REF!</definedName>
    <definedName name="expense" localSheetId="3">#REF!</definedName>
    <definedName name="expense">#REF!</definedName>
    <definedName name="Expenses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[78]Exp!$B$1:$AD$39</definedName>
    <definedName name="EXTRA_ITEMS">#REF!</definedName>
    <definedName name="_xlnm.Extract">#REF!</definedName>
    <definedName name="Extract_FA">#REF!</definedName>
    <definedName name="Extract_FA_REGISTER" localSheetId="2">#REF!</definedName>
    <definedName name="Extract_FA_REGISTER" localSheetId="3">#REF!</definedName>
    <definedName name="Extract_FA_REGISTER">#REF!</definedName>
    <definedName name="f">[79]SKA!#REF!</definedName>
    <definedName name="f2w">'[10]2002'!$A$2:$H$301</definedName>
    <definedName name="FA">#REF!</definedName>
    <definedName name="FA_ASSOC">#REF!</definedName>
    <definedName name="FA_INV">#REF!</definedName>
    <definedName name="falmn">[80]เงินกู้ธนชาติ!$B$4</definedName>
    <definedName name="FCE">#REF!</definedName>
    <definedName name="FD_EPS">#REF!</definedName>
    <definedName name="fdfdf">#REF!</definedName>
    <definedName name="FDFDFDD">'[4]????-??'!#REF!</definedName>
    <definedName name="fdgad">'[81]2002'!$A$2:$H$301</definedName>
    <definedName name="fdsfd">#REF!</definedName>
    <definedName name="FDSHARES">#REF!</definedName>
    <definedName name="fdss" localSheetId="2">#REF!</definedName>
    <definedName name="fdss" localSheetId="3">#REF!</definedName>
    <definedName name="fdss">#REF!</definedName>
    <definedName name="fe2q">'[77]เงินกู้ MGC'!$E$17</definedName>
    <definedName name="Feb_Building">[42]BUILD95!$AC$9:$AC$17</definedName>
    <definedName name="fef">#REF!</definedName>
    <definedName name="feqw">'[77]เงินกู้ MGC'!$F$15</definedName>
    <definedName name="fewfw">'[75]เงินกู้ MGC'!$B$4</definedName>
    <definedName name="ff" localSheetId="2">#REF!</definedName>
    <definedName name="ff" localSheetId="3">#REF!</definedName>
    <definedName name="ff">#REF!</definedName>
    <definedName name="ffddfs">#REF!</definedName>
    <definedName name="fff" localSheetId="2">#REF!</definedName>
    <definedName name="fff" localSheetId="3">#REF!</definedName>
    <definedName name="fff">#REF!</definedName>
    <definedName name="fffds">#REF!</definedName>
    <definedName name="fg">#REF!</definedName>
    <definedName name="fgf">#REF!</definedName>
    <definedName name="Firm_Value_EBITDA">#REF!</definedName>
    <definedName name="fob" localSheetId="2">#REF!</definedName>
    <definedName name="fob" localSheetId="3">#REF!</definedName>
    <definedName name="fob">#REF!</definedName>
    <definedName name="Fon" localSheetId="2">#REF!</definedName>
    <definedName name="Fon" localSheetId="3">#REF!</definedName>
    <definedName name="Fon">#REF!</definedName>
    <definedName name="fq">#REF!</definedName>
    <definedName name="fre" localSheetId="2">#REF!</definedName>
    <definedName name="fre" localSheetId="3">#REF!</definedName>
    <definedName name="fre">#REF!</definedName>
    <definedName name="free" localSheetId="2">#REF!</definedName>
    <definedName name="free" localSheetId="3">#REF!</definedName>
    <definedName name="free">#REF!</definedName>
    <definedName name="Free_Cash_Flows">#REF!</definedName>
    <definedName name="frewf">#REF!</definedName>
    <definedName name="FRFFIM">#REF!</definedName>
    <definedName name="front">#REF!</definedName>
    <definedName name="frt" localSheetId="2">#REF!</definedName>
    <definedName name="frt" localSheetId="3">#REF!</definedName>
    <definedName name="frt">#REF!</definedName>
    <definedName name="frtitem" localSheetId="2">#REF!</definedName>
    <definedName name="frtitem" localSheetId="3">#REF!</definedName>
    <definedName name="frtitem">#REF!</definedName>
    <definedName name="frtmkt" localSheetId="2">#REF!</definedName>
    <definedName name="frtmkt" localSheetId="3">#REF!</definedName>
    <definedName name="frtmkt">#REF!</definedName>
    <definedName name="fs" localSheetId="2">#REF!</definedName>
    <definedName name="fs" localSheetId="3">#REF!</definedName>
    <definedName name="fs">#REF!</definedName>
    <definedName name="fuji">#REF!</definedName>
    <definedName name="FULLYR">#REF!</definedName>
    <definedName name="FX">#REF!</definedName>
    <definedName name="fxgfhgj">#REF!</definedName>
    <definedName name="g">[82]เงินกู้ธนชาติ!$F$15</definedName>
    <definedName name="g4w2">#REF!</definedName>
    <definedName name="g8uoi">'[77]เงินกู้ MGC'!$B$4</definedName>
    <definedName name="GB">#REF!</definedName>
    <definedName name="GBPFIM">#REF!</definedName>
    <definedName name="gd" localSheetId="2">#REF!</definedName>
    <definedName name="gd" localSheetId="3">#REF!</definedName>
    <definedName name="gd">#REF!</definedName>
    <definedName name="gdfe">#REF!</definedName>
    <definedName name="GDR_EXRATE">#REF!</definedName>
    <definedName name="gf" localSheetId="2">#REF!</definedName>
    <definedName name="gf" localSheetId="3">#REF!</definedName>
    <definedName name="gf">#REF!</definedName>
    <definedName name="gfcf">#REF!,#REF!</definedName>
    <definedName name="gg" localSheetId="2">IF(#REF!&lt;=5,INDEX(#REF!,(#REF!*5)-4),#REF!)</definedName>
    <definedName name="gg" localSheetId="3">IF(#REF!&lt;=5,INDEX(#REF!,(#REF!*5)-4),#REF!)</definedName>
    <definedName name="gg">IF(#REF!&lt;=5,INDEX(#REF!,(#REF!*5)-4),#REF!)</definedName>
    <definedName name="ggf" localSheetId="2">#REF!</definedName>
    <definedName name="ggf" localSheetId="3">#REF!</definedName>
    <definedName name="ggf">#REF!</definedName>
    <definedName name="ggg" localSheetId="2">#REF!</definedName>
    <definedName name="ggg" localSheetId="3">#REF!</definedName>
    <definedName name="ggg">#REF!</definedName>
    <definedName name="gggffdfd">'[83]???'!#REF!</definedName>
    <definedName name="gggg">#REF!</definedName>
    <definedName name="gggggf">[9]เงินกู้ธนชาติ!$G$2</definedName>
    <definedName name="ghjkl">#REF!</definedName>
    <definedName name="ghvj">[84]เงินกู้ธนชาติ!$B$4</definedName>
    <definedName name="gia_tien">#REF!</definedName>
    <definedName name="gia_tien_BTN">#REF!</definedName>
    <definedName name="gq5h3u">#REF!</definedName>
    <definedName name="GRDFIM">#REF!</definedName>
    <definedName name="GTXL">#REF!</definedName>
    <definedName name="GW">#REF!</definedName>
    <definedName name="h" localSheetId="2">[85]เงินกู้ธนชาติ!$G$2</definedName>
    <definedName name="h" localSheetId="3">[85]เงินกู้ธนชาติ!$G$2</definedName>
    <definedName name="h">[86]เงินกู้ธนชาติ!$G$2</definedName>
    <definedName name="H_30">#REF!</definedName>
    <definedName name="H1BS">#REF!,#REF!</definedName>
    <definedName name="H1CashFlow">#REF!,#REF!</definedName>
    <definedName name="H1Income">#REF!,#REF!</definedName>
    <definedName name="H2BS">#REF!,#REF!,#REF!,#REF!,#REF!,#REF!,#REF!,#REF!</definedName>
    <definedName name="H2CashFlow">#REF!,#REF!,#REF!</definedName>
    <definedName name="H2Income">#REF!,#REF!</definedName>
    <definedName name="ha">#REF!</definedName>
    <definedName name="HDR_2">#REF!</definedName>
    <definedName name="HE">#REF!</definedName>
    <definedName name="HEAD_1">#REF!</definedName>
    <definedName name="HEAD_2">#REF!</definedName>
    <definedName name="HEAD_3">#REF!</definedName>
    <definedName name="Header">#REF!</definedName>
    <definedName name="HEADER_INFO">#REF!</definedName>
    <definedName name="HeaderRange">#REF!</definedName>
    <definedName name="Heading" localSheetId="2">#REF!</definedName>
    <definedName name="Heading" localSheetId="3">#REF!</definedName>
    <definedName name="Heading">#REF!</definedName>
    <definedName name="HelpEss">#N/A</definedName>
    <definedName name="HelpEss_10">#N/A</definedName>
    <definedName name="HelpEss_14">#N/A</definedName>
    <definedName name="HelpEss_16">#N/A</definedName>
    <definedName name="HelpEss_17">#N/A</definedName>
    <definedName name="HelpEss_2">#N/A</definedName>
    <definedName name="HelpEss_25">#N/A</definedName>
    <definedName name="HelpEss_27">#N/A</definedName>
    <definedName name="HelpEss_28">#N/A</definedName>
    <definedName name="HelpEss_3">#N/A</definedName>
    <definedName name="HelpEss_30">#N/A</definedName>
    <definedName name="HelpEss_31">#N/A</definedName>
    <definedName name="HelpEss_32">#N/A</definedName>
    <definedName name="HelpEss_33">#N/A</definedName>
    <definedName name="HelpEss_4">#N/A</definedName>
    <definedName name="HelpEss_5">#N/A</definedName>
    <definedName name="HelpEss_6">#N/A</definedName>
    <definedName name="HELX_Date">#REF!</definedName>
    <definedName name="hh" localSheetId="2">#REF!</definedName>
    <definedName name="hh" localSheetId="3">#REF!</definedName>
    <definedName name="HH">#REF!</definedName>
    <definedName name="hhh" localSheetId="2">#REF!</definedName>
    <definedName name="hhh" localSheetId="3">#REF!</definedName>
    <definedName name="hhh">#REF!</definedName>
    <definedName name="HHHHHHHHHHHHHHHHHHHHHHHHHH">#REF!</definedName>
    <definedName name="hien">#REF!</definedName>
    <definedName name="hitech" hidden="1">#REF!</definedName>
    <definedName name="hj">#REF!</definedName>
    <definedName name="hjj" localSheetId="2">#REF!</definedName>
    <definedName name="hjj" localSheetId="3">#REF!</definedName>
    <definedName name="hjj">#REF!</definedName>
    <definedName name="hjjkkkl">#REF!</definedName>
    <definedName name="hjk" hidden="1">#REF!</definedName>
    <definedName name="HKDFIM">#REF!</definedName>
    <definedName name="hkjl">'[87]Trial Balance'!$A$1:$H$65536</definedName>
    <definedName name="hkuuyoi">[55]BUILD95!$AQ$9:$AQ$17</definedName>
    <definedName name="HOME_MANP">#REF!</definedName>
    <definedName name="HOMEOFFICE_COST">#REF!</definedName>
    <definedName name="HSCB" localSheetId="2">'[47]ADJ - RATE'!#REF!</definedName>
    <definedName name="HSCB" localSheetId="3">'[47]ADJ - RATE'!#REF!</definedName>
    <definedName name="HSCB">'[32]ADJ - RATE'!#REF!</definedName>
    <definedName name="ht" localSheetId="2">#REF!</definedName>
    <definedName name="ht" localSheetId="3">#REF!</definedName>
    <definedName name="ht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FFIM">#REF!</definedName>
    <definedName name="huu">#REF!</definedName>
    <definedName name="huy" hidden="1">{"'Sheet1'!$L$16"}</definedName>
    <definedName name="hyu">#REF!</definedName>
    <definedName name="I" localSheetId="2">[88]เงินกู้ธนชาติ!$G$2</definedName>
    <definedName name="I" localSheetId="3">[88]เงินกู้ธนชาติ!$G$2</definedName>
    <definedName name="I">#REF!</definedName>
    <definedName name="IDLAB_COST">#REF!</definedName>
    <definedName name="IDRFIM">#REF!</definedName>
    <definedName name="IEPFIM">#REF!</definedName>
    <definedName name="ier">#REF!</definedName>
    <definedName name="iii" localSheetId="2">#REF!</definedName>
    <definedName name="iii" localSheetId="3">#REF!</definedName>
    <definedName name="iii">#REF!</definedName>
    <definedName name="ILSFIM">#REF!</definedName>
    <definedName name="INCOME">#REF!</definedName>
    <definedName name="income_by_month">#REF!</definedName>
    <definedName name="Income_statement">#REF!</definedName>
    <definedName name="INCOME1">#REF!</definedName>
    <definedName name="IncomeStatementDates">#REF!</definedName>
    <definedName name="Ind_Position">[89]Val_Ind!$D$4</definedName>
    <definedName name="INDMANP">#REF!</definedName>
    <definedName name="INFO" localSheetId="2">#REF!</definedName>
    <definedName name="INFO" localSheetId="3">#REF!</definedName>
    <definedName name="INFO">#REF!</definedName>
    <definedName name="input">#REF!</definedName>
    <definedName name="INPUT2">#REF!</definedName>
    <definedName name="InputPO">#REF!</definedName>
    <definedName name="INRFIM">#REF!</definedName>
    <definedName name="INST" localSheetId="2">#REF!</definedName>
    <definedName name="INST" localSheetId="3">#REF!</definedName>
    <definedName name="INST">#REF!</definedName>
    <definedName name="install">'[90]dec''04'!$B$1:$H$65536</definedName>
    <definedName name="Int">#REF!</definedName>
    <definedName name="int.">#REF!</definedName>
    <definedName name="INT_COV">#REF!</definedName>
    <definedName name="INT_EXP">#REF!</definedName>
    <definedName name="INT_INC">#REF!</definedName>
    <definedName name="INTEREST_Calculation">#REF!</definedName>
    <definedName name="INV">#REF!</definedName>
    <definedName name="INV_C">'[26]BALANCE SHEET '!$D$11</definedName>
    <definedName name="INV_P">'[26]BALANCE SHEET '!$C$11</definedName>
    <definedName name="INVALLOW">#REF!</definedName>
    <definedName name="INVC">'[27]BALANCE SHEET '!$D$11</definedName>
    <definedName name="INVENT1">#REF!</definedName>
    <definedName name="INVENT2">#REF!</definedName>
    <definedName name="INVENT3">#REF!</definedName>
    <definedName name="INVENT4">#REF!</definedName>
    <definedName name="INVENT5">#REF!</definedName>
    <definedName name="INVENT6">#REF!</definedName>
    <definedName name="INVENT7">#REF!</definedName>
    <definedName name="INVENT8">#REF!</definedName>
    <definedName name="INVENT9">#REF!</definedName>
    <definedName name="INVEST00">#REF!</definedName>
    <definedName name="INVEST01">#REF!</definedName>
    <definedName name="INVEST02">#REF!</definedName>
    <definedName name="INVEST03">#REF!</definedName>
    <definedName name="INVEST04">#REF!</definedName>
    <definedName name="INVEST05">#REF!</definedName>
    <definedName name="INVEST06">#REF!</definedName>
    <definedName name="INVEST07">#REF!</definedName>
    <definedName name="INVEST08">#REF!</definedName>
    <definedName name="INVP">'[27]BALANCE SHEET '!$C$11</definedName>
    <definedName name="IRRFIM">#REF!</definedName>
    <definedName name="ISKFIM">#REF!</definedName>
    <definedName name="IST">#REF!</definedName>
    <definedName name="ItemsActuallyTested">#REF!</definedName>
    <definedName name="ITLFIM">#REF!</definedName>
    <definedName name="iuoo">#REF!</definedName>
    <definedName name="j">[79]SKA!#REF!</definedName>
    <definedName name="j356C8">#REF!</definedName>
    <definedName name="jan">#REF!</definedName>
    <definedName name="Jan_Building">[42]BUILD95!$AB$9:$AB$17</definedName>
    <definedName name="Janitorial_Service___BDC">'[91]detail_profit&amp;loss'!#REF!</definedName>
    <definedName name="jas">'[92]TrialBalance Q3-2002'!$A$1:$H$301</definedName>
    <definedName name="jj" localSheetId="2">#REF!</definedName>
    <definedName name="jj" localSheetId="3">#REF!</definedName>
    <definedName name="jj">#REF!</definedName>
    <definedName name="JJJ" localSheetId="2">#REF!</definedName>
    <definedName name="JJJ" localSheetId="3">#REF!</definedName>
    <definedName name="JJJ">#REF!</definedName>
    <definedName name="jkoko">#N/A</definedName>
    <definedName name="JPYFIM">#REF!</definedName>
    <definedName name="Jul_00">#REF!</definedName>
    <definedName name="Jul_Building">[42]BUILD95!$AH$9:$AH$17</definedName>
    <definedName name="Jun_Building">[42]BUILD95!$AG$9:$AG$17</definedName>
    <definedName name="k">[79]SKA!#REF!</definedName>
    <definedName name="K2.1">'[93]Trial Balance'!$A$1:$H$65536</definedName>
    <definedName name="kaa">#REF!</definedName>
    <definedName name="kade">[25]หลักประกัน!$B$1:$L$65536</definedName>
    <definedName name="Käyttöom.">#REF!</definedName>
    <definedName name="KB">#REF!,#REF!</definedName>
    <definedName name="kbank">#REF!,#REF!</definedName>
    <definedName name="KBANL">#REF!,#REF!</definedName>
    <definedName name="KC_Return">#REF!</definedName>
    <definedName name="kcong">#REF!</definedName>
    <definedName name="Key_assumptions">#REF!</definedName>
    <definedName name="KF_Return">#REF!</definedName>
    <definedName name="kh">#REF!</definedName>
    <definedName name="KHJGDFGFHGHJ" hidden="1">{"cashflow",#N/A,FALSE,"cash flow"}</definedName>
    <definedName name="KJJJJJJHGTBV">#REF!</definedName>
    <definedName name="kk" localSheetId="2">#REF!</definedName>
    <definedName name="kk" localSheetId="3">#REF!</definedName>
    <definedName name="KK">[94]Cover2!$B$2:$B$5</definedName>
    <definedName name="KKJ" localSheetId="2">#REF!</definedName>
    <definedName name="KKJ" localSheetId="3">#REF!</definedName>
    <definedName name="KKJ">#REF!</definedName>
    <definedName name="kkk" localSheetId="2">#REF!</definedName>
    <definedName name="kkk" localSheetId="3">#REF!</definedName>
    <definedName name="kkk">#REF!</definedName>
    <definedName name="KKKK">[95]เงินกู้ธนชาติ!$E$17</definedName>
    <definedName name="kkkkk">'[96]인원계획-미화'!#REF!</definedName>
    <definedName name="kkkkkk">#REF!</definedName>
    <definedName name="kkl" localSheetId="2">#REF!</definedName>
    <definedName name="kkl" localSheetId="3">#REF!</definedName>
    <definedName name="kkl">#REF!</definedName>
    <definedName name="kklk" localSheetId="2">#REF!</definedName>
    <definedName name="kklk" localSheetId="3">#REF!</definedName>
    <definedName name="kklk">#REF!</definedName>
    <definedName name="Konstuloslaskelma">#REF!</definedName>
    <definedName name="KRWFIM">#REF!</definedName>
    <definedName name="kskk" hidden="1">{#N/A,#N/A,FALSE,"COVER.XLS";#N/A,#N/A,FALSE,"RACT1.XLS";#N/A,#N/A,FALSE,"RACT2.XLS";#N/A,#N/A,FALSE,"ECCMP";#N/A,#N/A,FALSE,"WELDER.XLS"}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WDFIM">#REF!</definedName>
    <definedName name="l">#REF!</definedName>
    <definedName name="Language">[97]Basic_Information!$I$4</definedName>
    <definedName name="last">[98]Sheet1!$G$1:$J$65536</definedName>
    <definedName name="law">[25]พี่แพะ!$B$1:$FK$65536</definedName>
    <definedName name="LDLDLDLDDCD" localSheetId="2">#REF!</definedName>
    <definedName name="LDLDLDLDDCD" localSheetId="3">#REF!</definedName>
    <definedName name="LDLDLDLDDCD">#REF!</definedName>
    <definedName name="lead">#REF!</definedName>
    <definedName name="leas">'[84]เงินกู้ MGC'!$B$4</definedName>
    <definedName name="LEASE">#REF!</definedName>
    <definedName name="LeaseAsset">#REF!</definedName>
    <definedName name="LIAB">#REF!</definedName>
    <definedName name="LiabilitiesAndShare">#REF!</definedName>
    <definedName name="LIBC">'[26]BALANCE SHEET '!$D$23:$D$24</definedName>
    <definedName name="LIBCC">'[27]BALANCE SHEET '!$D$23:$D$24</definedName>
    <definedName name="LIBP">'[26]BALANCE SHEET '!$C$23:$C$24</definedName>
    <definedName name="LIBPP">'[27]BALANCE SHEET '!$C$23:$C$24</definedName>
    <definedName name="Liikevaihto">#REF!</definedName>
    <definedName name="list">#REF!</definedName>
    <definedName name="ListOfSuperCriticalEquipment">#REF!</definedName>
    <definedName name="LIT" localSheetId="2">'[71]ADJ - RATE'!$B$2</definedName>
    <definedName name="LIT" localSheetId="3">'[71]ADJ - RATE'!$B$2</definedName>
    <definedName name="LIT">'[73]ADJ - RATE'!$B$2</definedName>
    <definedName name="litt1">#REF!</definedName>
    <definedName name="litt2">#REF!</definedName>
    <definedName name="lk" localSheetId="2">#REF!</definedName>
    <definedName name="lk" localSheetId="3">#REF!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lk">#REF!</definedName>
    <definedName name="ll" localSheetId="2">#REF!</definedName>
    <definedName name="ll" localSheetId="3">#REF!</definedName>
    <definedName name="ll">#REF!</definedName>
    <definedName name="lll" localSheetId="2">#REF!</definedName>
    <definedName name="lll" localSheetId="3">#REF!</definedName>
    <definedName name="lll">#REF!</definedName>
    <definedName name="LLLLLLLLLLLLLLLLLLLLLLLLLL">#REF!</definedName>
    <definedName name="lllppp" localSheetId="2">#REF!</definedName>
    <definedName name="lllppp" localSheetId="3">#REF!</definedName>
    <definedName name="lllppp">#REF!</definedName>
    <definedName name="Lnsc">#REF!</definedName>
    <definedName name="Loan" localSheetId="2">[85]เงินกู้ธนชาติ!$B$4</definedName>
    <definedName name="Loan" localSheetId="3">[85]เงินกู้ธนชาติ!$B$4</definedName>
    <definedName name="Loan">[86]เงินกู้ธนชาติ!$B$4</definedName>
    <definedName name="Loan1" localSheetId="2">'[85]เงินกู้ MGC'!$B$4</definedName>
    <definedName name="Loan1" localSheetId="3">'[85]เงินกู้ MGC'!$B$4</definedName>
    <definedName name="Loan1">'[86]เงินกู้ MGC'!$B$4</definedName>
    <definedName name="Loan2">[99]เงินกู้ธนชาติ!$B$4</definedName>
    <definedName name="Loan3">'[99]เงินกู้ MGC'!$B$4</definedName>
    <definedName name="Loann">[68]เงินกู้ธนชาติ!$B$4</definedName>
    <definedName name="Loann1">'[68]เงินกู้ MGC'!$B$4</definedName>
    <definedName name="Loannn">[68]เงินกู้ธนชาติ!$B$4</definedName>
    <definedName name="location">#REF!</definedName>
    <definedName name="Long" localSheetId="2">[85]เงินกู้ธนชาติ!$F$15</definedName>
    <definedName name="Long" localSheetId="3">[85]เงินกู้ธนชาติ!$F$15</definedName>
    <definedName name="Long">[86]เงินกู้ธนชาติ!$F$15</definedName>
    <definedName name="Long1" localSheetId="2">'[85]เงินกู้ MGC'!$F$15</definedName>
    <definedName name="Long1" localSheetId="3">'[85]เงินกู้ MGC'!$F$15</definedName>
    <definedName name="Long1">'[86]เงินกู้ MGC'!$F$15</definedName>
    <definedName name="LonGG">[68]เงินกู้ธนชาติ!$F$15</definedName>
    <definedName name="Longg1">'[68]เงินกู้ MGC'!$F$15</definedName>
    <definedName name="Longgg">'[68]เงินกู้ MGC'!$F$15</definedName>
    <definedName name="Longggg">[68]เงินกู้ธนชาติ!$F$15</definedName>
    <definedName name="LowerAmount">'[100]PM-TE'!$E$30</definedName>
    <definedName name="lrhlrh" localSheetId="2">#REF!</definedName>
    <definedName name="lrhlrh" localSheetId="3">#REF!</definedName>
    <definedName name="lrhlrh">#REF!</definedName>
    <definedName name="LT_INV">#REF!</definedName>
    <definedName name="LTL">#REF!</definedName>
    <definedName name="LTL_CAP">#REF!</definedName>
    <definedName name="LTL_DEBT">#REF!</definedName>
    <definedName name="LTL_TAX">#REF!</definedName>
    <definedName name="LTLFIM">#REF!</definedName>
    <definedName name="LVLFIM">#REF!</definedName>
    <definedName name="LY_AccDepre_Building">[42]BUILD95!$AO$9:$AO$17</definedName>
    <definedName name="LY_NBV_Building">[42]BUILD95!$AP$9:$AP$17</definedName>
    <definedName name="lyrbs" localSheetId="2">#REF!</definedName>
    <definedName name="lyrbs" localSheetId="3">#REF!</definedName>
    <definedName name="lyrbs">#REF!</definedName>
    <definedName name="lyrbs1" localSheetId="2">#REF!</definedName>
    <definedName name="lyrbs1" localSheetId="3">#REF!</definedName>
    <definedName name="lyrbs1">#REF!</definedName>
    <definedName name="lyrpl" localSheetId="2">#REF!</definedName>
    <definedName name="lyrpl" localSheetId="3">#REF!</definedName>
    <definedName name="lyrpl">#REF!</definedName>
    <definedName name="lyrpl1" localSheetId="2">#REF!</definedName>
    <definedName name="lyrpl1" localSheetId="3">#REF!</definedName>
    <definedName name="lyrpl1">#REF!</definedName>
    <definedName name="m">#REF!</definedName>
    <definedName name="MA_Plng_Resp">#REF!</definedName>
    <definedName name="MADFIM">#REF!</definedName>
    <definedName name="MAJ_CON_EQP">#REF!</definedName>
    <definedName name="MAKRO">#REF!</definedName>
    <definedName name="Mar">[101]노무비!#REF!</definedName>
    <definedName name="Mar_Building">[42]BUILD95!$AD$9:$AD$17</definedName>
    <definedName name="Margin_Analysis">#REF!</definedName>
    <definedName name="May_Building">[42]BUILD95!$AF$9:$AF$17</definedName>
    <definedName name="MBV">#REF!</definedName>
    <definedName name="me">#REF!</definedName>
    <definedName name="Merita_rates">#REF!</definedName>
    <definedName name="mf">#REF!</definedName>
    <definedName name="MFG">#REF!</definedName>
    <definedName name="MG_A">#REF!</definedName>
    <definedName name="mgg">#REF!</definedName>
    <definedName name="mile">[102]oresreqsum!#REF!</definedName>
    <definedName name="MIN_INT">#REF!</definedName>
    <definedName name="Mis_Def">#REF!</definedName>
    <definedName name="mk">#REF!</definedName>
    <definedName name="mkt" localSheetId="2">#REF!</definedName>
    <definedName name="mkt" localSheetId="3">#REF!</definedName>
    <definedName name="mkt">#REF!</definedName>
    <definedName name="mm" localSheetId="2">IF(#REF!&lt;=5,INDEX(#REF!,(#REF!*5)-4),#REF!)</definedName>
    <definedName name="mm" localSheetId="3">IF(#REF!&lt;=5,INDEX(#REF!,(#REF!*5)-4),#REF!)</definedName>
    <definedName name="mm">IF(#REF!&lt;=5,INDEX(#REF!,(#REF!*5)-4),#REF!)</definedName>
    <definedName name="mmm">'[103]เงินกู้ MGC'!$B$4</definedName>
    <definedName name="mmmm">#REF!</definedName>
    <definedName name="MMMMMMMMMMMMMM">#REF!</definedName>
    <definedName name="month">#REF!</definedName>
    <definedName name="monthh">[104]Master!$K$2:$K$13</definedName>
    <definedName name="MOO">[105]เงินกู้ธนชาติ!$G$2</definedName>
    <definedName name="morakot">#REF!</definedName>
    <definedName name="Morong">#REF!</definedName>
    <definedName name="Morong4054_85">#REF!</definedName>
    <definedName name="morong4054_98">#REF!</definedName>
    <definedName name="mpwr">#REF!</definedName>
    <definedName name="Mult_Decrement_Female">#REF!</definedName>
    <definedName name="Mult_Decrement_Male">#REF!</definedName>
    <definedName name="MWR">#REF!</definedName>
    <definedName name="MXNFIM">#REF!</definedName>
    <definedName name="MXPFIM">#REF!</definedName>
    <definedName name="MYRFIM">#REF!</definedName>
    <definedName name="n">#REF!</definedName>
    <definedName name="name">#REF!</definedName>
    <definedName name="NAV">#REF!</definedName>
    <definedName name="nbjlk">[77]เงินกู้ธนชาติ!$F$15</definedName>
    <definedName name="ND_EQ">#REF!</definedName>
    <definedName name="nee" localSheetId="2">#REF!</definedName>
    <definedName name="nee" localSheetId="3">#REF!</definedName>
    <definedName name="nee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_DEBT">#REF!</definedName>
    <definedName name="NET_INT">#REF!</definedName>
    <definedName name="new" localSheetId="2">'[58]ke5z-cost ที่ยกเว้น'!#REF!</definedName>
    <definedName name="new" localSheetId="3">'[58]ke5z-cost ที่ยกเว้น'!#REF!</definedName>
    <definedName name="NEW">#REF!</definedName>
    <definedName name="NEWSHRCAPITAL">#REF!</definedName>
    <definedName name="nfa">'[106]7 Jan 02'!$D$38</definedName>
    <definedName name="NH">#REF!</definedName>
    <definedName name="nhaslk">#REF!</definedName>
    <definedName name="NHot">#REF!</definedName>
    <definedName name="nim" localSheetId="2">#REF!</definedName>
    <definedName name="nim" localSheetId="3">#REF!</definedName>
    <definedName name="nim">#REF!</definedName>
    <definedName name="nkkd">'[4]????-??'!#REF!</definedName>
    <definedName name="nklnj">[107]เงินกู้ธนชาติ!$B$4</definedName>
    <definedName name="nko">#REF!</definedName>
    <definedName name="NLGFIM">#REF!</definedName>
    <definedName name="nm">#REF!</definedName>
    <definedName name="nnn" localSheetId="2">[46]final!#REF!</definedName>
    <definedName name="nnn" localSheetId="3">[46]final!#REF!</definedName>
    <definedName name="nnn">[46]final!#REF!</definedName>
    <definedName name="No">#REF!</definedName>
    <definedName name="NOASCHED">#REF!</definedName>
    <definedName name="NOKFIM">#REF!</definedName>
    <definedName name="NominalAmount">'[108]IM-J062-JMT'!#REF!</definedName>
    <definedName name="Nos">#REF!</definedName>
    <definedName name="Notes">#REF!</definedName>
    <definedName name="Nov_Building">[42]BUILD95!$AL$9:$AL$17</definedName>
    <definedName name="NOW">'[109]TB-2001-Apr''01'!#REF!</definedName>
    <definedName name="NP">#REF!</definedName>
    <definedName name="NPV">#REF!</definedName>
    <definedName name="NPV_Rate">#REF!</definedName>
    <definedName name="NRA">#REF!</definedName>
    <definedName name="nu" hidden="1">{"cashflow",#N/A,FALSE,"cash flow"}</definedName>
    <definedName name="nuc">'[110]TrialBalance Q3-2002'!$A$1:$H$301</definedName>
    <definedName name="nuch">#REF!</definedName>
    <definedName name="Number_of_Items_Actually_Tested">#REF!</definedName>
    <definedName name="NZDFIM">#REF!</definedName>
    <definedName name="o">#REF!</definedName>
    <definedName name="o9ujoiuo">'[111]เงินกู้ MGC'!$B$4</definedName>
    <definedName name="ociuhdsoic">#REF!</definedName>
    <definedName name="oCT_bUILDING">[42]BUILD95!$AK$9:$AK$17</definedName>
    <definedName name="office">[112]anaysis_sheet!$A$2:$CV$297</definedName>
    <definedName name="OH">#REF!</definedName>
    <definedName name="OK" localSheetId="2">'[35]TUF -sale - cos  01-12  2012'!#REF!</definedName>
    <definedName name="OK" localSheetId="3">'[35]TUF -sale - cos  01-12  2012'!#REF!</definedName>
    <definedName name="OK">'[35]TUF -sale - cos  01-12  2012'!#REF!</definedName>
    <definedName name="old" localSheetId="2">#REF!</definedName>
    <definedName name="old" localSheetId="3">#REF!</definedName>
    <definedName name="old">#REF!</definedName>
    <definedName name="Old_P12">#REF!</definedName>
    <definedName name="oldData" localSheetId="2">#REF!</definedName>
    <definedName name="oldData" localSheetId="3">#REF!</definedName>
    <definedName name="oldData">#REF!</definedName>
    <definedName name="oldData1">#REF!</definedName>
    <definedName name="OldTBCode">#REF!</definedName>
    <definedName name="OldTBValue">#REF!</definedName>
    <definedName name="oo" localSheetId="2">#REF!</definedName>
    <definedName name="oo" localSheetId="3">#REF!</definedName>
    <definedName name="oo">#REF!</definedName>
    <definedName name="ooo" localSheetId="2">[9]เงินกู้ธนชาติ!$F$15</definedName>
    <definedName name="ooo" localSheetId="3">[9]เงินกู้ธนชาติ!$F$15</definedName>
    <definedName name="ooo">'[113]BALANCE SHEET '!$C$12</definedName>
    <definedName name="OOOOOOOOOOOOOOOOOO">#REF!</definedName>
    <definedName name="OPEN_USR_REC_USD">#REF!</definedName>
    <definedName name="OPER">#REF!</definedName>
    <definedName name="OPER_MARGIN">#REF!</definedName>
    <definedName name="OPER_PROFIT">#REF!</definedName>
    <definedName name="OPER1">#REF!</definedName>
    <definedName name="oplease">#REF!</definedName>
    <definedName name="order" localSheetId="2">#REF!</definedName>
    <definedName name="order" localSheetId="3">#REF!</definedName>
    <definedName name="order">#REF!</definedName>
    <definedName name="originate">[98]Sheet1!$A$1:$D$65536</definedName>
    <definedName name="OTHER_ASSET">'[26]BALANCE SHEET '!$C$18</definedName>
    <definedName name="OTHER_CURRENT_ASSETS">'[26]BALANCE SHEET '!$C$12</definedName>
    <definedName name="OTHER_INC">#REF!</definedName>
    <definedName name="OTHERASSET">'[27]BALANCE SHEET '!$C$18</definedName>
    <definedName name="OTHERCURRENTASSETS">'[27]BALANCE SHEET '!$C$12</definedName>
    <definedName name="p">[22]SKA!#REF!</definedName>
    <definedName name="P_1">#N/A</definedName>
    <definedName name="P_2">#N/A</definedName>
    <definedName name="P1_">#REF!</definedName>
    <definedName name="P10_">#REF!</definedName>
    <definedName name="P11_">#REF!</definedName>
    <definedName name="P12_">#REF!</definedName>
    <definedName name="P2_">#REF!</definedName>
    <definedName name="P3_">#REF!</definedName>
    <definedName name="P4_">#REF!</definedName>
    <definedName name="P5_">#REF!</definedName>
    <definedName name="P6_">#REF!</definedName>
    <definedName name="P7_">#REF!</definedName>
    <definedName name="P8_">#REF!</definedName>
    <definedName name="P9_">#REF!</definedName>
    <definedName name="pa" localSheetId="2">[46]final!#REF!</definedName>
    <definedName name="pa" localSheetId="3">[46]final!#REF!</definedName>
    <definedName name="pa">[46]final!#REF!</definedName>
    <definedName name="Page_GLTBAR1">#REF!</definedName>
    <definedName name="PAGE15SERVCOSTS">#REF!</definedName>
    <definedName name="PAGE16SERVALLOC">#REF!</definedName>
    <definedName name="PAGE17SERVUNIT">#REF!</definedName>
    <definedName name="PAGE18OPEXP">#REF!</definedName>
    <definedName name="PAGE25CAPEXCAP">#REF!</definedName>
    <definedName name="PAGE26CAPEXTLG">#REF!</definedName>
    <definedName name="PAGE27CAPEXRECTLG">#REF!</definedName>
    <definedName name="PAGE28CAPEXNETTLG">#REF!</definedName>
    <definedName name="PAGE29CAPEXSERV">#REF!</definedName>
    <definedName name="PAGE30DEPNCAP">#REF!</definedName>
    <definedName name="PAGE31DEPNET">#REF!</definedName>
    <definedName name="PAGE32DEPSERV">#REF!</definedName>
    <definedName name="PAYDAY">#REF!</definedName>
    <definedName name="Payout">#REF!</definedName>
    <definedName name="payroll">#REF!</definedName>
    <definedName name="PBBA25A">#REF!</definedName>
    <definedName name="PENFIM">#REF!</definedName>
    <definedName name="Period">#REF!</definedName>
    <definedName name="PERIOD_END">[114]Ratio!#REF!</definedName>
    <definedName name="PeriodInYear">'[115]P&amp;L'!$G$6</definedName>
    <definedName name="PeriodsInYear">#REF!</definedName>
    <definedName name="Pfdusiof">#REF!</definedName>
    <definedName name="PHPFIM">#REF!</definedName>
    <definedName name="phu_luc_vua">#REF!</definedName>
    <definedName name="PHYSICAL_SIGHT_TAC">#REF!</definedName>
    <definedName name="PHYSICAL_SIGHT_TIC">#REF!</definedName>
    <definedName name="PL">#REF!</definedName>
    <definedName name="PL_ASSOC">#REF!</definedName>
    <definedName name="PL_Def_Numeric_List_11_05">#REF!</definedName>
    <definedName name="pla">#REF!</definedName>
    <definedName name="PLAMKT">#REF!</definedName>
    <definedName name="PLAMKT1">#REF!</definedName>
    <definedName name="Plant">#REF!</definedName>
    <definedName name="PLAUTO">#REF!</definedName>
    <definedName name="PLAUTO1">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NFIM">#REF!</definedName>
    <definedName name="PLonAssetSoldII">'[71]VariableII  period'!$E$150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Lstment">#REF!</definedName>
    <definedName name="PLworksheet">#REF!</definedName>
    <definedName name="po" localSheetId="2">#REF!</definedName>
    <definedName name="po" localSheetId="3">#REF!</definedName>
    <definedName name="po">#REF!</definedName>
    <definedName name="poil">#REF!</definedName>
    <definedName name="pom" hidden="1">#REF!</definedName>
    <definedName name="poo">#REF!</definedName>
    <definedName name="PooNim">#REF!</definedName>
    <definedName name="Pop_AC">#REF!</definedName>
    <definedName name="Pop_Acc_Comp">#REF!</definedName>
    <definedName name="Pop_Def">#REF!</definedName>
    <definedName name="Pop_Imm_Def">#REF!</definedName>
    <definedName name="Pop_Imm_It">#REF!</definedName>
    <definedName name="Pop_Imm_T">#REF!</definedName>
    <definedName name="Pop_Samp_It">#REF!</definedName>
    <definedName name="Pop_Samp_T">#REF!</definedName>
    <definedName name="Pop_Sig_Def">#REF!</definedName>
    <definedName name="Pop_Sig_It">#REF!</definedName>
    <definedName name="Pop_Sig_T">#REF!</definedName>
    <definedName name="Pop_SU">#REF!</definedName>
    <definedName name="PopCache_GL_INTERFACE_REFERENCE7" hidden="1">[116]PopCache!$A$1:$A$2</definedName>
    <definedName name="Positionsbezeichnungen">'[117]GAAP Pru'!$E$15:$E$145</definedName>
    <definedName name="possible">#REF!</definedName>
    <definedName name="pp" localSheetId="2">#REF!</definedName>
    <definedName name="pp" localSheetId="3">#REF!</definedName>
    <definedName name="PP">#REF!</definedName>
    <definedName name="ppe">#REF!</definedName>
    <definedName name="ppl">#REF!</definedName>
    <definedName name="ppp">[9]เงินกู้ธนชาติ!$B$4</definedName>
    <definedName name="PPPPPPPPPPPPPPPPPPPPPPPPP">#REF!</definedName>
    <definedName name="PR_1">#REF!</definedName>
    <definedName name="PR_2">#REF!</definedName>
    <definedName name="PR_3">#REF!</definedName>
    <definedName name="PR_QTR_BAL">#REF!</definedName>
    <definedName name="PR_REC_DTL1">#REF!,#REF!</definedName>
    <definedName name="PRE_EPS">#REF!</definedName>
    <definedName name="PREF_DIV">#REF!</definedName>
    <definedName name="PREP_DT_SIGN">#REF!</definedName>
    <definedName name="PREPARED_BY">[114]Ratio!#REF!</definedName>
    <definedName name="PREPARED_DATE">[114]Ratio!#REF!</definedName>
    <definedName name="PRETAX">#REF!</definedName>
    <definedName name="PREV_NETCASH">#REF!</definedName>
    <definedName name="Price">#REF!</definedName>
    <definedName name="PRINT" localSheetId="2">#REF!</definedName>
    <definedName name="PRINT" localSheetId="3">#REF!</definedName>
    <definedName name="PRINT">#REF!</definedName>
    <definedName name="Print_a">[118]!Print_a</definedName>
    <definedName name="_xlnm.Print_Area" localSheetId="0">BS!$A$1:$K$111</definedName>
    <definedName name="_xlnm.Print_Area" localSheetId="2">Consolidated!$A$1:$AF$39</definedName>
    <definedName name="_xlnm.Print_Area" localSheetId="3">'The Company'!$A$1:$Z$37</definedName>
    <definedName name="_xlnm.Print_Area">#REF!</definedName>
    <definedName name="Print_Area_BS">#REF!</definedName>
    <definedName name="Print_Area_CashFlow">#REF!</definedName>
    <definedName name="Print_Area_Income">#REF!</definedName>
    <definedName name="Print_Area_MI" localSheetId="2">#REF!</definedName>
    <definedName name="Print_Area_MI" localSheetId="3">#REF!</definedName>
    <definedName name="Print_Area_MI">#REF!</definedName>
    <definedName name="PRINT_BUILD_QTY">#REF!</definedName>
    <definedName name="PRINT_BUILD_TOTAL">#REF!</definedName>
    <definedName name="PRINT_ONHAND_QTY">#REF!</definedName>
    <definedName name="PRINT_ONHAND_TOTAL">#REF!</definedName>
    <definedName name="PRINT_T111_EXP">#REF!</definedName>
    <definedName name="PRINT_T112_EXP">#REF!</definedName>
    <definedName name="PRINT_T113_EXP">#REF!</definedName>
    <definedName name="PRINT_T114_EXP">#REF!</definedName>
    <definedName name="PRINT_T211_EXP">#REF!</definedName>
    <definedName name="PRINT_T212_EXP">#REF!</definedName>
    <definedName name="PRINT_T214_EXP">#REF!</definedName>
    <definedName name="PRINT_T215_EXP">#REF!</definedName>
    <definedName name="PRINT_T510_EXP">#REF!</definedName>
    <definedName name="_xlnm.Print_Titles">#REF!</definedName>
    <definedName name="Print_Titles_MI" localSheetId="2">#REF!</definedName>
    <definedName name="Print_Titles_MI" localSheetId="3">#REF!</definedName>
    <definedName name="PRINT_TITLES_MI">#REF!</definedName>
    <definedName name="PRINT_TOTALMFG_BHT">#REF!</definedName>
    <definedName name="PRINTA">#REF!</definedName>
    <definedName name="PRINTB">#REF!</definedName>
    <definedName name="PRINTC">#REF!</definedName>
    <definedName name="Printysdf">#REF!</definedName>
    <definedName name="PRODUCT">#REF!</definedName>
    <definedName name="Production">#REF!</definedName>
    <definedName name="ProfileOfTaggedInstruments___ByConstrMgr_Complex_Category">#REF!</definedName>
    <definedName name="Profit_and_Loss">#REF!</definedName>
    <definedName name="Proj_Meth">#REF!</definedName>
    <definedName name="PROJECT_TYPE_TABLE">#REF!</definedName>
    <definedName name="PROMMIS" localSheetId="2">#REF!</definedName>
    <definedName name="PROMMIS" localSheetId="3">#REF!</definedName>
    <definedName name="PROMMIS">#REF!</definedName>
    <definedName name="property">#REF!</definedName>
    <definedName name="PROPOSAL">#REF!</definedName>
    <definedName name="PT_Duong">#REF!</definedName>
    <definedName name="PTA_Bulk">#REF!</definedName>
    <definedName name="PTA_ISBL">#REF!</definedName>
    <definedName name="ptdg">#REF!</definedName>
    <definedName name="PTDG_cau">#REF!</definedName>
    <definedName name="ptdg_cong">#REF!</definedName>
    <definedName name="ptdg_duong">#REF!</definedName>
    <definedName name="ptdg_ke">#REF!</definedName>
    <definedName name="PTEFIM">#REF!</definedName>
    <definedName name="PurCost_Building">[42]BUILD95!$Z$9:$Z$17</definedName>
    <definedName name="PV_CFPS">#REF!</definedName>
    <definedName name="PV_DPS">#REF!</definedName>
    <definedName name="PV_EPS">#REF!</definedName>
    <definedName name="PV_NP">#REF!</definedName>
    <definedName name="PV_PRETAX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m_EmPm">#REF!</definedName>
    <definedName name="q" localSheetId="2">'[29]เงินกู้ MGC'!$B$4</definedName>
    <definedName name="q" localSheetId="3">'[29]เงินกู้ MGC'!$B$4</definedName>
    <definedName name="q">#REF!</definedName>
    <definedName name="Q_BPOutSummary2006">#REF!</definedName>
    <definedName name="Q_FilmOutSummary2006">#REF!</definedName>
    <definedName name="Q_IR322I_LoanSell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fe">[77]เงินกู้ธนชาติ!$F$15</definedName>
    <definedName name="qq" localSheetId="2">#REF!</definedName>
    <definedName name="qq" localSheetId="3">#REF!</definedName>
    <definedName name="qq" hidden="1">{#N/A,#N/A,FALSE,"COVER1.XLS ";#N/A,#N/A,FALSE,"RACT1.XLS";#N/A,#N/A,FALSE,"RACT2.XLS";#N/A,#N/A,FALSE,"ECCMP";#N/A,#N/A,FALSE,"WELDER.XLS"}</definedName>
    <definedName name="qqq">'[9]เงินกู้ MGC'!$E$17</definedName>
    <definedName name="qqqqq" hidden="1">{"cashflow",#N/A,FALSE,"cash flow"}</definedName>
    <definedName name="qqqqqq" hidden="1">{"cashflow",#N/A,FALSE,"cash flow"}</definedName>
    <definedName name="qryEqptOrdDelyETAProfile_byConstrMgr">#REF!</definedName>
    <definedName name="qryEqptOrdPODelProfile_ByConstrMgr">#REF!</definedName>
    <definedName name="qryForEqptProfTotalDelvdFdnErnIndImp">#REF!</definedName>
    <definedName name="qrySummROSDatesFromQuery">#REF!</definedName>
    <definedName name="qryUnitForecastUtils">#REF!</definedName>
    <definedName name="Quarterly_Earnings">#REF!</definedName>
    <definedName name="Query1">#REF!</definedName>
    <definedName name="qw" hidden="1">#REF!</definedName>
    <definedName name="qwet">#REF!</definedName>
    <definedName name="qwqwq" hidden="1">{"cashflow",#N/A,FALSE,"cash flow"}</definedName>
    <definedName name="qwww" localSheetId="2">#REF!</definedName>
    <definedName name="qwww" localSheetId="3">#REF!</definedName>
    <definedName name="qwww">#REF!</definedName>
    <definedName name="rad_dscnt">#REF!</definedName>
    <definedName name="Rahla">#REF!</definedName>
    <definedName name="Rate">#REF!</definedName>
    <definedName name="ratio" localSheetId="2">IF(#REF!&lt;=5,INDEX(#REF!,(#REF!*5)-4),#REF!)</definedName>
    <definedName name="ratio" localSheetId="3">IF(#REF!&lt;=5,INDEX(#REF!,(#REF!*5)-4),#REF!)</definedName>
    <definedName name="ratio">IF(#REF!&lt;=5,INDEX(#REF!,(#REF!*5)-4),#REF!)</definedName>
    <definedName name="ratio1" localSheetId="2">IF(#REF!&lt;=5,INDEX(#REF!,(#REF!*5)-4),#REF!)</definedName>
    <definedName name="ratio1" localSheetId="3">IF(#REF!&lt;=5,INDEX(#REF!,(#REF!*5)-4),#REF!)</definedName>
    <definedName name="ratio1">IF(#REF!&lt;=5,INDEX(#REF!,(#REF!*5)-4),#REF!)</definedName>
    <definedName name="ratio2" localSheetId="2">IF(#REF!&lt;=5,INDEX(#REF!,(#REF!*5)-4),#REF!)</definedName>
    <definedName name="ratio2" localSheetId="3">IF(#REF!&lt;=5,INDEX(#REF!,(#REF!*5)-4),#REF!)</definedName>
    <definedName name="ratio2">IF(#REF!&lt;=5,INDEX(#REF!,(#REF!*5)-4),#REF!)</definedName>
    <definedName name="ratio3" localSheetId="2">IF(#REF!&lt;=5,INDEX(#REF!,(#REF!*5)-4),#REF!)</definedName>
    <definedName name="ratio3" localSheetId="3">IF(#REF!&lt;=5,INDEX(#REF!,(#REF!*5)-4),#REF!)</definedName>
    <definedName name="ratio3">IF(#REF!&lt;=5,INDEX(#REF!,(#REF!*5)-4),#REF!)</definedName>
    <definedName name="RawData">#REF!</definedName>
    <definedName name="RawHeader">#REF!</definedName>
    <definedName name="RE">#REF!</definedName>
    <definedName name="REC">[119]ตั๋วเงินรับ!$F$1</definedName>
    <definedName name="rec_esc_cnt">#REF!</definedName>
    <definedName name="rec_esc_count">#REF!</definedName>
    <definedName name="REC_ESC_LCL">#REF!</definedName>
    <definedName name="REC_ESC_LCL_TOT">#REF!</definedName>
    <definedName name="REC_ESC_USD">#REF!</definedName>
    <definedName name="REC_ESC_USD_TOT">#REF!</definedName>
    <definedName name="RECON_AGE">#REF!</definedName>
    <definedName name="RECON_AS_ON_DT">#REF!</definedName>
    <definedName name="RECON_BK">#REF!</definedName>
    <definedName name="RECON_DT">#REF!</definedName>
    <definedName name="RECON_DTL">#REF!</definedName>
    <definedName name="RECON_ESC">#REF!</definedName>
    <definedName name="RECON_ESC_AGE_CALC">#REF!</definedName>
    <definedName name="RECON_ESC_FIRST_DT">#REF!</definedName>
    <definedName name="RECON_ESC_PLAN">#REF!</definedName>
    <definedName name="RECON_ESC_TOT">#REF!</definedName>
    <definedName name="RECON_LC">#REF!</definedName>
    <definedName name="RECON_LCL_TOTAL">#REF!</definedName>
    <definedName name="RECON_OWNER">#REF!</definedName>
    <definedName name="RECON_USD">#REF!</definedName>
    <definedName name="RECON_USD_TOTAL">#REF!</definedName>
    <definedName name="_xlnm.Recorder">#REF!</definedName>
    <definedName name="report" localSheetId="2">'[120]FA(NEW)'!$E$5:$G$45</definedName>
    <definedName name="report" localSheetId="3">'[120]FA(NEW)'!$E$5:$G$45</definedName>
    <definedName name="Report">#REF!</definedName>
    <definedName name="rer" hidden="1">{"cashflow",#N/A,FALSE,"cash flow"}</definedName>
    <definedName name="rere" hidden="1">{"conso",#N/A,FALSE,"cash flow"}</definedName>
    <definedName name="res_sum" hidden="1">{#N/A,#N/A,FALSE,"COVER1.XLS ";#N/A,#N/A,FALSE,"RACT1.XLS";#N/A,#N/A,FALSE,"RACT2.XLS";#N/A,#N/A,FALSE,"ECCMP";#N/A,#N/A,FALSE,"WELDER.XLS"}</definedName>
    <definedName name="Retired">#REF!</definedName>
    <definedName name="Retired_Age">#REF!</definedName>
    <definedName name="reval_acc_name">#REF!</definedName>
    <definedName name="REVENUE">#REF!</definedName>
    <definedName name="reverse">[50]Data!$A$68:$A$84</definedName>
    <definedName name="rewa">[38]เงินกู้ธนชาติ!$F$15</definedName>
    <definedName name="rik" localSheetId="2">IF(#REF!&lt;=5,INDEX(#REF!,(#REF!*5)-4),#REF!)</definedName>
    <definedName name="rik" localSheetId="3">IF(#REF!&lt;=5,INDEX(#REF!,(#REF!*5)-4),#REF!)</definedName>
    <definedName name="rik">IF(#REF!&lt;=5,INDEX(#REF!,(#REF!*5)-4),#REF!)</definedName>
    <definedName name="RM" localSheetId="2">'[71]ADJ - RATE'!$B$5</definedName>
    <definedName name="RM" localSheetId="3">'[71]ADJ - RATE'!$B$5</definedName>
    <definedName name="RM">'[73]ADJ - RATE'!$B$5</definedName>
    <definedName name="RMCOptions">"*010000000000000"</definedName>
    <definedName name="ROA">#REF!</definedName>
    <definedName name="ROAA">#REF!</definedName>
    <definedName name="ROAE">#REF!</definedName>
    <definedName name="ROCE">#REF!</definedName>
    <definedName name="ROE">#REF!</definedName>
    <definedName name="ROLFIM">#REF!</definedName>
    <definedName name="ROP">'[23]cal (2)'!#REF!</definedName>
    <definedName name="ROWNAMES" localSheetId="2">#REF!</definedName>
    <definedName name="ROWNAMES" localSheetId="3">#REF!</definedName>
    <definedName name="ROWNAMES">#REF!</definedName>
    <definedName name="RPB" hidden="1">#REF!</definedName>
    <definedName name="rr">#REF!</definedName>
    <definedName name="rrr" localSheetId="2">#REF!</definedName>
    <definedName name="rrr" localSheetId="3">#REF!</definedName>
    <definedName name="rrr">#REF!</definedName>
    <definedName name="rrrr">#REF!</definedName>
    <definedName name="rtg">#REF!</definedName>
    <definedName name="rty">[84]เงินกู้ธนชาติ!$G$2</definedName>
    <definedName name="rumc">#REF!</definedName>
    <definedName name="Run_Counter">#REF!</definedName>
    <definedName name="RURFIM">#REF!</definedName>
    <definedName name="rwere" hidden="1">{#N/A,#N/A,FALSE,"COVER1.XLS ";#N/A,#N/A,FALSE,"RACT1.XLS";#N/A,#N/A,FALSE,"RACT2.XLS";#N/A,#N/A,FALSE,"ECCMP";#N/A,#N/A,FALSE,"WELDER.XLS"}</definedName>
    <definedName name="S" localSheetId="2">[30]Sheet1!$B$2:$B$186</definedName>
    <definedName name="S" localSheetId="3">[30]Sheet1!$B$2:$B$186</definedName>
    <definedName name="s">[121]ตั๋วเงินรับ!$F$1</definedName>
    <definedName name="Sa">#REF!</definedName>
    <definedName name="SAD" localSheetId="2">'[56]Q001 Lead'!#REF!</definedName>
    <definedName name="SAD" localSheetId="3">'[56]Q001 Lead'!#REF!</definedName>
    <definedName name="SAD">'[57]P001 Lead'!#REF!</definedName>
    <definedName name="Sal_inc">#REF!</definedName>
    <definedName name="Salden">'[117]GAAP Pru'!$H$15:$H$145</definedName>
    <definedName name="sale" localSheetId="2">#REF!</definedName>
    <definedName name="sale" localSheetId="3">#REF!</definedName>
    <definedName name="sale">#REF!</definedName>
    <definedName name="SALES">#REF!</definedName>
    <definedName name="SALES01">#REF!</definedName>
    <definedName name="SALES02">#REF!</definedName>
    <definedName name="SALES03">#REF!</definedName>
    <definedName name="SALES04">#REF!</definedName>
    <definedName name="SALES05">#REF!</definedName>
    <definedName name="SALES06">#REF!</definedName>
    <definedName name="SALES07">#REF!</definedName>
    <definedName name="SALES08">#REF!</definedName>
    <definedName name="SALES09">#REF!</definedName>
    <definedName name="SALES1">#REF!</definedName>
    <definedName name="SalInc">#REF!</definedName>
    <definedName name="Samp_Ass">#REF!</definedName>
    <definedName name="Samp_Calc_Sample">#REF!</definedName>
    <definedName name="Samp_Calc_TM">#REF!</definedName>
    <definedName name="Samp_DSS">#REF!</definedName>
    <definedName name="Samp_EM_Per">#REF!</definedName>
    <definedName name="Samp_EM_T">#REF!</definedName>
    <definedName name="Samp_Factor">#REF!</definedName>
    <definedName name="Samp_Min_SS">#REF!</definedName>
    <definedName name="Samp_MTM">#REF!</definedName>
    <definedName name="Samp_PM">#REF!</definedName>
    <definedName name="Samp_Pre">#REF!</definedName>
    <definedName name="Samp_Pre_T">#REF!</definedName>
    <definedName name="Samp_RTB">#REF!</definedName>
    <definedName name="Samp_RTB_Desc">#REF!</definedName>
    <definedName name="Samp_Sel">#REF!</definedName>
    <definedName name="Samp_Small_Adj">#REF!</definedName>
    <definedName name="Samp_SS">#REF!</definedName>
    <definedName name="Samp_TM_Diff">#REF!</definedName>
    <definedName name="Samp_TM_Exp_Diff">#REF!</definedName>
    <definedName name="Samp_TM_N">#REF!</definedName>
    <definedName name="Samp_TM_Y">#REF!</definedName>
    <definedName name="Sampr_Factor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"PQI"</definedName>
    <definedName name="SAPBEXwbID" hidden="1">"099HI876R4TWXQL3LOFHEID22"</definedName>
    <definedName name="SAPCodeAA">#REF!</definedName>
    <definedName name="SAPCodeAP">#REF!</definedName>
    <definedName name="SARFIM">#REF!</definedName>
    <definedName name="SAVE_FLAG">#REF!</definedName>
    <definedName name="scao98">#REF!</definedName>
    <definedName name="SCB" localSheetId="2">'[47]ADJ - RATE'!#REF!</definedName>
    <definedName name="SCB" localSheetId="3">'[47]ADJ - RATE'!#REF!</definedName>
    <definedName name="SCB">'[32]ADJ - RATE'!#REF!</definedName>
    <definedName name="SChonsei">#REF!</definedName>
    <definedName name="sd">#REF!,#REF!</definedName>
    <definedName name="sdds">[9]เงินกู้ธนชาติ!$G$2</definedName>
    <definedName name="sdisu" localSheetId="2">#REF!</definedName>
    <definedName name="sdisu" localSheetId="3">#REF!</definedName>
    <definedName name="sdisu">#REF!</definedName>
    <definedName name="sdsadsds">#REF!</definedName>
    <definedName name="sdsd" localSheetId="2">#REF!</definedName>
    <definedName name="sdsd" localSheetId="3">#REF!</definedName>
    <definedName name="sdsd">#REF!</definedName>
    <definedName name="SDSDS">'[4]????-??'!#REF!</definedName>
    <definedName name="SEC_IV">#REF!</definedName>
    <definedName name="SECI_ALL">#REF!</definedName>
    <definedName name="SECI_GL_ALL">#REF!</definedName>
    <definedName name="SECI_GL_NAME">#REF!</definedName>
    <definedName name="SECI_GL_USD">#REF!</definedName>
    <definedName name="SECI_LCL">#REF!</definedName>
    <definedName name="SECI_LCL_TOT">#REF!</definedName>
    <definedName name="SECI_LCL_USD">#REF!</definedName>
    <definedName name="SECI_NON_EDIT">#REF!</definedName>
    <definedName name="SECI_RATE">#REF!</definedName>
    <definedName name="SECI_USD">#REF!</definedName>
    <definedName name="SECI_USD_TOT">#REF!</definedName>
    <definedName name="SECIII_ITEM_TOT">#REF!</definedName>
    <definedName name="SECIII_LCL_TOT">#REF!</definedName>
    <definedName name="SECIII_USD_TOT">#REF!</definedName>
    <definedName name="sectionNames">#REF!</definedName>
    <definedName name="SEKFIM">#REF!</definedName>
    <definedName name="Sep_Building">[42]BUILD95!$AJ$9:$AJ$17</definedName>
    <definedName name="SGDFIM">#REF!</definedName>
    <definedName name="sh">[122]เงินกู้ธนชาติ!$E$17</definedName>
    <definedName name="SHARES">#REF!</definedName>
    <definedName name="Short" localSheetId="2">[85]เงินกู้ธนชาติ!$E$17</definedName>
    <definedName name="Short" localSheetId="3">[85]เงินกู้ธนชาติ!$E$17</definedName>
    <definedName name="Short">[86]เงินกู้ธนชาติ!$E$17</definedName>
    <definedName name="short1" localSheetId="2">'[85]เงินกู้ MGC'!$E$17</definedName>
    <definedName name="short1" localSheetId="3">'[85]เงินกู้ MGC'!$E$17</definedName>
    <definedName name="short1">'[86]เงินกู้ MGC'!$E$17</definedName>
    <definedName name="short2">#REF!</definedName>
    <definedName name="Short3">'[99]เงินกู้ MGC'!$E$17</definedName>
    <definedName name="Shortt">[68]เงินกู้ธนชาติ!$E$17</definedName>
    <definedName name="shortt1">'[68]เงินกู้ MGC'!$E$17</definedName>
    <definedName name="shorttt">'[68]เงินกู้ MGC'!$E$17</definedName>
    <definedName name="sieucao">#REF!</definedName>
    <definedName name="SKKFIM">#REF!</definedName>
    <definedName name="sles" hidden="1">{#N/A,#N/A,FALSE,"COVER.XLS";#N/A,#N/A,FALSE,"RACT1.XLS";#N/A,#N/A,FALSE,"RACT2.XLS";#N/A,#N/A,FALSE,"ECCMP";#N/A,#N/A,FALSE,"WELDER.XLS"}</definedName>
    <definedName name="SORT">#REF!</definedName>
    <definedName name="SORT_VOUCH_DISP_ADD">#REF!</definedName>
    <definedName name="SortRange">#REF!</definedName>
    <definedName name="Spanner_Auto_File">"C:\My Documents\tinh cdo.x2a"</definedName>
    <definedName name="SPEC">#REF!</definedName>
    <definedName name="Specail">[50]Data!#REF!</definedName>
    <definedName name="SpecailGL">[50]Data!#REF!</definedName>
    <definedName name="Special">[50]Data!#REF!</definedName>
    <definedName name="SpecialGLL">[123]Data!$I$2:$I$20</definedName>
    <definedName name="SPECSUMMARY">#REF!</definedName>
    <definedName name="speed">#REF!</definedName>
    <definedName name="SPWS_WBID">"BD30D9E6-68EF-4737-8409-E39579A2B0AF"</definedName>
    <definedName name="sre">#REF!</definedName>
    <definedName name="ss" localSheetId="2">[46]final!#REF!</definedName>
    <definedName name="ss" localSheetId="3">[46]final!#REF!</definedName>
    <definedName name="ss">[46]final!#REF!</definedName>
    <definedName name="sss">[9]เงินกู้ธนชาติ!$E$17</definedName>
    <definedName name="st" localSheetId="2">#REF!</definedName>
    <definedName name="st" localSheetId="3">#REF!</definedName>
    <definedName name="st">#REF!</definedName>
    <definedName name="start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Date">#REF!</definedName>
    <definedName name="STKDAY">#REF!</definedName>
    <definedName name="Strat_1_Def">#REF!</definedName>
    <definedName name="Strat_1_It">#REF!</definedName>
    <definedName name="Strat_1_T">#REF!</definedName>
    <definedName name="Strat_2_Def">#REF!</definedName>
    <definedName name="Strat_2_It">#REF!</definedName>
    <definedName name="Strat_2_T">#REF!</definedName>
    <definedName name="Strat_Dec">#REF!</definedName>
    <definedName name="Strat_Def">#REF!</definedName>
    <definedName name="Strat_T_It">#REF!</definedName>
    <definedName name="Strat_T_T">#REF!</definedName>
    <definedName name="SUB_SYS_NAME">#REF!</definedName>
    <definedName name="Sui">#REF!</definedName>
    <definedName name="SUM_LCL_ESC">#REF!</definedName>
    <definedName name="SUM_REC_USD">#REF!</definedName>
    <definedName name="sumif_acccode">'[124]DATABASE -sumifTB'!$A$1:$A$65536</definedName>
    <definedName name="sumif_auditacccode">[125]GL06!$K$1:$K$65536</definedName>
    <definedName name="sumif_auditcode">[125]GL06!$I$1:$I$65536</definedName>
    <definedName name="sumif_auditvalue">[125]GL06!$J$1:$J$65536</definedName>
    <definedName name="sumif_code44">'[126]P&amp;LFINAL - 44'!$A$1:$A$65536</definedName>
    <definedName name="sumif_codePL">'[127]งบบริหาร PL-report'!$AS$1:$AS$65536</definedName>
    <definedName name="sumif_moncodeAsset">'[128]acc.depre-report-old'!$C$1:$C$65536</definedName>
    <definedName name="sumif_moncodeDep">'[128]acc.depre-report-old'!$B$1:$B$65536</definedName>
    <definedName name="sumif_monthaccname">'[128]acc.depre-report-old'!$E$1:$E$65536</definedName>
    <definedName name="sumif_monthcode">'[128]acc.depre-report-old'!$A$1:$A$65536</definedName>
    <definedName name="sumif_monthdepre">'[128]acc.depre-report-old'!$T$1:$T$65536</definedName>
    <definedName name="sumif_value_Cr">'[124]DATABASE -sumifTB'!$F$1:$F$65536</definedName>
    <definedName name="sumif_value_Dr">'[124]DATABASE -sumifTB'!$E$1:$E$65536</definedName>
    <definedName name="sumif_value44">'[126]P&amp;LFINAL - 44'!$G$1:$G$65536</definedName>
    <definedName name="sumif_ValuePL">'[127]งบบริหาร PL-report'!$AT$1:$AT$65536</definedName>
    <definedName name="SUMMARY">#REF!</definedName>
    <definedName name="SUNG">#REF!</definedName>
    <definedName name="SYNF">#REF!</definedName>
    <definedName name="T">#REF!</definedName>
    <definedName name="TA">#REF!</definedName>
    <definedName name="Table_Factor_Vesting_01">#REF!</definedName>
    <definedName name="Table_Factor_Withdrawal">#REF!</definedName>
    <definedName name="TABLE1">#REF!</definedName>
    <definedName name="tanoi">#REF!</definedName>
    <definedName name="Target">#REF!</definedName>
    <definedName name="Target1">#REF!</definedName>
    <definedName name="Tatal" localSheetId="2">'[129]BS ATTACH'!#REF!</definedName>
    <definedName name="Tatal" localSheetId="3">'[129]BS ATTACH'!#REF!</definedName>
    <definedName name="Tatal">'[129]BS ATTACH'!#REF!</definedName>
    <definedName name="TAX">#REF!</definedName>
    <definedName name="TAX_CALCULATION">#REF!</definedName>
    <definedName name="TAX_RATE">#REF!</definedName>
    <definedName name="TAXRATE1">#REF!</definedName>
    <definedName name="TAXRATE2">#REF!</definedName>
    <definedName name="TAXRATE3">#REF!</definedName>
    <definedName name="TAXRATE4">#REF!</definedName>
    <definedName name="TAXRATE5">#REF!</definedName>
    <definedName name="TAXRATE6">#REF!</definedName>
    <definedName name="TAXRATE7">#REF!</definedName>
    <definedName name="TAXRATE8">#REF!</definedName>
    <definedName name="TAXRATE9">#REF!</definedName>
    <definedName name="TaxTV">10%</definedName>
    <definedName name="TaxXL">5%</definedName>
    <definedName name="tb">'[130]TrialBalance Q3-2002'!$A$1:$H$301</definedName>
    <definedName name="TB_June" hidden="1">#REF!</definedName>
    <definedName name="TBARdiscount">#REF!</definedName>
    <definedName name="tbData">#REF!</definedName>
    <definedName name="tbIndex">#REF!</definedName>
    <definedName name="tbold" localSheetId="2">#REF!</definedName>
    <definedName name="tbold" localSheetId="3">#REF!</definedName>
    <definedName name="tbold">#REF!</definedName>
    <definedName name="TChonsei">#REF!</definedName>
    <definedName name="Tchuan">#REF!</definedName>
    <definedName name="TDeposit">#REF!</definedName>
    <definedName name="TE" localSheetId="2">'[56]Q001 Lead'!#REF!</definedName>
    <definedName name="TE" localSheetId="3">'[56]Q001 Lead'!#REF!</definedName>
    <definedName name="TE">'[57]P001 Lead'!#REF!</definedName>
    <definedName name="Telefon">#REF!</definedName>
    <definedName name="temp" localSheetId="2">#REF!</definedName>
    <definedName name="temp" localSheetId="3">#REF!</definedName>
    <definedName name="temp">#REF!</definedName>
    <definedName name="temp1" localSheetId="2">#REF!</definedName>
    <definedName name="temp1" localSheetId="3">#REF!</definedName>
    <definedName name="temp1">#REF!</definedName>
    <definedName name="temp2" localSheetId="2">#REF!</definedName>
    <definedName name="temp2" localSheetId="3">#REF!</definedName>
    <definedName name="temp2">#REF!</definedName>
    <definedName name="TEST" localSheetId="2">'[35]TUF -sale - cos  01-12  2012'!#REF!</definedName>
    <definedName name="TEST" localSheetId="3">'[35]TUF -sale - cos  01-12  2012'!#REF!</definedName>
    <definedName name="test">#REF!</definedName>
    <definedName name="Test_Description">#REF!</definedName>
    <definedName name="Test_ND">#REF!</definedName>
    <definedName name="Test_Proj_Mis">#REF!</definedName>
    <definedName name="Test_Targ">#REF!</definedName>
    <definedName name="Test_Total_T">#REF!</definedName>
    <definedName name="TEST0" localSheetId="2">#REF!</definedName>
    <definedName name="TEST0" localSheetId="3">#REF!</definedName>
    <definedName name="TEST0">#REF!</definedName>
    <definedName name="TEST1" localSheetId="2">#REF!</definedName>
    <definedName name="TEST1" localSheetId="3">#REF!</definedName>
    <definedName name="TEST1">#REF!</definedName>
    <definedName name="TEST2" localSheetId="2">#REF!</definedName>
    <definedName name="TEST2" localSheetId="3">#REF!</definedName>
    <definedName name="TEST2">[131]data!#REF!</definedName>
    <definedName name="TEST3" localSheetId="2">#REF!</definedName>
    <definedName name="TEST3" localSheetId="3">#REF!</definedName>
    <definedName name="TEST3">#REF!</definedName>
    <definedName name="TEST4">#REF!</definedName>
    <definedName name="TEST5">#REF!</definedName>
    <definedName name="TEST6">#REF!</definedName>
    <definedName name="TESTHKEY" localSheetId="2">#REF!</definedName>
    <definedName name="TESTHKEY" localSheetId="3">#REF!</definedName>
    <definedName name="TESTHKEY">#REF!</definedName>
    <definedName name="TESTKEYS" localSheetId="2">#REF!</definedName>
    <definedName name="TESTKEYS" localSheetId="3">#REF!</definedName>
    <definedName name="TESTKEYS">#REF!</definedName>
    <definedName name="testkeys1">#REF!</definedName>
    <definedName name="TESTVKEY" localSheetId="2">#REF!</definedName>
    <definedName name="TESTVKEY" localSheetId="3">#REF!</definedName>
    <definedName name="TESTVKEY">#REF!</definedName>
    <definedName name="TextRefCopy1">#REF!</definedName>
    <definedName name="TextRefCopy15">#REF!</definedName>
    <definedName name="TextRefCopy2">#REF!</definedName>
    <definedName name="TextRefCopy3">#REF!</definedName>
    <definedName name="TextRefCopy4">#REF!</definedName>
    <definedName name="TextRefCopy5">#REF!</definedName>
    <definedName name="TextRefCopyRangeCount" hidden="1">5</definedName>
    <definedName name="TFAC">'[26]BALANCE SHEET '!$D$15</definedName>
    <definedName name="TFACC">'[27]BALANCE SHEET '!$D$15</definedName>
    <definedName name="THBFIM">#REF!</definedName>
    <definedName name="Tien">#REF!</definedName>
    <definedName name="tim_xuat_hien">#REF!</definedName>
    <definedName name="Titles">#REF!</definedName>
    <definedName name="Tle">#REF!</definedName>
    <definedName name="tn">#REF!</definedName>
    <definedName name="To_Print">#REF!</definedName>
    <definedName name="To_Print_by_Date">#REF!</definedName>
    <definedName name="To_Print_ห้ามลบ">#REF!</definedName>
    <definedName name="Today">#REF!</definedName>
    <definedName name="toll1">'[132]D-con-toll'!$BV$10:$CB$17</definedName>
    <definedName name="toll2">'[132]D-con-toll'!$BV$23:$CA$32</definedName>
    <definedName name="toll3">'[132]D-con-toll'!$BW$39:$CA$44</definedName>
    <definedName name="TopSection">#REF!</definedName>
    <definedName name="TOTAL_FIXED_ASSETS">'[26]BALANCE SHEET '!$C$15</definedName>
    <definedName name="Total_MKT">[133]Cashflow!#REF!</definedName>
    <definedName name="TOTALAE" localSheetId="2">'[44]BS ATTACH'!#REF!</definedName>
    <definedName name="TOTALAE" localSheetId="3">'[44]BS ATTACH'!#REF!</definedName>
    <definedName name="TOTALAE">'[44]BS ATTACH'!#REF!</definedName>
    <definedName name="TOTALAP" localSheetId="2">'[44]BS ATTACH'!#REF!</definedName>
    <definedName name="TOTALAP" localSheetId="3">'[44]BS ATTACH'!#REF!</definedName>
    <definedName name="TOTALAP">'[44]BS ATTACH'!#REF!</definedName>
    <definedName name="totalap1" localSheetId="2">'[134]BS ATTACH'!#REF!</definedName>
    <definedName name="totalap1" localSheetId="3">'[134]BS ATTACH'!#REF!</definedName>
    <definedName name="totalap1">'[134]BS ATTACH'!#REF!</definedName>
    <definedName name="totalap2" localSheetId="2">'[134]BS ATTACH'!#REF!</definedName>
    <definedName name="totalap2" localSheetId="3">'[134]BS ATTACH'!#REF!</definedName>
    <definedName name="totalap2">'[134]BS ATTACH'!#REF!</definedName>
    <definedName name="totalapp" localSheetId="2">'[135]BS ATTACH'!#REF!</definedName>
    <definedName name="totalapp" localSheetId="3">'[135]BS ATTACH'!#REF!</definedName>
    <definedName name="totalapp">'[135]BS ATTACH'!#REF!</definedName>
    <definedName name="TotalDepre_Building">[42]BUILD95!$AN$9:$AN$17</definedName>
    <definedName name="TOTALFIXEDASSETS">'[27]BALANCE SHEET '!$C$15</definedName>
    <definedName name="TOTALOA" localSheetId="2">'[44]BS ATTACH'!#REF!</definedName>
    <definedName name="TOTALOA" localSheetId="3">'[44]BS ATTACH'!#REF!</definedName>
    <definedName name="TOTALOA">'[44]BS ATTACH'!#REF!</definedName>
    <definedName name="TOTALOL" localSheetId="2">'[44]BS ATTACH'!#REF!</definedName>
    <definedName name="TOTALOL" localSheetId="3">'[44]BS ATTACH'!#REF!</definedName>
    <definedName name="TOTALOL">'[44]BS ATTACH'!#REF!</definedName>
    <definedName name="totbtoi">#REF!</definedName>
    <definedName name="tp">#REF!</definedName>
    <definedName name="tr" hidden="1">{#N/A,#N/A,FALSE,"COVER.XLS";#N/A,#N/A,FALSE,"RACT1.XLS";#N/A,#N/A,FALSE,"RACT2.XLS";#N/A,#N/A,FALSE,"ECCMP";#N/A,#N/A,FALSE,"WELDER.XLS"}</definedName>
    <definedName name="Tra_Cot">#REF!</definedName>
    <definedName name="Tra_DM_su_dung">#REF!</definedName>
    <definedName name="Tra_don_gia_KS">#REF!</definedName>
    <definedName name="Tra_DTCT">#REF!</definedName>
    <definedName name="Tra_ten_cong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ent">#REF!</definedName>
    <definedName name="trfc_19">'[136]trfc02-26(Fes+Ses)'!$S$5:$S$8</definedName>
    <definedName name="tribal" localSheetId="2">#REF!</definedName>
    <definedName name="tribal" localSheetId="3">#REF!</definedName>
    <definedName name="tribal">#REF!</definedName>
    <definedName name="TRLFIM">#REF!</definedName>
    <definedName name="trt">#REF!</definedName>
    <definedName name="try">[137]InputPO_Del!#REF!</definedName>
    <definedName name="tt">[138]노무비!#REF!</definedName>
    <definedName name="tthi">#REF!</definedName>
    <definedName name="ttl_dscnt">#REF!</definedName>
    <definedName name="tto">#REF!</definedName>
    <definedName name="ttoxtp">#REF!</definedName>
    <definedName name="ttr">#REF!</definedName>
    <definedName name="ttt" localSheetId="2">'[46]aug action on npl'!#REF!</definedName>
    <definedName name="ttt" localSheetId="3">'[46]aug action on npl'!#REF!</definedName>
    <definedName name="ttt">'[46]aug action on npl'!#REF!</definedName>
    <definedName name="Turnover_B_down">#REF!</definedName>
    <definedName name="Turnover_Cost_Brkdown">#REF!</definedName>
    <definedName name="TWDFIM">#REF!</definedName>
    <definedName name="ty_le">#REF!</definedName>
    <definedName name="ty_le_BTN">#REF!</definedName>
    <definedName name="Ty_le1">#REF!</definedName>
    <definedName name="type" localSheetId="2">#REF!</definedName>
    <definedName name="type" localSheetId="3">#REF!</definedName>
    <definedName name="type">#REF!</definedName>
    <definedName name="Type1" localSheetId="2">#REF!</definedName>
    <definedName name="Type1" localSheetId="3">#REF!</definedName>
    <definedName name="Type1">#REF!</definedName>
    <definedName name="TYPEAP">[123]Data!$A$39:$A$41</definedName>
    <definedName name="u64w">#REF!</definedName>
    <definedName name="UAHFIM">#REF!</definedName>
    <definedName name="uio">#REF!</definedName>
    <definedName name="uirfuy">[75]เงินกู้ธนชาติ!$F$15</definedName>
    <definedName name="Unit" localSheetId="2">'[56]Q001 Lead'!#REF!</definedName>
    <definedName name="Unit" localSheetId="3">'[56]Q001 Lead'!#REF!</definedName>
    <definedName name="Unit">'[57]P001 Lead'!#REF!</definedName>
    <definedName name="UnitBS">#REF!</definedName>
    <definedName name="UnitCashFlow">#REF!</definedName>
    <definedName name="UnitIncome">#REF!</definedName>
    <definedName name="Units">#REF!</definedName>
    <definedName name="US" localSheetId="2">'[71]ADJ - RATE'!$B$3</definedName>
    <definedName name="US" localSheetId="3">'[71]ADJ - RATE'!$B$3</definedName>
    <definedName name="US">'[73]ADJ - RATE'!$B$3</definedName>
    <definedName name="usa">#REF!</definedName>
    <definedName name="USD" localSheetId="2">#REF!</definedName>
    <definedName name="USD" localSheetId="3">#REF!</definedName>
    <definedName name="USD">#REF!</definedName>
    <definedName name="USDD">#REF!</definedName>
    <definedName name="USDFIM">#REF!</definedName>
    <definedName name="uuu" localSheetId="2">#REF!</definedName>
    <definedName name="uuu" localSheetId="3">#REF!</definedName>
    <definedName name="uuu">#REF!</definedName>
    <definedName name="uuuu">'[9]เงินกู้ MGC'!$F$15</definedName>
    <definedName name="V">#REF!</definedName>
    <definedName name="val_date">#REF!</definedName>
    <definedName name="validate_Equity_Data">[76]Sheet1!validate_Equity_Data</definedName>
    <definedName name="VALUATION">#REF!</definedName>
    <definedName name="Valuation_Date">#REF!</definedName>
    <definedName name="Value_ARPopulation">#REF!</definedName>
    <definedName name="Value_LevelAssurance">#REF!</definedName>
    <definedName name="Value_NumberExceptionsIdentified">#REF!</definedName>
    <definedName name="Value_NumberTolerableExceptions">#REF!</definedName>
    <definedName name="Value_Statistics">#REF!</definedName>
    <definedName name="variance" localSheetId="2">'[120]FA(NEW)'!$BI$5:$CF$44</definedName>
    <definedName name="variance" localSheetId="3">'[120]FA(NEW)'!$BI$5:$CF$44</definedName>
    <definedName name="VARIANCE">#REF!</definedName>
    <definedName name="VarianceToV17">#REF!</definedName>
    <definedName name="VARIINST">#REF!</definedName>
    <definedName name="VARIPURC">#REF!</definedName>
    <definedName name="VAT">[123]Data!$A$10:$A$17</definedName>
    <definedName name="vd">#REF!</definedName>
    <definedName name="VEBFIM">#REF!</definedName>
    <definedName name="Vendor">[123]Data!$B$1:$B$65536</definedName>
    <definedName name="vf" localSheetId="2">#REF!</definedName>
    <definedName name="vf" localSheetId="3">#REF!</definedName>
    <definedName name="vf">#REF!</definedName>
    <definedName name="vhubjnk">#REF!</definedName>
    <definedName name="VIR">#REF!</definedName>
    <definedName name="vv" localSheetId="2">#REF!</definedName>
    <definedName name="vv" localSheetId="3">#REF!</definedName>
    <definedName name="vv">#REF!</definedName>
    <definedName name="vvv" localSheetId="2">'[46]aug action on pl'!#REF!</definedName>
    <definedName name="vvv" localSheetId="3">'[46]aug action on pl'!#REF!</definedName>
    <definedName name="vvv">'[46]aug action on pl'!#REF!</definedName>
    <definedName name="vyfyhj">[77]เงินกู้ธนชาติ!$G$2</definedName>
    <definedName name="w">#REF!,#REF!</definedName>
    <definedName name="Waiting">"Picture 1"</definedName>
    <definedName name="we">[38]เงินกู้ธนชาติ!$E$17</definedName>
    <definedName name="werert">#REF!</definedName>
    <definedName name="WH">[123]Data!$A$19:$A$25</definedName>
    <definedName name="wht">'[63]2007'!$A$2:$J$37</definedName>
    <definedName name="Withdrawal_Rate_ColNo">#REF!</definedName>
    <definedName name="wqwqw" hidden="1">{"cashflow",#N/A,FALSE,"cash flow"}</definedName>
    <definedName name="wr">#REF!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2.2" hidden="1">{#N/A,#N/A,FALSE,"17MAY";#N/A,#N/A,FALSE,"24MAY"}</definedName>
    <definedName name="wrn.Cashflow." hidden="1">{"cashflow",#N/A,FALSE,"cash flow"}</definedName>
    <definedName name="wrn.conso." hidden="1">{"conso",#N/A,FALSE,"cash flow"}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hidden="1">{#N/A,#N/A,FALSE,"COVER.XLS";#N/A,#N/A,FALSE,"RACT1.XLS";#N/A,#N/A,FALSE,"RACT2.XLS";#N/A,#N/A,FALSE,"ECCMP";#N/A,#N/A,FALSE,"WELDER.XLS"}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t_d_Avr_Price">#REF!</definedName>
    <definedName name="wt_JUNE2008">[30]Sheet1!$K$2:$K$186</definedName>
    <definedName name="wth">'[63]2007'!$F$2:$F$37</definedName>
    <definedName name="ww" localSheetId="2">#REF!</definedName>
    <definedName name="ww" localSheetId="3">#REF!</definedName>
    <definedName name="ww">#REF!</definedName>
    <definedName name="wwqq" hidden="1">{"cashflow",#N/A,FALSE,"cash flow"}</definedName>
    <definedName name="www" localSheetId="2">[46]final!#REF!</definedName>
    <definedName name="www" localSheetId="3">[46]final!#REF!</definedName>
    <definedName name="www">[46]final!#REF!</definedName>
    <definedName name="www.">[139]TB!$A$1:$H$65536</definedName>
    <definedName name="www..">[139]TB!$A$1:$A$65536</definedName>
    <definedName name="X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B_80">#REF!</definedName>
    <definedName name="xcv" localSheetId="2">#REF!</definedName>
    <definedName name="xcv" localSheetId="3">#REF!</definedName>
    <definedName name="xcv">#REF!</definedName>
    <definedName name="XEUFIM">#REF!</definedName>
    <definedName name="xh">#REF!</definedName>
    <definedName name="xl">#REF!</definedName>
    <definedName name="xlc">#REF!</definedName>
    <definedName name="xn">#REF!</definedName>
    <definedName name="xx" localSheetId="2">#REF!</definedName>
    <definedName name="xx" localSheetId="3">#REF!</definedName>
    <definedName name="xx">#REF!</definedName>
    <definedName name="xxx" localSheetId="2">[46]final!#REF!</definedName>
    <definedName name="xxx" localSheetId="3">[46]final!#REF!</definedName>
    <definedName name="xxx">[46]final!#REF!</definedName>
    <definedName name="y" hidden="1">#REF!</definedName>
    <definedName name="YBS1">#REF!</definedName>
    <definedName name="YBS2">#REF!</definedName>
    <definedName name="YCashFlow1">#REF!</definedName>
    <definedName name="YCashFlow2">#REF!</definedName>
    <definedName name="YE" localSheetId="2">'[56]Q001 Lead'!#REF!</definedName>
    <definedName name="YE" localSheetId="3">'[56]Q001 Lead'!#REF!</definedName>
    <definedName name="YE">'[57]P001 Lead'!#REF!</definedName>
    <definedName name="Year_end" localSheetId="2">#REF!</definedName>
    <definedName name="Year_end" localSheetId="3">#REF!</definedName>
    <definedName name="Year_end">#REF!</definedName>
    <definedName name="YearEnd" localSheetId="2">'[56]Q001 Lead'!#REF!</definedName>
    <definedName name="YearEnd" localSheetId="3">'[56]Q001 Lead'!#REF!</definedName>
    <definedName name="YearEnd">'[57]P001 Lead'!#REF!</definedName>
    <definedName name="yg7ui">[77]เงินกู้ธนชาติ!$B$4</definedName>
    <definedName name="YIncome1">#REF!</definedName>
    <definedName name="YIncome2">#REF!</definedName>
    <definedName name="ytdbs" localSheetId="2">#REF!</definedName>
    <definedName name="ytdbs" localSheetId="3">#REF!</definedName>
    <definedName name="ytdbs">#REF!</definedName>
    <definedName name="ytdbs1" localSheetId="2">#REF!</definedName>
    <definedName name="ytdbs1" localSheetId="3">#REF!</definedName>
    <definedName name="ytdbs1">#REF!</definedName>
    <definedName name="ytdpl" localSheetId="2">#REF!</definedName>
    <definedName name="ytdpl" localSheetId="3">#REF!</definedName>
    <definedName name="ytdpl">#REF!</definedName>
    <definedName name="ytdpl1" localSheetId="2">#REF!</definedName>
    <definedName name="ytdpl1" localSheetId="3">#REF!</definedName>
    <definedName name="ytdpl1">#REF!</definedName>
    <definedName name="ytuio">#REF!</definedName>
    <definedName name="yu">#REF!</definedName>
    <definedName name="yui" hidden="1">#REF!</definedName>
    <definedName name="yy" localSheetId="2">#REF!</definedName>
    <definedName name="yy" localSheetId="3">#REF!</definedName>
    <definedName name="yy">#REF!</definedName>
    <definedName name="yyy" localSheetId="2">#REF!</definedName>
    <definedName name="yyy" localSheetId="3">#REF!</definedName>
    <definedName name="yyy">#REF!</definedName>
    <definedName name="z1q">[9]เงินกู้ธนชาติ!$F$15</definedName>
    <definedName name="ZARFIM">#REF!</definedName>
    <definedName name="zaxa" hidden="1">{"conso",#N/A,FALSE,"cash flow"}</definedName>
    <definedName name="zaza" hidden="1">{"conso",#N/A,FALSE,"cash flow"}</definedName>
    <definedName name="ZERO_e">#REF!</definedName>
    <definedName name="ZYX">#REF!</definedName>
    <definedName name="zz" localSheetId="2">#REF!</definedName>
    <definedName name="zz" localSheetId="3">#REF!</definedName>
    <definedName name="zz">#REF!</definedName>
    <definedName name="zzz" localSheetId="2">#REF!</definedName>
    <definedName name="zzz" localSheetId="3">#REF!</definedName>
    <definedName name="ZZZ">#REF!</definedName>
    <definedName name="เงินฝากประจำ" localSheetId="2">#REF!</definedName>
    <definedName name="เงินฝากประจำ" localSheetId="3">#REF!</definedName>
    <definedName name="เงินฝากประจำ">#REF!</definedName>
    <definedName name="เบี้ยประกันจ่ายล่วงหน้า">#REF!</definedName>
    <definedName name="โอน">#REF!</definedName>
    <definedName name="โอน3">[140]노무비!#REF!</definedName>
    <definedName name="ก">'[141]0160_12'!$K$2:$K$1395</definedName>
    <definedName name="กกก">'[141]0160_12'!$L$2:$L$1395</definedName>
    <definedName name="กห">#REF!</definedName>
    <definedName name="คชจ.Q3">[142]Exp!$B$1:$AD$39</definedName>
    <definedName name="งงง">#REF!</definedName>
    <definedName name="ณ_วันที่_31_ธันวาคม_2548_และ_2547" localSheetId="2">#REF!</definedName>
    <definedName name="ณ_วันที่_31_ธันวาคม_2548_และ_2547" localSheetId="3">#REF!</definedName>
    <definedName name="ณ_วันที่_31_ธันวาคม_2548_และ_2547">#REF!</definedName>
    <definedName name="ประเภทนิตยสาร">#REF!</definedName>
    <definedName name="พันธบัตร" localSheetId="2">#REF!</definedName>
    <definedName name="พันธบัตร" localSheetId="3">#REF!</definedName>
    <definedName name="พันธบัตร">#REF!</definedName>
    <definedName name="ฟ">#REF!</definedName>
    <definedName name="ฟ1065">#REF!</definedName>
    <definedName name="ฟ1128">#REF!</definedName>
    <definedName name="ฟ35">#REF!</definedName>
    <definedName name="ฟ360">#REF!</definedName>
    <definedName name="ฟ70">'[143]S-5'!#REF!</definedName>
    <definedName name="ฟ80">#REF!</definedName>
    <definedName name="ฟฟ">'[141]0160_12'!$H$2:$H$1395</definedName>
    <definedName name="ฟๅ" localSheetId="2">#REF!</definedName>
    <definedName name="ฟๅ" localSheetId="3">#REF!</definedName>
    <definedName name="ฟๅ">#REF!</definedName>
    <definedName name="ฟๅจ">#REF!</definedName>
    <definedName name="ภาษีนิติ">#REF!</definedName>
    <definedName name="มูลค่าหุ้น_หุ้นละ_บาท" localSheetId="2">#REF!</definedName>
    <definedName name="มูลค่าหุ้น_หุ้นละ_บาท" localSheetId="3">#REF!</definedName>
    <definedName name="มูลค่าหุ้น_หุ้นละ_บาท">#REF!</definedName>
    <definedName name="ยอดต้นปี_ณ_วันที่_1_มกราคม_2547" localSheetId="2">#REF!</definedName>
    <definedName name="ยอดต้นปี_ณ_วันที่_1_มกราคม_2547" localSheetId="3">#REF!</definedName>
    <definedName name="ยอดต้นปี_ณ_วันที่_1_มกราคม_2547">#REF!</definedName>
    <definedName name="ยังไม่ได้จัดสรร" localSheetId="2">#REF!</definedName>
    <definedName name="ยังไม่ได้จัดสรร" localSheetId="3">#REF!</definedName>
    <definedName name="ยังไม่ได้จัดสรร">#REF!</definedName>
    <definedName name="รหัสเงินกู้__ใหม่" localSheetId="2">#REF!</definedName>
    <definedName name="รหัสเงินกู้__ใหม่" localSheetId="3">#REF!</definedName>
    <definedName name="รหัสเงินกู้__ใหม่">#REF!</definedName>
    <definedName name="ราน">'[141]0160_12'!$I$2:$I$1395</definedName>
    <definedName name="ฤ1">[144]ยานพาหนะ!#REF!</definedName>
    <definedName name="ฤ355">#REF!</definedName>
    <definedName name="ห">'[141]0160_12'!$C$2:$C$1395</definedName>
    <definedName name="หห">'[141]0160_12'!$D$2:$D$1395</definedName>
    <definedName name="หหหฟ">'[141]0160_12'!$A$1:$M$1</definedName>
    <definedName name="หหหห">'[141]0160_12'!$A$2:$M$1395</definedName>
    <definedName name="หุ้นกู้" localSheetId="2">#REF!</definedName>
    <definedName name="หุ้นกู้" localSheetId="3">#REF!</definedName>
    <definedName name="หุ้นกู้">#REF!</definedName>
    <definedName name="อาคารระหว่างก่อสร้าง">#REF!</definedName>
    <definedName name="าสสา">#REF!</definedName>
    <definedName name="보보봅">'[145]인원계획-미화'!#REF!</definedName>
    <definedName name="셀노트4">[52]노무비!#REF!</definedName>
    <definedName name="연봉">'[96]인원계획-미화'!#REF!</definedName>
    <definedName name="印刷">'[146]03中'!#REF!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49" i="3" l="1"/>
  <c r="I49" i="3"/>
  <c r="G49" i="3"/>
  <c r="E49" i="3"/>
  <c r="V34" i="4" l="1"/>
  <c r="P34" i="4"/>
  <c r="N34" i="4"/>
  <c r="L34" i="4"/>
  <c r="J34" i="4"/>
  <c r="H34" i="4"/>
  <c r="D34" i="4"/>
  <c r="F34" i="4"/>
  <c r="X33" i="4"/>
  <c r="Z33" i="4" s="1"/>
  <c r="X36" i="1"/>
  <c r="P36" i="1"/>
  <c r="N36" i="1"/>
  <c r="L36" i="1"/>
  <c r="J36" i="1"/>
  <c r="H36" i="1"/>
  <c r="F36" i="1"/>
  <c r="D36" i="1"/>
  <c r="Z35" i="1"/>
  <c r="AB35" i="1" s="1"/>
  <c r="AF35" i="1" l="1"/>
  <c r="K75" i="2"/>
  <c r="I75" i="2"/>
  <c r="G75" i="2"/>
  <c r="E75" i="2"/>
  <c r="V30" i="1" l="1"/>
  <c r="V36" i="1" s="1"/>
  <c r="V16" i="1"/>
  <c r="V21" i="1" s="1"/>
  <c r="V23" i="1" s="1"/>
  <c r="V27" i="1" s="1"/>
  <c r="J30" i="1"/>
  <c r="J16" i="1"/>
  <c r="J21" i="1" s="1"/>
  <c r="J23" i="1" s="1"/>
  <c r="J27" i="1" s="1"/>
  <c r="J37" i="1" l="1"/>
  <c r="J38" i="1"/>
  <c r="I108" i="3" l="1"/>
  <c r="I174" i="3" l="1"/>
  <c r="E174" i="3"/>
  <c r="Z31" i="1" l="1"/>
  <c r="AB31" i="1" s="1"/>
  <c r="AF31" i="1" s="1"/>
  <c r="Z29" i="4" l="1"/>
  <c r="J28" i="4"/>
  <c r="J14" i="4"/>
  <c r="J19" i="4" s="1"/>
  <c r="J21" i="4" l="1"/>
  <c r="J25" i="4" s="1"/>
  <c r="J36" i="4" s="1"/>
  <c r="J35" i="4"/>
  <c r="I101" i="2"/>
  <c r="I26" i="3" l="1"/>
  <c r="E26" i="3"/>
  <c r="X23" i="4" l="1"/>
  <c r="Z23" i="4" s="1"/>
  <c r="X32" i="4"/>
  <c r="Z32" i="4" s="1"/>
  <c r="X31" i="4"/>
  <c r="Z31" i="4" s="1"/>
  <c r="X26" i="4"/>
  <c r="X18" i="4"/>
  <c r="X17" i="4"/>
  <c r="X16" i="4"/>
  <c r="X13" i="4"/>
  <c r="X12" i="4"/>
  <c r="X11" i="4"/>
  <c r="V28" i="4"/>
  <c r="V14" i="4"/>
  <c r="V19" i="4" s="1"/>
  <c r="X14" i="4" l="1"/>
  <c r="X19" i="4"/>
  <c r="X35" i="4" s="1"/>
  <c r="V21" i="4"/>
  <c r="V25" i="4" s="1"/>
  <c r="X21" i="4" l="1"/>
  <c r="Z25" i="1"/>
  <c r="AB25" i="1" l="1"/>
  <c r="AF25" i="1" l="1"/>
  <c r="G10" i="3" l="1"/>
  <c r="K22" i="3" l="1"/>
  <c r="K26" i="3" s="1"/>
  <c r="G22" i="3"/>
  <c r="G26" i="3" s="1"/>
  <c r="K170" i="3" l="1"/>
  <c r="K156" i="3"/>
  <c r="G170" i="3"/>
  <c r="G156" i="3"/>
  <c r="K41" i="3"/>
  <c r="K50" i="3" s="1"/>
  <c r="K14" i="3"/>
  <c r="K17" i="3" s="1"/>
  <c r="K21" i="3" s="1"/>
  <c r="G39" i="3"/>
  <c r="G41" i="3" s="1"/>
  <c r="G19" i="3"/>
  <c r="G14" i="3"/>
  <c r="G17" i="3" s="1"/>
  <c r="K101" i="2"/>
  <c r="K103" i="2" s="1"/>
  <c r="G101" i="2"/>
  <c r="G103" i="2" s="1"/>
  <c r="K63" i="2"/>
  <c r="G63" i="2"/>
  <c r="K39" i="2"/>
  <c r="K24" i="2"/>
  <c r="G39" i="2"/>
  <c r="G24" i="2"/>
  <c r="G21" i="3" l="1"/>
  <c r="G27" i="3" s="1"/>
  <c r="G29" i="3" s="1"/>
  <c r="G31" i="3" s="1"/>
  <c r="G33" i="3" s="1"/>
  <c r="G65" i="3" s="1"/>
  <c r="G50" i="3"/>
  <c r="K27" i="3"/>
  <c r="K29" i="3" s="1"/>
  <c r="K31" i="3" s="1"/>
  <c r="K33" i="3" s="1"/>
  <c r="K89" i="3" s="1"/>
  <c r="K110" i="3" s="1"/>
  <c r="K132" i="3" s="1"/>
  <c r="K136" i="3" s="1"/>
  <c r="K173" i="3" s="1"/>
  <c r="K175" i="3" s="1"/>
  <c r="K176" i="3" s="1"/>
  <c r="K76" i="2"/>
  <c r="K104" i="2" s="1"/>
  <c r="K40" i="2"/>
  <c r="G40" i="2"/>
  <c r="G76" i="2"/>
  <c r="G104" i="2" s="1"/>
  <c r="K52" i="3" l="1"/>
  <c r="K68" i="3" s="1"/>
  <c r="G68" i="3" s="1"/>
  <c r="K62" i="3"/>
  <c r="G52" i="3"/>
  <c r="G71" i="3" s="1"/>
  <c r="G89" i="3"/>
  <c r="G110" i="3" s="1"/>
  <c r="G132" i="3" s="1"/>
  <c r="G136" i="3" s="1"/>
  <c r="G173" i="3" s="1"/>
  <c r="G175" i="3" s="1"/>
  <c r="G176" i="3" s="1"/>
  <c r="G70" i="3" l="1"/>
  <c r="G62" i="3"/>
  <c r="G64" i="3" s="1"/>
  <c r="R12" i="4"/>
  <c r="E63" i="2"/>
  <c r="E24" i="2"/>
  <c r="T30" i="1" l="1"/>
  <c r="T36" i="1" s="1"/>
  <c r="X30" i="1"/>
  <c r="I14" i="3" l="1"/>
  <c r="AG42" i="1" l="1"/>
  <c r="I17" i="3" l="1"/>
  <c r="I21" i="3" s="1"/>
  <c r="Z17" i="4"/>
  <c r="Z20" i="1"/>
  <c r="AB20" i="1" s="1"/>
  <c r="AF20" i="1" s="1"/>
  <c r="Z19" i="1"/>
  <c r="AB19" i="1" s="1"/>
  <c r="AF19" i="1" s="1"/>
  <c r="I27" i="3" l="1"/>
  <c r="I29" i="3" s="1"/>
  <c r="I31" i="3" s="1"/>
  <c r="I33" i="3" s="1"/>
  <c r="L28" i="4"/>
  <c r="L14" i="4"/>
  <c r="L19" i="4" s="1"/>
  <c r="L21" i="4" l="1"/>
  <c r="L25" i="4" s="1"/>
  <c r="Z16" i="4"/>
  <c r="Z34" i="1" l="1"/>
  <c r="Z33" i="1"/>
  <c r="Z28" i="1"/>
  <c r="Z18" i="1"/>
  <c r="AB18" i="1" s="1"/>
  <c r="AF18" i="1" s="1"/>
  <c r="Z14" i="1"/>
  <c r="Z13" i="1"/>
  <c r="AB13" i="1" s="1"/>
  <c r="AF13" i="1" s="1"/>
  <c r="I39" i="2" l="1"/>
  <c r="AB34" i="1" l="1"/>
  <c r="AF34" i="1" s="1"/>
  <c r="N28" i="4"/>
  <c r="N14" i="4"/>
  <c r="N19" i="4" s="1"/>
  <c r="N35" i="4" s="1"/>
  <c r="N21" i="4" l="1"/>
  <c r="N30" i="1"/>
  <c r="N16" i="1"/>
  <c r="N21" i="1" s="1"/>
  <c r="N37" i="1" s="1"/>
  <c r="L30" i="1"/>
  <c r="L16" i="1"/>
  <c r="L21" i="1" s="1"/>
  <c r="L37" i="1" s="1"/>
  <c r="N25" i="4" l="1"/>
  <c r="N36" i="4" s="1"/>
  <c r="N23" i="1"/>
  <c r="N27" i="1" s="1"/>
  <c r="L23" i="1"/>
  <c r="L27" i="1" s="1"/>
  <c r="N38" i="1" l="1"/>
  <c r="Z29" i="1"/>
  <c r="E101" i="2"/>
  <c r="AB33" i="1" l="1"/>
  <c r="AF33" i="1" s="1"/>
  <c r="Z11" i="4" l="1"/>
  <c r="X16" i="1" l="1"/>
  <c r="P16" i="1"/>
  <c r="H16" i="1"/>
  <c r="H21" i="1" s="1"/>
  <c r="H37" i="1" s="1"/>
  <c r="F16" i="1"/>
  <c r="D16" i="1"/>
  <c r="X21" i="1" l="1"/>
  <c r="X23" i="1" s="1"/>
  <c r="X27" i="1" s="1"/>
  <c r="X27" i="4" l="1"/>
  <c r="E41" i="3"/>
  <c r="X28" i="4" l="1"/>
  <c r="X34" i="4" s="1"/>
  <c r="T16" i="1"/>
  <c r="Z16" i="1" s="1"/>
  <c r="Z21" i="1" s="1"/>
  <c r="Z15" i="1"/>
  <c r="AB15" i="1" l="1"/>
  <c r="AF15" i="1" s="1"/>
  <c r="G105" i="2"/>
  <c r="K105" i="2"/>
  <c r="AB29" i="1" l="1"/>
  <c r="Z27" i="4"/>
  <c r="AD14" i="1"/>
  <c r="AD16" i="1" s="1"/>
  <c r="Z18" i="4"/>
  <c r="R14" i="1" l="1"/>
  <c r="E50" i="3"/>
  <c r="AB14" i="1" l="1"/>
  <c r="AF14" i="1" s="1"/>
  <c r="R16" i="1"/>
  <c r="I50" i="3"/>
  <c r="T28" i="4"/>
  <c r="T34" i="4" s="1"/>
  <c r="AB16" i="1" l="1"/>
  <c r="AF16" i="1" s="1"/>
  <c r="R21" i="1"/>
  <c r="E170" i="3"/>
  <c r="T14" i="4" l="1"/>
  <c r="Z13" i="4"/>
  <c r="T19" i="4" l="1"/>
  <c r="T21" i="4" l="1"/>
  <c r="T25" i="4" s="1"/>
  <c r="P30" i="1"/>
  <c r="H30" i="1"/>
  <c r="F30" i="1"/>
  <c r="D30" i="1"/>
  <c r="X25" i="4" l="1"/>
  <c r="X36" i="4" s="1"/>
  <c r="T21" i="1"/>
  <c r="T37" i="1" s="1"/>
  <c r="Z30" i="1" l="1"/>
  <c r="Z36" i="1" s="1"/>
  <c r="T23" i="1"/>
  <c r="I156" i="3"/>
  <c r="I170" i="3"/>
  <c r="Z23" i="1" l="1"/>
  <c r="Z27" i="1" s="1"/>
  <c r="T27" i="1"/>
  <c r="I89" i="3"/>
  <c r="E156" i="3"/>
  <c r="I62" i="3" l="1"/>
  <c r="I52" i="3"/>
  <c r="I68" i="3" s="1"/>
  <c r="E68" i="3" s="1"/>
  <c r="E62" i="3" l="1"/>
  <c r="R28" i="1" s="1"/>
  <c r="AB28" i="1" s="1"/>
  <c r="R26" i="4"/>
  <c r="P28" i="4"/>
  <c r="F28" i="4"/>
  <c r="D28" i="4"/>
  <c r="P14" i="4"/>
  <c r="P19" i="4" s="1"/>
  <c r="P21" i="4" s="1"/>
  <c r="P25" i="4" s="1"/>
  <c r="H14" i="4"/>
  <c r="H19" i="4" s="1"/>
  <c r="F14" i="4"/>
  <c r="F19" i="4" s="1"/>
  <c r="F21" i="4" s="1"/>
  <c r="F25" i="4" s="1"/>
  <c r="D14" i="4"/>
  <c r="E14" i="3"/>
  <c r="I63" i="2"/>
  <c r="E39" i="2"/>
  <c r="I24" i="2"/>
  <c r="I40" i="2" s="1"/>
  <c r="AD21" i="1"/>
  <c r="P21" i="1"/>
  <c r="F21" i="1"/>
  <c r="Z26" i="4" l="1"/>
  <c r="Z28" i="4" s="1"/>
  <c r="P36" i="4"/>
  <c r="R28" i="4"/>
  <c r="H21" i="4"/>
  <c r="H25" i="4" s="1"/>
  <c r="H35" i="4"/>
  <c r="AD37" i="1"/>
  <c r="E17" i="3"/>
  <c r="E21" i="3" s="1"/>
  <c r="F36" i="4"/>
  <c r="F23" i="1"/>
  <c r="F37" i="1"/>
  <c r="H23" i="1"/>
  <c r="E103" i="2"/>
  <c r="P35" i="4"/>
  <c r="D19" i="4"/>
  <c r="I76" i="2"/>
  <c r="E76" i="2"/>
  <c r="AD23" i="1"/>
  <c r="AD27" i="1" s="1"/>
  <c r="P23" i="1"/>
  <c r="P27" i="1" s="1"/>
  <c r="P37" i="1"/>
  <c r="F35" i="4"/>
  <c r="I103" i="2"/>
  <c r="E40" i="2"/>
  <c r="H28" i="4"/>
  <c r="H27" i="1" l="1"/>
  <c r="H38" i="1" s="1"/>
  <c r="H36" i="4"/>
  <c r="F27" i="1"/>
  <c r="F38" i="1" s="1"/>
  <c r="E27" i="3"/>
  <c r="E29" i="3" s="1"/>
  <c r="E31" i="3" s="1"/>
  <c r="D21" i="4"/>
  <c r="D25" i="4" s="1"/>
  <c r="P38" i="1"/>
  <c r="E104" i="2"/>
  <c r="E105" i="2" s="1"/>
  <c r="D35" i="4"/>
  <c r="I104" i="2"/>
  <c r="I105" i="2" s="1"/>
  <c r="I110" i="3"/>
  <c r="I132" i="3" s="1"/>
  <c r="I136" i="3" s="1"/>
  <c r="D21" i="1"/>
  <c r="AB21" i="1" s="1"/>
  <c r="AF21" i="1" s="1"/>
  <c r="E33" i="3" l="1"/>
  <c r="E89" i="3"/>
  <c r="E110" i="3" s="1"/>
  <c r="D37" i="1"/>
  <c r="D36" i="4"/>
  <c r="Z12" i="4"/>
  <c r="D23" i="1"/>
  <c r="D27" i="1" s="1"/>
  <c r="E52" i="3" l="1"/>
  <c r="E71" i="3" s="1"/>
  <c r="E70" i="3" s="1"/>
  <c r="E65" i="3"/>
  <c r="E64" i="3" s="1"/>
  <c r="I173" i="3"/>
  <c r="I175" i="3" s="1"/>
  <c r="I176" i="3" s="1"/>
  <c r="E132" i="3"/>
  <c r="E136" i="3" s="1"/>
  <c r="E173" i="3" s="1"/>
  <c r="R14" i="4"/>
  <c r="Z14" i="4" s="1"/>
  <c r="AD28" i="1" l="1"/>
  <c r="AF28" i="1" s="1"/>
  <c r="AD29" i="1"/>
  <c r="AF29" i="1" s="1"/>
  <c r="R30" i="1"/>
  <c r="AB30" i="1" s="1"/>
  <c r="E175" i="3"/>
  <c r="E176" i="3" s="1"/>
  <c r="R19" i="4"/>
  <c r="Z19" i="4" s="1"/>
  <c r="D38" i="1"/>
  <c r="R23" i="1"/>
  <c r="AB23" i="1" l="1"/>
  <c r="R27" i="1"/>
  <c r="R36" i="1" s="1"/>
  <c r="AD30" i="1"/>
  <c r="AD36" i="1" s="1"/>
  <c r="R35" i="4"/>
  <c r="R21" i="4"/>
  <c r="R37" i="1"/>
  <c r="AF37" i="1"/>
  <c r="AB37" i="1"/>
  <c r="R25" i="4" l="1"/>
  <c r="AF23" i="1"/>
  <c r="AF27" i="1" s="1"/>
  <c r="AB27" i="1"/>
  <c r="AF30" i="1"/>
  <c r="AD38" i="1"/>
  <c r="Z35" i="4"/>
  <c r="Z21" i="4"/>
  <c r="Z25" i="4" s="1"/>
  <c r="Z34" i="4" s="1"/>
  <c r="R38" i="1"/>
  <c r="AF36" i="1" l="1"/>
  <c r="AF38" i="1" s="1"/>
  <c r="AB36" i="1"/>
  <c r="AB38" i="1" s="1"/>
  <c r="R34" i="4"/>
  <c r="R36" i="4" s="1"/>
  <c r="Z36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Ernst &amp; Young</author>
  </authors>
  <commentList>
    <comment ref="A35" authorId="0" shapeId="0" xr:uid="{00000000-0006-0000-0100-000001000000}">
      <text>
        <r>
          <rPr>
            <sz val="10"/>
            <color indexed="81"/>
            <rFont val="Tahoma"/>
            <family val="2"/>
          </rPr>
          <t xml:space="preserve">เปิดเผยจำนวนภาษีเงินได้ที่เกี่ยวกับ OCI แต่ละรายการ (เกิดจากการ adopt deferred tax) รวมถึงการจัดประเภทรายการใหม่ที่เกี่ยวกับองค์ประกอบของ OCI โดยอาจแสดงในงบกำไรขาดทุนเบ็ดเสร็จหรือในหมายเหตุประกอบงบการเงินก็ได้
</t>
        </r>
      </text>
    </comment>
  </commentList>
</comments>
</file>

<file path=xl/sharedStrings.xml><?xml version="1.0" encoding="utf-8"?>
<sst xmlns="http://schemas.openxmlformats.org/spreadsheetml/2006/main" count="438" uniqueCount="303">
  <si>
    <t>บริษัท เจ เอ็ม ที เน็ทเวอร์ค เซอร์วิสเซ็ส จำกัด (มหาชน) และบริษัทย่อย</t>
  </si>
  <si>
    <t xml:space="preserve">งบแสดงการเปลี่ยนแปลงส่วนของผู้ถือหุ้น </t>
  </si>
  <si>
    <t>(หน่วย: บาท)</t>
  </si>
  <si>
    <t>งบการเงินรวม</t>
  </si>
  <si>
    <t>ส่วนของผู้ถือหุ้นของบริษัทฯ</t>
  </si>
  <si>
    <t>ส่วนของผู้มี</t>
  </si>
  <si>
    <t>กำไรสะสม</t>
  </si>
  <si>
    <t>รวม</t>
  </si>
  <si>
    <t>ส่วนได้เสียที่</t>
  </si>
  <si>
    <t>ทุนเรือนหุ้น</t>
  </si>
  <si>
    <t>ส่วนเกินมูลค่า</t>
  </si>
  <si>
    <t>เงินรับล่วงหน้า</t>
  </si>
  <si>
    <t>ส่วนของผู้ถือหุ้น</t>
  </si>
  <si>
    <t>ไม่มีอำนาจควบคุม</t>
  </si>
  <si>
    <t>ที่ออกและชำระแล้ว</t>
  </si>
  <si>
    <t>หุ้นสามัญ</t>
  </si>
  <si>
    <t>ค่าหุ้น</t>
  </si>
  <si>
    <t>จัดสรรแล้ว</t>
  </si>
  <si>
    <t>ยังไม่ได้จัดสรร</t>
  </si>
  <si>
    <t>ของบริษัทฯ</t>
  </si>
  <si>
    <t>ขอบบริษัทย่อย</t>
  </si>
  <si>
    <t>กำไรสำหรับปี</t>
  </si>
  <si>
    <t xml:space="preserve">กำไรขาดทุนเบ็ดเสร็จอื่นสำหรับปี </t>
  </si>
  <si>
    <t>กำไรขาดทุนเบ็ดเสร็จรวมสำหรับปี</t>
  </si>
  <si>
    <t>กำไรขาดทุนเบ็ดเสร็จอื่นสำหรับปี</t>
  </si>
  <si>
    <t>หมายเหตุประกอบงบการเงินเป็นส่วนหนึ่งของงบการเงินนี้</t>
  </si>
  <si>
    <t>งบแสดงฐานะการเงิน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</si>
  <si>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</si>
  <si>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</si>
  <si>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</si>
  <si>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</si>
  <si>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</si>
  <si>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</si>
  <si>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รายได้ค้างรับ</t>
  </si>
  <si>
    <t xml:space="preserve">   ภายในหนึ่งปี</t>
  </si>
  <si>
    <t>เงินให้กู้ยืมระยะสั้นแก่บริษัทที่เกี่ยวข้องกัน</t>
  </si>
  <si>
    <t>ภาษีมูลค่าเพิ่มรอเรียกคืน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</si>
  <si>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</si>
  <si>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</si>
  <si>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</si>
  <si>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</si>
  <si>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 xml:space="preserve">   เกินกว่าหนึ่งปี</t>
  </si>
  <si>
    <t xml:space="preserve">เงินลงทุนในบริษัทย่อย </t>
  </si>
  <si>
    <t>คอมพิวเตอร์ซอฟต์แวร์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</si>
  <si>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</si>
  <si>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</si>
  <si>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</si>
  <si>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</si>
  <si>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</si>
  <si>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</si>
  <si>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</si>
  <si>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</si>
  <si>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เงินกู้ยืมระยะยาวที่ถึงกำหนดชำระภายในหนึ่งปี</t>
  </si>
  <si>
    <t>หุ้นกู้ที่ถึงกำหนดชำระภายในหนึ่งปี</t>
  </si>
  <si>
    <t>เงินกู้ยืมระยะสั้น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</si>
  <si>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</si>
  <si>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</si>
  <si>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</si>
  <si>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</si>
  <si>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 - สุทธิจากส่วนที่ถึงกำหนดชำระภายในหนึ่งปี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</si>
  <si>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</si>
  <si>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</si>
  <si>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</si>
  <si>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</si>
  <si>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</si>
  <si>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</si>
  <si>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</si>
  <si>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 xml:space="preserve">   จัดสรรแล้ว - สำรองตามกฎหมาย</t>
  </si>
  <si>
    <t xml:space="preserve">   ยังไม่ได้จัดสรร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</si>
  <si>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</si>
  <si>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</si>
  <si>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</si>
  <si>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</si>
  <si>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</si>
  <si>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กำไรขาดทุน:</t>
  </si>
  <si>
    <t>รายได้</t>
  </si>
  <si>
    <t>รวมรายได้</t>
  </si>
  <si>
    <t>ต้นทุนการให้บริการ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</si>
  <si>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</si>
  <si>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</si>
  <si>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</si>
  <si>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</si>
  <si>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รวมค่าใช้จ่าย</t>
  </si>
  <si>
    <t>กำไรจากการดำเนินงาน</t>
  </si>
  <si>
    <t>กำไรขาดทุนเบ็ดเสร็จอื่น: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</si>
  <si>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</si>
  <si>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</si>
  <si>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</t>
  </si>
  <si>
    <t xml:space="preserve">   ของบริษัทย่อย</t>
  </si>
  <si>
    <t>การแบ่งปันกำไรขาดทุนเบ็ดเสร็จรวม</t>
  </si>
  <si>
    <t xml:space="preserve">กำไรต่อหุ้น 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</si>
  <si>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</si>
  <si>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</si>
  <si>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</si>
  <si>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</si>
  <si>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</si>
  <si>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</si>
  <si>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</si>
  <si>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   อุปกรณ์และคอมพิวเตอร์ซอฟต์แวร์</t>
  </si>
  <si>
    <t xml:space="preserve">   ค่าใช้จ่ายผลประโยชน์ระยะยาวของพนักงาน</t>
  </si>
  <si>
    <t xml:space="preserve">   ดอกเบี้ยรับ</t>
  </si>
  <si>
    <t xml:space="preserve">   ค่าใช้จ่ายดอกเบี้ย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</si>
  <si>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</si>
  <si>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</si>
  <si>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</si>
  <si>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รายได้ค้างรับ</t>
  </si>
  <si>
    <t xml:space="preserve">   สินทรัพย์หมุนเวียนอื่น</t>
  </si>
  <si>
    <t xml:space="preserve">   เงินให้สินเชื่อจากการซื้อลูกหนี้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</si>
  <si>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</si>
  <si>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</si>
  <si>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</si>
  <si>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</si>
  <si>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รับจากดอกเบี้ย</t>
  </si>
  <si>
    <t xml:space="preserve">   จ่ายดอกเบี้ย</t>
  </si>
  <si>
    <t xml:space="preserve">   จ่ายภาษีเงินได้</t>
  </si>
  <si>
    <t>เงินสดสุทธิจาก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</si>
  <si>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</si>
  <si>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</si>
  <si>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เงินสดรับจากการจำหน่ายอุปกรณ์</t>
  </si>
  <si>
    <t>กระแสเงินสดจากกิจกรรมจัดหาเงิน</t>
  </si>
  <si>
    <t>เงินสดรับจากเงินกู้ยืมระยะยาว</t>
  </si>
  <si>
    <t>เงินสดจ่ายชำระเงินกู้ยืมระยะยาว</t>
  </si>
  <si>
    <t>จ่ายเงินปันผล</t>
  </si>
  <si>
    <t xml:space="preserve">    รายการที่ไม่ใช่เงินสด</t>
  </si>
  <si>
    <t xml:space="preserve">       เงินให้สินเชื่อจากการซื้อลูกหนี้ด้อยคุณภาพของสถาบันการเงินโดยการ</t>
  </si>
  <si>
    <t xml:space="preserve">           ผ่อนชำระซึ่งไม่กระทบกระแสเงินสด</t>
  </si>
  <si>
    <t xml:space="preserve">       เจ้าหนี้จากการซื้อสินทรัพย์และคอมพิวเตอร์ซอฟต์แวร์</t>
  </si>
  <si>
    <t>งบแสดงการเปลี่ยนแปลงส่วนของผู้ถือหุ้น (ต่อ)</t>
  </si>
  <si>
    <t>งบกำไรขาดทุนเบ็ดเสร็จ (ต่อ)</t>
  </si>
  <si>
    <t>เงินให้สินเชื่อจากการซื้อลูกหนี้คาดว่าจะได้รับชำระ</t>
  </si>
  <si>
    <t>องค์ประกอบอื่นของส่วนของผู้ถือหุ้น</t>
  </si>
  <si>
    <t>กำไรจากการดำเนินงาน - สุทธิจากค่าใช้จ่ายทางการเงิน</t>
  </si>
  <si>
    <t>กำไรก่อนค่าใช้จ่ายภาษีเงินได้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</si>
  <si>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</si>
  <si>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ผลต่างของอัตราแลกเปลี่ยนจากการแปลงค่างบการเงินที่เป็น</t>
  </si>
  <si>
    <t xml:space="preserve">   เงินตราต่างประเทศ</t>
  </si>
  <si>
    <t>กำไรขาดทุนเบ็ดเสร็จอื่น</t>
  </si>
  <si>
    <t>ผลต่างจาก</t>
  </si>
  <si>
    <t>การแปลงค่า</t>
  </si>
  <si>
    <t>งบการเงินที่เป็น</t>
  </si>
  <si>
    <t>เงินตราต่างประเทศ</t>
  </si>
  <si>
    <t>ส่วนแบ่งกำไรขาดทุน</t>
  </si>
  <si>
    <t>เบ็ดเสร็จอื่นจาก</t>
  </si>
  <si>
    <t>เงินลงทุนในบริษัทย่อย</t>
  </si>
  <si>
    <t>กำไรต่อหุ้นปรับลด</t>
  </si>
  <si>
    <t>เพิ่มทุนจากการใช้สิทธิตามใบสำคัญ</t>
  </si>
  <si>
    <t>เงินสดจ่ายค่าธรรมเนียมทางการเงิน</t>
  </si>
  <si>
    <t>ผลต่างจากการแปลงค่างบการเงิน</t>
  </si>
  <si>
    <t>ส่วนแบ่งกำไรจากเงินลงทุนในบริษัทย่อย</t>
  </si>
  <si>
    <t>ค่าใช้จ่ายภาษีเงินได้</t>
  </si>
  <si>
    <t>เงินสดและรายการเทียบเท่าเงินสดต้นปี</t>
  </si>
  <si>
    <t>รายการที่จะไม่ถูกบันทึกในส่วนของกำไรหรือขาดทุนภายหลัง</t>
  </si>
  <si>
    <t>องค์ประกอบอื่น</t>
  </si>
  <si>
    <t>ของส่วนของผู้ถือหุ้น</t>
  </si>
  <si>
    <t xml:space="preserve">รายการที่จะถูกบันทึกในส่วนของกำไรหรือขาดทุนในภายหลัง </t>
  </si>
  <si>
    <t xml:space="preserve">   กำไรส่วนที่เป็นของผู้ถือหุ้นของบริษัทฯ (บาทต่อหุ้น)</t>
  </si>
  <si>
    <t xml:space="preserve">   กำไรจากการจำหน่ายทรัพย์สินรอการขาย</t>
  </si>
  <si>
    <t>เงินสดรับจากการออกหุ้นกู้</t>
  </si>
  <si>
    <t xml:space="preserve">   ส่วนแบ่งกำไรจากเงินลงทุนในบริษัทย่อย</t>
  </si>
  <si>
    <t xml:space="preserve">   จ่ายผลประโยชน์ระยะยาวของพนักงาน</t>
  </si>
  <si>
    <t>ข้อมูลงบกระแสเงินสดเพิ่มเติม:</t>
  </si>
  <si>
    <t>รายได้จากการรับประกันภัย</t>
  </si>
  <si>
    <t>ค่าใช้จ่ายในการรับประกันภัย</t>
  </si>
  <si>
    <t xml:space="preserve">   เบี้ยประกันภัยค้างรับ</t>
  </si>
  <si>
    <t xml:space="preserve">   สินทรัพย์จากการประกันภัยต่อ</t>
  </si>
  <si>
    <t xml:space="preserve">   ลูกหนี้จากสัญญาประกันภัยต่อ</t>
  </si>
  <si>
    <t xml:space="preserve">   ทรัพย์สินรอการขาย</t>
  </si>
  <si>
    <t xml:space="preserve">   หนี้สินจากสัญญาประกันภัย</t>
  </si>
  <si>
    <t xml:space="preserve">   เจ้าหนี้บริษัทประกันภัยต่อ</t>
  </si>
  <si>
    <t xml:space="preserve">       รับโอนทรัพย์สินรอการขายจากลูกหนี้เพื่อชำระหนี้</t>
  </si>
  <si>
    <t xml:space="preserve">       เงินรอรับคืนจากการขายทอดตลาด</t>
  </si>
  <si>
    <t>เบี้ยประกันภัยค้างรับ</t>
  </si>
  <si>
    <t>สินทรัพย์จากการประกันภัยต่อ</t>
  </si>
  <si>
    <t>ลูกหนี้จากสัญญาประกันภัยต่อ</t>
  </si>
  <si>
    <t>เงินลงทุนระยะสั้น</t>
  </si>
  <si>
    <t>ทรัพย์สินรอการขาย</t>
  </si>
  <si>
    <t>หนี้สินจากสัญญาประกันภัย</t>
  </si>
  <si>
    <t>เจ้าหนี้บริษัทประกันภัยต่อ</t>
  </si>
  <si>
    <t>ค่าความนิยม</t>
  </si>
  <si>
    <t>สิทธิการเช่า</t>
  </si>
  <si>
    <t>เงินลงทุนระยะยาว</t>
  </si>
  <si>
    <t>เงินกู้ยืมระยะยาว - สุทธิจากส่วนที่ถึงกำหนดชำระ</t>
  </si>
  <si>
    <t>ส่วนเกินทุนหุ้นทุนซื้อคืน - หุ้นสามัญ</t>
  </si>
  <si>
    <t>หุ้นทุนซื้อคืน</t>
  </si>
  <si>
    <t>ส่วนเกินทุน</t>
  </si>
  <si>
    <t xml:space="preserve">   กำไรส่วนที่เป็นของผู้ถือหุ้นของบริษัท (บาทต่อหุ้น)</t>
  </si>
  <si>
    <t>เงินสดสุทธิจากกิจกรรมจัดหาเงิน</t>
  </si>
  <si>
    <t>ผลขาดทุนจากการวัดมูลค่าเงินลงทุนเผื่อขาย - สุทธิจากภาษีเงินได้</t>
  </si>
  <si>
    <t xml:space="preserve">ส่วนแบ่งกำไรขาดทุนเบ็ดเสร็จอื่นจากเงินลงทุนในบริษัทย่อย </t>
  </si>
  <si>
    <t>ส่วนต่ำกว่าทุน</t>
  </si>
  <si>
    <t xml:space="preserve">   - สุทธิจากภาษีเงินได้</t>
  </si>
  <si>
    <t xml:space="preserve">รายการที่จะไม่ถูกบันทึกในส่วนของกำไรหรือขาดทุนในภายหลัง </t>
  </si>
  <si>
    <t>ยอดคงเหลือ ณ วันที่ 1 มกราคม 2562</t>
  </si>
  <si>
    <t>ยอดคงเหลือ ณ วันที่ 31 ธันวาคม 2562</t>
  </si>
  <si>
    <t>เงินฝากธนาคารที่มีข้อจำกัดในการใช้</t>
  </si>
  <si>
    <t xml:space="preserve">   ผลขาดทุนจากการด้อยค่าทรัพย์สินรอการขาย</t>
  </si>
  <si>
    <t xml:space="preserve">   ขาดทุนจากการตัดจำหน่ายภาษีถูกหัก ณ ที่จ่าย</t>
  </si>
  <si>
    <t xml:space="preserve">   เงินปันผลรับ</t>
  </si>
  <si>
    <t xml:space="preserve">   ภาษีมูลค่าเพิ่มรอเรียกคืน</t>
  </si>
  <si>
    <t>เงินให้กู้ยืมระยะสั้นแก่บริษัทที่เกี่ยวข้องกัน (เพิ่มขึ้น) ลดลง</t>
  </si>
  <si>
    <t>เงินสดจ่ายลงทุนในบริษัทย่อย</t>
  </si>
  <si>
    <t>เงินลงทุนระยะสั้นเพิ่มขึ้น</t>
  </si>
  <si>
    <t>เงินลงทุนระยะยาวเพิ่มขึ้น</t>
  </si>
  <si>
    <t>เงินสดรับเงินปันผล</t>
  </si>
  <si>
    <t>เงินสดรับล่วงหน้าค่าหุ้น</t>
  </si>
  <si>
    <t>ชำระคืนหนี้สินตามสัญญาเช่าการเงิน</t>
  </si>
  <si>
    <t>รายได้จากสัญญาที่ทำกับลูกค้า</t>
  </si>
  <si>
    <t>กำไรจากเงินให้สินเชื่อจากการซื้อลูกหนี้</t>
  </si>
  <si>
    <t>เงินรับล่วงหน้าค่าหุ้น</t>
  </si>
  <si>
    <t>ผลกำไร (ขาดทุน) จากการประมาณการตามหลักคณิตศาสตร์ประกันภัย</t>
  </si>
  <si>
    <t xml:space="preserve">เพิ่มทุนจากการใช้สิทธิตามใบสำคัญแสดงสิทธิ </t>
  </si>
  <si>
    <t>เงินสดรับคืนทุนจากบริษัทย่อย</t>
  </si>
  <si>
    <t>เงินกู้ยืมระยะสั้นเพิ่มขึ้น (ลดลง)</t>
  </si>
  <si>
    <t xml:space="preserve">   ขาดทุนจากการจำหน่ายและตัดจำหน่าย</t>
  </si>
  <si>
    <t>เงินสดใช้ไปในกิจกรรมดำเนินงาน</t>
  </si>
  <si>
    <t>เงินสดสุทธิใช้ไปในกิจกรรมลงทุน</t>
  </si>
  <si>
    <t>เงินสดและรายการเทียบเท่าเงินสดเพิ่มขึ้น (ลดลง) สุทธิ</t>
  </si>
  <si>
    <t>เงินกู้ยืมระยะสั้นจากสถาบันการเงิน</t>
  </si>
  <si>
    <t xml:space="preserve">   หนี้สูญและค่าเผื่อหนี้สงสัยจะสูญ (โอนกลับ) </t>
  </si>
  <si>
    <t>สำหรับปีสิ้นสุดวันที่ 31 ธันวาคม 2563</t>
  </si>
  <si>
    <t>ยอดคงเหลือ ณ วันที่ 1 มกราคม 2563</t>
  </si>
  <si>
    <t>ยอดคงเหลือ ณ วันที่ 31 ธันวาคม 2563</t>
  </si>
  <si>
    <t>ณ วันที่ 31 ธันวาคม 2563</t>
  </si>
  <si>
    <t>2563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</si>
  <si>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</si>
  <si>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</si>
  <si>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 xml:space="preserve">สินทรัพย์สิทธิการใช้ </t>
  </si>
  <si>
    <t>เจ้าหนี้จากการซื้อลูกหนี้</t>
  </si>
  <si>
    <t>ส่วนของหนี้สินตามสัญญาเช่าที่ถึงกำหนดชำระภายในหนึ่งปี</t>
  </si>
  <si>
    <t>หนี้สินภาษีเงินได้รอการตัดบัญชี</t>
  </si>
  <si>
    <t>รายได้ดอกเบี้ย</t>
  </si>
  <si>
    <t>รายได้เงินปันผล</t>
  </si>
  <si>
    <t>โอนกลับหนี้สูญและหนี้สงสัยจะสูญ (หนี้สูญและหนี้สงสัยจะสูญ)</t>
  </si>
  <si>
    <t>ส่วนแบ่งกำไรขาดทุนเบ็ดเสร็จอื่นจากเงินลงทุนในบริษัทย่อย</t>
  </si>
  <si>
    <t xml:space="preserve">   สินทรัพย์ทางการเงินไม่หมุนเวียนอื่น</t>
  </si>
  <si>
    <t>เงินสดจ่ายเพื่อซื้ออุปกรณ์และคอมพิวเตอร์ซอฟต์แวร์</t>
  </si>
  <si>
    <t>เงินสดจ่ายเพื่อซื้อสินทรัพย์ทางการเงินไม่หมุนเวียนอื่น</t>
  </si>
  <si>
    <t>ผลสะสมจากการเปลี่ยนแปลงนโยบายการบัญชี</t>
  </si>
  <si>
    <t xml:space="preserve">  - หลังการปรับปรุง</t>
  </si>
  <si>
    <t>หุ้นทุนซื้อคืน (หมายเหตุ 33)</t>
  </si>
  <si>
    <t>ผลขาดทุนด้านเครดิตที่คาดว่าจะเกิดขึ้นของเงินสดและรายการเทียบเท่าเงินสด</t>
  </si>
  <si>
    <t xml:space="preserve">       หนี้สินตามสัญญาเช่าเพิ่มขึ้น</t>
  </si>
  <si>
    <t xml:space="preserve">        ค่าตัดจำหน่ายสินทรัพย์สิทธิการใช้ที่บันทึกเป็นต้นทุนโครงการ</t>
  </si>
  <si>
    <t>หนี้สินตามสัญญาเช่า - สุทธิจากส่วนที่ถึงกำหนดชำระ</t>
  </si>
  <si>
    <t>7, 9</t>
  </si>
  <si>
    <t>7, 10</t>
  </si>
  <si>
    <t>7, 11</t>
  </si>
  <si>
    <t>7, 17</t>
  </si>
  <si>
    <t>7, 24</t>
  </si>
  <si>
    <t>7, 25</t>
  </si>
  <si>
    <t>7, 29</t>
  </si>
  <si>
    <t>7, 35</t>
  </si>
  <si>
    <t>7, 36</t>
  </si>
  <si>
    <t>7, 37</t>
  </si>
  <si>
    <t xml:space="preserve">   แสดงสิทธิ (หมายเหตุ 32)</t>
  </si>
  <si>
    <t>เงินปันผลจ่าย (หมายเหตุ 44)</t>
  </si>
  <si>
    <t xml:space="preserve">   (หมายเหตุ 32)</t>
  </si>
  <si>
    <t>เงินสดและรายการเทียบเท่าเงินสดปลายปี (หมายเหตุ 8)</t>
  </si>
  <si>
    <t xml:space="preserve">         (2562: หุ้นสามัญ 1,109,988,590 หุ้น มูลค่าหุ้นละ 0.5 บาท)</t>
  </si>
  <si>
    <t xml:space="preserve">         (2562: หุ้นสามัญ 887,990,872 หุ้น มูลค่าหุ้นละ 0.5 บาท)</t>
  </si>
  <si>
    <t>ต้นทุนทางการเงิน</t>
  </si>
  <si>
    <t>ส่วนทุนจากการจ่ายโดยใช้หุ้นเป็นเกณฑ์</t>
  </si>
  <si>
    <t xml:space="preserve">      หุ้นสามัญ 976,091,341 หุ้น มูลค่าหุ้นละ 0.5 บาท</t>
  </si>
  <si>
    <t>ส่วนทุนจาก</t>
  </si>
  <si>
    <t>ใช้หุ้นเป็นเกณฑ์</t>
  </si>
  <si>
    <t>การจ่ายโดย</t>
  </si>
  <si>
    <t>การจ่ายโดยใช้หุ้นเป็นเกณฑ์ (หมายเหตุ 32)</t>
  </si>
  <si>
    <t xml:space="preserve">อาคารและอุปกรณ์ </t>
  </si>
  <si>
    <t xml:space="preserve">   รายการจ่ายโดยใช้หุ้นเป็นเกณฑ์</t>
  </si>
  <si>
    <t>กำไรจากเงินลงทุน</t>
  </si>
  <si>
    <t>โอนกลับผลขาดทุนด้านเครดิตที่คาดว่าจะเกิดขึ้น (ผลขาดทุนด้านเครดิตที่คาดว่าจะเกิดขึ้น)</t>
  </si>
  <si>
    <t xml:space="preserve">      หุ้นสามัญ 1,574,300,572 หุ้น มูลค่าหุ้นละ 0.5 บาท</t>
  </si>
  <si>
    <t xml:space="preserve">   เงินฝากธนาคารที่มีข้อจำกัดในการใช้</t>
  </si>
  <si>
    <t>เงินฝากธนาคารที่มีภาระค้ำประกัน (เพิ่มขึ้น) ลดลง</t>
  </si>
  <si>
    <t>เงินสดจ่ายชำระหุ้นกู้</t>
  </si>
  <si>
    <t xml:space="preserve">   ผลขาดทุนด้านเครดิตที่คาดว่าจะเกิดขึ้น (โอนกลับ)</t>
  </si>
  <si>
    <t xml:space="preserve">   สินทรัพย์ทางการเงินหมุนเวียนอื่น/เงินลงทุนเพื่อค้า</t>
  </si>
  <si>
    <t xml:space="preserve">  (หมายเหตุ 4)</t>
  </si>
  <si>
    <t xml:space="preserve">   ขาดทุนจากการเปลี่ยนแปลงในมูลค่ายุติธรรมของสินทรัพย์ทางการเงิน/เงินลงทุน</t>
  </si>
  <si>
    <t>7, 15.1</t>
  </si>
  <si>
    <t>สำรองสำหรับ</t>
  </si>
  <si>
    <t>มูลค่ายุติธรรม</t>
  </si>
  <si>
    <t>จากการวัด</t>
  </si>
  <si>
    <t>มูลค่าเงินลงทุน</t>
  </si>
  <si>
    <t>ในหลักทรัพย์เผื่อขาย</t>
  </si>
  <si>
    <t>7, 21</t>
  </si>
  <si>
    <t>หนี้สินตามสัญญาเช่าการเงิน - สุทธิจากส่วนที่ถึงกำหนดชำระ</t>
  </si>
  <si>
    <t>ขาดทุนจากการเปลี่ยนแปลงมูลค่าของตราสารทุน</t>
  </si>
  <si>
    <t xml:space="preserve">   ที่กำหนดให้วัดมูลค่าด้วยมูลค่ายุติธรรมผ่านกำไรขาดทุนเบ็ดเสร็จอื่น</t>
  </si>
  <si>
    <t xml:space="preserve">   ค่าใช้จ่ายจากหนี้สินสัญญาประกันภัย (โอนกลับ) </t>
  </si>
  <si>
    <t xml:space="preserve">   สำรองเบี้ยประกันภัยที่ยังไม่ถือเป็นรายได้ (โอนกลับ) </t>
  </si>
  <si>
    <t>เงินกู้ยืมระยะสั้นจากสถาบันการเงินเพิ่มขึ้น (ลดลง)</t>
  </si>
  <si>
    <t xml:space="preserve">        ตัดจำหน่ายหนี้สูญ</t>
  </si>
  <si>
    <t>ส่วนของหนี้สินตามสัญญาเช่าการเงินที่ถึงกำหนดชำระภายในหนึ่งปี</t>
  </si>
  <si>
    <t>2562</t>
  </si>
  <si>
    <t>กำไรจากตราสารหนี้ที่วัดมูลค่าด้วยมูลค่ายุติธรรมผ่านกำไรหรือขาดทุน</t>
  </si>
  <si>
    <t>ขาดทุนจากสินทรัพย์ทางการเงินอื่นที่วัดมูลค่าด้วยมูลค่ายุติธรรมผ่านกำไรหรือขาดทุน</t>
  </si>
  <si>
    <t>กำไร (ขาดทุน) จากการดำเนินงานก่อนการเปลี่ยนแปลงในสินทรัพย์</t>
  </si>
  <si>
    <t>ชำระคืนเงินต้นของหนี้สินตามสัญญาเช่า</t>
  </si>
  <si>
    <t>จัดสรรกำไรสะสมเป็นสำรองตามกฎหมาย</t>
  </si>
  <si>
    <t>ผลสะสมจากการเปลี่ยนแปลงนโยบาย</t>
  </si>
  <si>
    <t xml:space="preserve">  การบัญชี (หมายเหตุ 4)</t>
  </si>
  <si>
    <t xml:space="preserve">   สินทรัพย์ไม่หมุนเวียนอื่น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</si>
</sst>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i/>
      <sz val="18"/>
      <name val="Angsana New"/>
      <family val="1"/>
    </font>
    <font>
      <sz val="16"/>
      <color theme="1"/>
      <name val="Angsana New"/>
      <family val="1"/>
    </font>
    <font>
      <sz val="14"/>
      <name val="CordiaUPC"/>
      <family val="2"/>
      <charset val="222"/>
    </font>
    <font>
      <u/>
      <sz val="16"/>
      <name val="Angsana New"/>
      <family val="1"/>
    </font>
    <font>
      <i/>
      <sz val="16"/>
      <name val="Angsana New"/>
      <family val="1"/>
    </font>
    <font>
      <i/>
      <sz val="16"/>
      <color theme="1"/>
      <name val="Angsana New"/>
      <family val="1"/>
    </font>
    <font>
      <b/>
      <sz val="16"/>
      <color theme="1"/>
      <name val="Angsana New"/>
      <family val="1"/>
    </font>
    <font>
      <sz val="10"/>
      <color indexed="81"/>
      <name val="Tahoma"/>
      <family val="2"/>
    </font>
    <font>
      <sz val="16"/>
      <color rgb="FFFF0000"/>
      <name val="Angsana New"/>
      <family val="1"/>
    </font>
    <font>
      <b/>
      <i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8">
    <xf numFmtId="0" fontId="0" fillId="0" borderId="0"/>
    <xf numFmtId="0" fontId="2" fillId="0" borderId="0"/>
    <xf numFmtId="0" fontId="7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210">
    <xf numFmtId="0" fontId="0" fillId="0" borderId="0" xfId="0"/>
    <xf numFmtId="164" fontId="3" fillId="0" borderId="0" xfId="1" applyNumberFormat="1" applyFont="1" applyFill="1" applyAlignment="1">
      <alignment vertical="top"/>
    </xf>
    <xf numFmtId="0" fontId="4" fillId="0" borderId="0" xfId="1" applyNumberFormat="1" applyFont="1" applyFill="1" applyAlignment="1">
      <alignment horizontal="left" vertical="top"/>
    </xf>
    <xf numFmtId="37" fontId="4" fillId="0" borderId="0" xfId="1" applyNumberFormat="1" applyFont="1" applyFill="1" applyAlignment="1">
      <alignment horizontal="left" vertical="top"/>
    </xf>
    <xf numFmtId="38" fontId="3" fillId="0" borderId="0" xfId="1" applyNumberFormat="1" applyFont="1" applyFill="1" applyAlignment="1">
      <alignment horizontal="centerContinuous" vertical="top"/>
    </xf>
    <xf numFmtId="164" fontId="3" fillId="0" borderId="0" xfId="1" applyNumberFormat="1" applyFont="1" applyFill="1" applyAlignment="1">
      <alignment horizontal="center" vertical="top"/>
    </xf>
    <xf numFmtId="164" fontId="3" fillId="0" borderId="0" xfId="1" applyNumberFormat="1" applyFont="1" applyFill="1" applyBorder="1" applyAlignment="1">
      <alignment horizontal="center" vertical="top"/>
    </xf>
    <xf numFmtId="0" fontId="4" fillId="0" borderId="0" xfId="1" applyNumberFormat="1" applyFont="1" applyFill="1" applyAlignment="1">
      <alignment vertical="top"/>
    </xf>
    <xf numFmtId="41" fontId="3" fillId="0" borderId="0" xfId="1" applyNumberFormat="1" applyFont="1" applyFill="1" applyBorder="1" applyAlignment="1">
      <alignment horizontal="center" vertical="top"/>
    </xf>
    <xf numFmtId="0" fontId="3" fillId="0" borderId="0" xfId="1" applyNumberFormat="1" applyFont="1" applyFill="1" applyAlignment="1">
      <alignment vertical="top"/>
    </xf>
    <xf numFmtId="164" fontId="5" fillId="0" borderId="0" xfId="1" applyNumberFormat="1" applyFont="1" applyFill="1" applyAlignment="1">
      <alignment vertical="top"/>
    </xf>
    <xf numFmtId="0" fontId="4" fillId="0" borderId="0" xfId="1" quotePrefix="1" applyNumberFormat="1" applyFont="1" applyFill="1" applyAlignment="1">
      <alignment horizontal="left" vertical="top"/>
    </xf>
    <xf numFmtId="164" fontId="3" fillId="0" borderId="0" xfId="1" quotePrefix="1" applyNumberFormat="1" applyFont="1" applyFill="1" applyAlignment="1">
      <alignment horizontal="centerContinuous" vertical="top"/>
    </xf>
    <xf numFmtId="0" fontId="3" fillId="0" borderId="0" xfId="1" applyNumberFormat="1" applyFont="1" applyFill="1" applyAlignment="1">
      <alignment horizontal="centerContinuous" vertical="top"/>
    </xf>
    <xf numFmtId="164" fontId="3" fillId="0" borderId="0" xfId="1" applyNumberFormat="1" applyFont="1" applyFill="1" applyAlignment="1">
      <alignment horizontal="centerContinuous" vertical="top"/>
    </xf>
    <xf numFmtId="164" fontId="3" fillId="0" borderId="0" xfId="1" applyNumberFormat="1" applyFont="1" applyFill="1" applyAlignment="1">
      <alignment horizontal="left" vertical="top"/>
    </xf>
    <xf numFmtId="0" fontId="4" fillId="0" borderId="0" xfId="1" applyFont="1" applyFill="1" applyAlignment="1">
      <alignment vertical="top"/>
    </xf>
    <xf numFmtId="164" fontId="4" fillId="0" borderId="0" xfId="1" applyNumberFormat="1" applyFont="1" applyFill="1" applyAlignment="1">
      <alignment vertical="top"/>
    </xf>
    <xf numFmtId="37" fontId="3" fillId="0" borderId="0" xfId="2" applyNumberFormat="1" applyFont="1" applyFill="1" applyAlignment="1">
      <alignment vertical="top"/>
    </xf>
    <xf numFmtId="37" fontId="3" fillId="0" borderId="0" xfId="1" applyNumberFormat="1" applyFont="1" applyFill="1" applyAlignment="1">
      <alignment horizontal="right" vertical="top"/>
    </xf>
    <xf numFmtId="164" fontId="8" fillId="0" borderId="0" xfId="1" applyNumberFormat="1" applyFont="1" applyFill="1" applyAlignment="1">
      <alignment horizontal="right" vertical="top"/>
    </xf>
    <xf numFmtId="1" fontId="8" fillId="0" borderId="0" xfId="1" applyNumberFormat="1" applyFont="1" applyFill="1" applyBorder="1" applyAlignment="1">
      <alignment horizontal="center" vertical="top"/>
    </xf>
    <xf numFmtId="0" fontId="3" fillId="0" borderId="0" xfId="1" applyNumberFormat="1" applyFont="1" applyFill="1" applyAlignment="1">
      <alignment horizontal="center" vertical="top"/>
    </xf>
    <xf numFmtId="0" fontId="9" fillId="0" borderId="0" xfId="1" applyNumberFormat="1" applyFont="1" applyFill="1" applyAlignment="1">
      <alignment horizontal="center" vertical="top"/>
    </xf>
    <xf numFmtId="41" fontId="3" fillId="0" borderId="0" xfId="1" applyNumberFormat="1" applyFont="1" applyFill="1" applyAlignment="1">
      <alignment horizontal="right" vertical="top"/>
    </xf>
    <xf numFmtId="164" fontId="3" fillId="0" borderId="0" xfId="1" applyNumberFormat="1" applyFont="1" applyFill="1" applyAlignment="1">
      <alignment horizontal="right" vertical="top"/>
    </xf>
    <xf numFmtId="41" fontId="3" fillId="0" borderId="0" xfId="1" applyNumberFormat="1" applyFont="1" applyFill="1" applyBorder="1" applyAlignment="1">
      <alignment horizontal="right" vertical="top"/>
    </xf>
    <xf numFmtId="0" fontId="3" fillId="0" borderId="0" xfId="1" applyNumberFormat="1" applyFont="1" applyFill="1" applyAlignment="1">
      <alignment horizontal="left" vertical="top"/>
    </xf>
    <xf numFmtId="164" fontId="3" fillId="0" borderId="0" xfId="1" quotePrefix="1" applyNumberFormat="1" applyFont="1" applyFill="1" applyAlignment="1">
      <alignment horizontal="left" vertical="top"/>
    </xf>
    <xf numFmtId="0" fontId="3" fillId="0" borderId="0" xfId="1" quotePrefix="1" applyNumberFormat="1" applyFont="1" applyFill="1" applyAlignment="1">
      <alignment horizontal="left" vertical="top"/>
    </xf>
    <xf numFmtId="41" fontId="3" fillId="0" borderId="2" xfId="1" applyNumberFormat="1" applyFont="1" applyFill="1" applyBorder="1" applyAlignment="1">
      <alignment horizontal="right" vertical="top"/>
    </xf>
    <xf numFmtId="164" fontId="3" fillId="0" borderId="2" xfId="1" applyNumberFormat="1" applyFont="1" applyFill="1" applyBorder="1" applyAlignment="1">
      <alignment horizontal="right" vertical="top"/>
    </xf>
    <xf numFmtId="41" fontId="3" fillId="0" borderId="3" xfId="1" applyNumberFormat="1" applyFont="1" applyFill="1" applyBorder="1" applyAlignment="1">
      <alignment horizontal="right" vertical="top"/>
    </xf>
    <xf numFmtId="164" fontId="3" fillId="0" borderId="2" xfId="1" applyNumberFormat="1" applyFont="1" applyFill="1" applyBorder="1" applyAlignment="1">
      <alignment horizontal="center" vertical="top"/>
    </xf>
    <xf numFmtId="164" fontId="9" fillId="0" borderId="0" xfId="1" applyNumberFormat="1" applyFont="1" applyFill="1" applyAlignment="1">
      <alignment vertical="top"/>
    </xf>
    <xf numFmtId="164" fontId="3" fillId="0" borderId="0" xfId="1" applyNumberFormat="1" applyFont="1" applyFill="1" applyBorder="1" applyAlignment="1">
      <alignment horizontal="right" vertical="top"/>
    </xf>
    <xf numFmtId="164" fontId="3" fillId="0" borderId="4" xfId="1" applyNumberFormat="1" applyFont="1" applyFill="1" applyBorder="1" applyAlignment="1">
      <alignment horizontal="right" vertical="top"/>
    </xf>
    <xf numFmtId="0" fontId="3" fillId="0" borderId="0" xfId="1" applyNumberFormat="1" applyFont="1" applyFill="1" applyBorder="1" applyAlignment="1">
      <alignment horizontal="left" vertical="top"/>
    </xf>
    <xf numFmtId="164" fontId="3" fillId="0" borderId="1" xfId="1" applyNumberFormat="1" applyFont="1" applyFill="1" applyBorder="1" applyAlignment="1">
      <alignment horizontal="right" vertical="top"/>
    </xf>
    <xf numFmtId="0" fontId="3" fillId="0" borderId="0" xfId="1" quotePrefix="1" applyNumberFormat="1" applyFont="1" applyFill="1" applyAlignment="1">
      <alignment horizontal="center" vertical="top"/>
    </xf>
    <xf numFmtId="0" fontId="3" fillId="0" borderId="6" xfId="1" applyNumberFormat="1" applyFont="1" applyFill="1" applyBorder="1" applyAlignment="1">
      <alignment vertical="top"/>
    </xf>
    <xf numFmtId="164" fontId="3" fillId="0" borderId="0" xfId="1" applyNumberFormat="1" applyFont="1" applyFill="1" applyBorder="1" applyAlignment="1">
      <alignment vertical="top"/>
    </xf>
    <xf numFmtId="0" fontId="3" fillId="0" borderId="0" xfId="1" applyNumberFormat="1" applyFont="1" applyFill="1" applyBorder="1" applyAlignment="1">
      <alignment vertical="top"/>
    </xf>
    <xf numFmtId="164" fontId="3" fillId="0" borderId="0" xfId="1" applyNumberFormat="1" applyFont="1" applyFill="1" applyAlignment="1">
      <alignment vertical="center"/>
    </xf>
    <xf numFmtId="0" fontId="4" fillId="0" borderId="0" xfId="1" applyNumberFormat="1" applyFont="1" applyFill="1" applyAlignment="1">
      <alignment horizontal="left" vertical="center"/>
    </xf>
    <xf numFmtId="164" fontId="3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Alignment="1">
      <alignment vertical="center"/>
    </xf>
    <xf numFmtId="0" fontId="3" fillId="0" borderId="0" xfId="1" applyNumberFormat="1" applyFont="1" applyFill="1" applyAlignment="1">
      <alignment vertical="center"/>
    </xf>
    <xf numFmtId="49" fontId="6" fillId="0" borderId="0" xfId="1" applyNumberFormat="1" applyFont="1" applyFill="1" applyAlignment="1">
      <alignment vertical="center"/>
    </xf>
    <xf numFmtId="41" fontId="3" fillId="0" borderId="0" xfId="1" applyNumberFormat="1" applyFont="1" applyFill="1" applyAlignment="1">
      <alignment horizontal="center" vertical="center"/>
    </xf>
    <xf numFmtId="41" fontId="3" fillId="0" borderId="0" xfId="1" applyNumberFormat="1" applyFont="1" applyFill="1" applyBorder="1" applyAlignment="1">
      <alignment horizontal="center" vertical="center"/>
    </xf>
    <xf numFmtId="164" fontId="3" fillId="0" borderId="2" xfId="1" applyNumberFormat="1" applyFont="1" applyFill="1" applyBorder="1" applyAlignment="1">
      <alignment horizontal="center" vertical="top"/>
    </xf>
    <xf numFmtId="164" fontId="3" fillId="0" borderId="0" xfId="1" applyNumberFormat="1" applyFont="1" applyFill="1" applyAlignment="1">
      <alignment horizontal="left" vertical="center"/>
    </xf>
    <xf numFmtId="0" fontId="4" fillId="0" borderId="0" xfId="1" quotePrefix="1" applyNumberFormat="1" applyFont="1" applyFill="1" applyAlignment="1">
      <alignment horizontal="left" vertical="center"/>
    </xf>
    <xf numFmtId="164" fontId="3" fillId="0" borderId="0" xfId="1" quotePrefix="1" applyNumberFormat="1" applyFont="1" applyFill="1" applyAlignment="1">
      <alignment horizontal="centerContinuous" vertical="center"/>
    </xf>
    <xf numFmtId="0" fontId="3" fillId="0" borderId="0" xfId="1" applyNumberFormat="1" applyFont="1" applyFill="1" applyAlignment="1">
      <alignment horizontal="centerContinuous" vertical="center"/>
    </xf>
    <xf numFmtId="164" fontId="3" fillId="0" borderId="0" xfId="1" applyNumberFormat="1" applyFont="1" applyFill="1" applyAlignment="1">
      <alignment horizontal="centerContinuous" vertical="center"/>
    </xf>
    <xf numFmtId="37" fontId="3" fillId="0" borderId="0" xfId="1" applyNumberFormat="1" applyFont="1" applyFill="1" applyAlignment="1">
      <alignment horizontal="right" vertical="center"/>
    </xf>
    <xf numFmtId="164" fontId="4" fillId="0" borderId="0" xfId="1" applyNumberFormat="1" applyFont="1" applyFill="1" applyAlignment="1">
      <alignment vertical="center"/>
    </xf>
    <xf numFmtId="0" fontId="8" fillId="0" borderId="0" xfId="1" applyNumberFormat="1" applyFont="1" applyFill="1" applyAlignment="1">
      <alignment horizontal="center" vertical="center"/>
    </xf>
    <xf numFmtId="164" fontId="8" fillId="0" borderId="0" xfId="1" applyNumberFormat="1" applyFont="1" applyFill="1" applyAlignment="1">
      <alignment horizontal="right" vertical="center"/>
    </xf>
    <xf numFmtId="1" fontId="8" fillId="0" borderId="0" xfId="1" applyNumberFormat="1" applyFont="1" applyFill="1" applyBorder="1" applyAlignment="1">
      <alignment horizontal="center" vertical="center"/>
    </xf>
    <xf numFmtId="0" fontId="8" fillId="0" borderId="0" xfId="1" applyNumberFormat="1" applyFont="1" applyFill="1" applyBorder="1" applyAlignment="1">
      <alignment horizontal="center" vertical="center"/>
    </xf>
    <xf numFmtId="1" fontId="3" fillId="0" borderId="0" xfId="1" applyNumberFormat="1" applyFont="1" applyFill="1" applyAlignment="1">
      <alignment vertical="center"/>
    </xf>
    <xf numFmtId="37" fontId="3" fillId="0" borderId="0" xfId="1" applyNumberFormat="1" applyFont="1" applyFill="1" applyAlignment="1">
      <alignment vertical="center"/>
    </xf>
    <xf numFmtId="0" fontId="3" fillId="0" borderId="0" xfId="1" applyNumberFormat="1" applyFont="1" applyFill="1" applyAlignment="1">
      <alignment horizontal="left" vertical="center"/>
    </xf>
    <xf numFmtId="164" fontId="3" fillId="0" borderId="0" xfId="1" quotePrefix="1" applyNumberFormat="1" applyFont="1" applyFill="1" applyAlignment="1">
      <alignment horizontal="left" vertical="center"/>
    </xf>
    <xf numFmtId="0" fontId="10" fillId="0" borderId="0" xfId="1" applyNumberFormat="1" applyFont="1" applyFill="1" applyAlignment="1">
      <alignment horizontal="center" vertical="center"/>
    </xf>
    <xf numFmtId="0" fontId="6" fillId="0" borderId="0" xfId="1" applyNumberFormat="1" applyFont="1" applyFill="1" applyAlignment="1">
      <alignment horizontal="center" vertical="center"/>
    </xf>
    <xf numFmtId="37" fontId="3" fillId="0" borderId="0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vertical="center"/>
    </xf>
    <xf numFmtId="0" fontId="9" fillId="0" borderId="0" xfId="1" applyNumberFormat="1" applyFont="1" applyFill="1" applyAlignment="1">
      <alignment horizontal="center" vertical="center"/>
    </xf>
    <xf numFmtId="37" fontId="3" fillId="0" borderId="0" xfId="3" applyNumberFormat="1" applyFont="1" applyFill="1" applyBorder="1" applyAlignment="1">
      <alignment horizontal="center" vertical="center"/>
    </xf>
    <xf numFmtId="49" fontId="11" fillId="0" borderId="0" xfId="1" applyNumberFormat="1" applyFont="1" applyFill="1" applyAlignment="1">
      <alignment vertical="center"/>
    </xf>
    <xf numFmtId="165" fontId="11" fillId="0" borderId="0" xfId="1" applyNumberFormat="1" applyFont="1" applyFill="1" applyAlignment="1">
      <alignment horizontal="right" vertical="center"/>
    </xf>
    <xf numFmtId="1" fontId="11" fillId="0" borderId="0" xfId="1" applyNumberFormat="1" applyFont="1" applyFill="1" applyAlignment="1">
      <alignment horizontal="center" vertical="center"/>
    </xf>
    <xf numFmtId="41" fontId="11" fillId="0" borderId="0" xfId="1" applyNumberFormat="1" applyFont="1" applyFill="1" applyAlignment="1">
      <alignment vertical="center"/>
    </xf>
    <xf numFmtId="165" fontId="6" fillId="0" borderId="0" xfId="1" applyNumberFormat="1" applyFont="1" applyFill="1" applyAlignment="1">
      <alignment vertical="center"/>
    </xf>
    <xf numFmtId="49" fontId="9" fillId="0" borderId="0" xfId="5" applyNumberFormat="1" applyFont="1" applyFill="1" applyAlignment="1">
      <alignment vertical="center"/>
    </xf>
    <xf numFmtId="49" fontId="3" fillId="0" borderId="0" xfId="5" applyNumberFormat="1" applyFont="1" applyFill="1" applyAlignment="1">
      <alignment vertical="center"/>
    </xf>
    <xf numFmtId="41" fontId="3" fillId="0" borderId="0" xfId="4" applyNumberFormat="1" applyFont="1" applyFill="1" applyBorder="1" applyAlignment="1">
      <alignment horizontal="center" vertical="center"/>
    </xf>
    <xf numFmtId="37" fontId="3" fillId="0" borderId="0" xfId="4" applyNumberFormat="1" applyFont="1" applyFill="1" applyBorder="1" applyAlignment="1">
      <alignment vertical="center"/>
    </xf>
    <xf numFmtId="165" fontId="11" fillId="0" borderId="0" xfId="1" applyNumberFormat="1" applyFont="1" applyFill="1" applyAlignment="1">
      <alignment vertical="center"/>
    </xf>
    <xf numFmtId="0" fontId="6" fillId="0" borderId="0" xfId="1" applyNumberFormat="1" applyFont="1" applyFill="1" applyAlignment="1">
      <alignment horizontal="right" vertical="center"/>
    </xf>
    <xf numFmtId="41" fontId="6" fillId="0" borderId="0" xfId="1" applyNumberFormat="1" applyFont="1" applyFill="1" applyAlignment="1">
      <alignment vertical="center"/>
    </xf>
    <xf numFmtId="164" fontId="6" fillId="0" borderId="0" xfId="1" applyNumberFormat="1" applyFont="1" applyFill="1" applyAlignment="1">
      <alignment vertical="center"/>
    </xf>
    <xf numFmtId="43" fontId="3" fillId="0" borderId="0" xfId="1" applyNumberFormat="1" applyFont="1" applyFill="1" applyAlignment="1">
      <alignment vertical="center"/>
    </xf>
    <xf numFmtId="43" fontId="3" fillId="0" borderId="0" xfId="1" applyNumberFormat="1" applyFont="1" applyFill="1" applyBorder="1" applyAlignment="1">
      <alignment horizontal="right" vertical="center"/>
    </xf>
    <xf numFmtId="43" fontId="3" fillId="0" borderId="0" xfId="1" applyNumberFormat="1" applyFont="1" applyFill="1" applyAlignment="1">
      <alignment horizontal="right" vertical="center"/>
    </xf>
    <xf numFmtId="43" fontId="3" fillId="0" borderId="0" xfId="1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Alignment="1">
      <alignment horizontal="right" vertical="center"/>
    </xf>
    <xf numFmtId="165" fontId="11" fillId="0" borderId="0" xfId="1" applyNumberFormat="1" applyFont="1" applyFill="1" applyBorder="1" applyAlignment="1">
      <alignment horizontal="right" vertical="center"/>
    </xf>
    <xf numFmtId="1" fontId="11" fillId="0" borderId="0" xfId="1" applyNumberFormat="1" applyFont="1" applyFill="1" applyBorder="1" applyAlignment="1">
      <alignment horizontal="center" vertical="center"/>
    </xf>
    <xf numFmtId="49" fontId="3" fillId="0" borderId="0" xfId="4" applyNumberFormat="1" applyFont="1" applyFill="1" applyBorder="1" applyAlignment="1">
      <alignment vertical="center"/>
    </xf>
    <xf numFmtId="1" fontId="6" fillId="0" borderId="0" xfId="1" applyNumberFormat="1" applyFont="1" applyFill="1" applyAlignment="1">
      <alignment horizontal="center" vertical="center"/>
    </xf>
    <xf numFmtId="49" fontId="3" fillId="0" borderId="0" xfId="4" applyNumberFormat="1" applyFont="1" applyFill="1" applyBorder="1" applyAlignment="1">
      <alignment horizontal="left" vertical="center"/>
    </xf>
    <xf numFmtId="0" fontId="10" fillId="0" borderId="0" xfId="1" applyNumberFormat="1" applyFont="1" applyFill="1" applyBorder="1" applyAlignment="1">
      <alignment horizontal="center" vertical="center"/>
    </xf>
    <xf numFmtId="1" fontId="6" fillId="0" borderId="0" xfId="1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37" fontId="3" fillId="0" borderId="0" xfId="1" applyNumberFormat="1" applyFont="1" applyFill="1" applyBorder="1" applyAlignment="1">
      <alignment vertical="center"/>
    </xf>
    <xf numFmtId="0" fontId="3" fillId="0" borderId="0" xfId="1" applyNumberFormat="1" applyFont="1" applyFill="1" applyAlignment="1">
      <alignment horizontal="center" vertical="center"/>
    </xf>
    <xf numFmtId="41" fontId="3" fillId="0" borderId="0" xfId="1" applyNumberFormat="1" applyFont="1" applyFill="1" applyAlignment="1">
      <alignment horizontal="right" vertical="center"/>
    </xf>
    <xf numFmtId="0" fontId="3" fillId="0" borderId="0" xfId="1" quotePrefix="1" applyNumberFormat="1" applyFont="1" applyFill="1" applyAlignment="1">
      <alignment horizontal="left" vertical="center"/>
    </xf>
    <xf numFmtId="0" fontId="3" fillId="0" borderId="0" xfId="1" applyNumberFormat="1" applyFont="1" applyFill="1" applyBorder="1" applyAlignment="1">
      <alignment vertical="center"/>
    </xf>
    <xf numFmtId="164" fontId="6" fillId="0" borderId="0" xfId="1" applyNumberFormat="1" applyFont="1" applyFill="1" applyAlignment="1">
      <alignment horizontal="right" vertical="center"/>
    </xf>
    <xf numFmtId="41" fontId="3" fillId="0" borderId="0" xfId="4" applyNumberFormat="1" applyFont="1" applyFill="1" applyBorder="1" applyAlignment="1">
      <alignment horizontal="right" vertical="center"/>
    </xf>
    <xf numFmtId="165" fontId="6" fillId="0" borderId="0" xfId="1" applyNumberFormat="1" applyFont="1" applyFill="1" applyAlignment="1">
      <alignment horizontal="right" vertical="center"/>
    </xf>
    <xf numFmtId="49" fontId="3" fillId="0" borderId="0" xfId="5" applyNumberFormat="1" applyFont="1" applyFill="1" applyBorder="1" applyAlignment="1">
      <alignment vertical="center"/>
    </xf>
    <xf numFmtId="49" fontId="9" fillId="0" borderId="0" xfId="5" applyNumberFormat="1" applyFont="1" applyFill="1" applyBorder="1" applyAlignment="1">
      <alignment vertical="center"/>
    </xf>
    <xf numFmtId="0" fontId="11" fillId="0" borderId="0" xfId="1" applyNumberFormat="1" applyFont="1" applyFill="1" applyAlignment="1">
      <alignment horizontal="right" vertical="center"/>
    </xf>
    <xf numFmtId="164" fontId="3" fillId="0" borderId="0" xfId="7" applyNumberFormat="1" applyFont="1" applyFill="1" applyBorder="1" applyAlignment="1">
      <alignment vertical="center"/>
    </xf>
    <xf numFmtId="164" fontId="3" fillId="0" borderId="0" xfId="7" applyNumberFormat="1" applyFont="1" applyFill="1" applyAlignment="1">
      <alignment horizontal="right" vertical="center"/>
    </xf>
    <xf numFmtId="164" fontId="3" fillId="0" borderId="1" xfId="7" applyNumberFormat="1" applyFont="1" applyFill="1" applyBorder="1" applyAlignment="1">
      <alignment horizontal="right" vertical="center"/>
    </xf>
    <xf numFmtId="164" fontId="3" fillId="0" borderId="0" xfId="7" applyNumberFormat="1" applyFont="1" applyFill="1" applyAlignment="1">
      <alignment horizontal="center" vertical="center"/>
    </xf>
    <xf numFmtId="164" fontId="3" fillId="0" borderId="0" xfId="7" applyNumberFormat="1" applyFont="1" applyFill="1" applyAlignment="1">
      <alignment vertical="center"/>
    </xf>
    <xf numFmtId="164" fontId="3" fillId="0" borderId="1" xfId="7" applyNumberFormat="1" applyFont="1" applyFill="1" applyBorder="1" applyAlignment="1">
      <alignment vertical="center"/>
    </xf>
    <xf numFmtId="164" fontId="3" fillId="0" borderId="0" xfId="7" applyNumberFormat="1" applyFont="1" applyFill="1" applyBorder="1" applyAlignment="1">
      <alignment horizontal="right" vertical="center"/>
    </xf>
    <xf numFmtId="164" fontId="3" fillId="0" borderId="2" xfId="7" applyNumberFormat="1" applyFont="1" applyFill="1" applyBorder="1" applyAlignment="1">
      <alignment horizontal="right" vertical="center"/>
    </xf>
    <xf numFmtId="164" fontId="3" fillId="0" borderId="4" xfId="7" applyNumberFormat="1" applyFont="1" applyFill="1" applyBorder="1" applyAlignment="1">
      <alignment horizontal="right" vertical="center"/>
    </xf>
    <xf numFmtId="164" fontId="3" fillId="0" borderId="0" xfId="7" applyNumberFormat="1" applyFont="1" applyFill="1" applyBorder="1" applyAlignment="1">
      <alignment horizontal="center" vertical="center"/>
    </xf>
    <xf numFmtId="164" fontId="3" fillId="0" borderId="5" xfId="7" applyNumberFormat="1" applyFont="1" applyFill="1" applyBorder="1" applyAlignment="1">
      <alignment horizontal="right" vertical="center"/>
    </xf>
    <xf numFmtId="164" fontId="6" fillId="0" borderId="2" xfId="7" applyNumberFormat="1" applyFont="1" applyFill="1" applyBorder="1" applyAlignment="1">
      <alignment vertical="center"/>
    </xf>
    <xf numFmtId="164" fontId="11" fillId="0" borderId="0" xfId="7" applyNumberFormat="1" applyFont="1" applyFill="1" applyAlignment="1">
      <alignment vertical="center"/>
    </xf>
    <xf numFmtId="164" fontId="6" fillId="0" borderId="1" xfId="7" applyNumberFormat="1" applyFont="1" applyFill="1" applyBorder="1" applyAlignment="1">
      <alignment horizontal="right" vertical="center"/>
    </xf>
    <xf numFmtId="164" fontId="6" fillId="0" borderId="0" xfId="7" applyNumberFormat="1" applyFont="1" applyFill="1" applyBorder="1" applyAlignment="1">
      <alignment horizontal="right" vertical="center"/>
    </xf>
    <xf numFmtId="164" fontId="6" fillId="0" borderId="0" xfId="7" applyNumberFormat="1" applyFont="1" applyFill="1" applyAlignment="1">
      <alignment horizontal="right" vertical="center"/>
    </xf>
    <xf numFmtId="41" fontId="3" fillId="0" borderId="1" xfId="4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top"/>
    </xf>
    <xf numFmtId="0" fontId="3" fillId="0" borderId="0" xfId="4" applyFont="1" applyFill="1" applyBorder="1" applyAlignment="1">
      <alignment horizontal="right" vertical="center"/>
    </xf>
    <xf numFmtId="41" fontId="3" fillId="0" borderId="1" xfId="3" applyNumberFormat="1" applyFont="1" applyFill="1" applyBorder="1" applyAlignment="1">
      <alignment horizontal="center" vertical="center"/>
    </xf>
    <xf numFmtId="41" fontId="3" fillId="0" borderId="0" xfId="3" applyNumberFormat="1" applyFont="1" applyFill="1" applyAlignment="1">
      <alignment horizontal="center" vertical="center"/>
    </xf>
    <xf numFmtId="0" fontId="3" fillId="0" borderId="0" xfId="0" quotePrefix="1" applyNumberFormat="1" applyFont="1" applyFill="1" applyAlignment="1">
      <alignment horizontal="left" vertical="center"/>
    </xf>
    <xf numFmtId="164" fontId="3" fillId="0" borderId="0" xfId="1" applyNumberFormat="1" applyFont="1" applyFill="1" applyBorder="1" applyAlignment="1">
      <alignment horizontal="center" vertical="top"/>
    </xf>
    <xf numFmtId="164" fontId="3" fillId="0" borderId="0" xfId="1" applyNumberFormat="1" applyFont="1" applyFill="1" applyBorder="1" applyAlignment="1">
      <alignment horizontal="center" vertical="top"/>
    </xf>
    <xf numFmtId="164" fontId="3" fillId="0" borderId="0" xfId="7" applyNumberFormat="1" applyFont="1" applyFill="1" applyAlignment="1">
      <alignment horizontal="centerContinuous" vertical="center"/>
    </xf>
    <xf numFmtId="164" fontId="3" fillId="0" borderId="0" xfId="7" quotePrefix="1" applyNumberFormat="1" applyFont="1" applyFill="1" applyAlignment="1">
      <alignment horizontal="centerContinuous" vertical="center"/>
    </xf>
    <xf numFmtId="164" fontId="8" fillId="0" borderId="0" xfId="7" applyNumberFormat="1" applyFont="1" applyFill="1" applyBorder="1" applyAlignment="1">
      <alignment horizontal="center" vertical="center"/>
    </xf>
    <xf numFmtId="164" fontId="11" fillId="0" borderId="0" xfId="7" applyNumberFormat="1" applyFont="1" applyFill="1" applyAlignment="1">
      <alignment horizontal="right" vertical="center"/>
    </xf>
    <xf numFmtId="164" fontId="11" fillId="0" borderId="4" xfId="7" applyNumberFormat="1" applyFont="1" applyFill="1" applyBorder="1" applyAlignment="1">
      <alignment horizontal="right" vertical="center"/>
    </xf>
    <xf numFmtId="164" fontId="3" fillId="0" borderId="4" xfId="7" applyNumberFormat="1" applyFont="1" applyFill="1" applyBorder="1" applyAlignment="1">
      <alignment horizontal="center" vertical="center"/>
    </xf>
    <xf numFmtId="164" fontId="8" fillId="0" borderId="0" xfId="7" quotePrefix="1" applyNumberFormat="1" applyFont="1" applyFill="1" applyBorder="1" applyAlignment="1">
      <alignment horizontal="center" vertical="center"/>
    </xf>
    <xf numFmtId="41" fontId="3" fillId="0" borderId="0" xfId="7" applyNumberFormat="1" applyFont="1" applyFill="1" applyAlignment="1">
      <alignment horizontal="right" vertical="center"/>
    </xf>
    <xf numFmtId="43" fontId="3" fillId="0" borderId="0" xfId="7" applyFont="1" applyFill="1" applyBorder="1" applyAlignment="1">
      <alignment horizontal="center" vertical="top"/>
    </xf>
    <xf numFmtId="43" fontId="3" fillId="0" borderId="0" xfId="7" applyFont="1" applyFill="1" applyAlignment="1">
      <alignment horizontal="centerContinuous" vertical="top"/>
    </xf>
    <xf numFmtId="43" fontId="3" fillId="0" borderId="0" xfId="7" applyFont="1" applyFill="1" applyAlignment="1">
      <alignment horizontal="right" vertical="top"/>
    </xf>
    <xf numFmtId="43" fontId="4" fillId="0" borderId="0" xfId="7" applyFont="1" applyFill="1" applyBorder="1" applyAlignment="1">
      <alignment horizontal="center" vertical="top"/>
    </xf>
    <xf numFmtId="43" fontId="3" fillId="0" borderId="0" xfId="7" applyFont="1" applyFill="1" applyAlignment="1">
      <alignment vertical="top"/>
    </xf>
    <xf numFmtId="43" fontId="3" fillId="0" borderId="0" xfId="7" applyFont="1" applyFill="1" applyAlignment="1">
      <alignment horizontal="center" vertical="top"/>
    </xf>
    <xf numFmtId="43" fontId="3" fillId="0" borderId="0" xfId="7" applyFont="1" applyFill="1" applyAlignment="1">
      <alignment horizontal="center" vertical="center"/>
    </xf>
    <xf numFmtId="43" fontId="3" fillId="0" borderId="0" xfId="7" applyFont="1" applyFill="1" applyAlignment="1">
      <alignment vertical="center"/>
    </xf>
    <xf numFmtId="43" fontId="3" fillId="0" borderId="0" xfId="7" applyFont="1" applyFill="1" applyBorder="1" applyAlignment="1">
      <alignment vertical="center"/>
    </xf>
    <xf numFmtId="43" fontId="4" fillId="0" borderId="0" xfId="7" applyFont="1" applyFill="1" applyAlignment="1">
      <alignment horizontal="left" vertical="top"/>
    </xf>
    <xf numFmtId="43" fontId="3" fillId="0" borderId="0" xfId="7" applyFont="1" applyFill="1" applyBorder="1" applyAlignment="1">
      <alignment vertical="top"/>
    </xf>
    <xf numFmtId="164" fontId="4" fillId="0" borderId="0" xfId="1" applyNumberFormat="1" applyFont="1" applyFill="1" applyAlignment="1">
      <alignment horizontal="left" vertical="center"/>
    </xf>
    <xf numFmtId="164" fontId="4" fillId="0" borderId="0" xfId="7" applyNumberFormat="1" applyFont="1" applyFill="1" applyAlignment="1">
      <alignment horizontal="left" vertical="center"/>
    </xf>
    <xf numFmtId="164" fontId="4" fillId="0" borderId="0" xfId="7" applyNumberFormat="1" applyFont="1" applyFill="1" applyAlignment="1">
      <alignment horizontal="left" vertical="top"/>
    </xf>
    <xf numFmtId="164" fontId="3" fillId="0" borderId="0" xfId="7" applyNumberFormat="1" applyFont="1" applyFill="1" applyAlignment="1">
      <alignment horizontal="centerContinuous" vertical="top"/>
    </xf>
    <xf numFmtId="164" fontId="4" fillId="0" borderId="0" xfId="7" applyNumberFormat="1" applyFont="1" applyFill="1" applyBorder="1" applyAlignment="1">
      <alignment horizontal="center" vertical="center"/>
    </xf>
    <xf numFmtId="164" fontId="3" fillId="0" borderId="0" xfId="7" applyNumberFormat="1" applyFont="1" applyFill="1" applyBorder="1" applyAlignment="1">
      <alignment horizontal="center" vertical="top"/>
    </xf>
    <xf numFmtId="164" fontId="3" fillId="0" borderId="0" xfId="7" applyNumberFormat="1" applyFont="1" applyFill="1" applyAlignment="1">
      <alignment horizontal="center" vertical="top"/>
    </xf>
    <xf numFmtId="164" fontId="3" fillId="0" borderId="1" xfId="7" applyNumberFormat="1" applyFont="1" applyFill="1" applyBorder="1" applyAlignment="1">
      <alignment horizontal="center" vertical="top"/>
    </xf>
    <xf numFmtId="164" fontId="3" fillId="0" borderId="0" xfId="7" applyNumberFormat="1" applyFont="1" applyFill="1" applyAlignment="1">
      <alignment vertical="top"/>
    </xf>
    <xf numFmtId="164" fontId="3" fillId="0" borderId="0" xfId="7" applyNumberFormat="1" applyFont="1" applyFill="1" applyAlignment="1">
      <alignment horizontal="right" vertical="top"/>
    </xf>
    <xf numFmtId="164" fontId="3" fillId="0" borderId="0" xfId="7" applyNumberFormat="1" applyFont="1" applyFill="1" applyBorder="1" applyAlignment="1">
      <alignment vertical="top"/>
    </xf>
    <xf numFmtId="164" fontId="4" fillId="0" borderId="0" xfId="7" applyNumberFormat="1" applyFont="1" applyFill="1" applyBorder="1" applyAlignment="1">
      <alignment horizontal="center" vertical="top"/>
    </xf>
    <xf numFmtId="164" fontId="6" fillId="0" borderId="0" xfId="7" applyNumberFormat="1" applyFont="1" applyFill="1" applyAlignment="1">
      <alignment vertical="center"/>
    </xf>
    <xf numFmtId="164" fontId="4" fillId="0" borderId="1" xfId="7" applyNumberFormat="1" applyFont="1" applyFill="1" applyBorder="1" applyAlignment="1">
      <alignment horizontal="center" vertical="center"/>
    </xf>
    <xf numFmtId="164" fontId="3" fillId="0" borderId="1" xfId="7" applyNumberFormat="1" applyFont="1" applyFill="1" applyBorder="1" applyAlignment="1">
      <alignment horizontal="center" vertical="center"/>
    </xf>
    <xf numFmtId="0" fontId="3" fillId="0" borderId="0" xfId="1" quotePrefix="1" applyNumberFormat="1" applyFont="1" applyFill="1" applyBorder="1" applyAlignment="1">
      <alignment horizontal="center" vertical="center"/>
    </xf>
    <xf numFmtId="164" fontId="6" fillId="0" borderId="0" xfId="7" applyNumberFormat="1" applyFont="1" applyFill="1" applyBorder="1" applyAlignment="1">
      <alignment vertical="center"/>
    </xf>
    <xf numFmtId="43" fontId="3" fillId="0" borderId="4" xfId="7" applyNumberFormat="1" applyFont="1" applyFill="1" applyBorder="1" applyAlignment="1">
      <alignment horizontal="right" vertical="center"/>
    </xf>
    <xf numFmtId="0" fontId="8" fillId="0" borderId="0" xfId="1" applyNumberFormat="1" applyFont="1" applyFill="1" applyBorder="1" applyAlignment="1">
      <alignment horizontal="center" vertical="top"/>
    </xf>
    <xf numFmtId="0" fontId="8" fillId="0" borderId="0" xfId="1" quotePrefix="1" applyNumberFormat="1" applyFont="1" applyFill="1" applyBorder="1" applyAlignment="1">
      <alignment horizontal="center" vertical="top"/>
    </xf>
    <xf numFmtId="41" fontId="3" fillId="0" borderId="0" xfId="7" applyNumberFormat="1" applyFont="1" applyFill="1" applyAlignment="1">
      <alignment horizontal="center" vertical="top"/>
    </xf>
    <xf numFmtId="41" fontId="3" fillId="0" borderId="0" xfId="7" applyNumberFormat="1" applyFont="1" applyFill="1" applyBorder="1" applyAlignment="1">
      <alignment horizontal="center" vertical="top"/>
    </xf>
    <xf numFmtId="41" fontId="3" fillId="0" borderId="1" xfId="7" applyNumberFormat="1" applyFont="1" applyFill="1" applyBorder="1" applyAlignment="1">
      <alignment horizontal="center" vertical="top"/>
    </xf>
    <xf numFmtId="41" fontId="3" fillId="0" borderId="3" xfId="7" applyNumberFormat="1" applyFont="1" applyFill="1" applyBorder="1" applyAlignment="1">
      <alignment horizontal="center" vertical="top"/>
    </xf>
    <xf numFmtId="41" fontId="3" fillId="0" borderId="5" xfId="7" applyNumberFormat="1" applyFont="1" applyFill="1" applyBorder="1" applyAlignment="1">
      <alignment horizontal="center" vertical="top"/>
    </xf>
    <xf numFmtId="41" fontId="3" fillId="0" borderId="0" xfId="7" applyNumberFormat="1" applyFont="1" applyFill="1" applyAlignment="1">
      <alignment horizontal="center" vertical="center"/>
    </xf>
    <xf numFmtId="41" fontId="3" fillId="0" borderId="0" xfId="7" applyNumberFormat="1" applyFont="1" applyFill="1" applyBorder="1" applyAlignment="1">
      <alignment horizontal="center" vertical="center"/>
    </xf>
    <xf numFmtId="41" fontId="3" fillId="0" borderId="1" xfId="7" applyNumberFormat="1" applyFont="1" applyFill="1" applyBorder="1" applyAlignment="1">
      <alignment horizontal="center" vertical="center"/>
    </xf>
    <xf numFmtId="41" fontId="3" fillId="0" borderId="3" xfId="7" applyNumberFormat="1" applyFont="1" applyFill="1" applyBorder="1" applyAlignment="1">
      <alignment horizontal="center" vertical="center"/>
    </xf>
    <xf numFmtId="41" fontId="13" fillId="0" borderId="0" xfId="7" applyNumberFormat="1" applyFont="1" applyFill="1" applyBorder="1" applyAlignment="1">
      <alignment horizontal="center" vertical="center"/>
    </xf>
    <xf numFmtId="164" fontId="3" fillId="0" borderId="1" xfId="7" applyNumberFormat="1" applyFont="1" applyFill="1" applyBorder="1" applyAlignment="1">
      <alignment horizontal="center" vertical="top"/>
    </xf>
    <xf numFmtId="164" fontId="3" fillId="0" borderId="1" xfId="7" applyNumberFormat="1" applyFont="1" applyFill="1" applyBorder="1" applyAlignment="1">
      <alignment horizontal="center" vertical="center"/>
    </xf>
    <xf numFmtId="164" fontId="9" fillId="0" borderId="0" xfId="1" applyNumberFormat="1" applyFont="1" applyFill="1" applyAlignment="1">
      <alignment vertical="center"/>
    </xf>
    <xf numFmtId="41" fontId="9" fillId="0" borderId="0" xfId="7" applyNumberFormat="1" applyFont="1" applyFill="1" applyBorder="1" applyAlignment="1">
      <alignment vertical="center"/>
    </xf>
    <xf numFmtId="164" fontId="14" fillId="0" borderId="0" xfId="1" applyNumberFormat="1" applyFont="1" applyFill="1" applyAlignment="1">
      <alignment vertical="center"/>
    </xf>
    <xf numFmtId="164" fontId="3" fillId="0" borderId="1" xfId="7" applyNumberFormat="1" applyFont="1" applyFill="1" applyBorder="1" applyAlignment="1">
      <alignment horizontal="center" vertical="center"/>
    </xf>
    <xf numFmtId="164" fontId="3" fillId="0" borderId="1" xfId="7" applyNumberFormat="1" applyFont="1" applyFill="1" applyBorder="1" applyAlignment="1">
      <alignment horizontal="center" vertical="top"/>
    </xf>
    <xf numFmtId="0" fontId="3" fillId="0" borderId="0" xfId="0" applyNumberFormat="1" applyFont="1" applyFill="1" applyAlignment="1">
      <alignment vertical="top"/>
    </xf>
    <xf numFmtId="41" fontId="3" fillId="0" borderId="1" xfId="1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vertical="top"/>
    </xf>
    <xf numFmtId="41" fontId="3" fillId="0" borderId="0" xfId="1" applyNumberFormat="1" applyFont="1" applyFill="1" applyBorder="1" applyAlignment="1">
      <alignment horizontal="right" vertical="center"/>
    </xf>
    <xf numFmtId="1" fontId="9" fillId="0" borderId="0" xfId="1" applyNumberFormat="1" applyFont="1" applyFill="1" applyAlignment="1">
      <alignment horizontal="center" vertical="top"/>
    </xf>
    <xf numFmtId="164" fontId="3" fillId="0" borderId="1" xfId="7" applyNumberFormat="1" applyFont="1" applyFill="1" applyBorder="1" applyAlignment="1">
      <alignment horizontal="center" vertical="center"/>
    </xf>
    <xf numFmtId="164" fontId="4" fillId="0" borderId="1" xfId="7" applyNumberFormat="1" applyFont="1" applyFill="1" applyBorder="1" applyAlignment="1">
      <alignment horizontal="center" vertical="center"/>
    </xf>
    <xf numFmtId="164" fontId="3" fillId="0" borderId="1" xfId="7" applyNumberFormat="1" applyFont="1" applyFill="1" applyBorder="1" applyAlignment="1">
      <alignment horizontal="center" vertical="top"/>
    </xf>
    <xf numFmtId="41" fontId="3" fillId="0" borderId="2" xfId="3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top"/>
    </xf>
    <xf numFmtId="43" fontId="4" fillId="0" borderId="1" xfId="7" applyFont="1" applyFill="1" applyBorder="1" applyAlignment="1">
      <alignment horizontal="center" vertical="top"/>
    </xf>
    <xf numFmtId="43" fontId="3" fillId="0" borderId="2" xfId="7" applyFont="1" applyFill="1" applyBorder="1" applyAlignment="1">
      <alignment horizontal="center" vertical="top"/>
    </xf>
    <xf numFmtId="164" fontId="3" fillId="0" borderId="1" xfId="7" applyNumberFormat="1" applyFont="1" applyFill="1" applyBorder="1" applyAlignment="1">
      <alignment horizontal="center" vertical="top"/>
    </xf>
    <xf numFmtId="164" fontId="3" fillId="0" borderId="2" xfId="7" applyNumberFormat="1" applyFont="1" applyFill="1" applyBorder="1" applyAlignment="1">
      <alignment horizontal="center" vertical="top"/>
    </xf>
    <xf numFmtId="164" fontId="4" fillId="0" borderId="1" xfId="7" applyNumberFormat="1" applyFont="1" applyFill="1" applyBorder="1" applyAlignment="1">
      <alignment horizontal="center" vertical="center"/>
    </xf>
    <xf numFmtId="164" fontId="3" fillId="0" borderId="1" xfId="7" applyNumberFormat="1" applyFont="1" applyFill="1" applyBorder="1" applyAlignment="1">
      <alignment horizontal="center" vertical="center"/>
    </xf>
    <xf numFmtId="164" fontId="3" fillId="0" borderId="2" xfId="1" applyNumberFormat="1" applyFont="1" applyFill="1" applyBorder="1" applyAlignment="1">
      <alignment horizontal="center" vertical="center"/>
    </xf>
  </cellXfs>
  <cellStyles count="8">
    <cellStyle name="Comma" xfId="7" builtinId="3"/>
    <cellStyle name="Comma 14 3 5" xfId="3" xr:uid="{00000000-0005-0000-0000-000001000000}"/>
    <cellStyle name="Normal" xfId="0" builtinId="0"/>
    <cellStyle name="Normal 12 10" xfId="1" xr:uid="{00000000-0005-0000-0000-000003000000}"/>
    <cellStyle name="Normal 16 8" xfId="6" xr:uid="{00000000-0005-0000-0000-000004000000}"/>
    <cellStyle name="Normal 2 2" xfId="4" xr:uid="{00000000-0005-0000-0000-000005000000}"/>
    <cellStyle name="Normal 2 3" xfId="5" xr:uid="{00000000-0005-0000-0000-000006000000}"/>
    <cellStyle name="Normal_BS&amp;PLT Q1'2006" xfId="2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38" Type="http://schemas.openxmlformats.org/officeDocument/2006/relationships/externalLink" Target="externalLinks/externalLink134.xml"/><Relationship Id="rId154" Type="http://schemas.openxmlformats.org/officeDocument/2006/relationships/calcChain" Target="calcChain.xml"/><Relationship Id="rId16" Type="http://schemas.openxmlformats.org/officeDocument/2006/relationships/externalLink" Target="externalLinks/externalLink12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28" Type="http://schemas.openxmlformats.org/officeDocument/2006/relationships/externalLink" Target="externalLinks/externalLink124.xml"/><Relationship Id="rId144" Type="http://schemas.openxmlformats.org/officeDocument/2006/relationships/externalLink" Target="externalLinks/externalLink140.xml"/><Relationship Id="rId149" Type="http://schemas.openxmlformats.org/officeDocument/2006/relationships/externalLink" Target="externalLinks/externalLink145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18" Type="http://schemas.openxmlformats.org/officeDocument/2006/relationships/externalLink" Target="externalLinks/externalLink114.xml"/><Relationship Id="rId134" Type="http://schemas.openxmlformats.org/officeDocument/2006/relationships/externalLink" Target="externalLinks/externalLink130.xml"/><Relationship Id="rId139" Type="http://schemas.openxmlformats.org/officeDocument/2006/relationships/externalLink" Target="externalLinks/externalLink135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55" Type="http://schemas.openxmlformats.org/officeDocument/2006/relationships/customXml" Target="../customXml/item1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08" Type="http://schemas.openxmlformats.org/officeDocument/2006/relationships/externalLink" Target="externalLinks/externalLink104.xml"/><Relationship Id="rId124" Type="http://schemas.openxmlformats.org/officeDocument/2006/relationships/externalLink" Target="externalLinks/externalLink120.xml"/><Relationship Id="rId129" Type="http://schemas.openxmlformats.org/officeDocument/2006/relationships/externalLink" Target="externalLinks/externalLink125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40" Type="http://schemas.openxmlformats.org/officeDocument/2006/relationships/externalLink" Target="externalLinks/externalLink136.xml"/><Relationship Id="rId145" Type="http://schemas.openxmlformats.org/officeDocument/2006/relationships/externalLink" Target="externalLinks/externalLink141.xml"/><Relationship Id="rId153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14" Type="http://schemas.openxmlformats.org/officeDocument/2006/relationships/externalLink" Target="externalLinks/externalLink110.xml"/><Relationship Id="rId119" Type="http://schemas.openxmlformats.org/officeDocument/2006/relationships/externalLink" Target="externalLinks/externalLink115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30" Type="http://schemas.openxmlformats.org/officeDocument/2006/relationships/externalLink" Target="externalLinks/externalLink126.xml"/><Relationship Id="rId135" Type="http://schemas.openxmlformats.org/officeDocument/2006/relationships/externalLink" Target="externalLinks/externalLink131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51" Type="http://schemas.openxmlformats.org/officeDocument/2006/relationships/theme" Target="theme/theme1.xml"/><Relationship Id="rId156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120" Type="http://schemas.openxmlformats.org/officeDocument/2006/relationships/externalLink" Target="externalLinks/externalLink116.xml"/><Relationship Id="rId125" Type="http://schemas.openxmlformats.org/officeDocument/2006/relationships/externalLink" Target="externalLinks/externalLink121.xml"/><Relationship Id="rId141" Type="http://schemas.openxmlformats.org/officeDocument/2006/relationships/externalLink" Target="externalLinks/externalLink137.xml"/><Relationship Id="rId146" Type="http://schemas.openxmlformats.org/officeDocument/2006/relationships/externalLink" Target="externalLinks/externalLink142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131" Type="http://schemas.openxmlformats.org/officeDocument/2006/relationships/externalLink" Target="externalLinks/externalLink127.xml"/><Relationship Id="rId136" Type="http://schemas.openxmlformats.org/officeDocument/2006/relationships/externalLink" Target="externalLinks/externalLink132.xml"/><Relationship Id="rId157" Type="http://schemas.openxmlformats.org/officeDocument/2006/relationships/customXml" Target="../customXml/item3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52" Type="http://schemas.openxmlformats.org/officeDocument/2006/relationships/styles" Target="styles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02\my%20documents\Datawork\38\C_TOWE~1\C_43_Q~1\DataWork\C_cpf15\BangkokFeedmill\AR-PURCH\AR-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\My%20Documents\Klang%20Parade\Budget\%3f%3f%3f\%3f%3f%3f%3f%3f\%3f%3f%3f%3f%3f\MJR\%3f%3f\%3f%3f%3f%3f%3f%3f%3f%3f%3f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s\kaa_am3\Windows\Temporary%20Internet%20Files\OLKB355\%3f%3f%3f\%3f%3f%3f%3f%3f\%3f%3f%3f%3f%3f\MJR\%3f%3f\%3f%3f%3f%3f%3f%3f%3f%3f%3f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%3f%3f\%3f%3f%3f%3f\%3f%3f%3f\%3f%3f%3f%3f\%3f%3f%3f%3f%3f%3f%3f\G%3f\%3f%3f%3f%3f%3f\7%3f%3f\%3f%3f\Mito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tci\My%20Documents\JOB\Major\MAJOR'Q3%20TCI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bktci\My%20Documents\JOB\Major\MAJOR'Q3%20TCI\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ida\Mida%20leasing%2030.6.04\JOB\ASIMAR\Quarter\Q2'2002\LeadQ2_2002_updat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yingsak.phetaen-anan\Desktop\Sansiri%20YE\Roj\Fix%20asset%20RJ%20Q40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iyanee.Weingtanchan\Desktop\P361_2006_Act10_WP_Section%20K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attaya.saptaweewat\Desktop\LH\LHFS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Ess\done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ngkraphun\document\Documents%20and%20Settings\bkppm\My%20Documents\My%20Job\BOL\BOL%20Q3'04\30.9.04\BOL%20by%20ppm%2031.10.03\JOB\ASIMAR\Quarter\Q3'2002\LeadQ3_20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\0Gulf%20JP%20Group\Gulf%20JP\4SPPs\Combine%20Heat%20-%20NK2\FS_2013\Audit%20FS\THNB00234\aws\Engagements\Modernform%20Group%20Plc\Modernform2002\Documents\Data\BANK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chp\My%20Documents\My%20Jobs@ey.com\Somboon\BSK-B203\BSK%20Year%202004\BSK%20YE'04\Lead&amp;TB\Documents%20and%20Settings\bkchp\My%20Documents\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Temporary%20Directory%201%20for%20Nichiyu.zip\Nichiyu\CSC%202005\C230_2005_Act10\C230_2005_Act10_Section%20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My%20Documents\Klang%20Parade\Budget\%3f%3f%3f\%3f%3f%3f%3f%3f\%3f%3f%3f%3f%3f\MJR\%3f%3f\%3f%3f%3f%3f%3f%3f%3f%3f%3f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%3f%3f%3f%3f%3f%3f%3f%3f%3f%3f\%3f%3f\%3f%3f%3f%3f\%3f%3f%3f\%3f%3f%3f%3f\%3f%3f%3f%3f%3f%3f%3f\G%3f\%3f%3f%3f%3f%3f\7%3f%3f\%3f%3f\Mit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ser-\Local%20Settings\Temporary%20Internet%20Files\Content.IE5\GZI1KUMN\March%20200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\Documents%20and%20Settings\chalermkiat\Local%20Settings\Temporary%20Internet%20Files\Content.IE5\ZY7FBA4D\Employee%20Benefit%20Model-HAN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ui\my%20documents\DOI%20Apr-0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t.panmetanee\AppData\Local\Temp\GAMxFiles\ReadOnly\519c362130724c3cb32a87f87fec669f\LucaNet%20%20Part%20I_V16_TUF_2015%20Q3_2015.10.16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sac\My%20Documents\Job\Trinity%20Group\2003\TAC\Q3'03\AP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USER_01\Desktop\11110340_June07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BS970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\0Gulf%20JP%20Group\Gulf%20JP\4SPPs\Combine%20Heat%20-%20NK2\FS_2013\Audit%20FS\THNB00178\aws\Documents%20and%20Settings\bktph.THNB00255\Desktop\TR_AP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chen\AppData\Local\Microsoft\Windows\Temporary%20Internet%20Files\OLK5FF7\cos%20%20-09%202012%20-%20kk_sent%200510201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0813\aws\Documents%20and%20Settings\Dhanyachanok.Oksue\My%20Documents\JOB\UD\YE2004\Section%20K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unler\AppData\Local\Microsoft\Windows\Temporary%20Internet%20Files\Content.Outlook\V1PLP562\Detail%20BN\FS-ADO\&#51333;&#54633;&#50629;&#47924;\&#49352;%20&#54260;&#45908;\MJR\&#44277;&#50976;\&#54620;&#44397;&#51473;&#44277;&#50629;&#49884;&#49444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pns\Desktop\ARAC\DETAILAC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~5299997.xlsm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kso\Desktop\FoN\Ocean%20YE'03\Documents%20and%20Settings\bkpns\Desktop\ARAC\DETAILAC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ppm\Desktop\A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%20a%20c%20k%20u%20p%20%20(%20a%20u%20d%20i%20t%200%203%20)\p%20e%20u%20a%20n\Mortgage%20loan%20information\Mortgage%202006\03%20mortgage%20mar06%20(discount%202%20&#3611;&#3637;%2060,40)\Gaap%20provision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xAsset\Asset41-42(07-03-01)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backup\Mortgage%202005%20(due%20&#3621;&#3591;&#3607;&#3640;&#3609;)\08%20mortgage%20aug05%20(discount%202%20&#3611;&#3637;%2060,40)\Subledger%20aug05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Ess\done\Documents%20and%20Settings\bkklo\Desktop\working\Section%20K.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jeed\prajeet\NSS\MOB\MOBPLAN\STR_PLAN2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or%20work\tom\jv-pv%20form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Mobile%20Expo\Terminal%20A.xlsm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9324;&#50629;&#51109;\&#47196;&#45812;&#53076;&#53440;&#50892;\&#50900;&#47568;&#48372;&#44256;&#49436;\MJR\&#44277;&#50976;\&#54620;&#44397;&#51473;&#44277;&#50629;&#49884;&#49444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9324;&#50629;&#51109;\&#47196;&#45812;&#53076;&#53440;&#50892;\&#50900;&#47568;&#48372;&#44256;&#49436;\MJR\&#44277;&#50976;\&#54620;&#44397;&#51473;&#44277;&#50629;&#48372;&#50504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sap4\AP\Bugget2003\Prepar%20Bug%20Mill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kbp\My%20Documents\my%20job\Seafresh%20Group\SFI%20Group%20Q2'04\DETAILAC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2rdfc7knsti9wvuwpkdgua4m3v8s7tjwrkidtn2up5mqsj5by3u2\Jan%2030%2014\b1691fecd8c442df99a2f0b6a053337f\TUM%20for%202011\TUM_2011_YE_Assignment\Example%20Work%20Papers\Q_Loans_workbook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WANG\J_o_B_$\Example%20Work%20Papers\P_Other%20current%20liabilities_workbook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TIF_FC0_06_17\orawan-share\&#3591;&#3610;\2015\Fsg01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Lead%20MTL2004%20ForFS\Section%20H\Mortgage_loan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santa\epco\WINDOWS\TEMP\PostOrdStat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chan\c\Dee3\Land%20Sub%20divsn\BaanPiman\kenan\Kanapresent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USER_01\My%20Documents\income%20WHT_1111034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Documents%20and%20Settings\bkklo\Desktop\working\Section%20K.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Documents%20and%20Settings\nisara.rodnut\Desktop\2008_AA%20Group\AP\Detail%20from%20client\detail%20Dec%202008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Winzip\wzc594\Q2'09_Gulf%20group\G202_2009_Q2\Conso\sub\Documents%20and%20Settings\account_acc\Desktop\Trinity%20Group\YE2005\DETAILAC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bktci\My%20Documents\JOB\Major\MAJOR'Q3%20TCI\DETAILAC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ttr\Desktop\SFI%20YE'03\A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\0Gulf%20JP%20Group\Gulf%20JP\4SPPs\Combine%20Heat%20-%20NK2\FS_2013\Audit%20FS\THNB00234\aws\Engagements\Modernform%20Group%20Plc\Modernform2002\Documents\TR_AP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aran.sruamsiri\Desktop\RPC%20group%20FS\RPC%20Group%20Lead%202006\WINDOWS\Desktop\Ess\done\A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ADMINI~1\LOCALS~1\Temp\FS_NOTE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ASIALINK\DDIC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WG_MAIL\DATA\LRH\CONSO00\LRHGROUP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Documents%20and%20Settings\bkwcw\My%20Documents\My%20Jobs\Autoliv\AUTOLIV%20hard%20close%2024.9.04\Lead%2024.9.04\WINDOWS\Desktop\A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Finishing\Documents%20and%20Settings\user-\Local%20Settings\Temporary%20Internet%20Files\Content.IE5\GZI1KUMN\March%202005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ngkraphun\document\DOCUME~1\tangmo\LOCALS~1\Temp\Mida%20leasing%2030.6.04\PPM\Mida%20leasing%2031.3.04\JOB\ASIMAR\Quarter\Q2'2002\LeadQ2_2002_updat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Winzip\wzc594\Q2'09_Gulf%20group\G202_2009_Q2\Conso\sub\Documents%20and%20Settings\bkpnc\My%20Documents\My%20Job\Trinity%20Group\Trinity%20YE%2030.06.05\Z.temp\Trinity%20Group\TA\Trinity%20YE%2030.06.05\TAC\AP.X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My%20Documents\Klang%20Parade\Budget\%3f%3f%3f\%3f%3f%3f%3f%3f\%3f%3f%3f%3f%3f\MJR\%3f%3f\%3f%3f%3f%3f%3f%3f%3f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WINNT\TEMP\SBA_Dragoco2002(up%20date)\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Winzip\wzc594\Q2'09_Gulf%20group\G202_2009_Q2\Conso\sub\Documents%20and%20Settings\account_acc\Desktop\Trinity%20Group\YE2005\A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skc\Desktop\Autoliv_YE%202003\AP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%20D\SU\Jobs\Audit\&#3612;&#3641;&#3657;&#3626;&#3629;&#3610;&#3616;&#3634;&#3618;&#3609;&#3629;&#3585;\mg,%20dec04\&#3626;&#3656;&#3591;&#3585;&#3619;&#3617;'48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ngkraphun\document\Mida\Mida%20leasing%2030.6.04\JOB\ASIMAR\Year-ended\YE_2002\WPK\OTHER\LeadYE2002_&#3648;&#3614;&#3636;&#3656;&#3617;&#3594;&#3656;&#3629;&#3591;%20Q3'02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isa.Sunantapongsak\My%20Documents\JOB\Leasing%20Sinn%20Asia\Leasing%20Sinn%20Asia%2030.6.05\Audit%20working%20paper%2030.6.05\TPP%20Q2'04\AP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sap11\A%20&#3591;&#3610;&#3585;&#3634;&#3619;&#3648;&#3591;&#3636;&#3609;\A%20&#3591;&#3610;&#3585;&#3634;&#3619;&#3648;&#3591;&#3636;&#3609;\&#3591;&#3610;&#3585;&#3634;&#3619;&#3648;&#3591;&#3636;&#3609;\2548\Plapq3_48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upapornl\Local%20Settings\Temp\Temporary%20Directory%201%20for%20ufcQ1.zip\AP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9324;&#50629;&#51109;\&#47196;&#45812;&#53076;&#53440;&#50892;\&#50900;&#47568;&#48372;&#44256;&#49436;\MJR\&#44277;&#50976;\&#47196;&#45812;&#53076;&#52509;&#44292;&#51228;&#50504;&#44204;&#51201;3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\0Gulf%20JP%20Group\Gulf%20JP\4SPPs\Combine%20Heat%20-%20NK2\FS_2013\Audit%20FS\Jpfilesvrc\&#22269;&#38555;&#20107;&#26989;&#37096;\Documents%20and%20Settings\denz0331\&#12487;&#12473;&#12463;&#12488;&#12483;&#12503;\&#36899;&#32080;&#12497;&#12483;&#12465;&#12540;&#12472;&#12469;&#12531;&#12503;&#12523;\&#9313;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C.Lotus.Notes.Data\Dec04_Audit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atid.Handunyaphan\Desktop\Sansiri%20venture\SSV%20PM%20TE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slp\Desktop\Documents%20and%20Settings\bkklc\My%20Documents\Job\TPC\TPC%202003\TPC%20Q3'03\AP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51333;&#54633;&#50629;&#47924;\&#49352;%20&#54260;&#45908;\MJR\&#44277;&#50976;\&#54620;&#44397;&#51473;&#44277;&#50629;&#48372;&#50504;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izard\c$\NSS\MOB\MOBPLAN\PPG_MOB2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bksac\My%20Documents\Job\Trinity%20Group\2003\TAC\Q3'03\A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41\aws\WINDOWS\TEMP\notesD30550\wison-aa01&#3651;&#3626;&#3656;%20Budget(4)-audit%20adj.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kso\Desktop\FoN\Ocean%20YE'03\AP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\My%20Documents\Klang%20Parade\Budget\Funds%20Management\Seapc\Assets\Avalon\2002\Jan02%20Avalon%20Leasing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kan\My%20Documents\SCS-S382\Substantive\301-TB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ibunya.Ounchokdee\AppData\Local\Temp\GAMxFiles\d3k7cc7bzz44daepq7t8msb5d4adu78jssuvt2ibyiij5gccnmei\Oct%2013%2016\2d51c27aa2e64cf7b5aa49084880cd3a\NC-J062-2016-Q3-JMT%20Group-A002-IM.xlsx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JOB\ASIMAR\Quarter\Q3'2002\LeadQ3_2002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tpr\Desktop\Major%20DevelopmentQ1'04\working%20paper%20Q1'04\Documents%20and%20Settings\bksac\My%20Documents\Job\Trinity%20Group\2003\TAC\Q3'03\AP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thlon\Desktop\Documents%20and%20Settings\bkdpp\My%20Documents\A%20My%20jobs\Synthese\Synthese%20YE31.10.04\Synthese%20-%20Oct'04\K\AP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51200;&#51109;&#51088;&#47308;\databank\Office\forecast\abroption%20projection_01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WINDOWS\TEMP\BS9705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9.10.59\may\Documents%20and%20Settings\toshiba\My%20Documents\Inter%20business\Financial%20report\management%20report_SG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RHBKKSRV1\USERSDATA\Lrh\REPORT\LSC\Fs09-04\03PACKA-PL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ing\ACCT\JE\ORACLE%20EOM%20JE\TUI_TUFP%20JE\802%20TUI%20ME%20Int%20$40M_SC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kumente%20und%20Einstellungen\PC04\Lokale%20Einstellungen\Temporary%20Internet%20Files\OLK7\Reporting%20Package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skc\Desktop\Autoliv_YE%202003\DETAILAC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rh\Conso05\Aw\LRHSUM0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Winzip\wzc594\Q2'09_Gulf%20group\G202_2009_Q2\Conso\sub\Documents%20and%20Settings\bkpnc\My%20Documents\My%20Job\Trinity%20Group\Trinity%20YE%2030.06.05\Z.temp\Trinity%20Group\TA\Trinity%20YE%2030.06.05\Working%20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\0Gulf%20JP%20Group\Gulf%20JP\4SPPs\Combine%20Heat%20-%20NK2\FS_2013\Audit%20FS\Thnb00654\Aod\TW\AP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sarintorn%20on%2010.29.3.27%20on%20accountingap\cost\budget\2007\Documents%20and%20Settings\trainee\Desktop\AAH-ACC2\Form%20SAP-AAH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1%20CMC-&#3648;&#3592;&#3657;&#3634;&#3614;&#3619;&#3632;&#3618;&#3634;&#3617;&#3627;&#3634;&#3609;&#3588;&#3619;/CMC%202549/Cmc%20&#3591;&#3610;%2012-49/Documents%20and%20Settings/bkwck/My%20Documents/JOB/TPP/TPP%20Q2'04/ELEC4501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uff_ac_ac_18\2005\JOB\ASIMAR\Quarter\Q3'2002\LeadQ3_2002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Documents%20and%20Settings\Administrator\Desktop\Work_Daily\99%20G\Aug\27aug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ttr\Desktop\Lead_ASIMAR_30092004-filled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O\Misc\ADO-Project\Maldives%20Palms\CF\Maldives%20Palms%20-cf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ttr\Desktop\Lead_ASIMAR_30092004-filled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jeed\prajeet\Planning\INSTRUMENTATION\Instprof0828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-ADO\&#51333;&#54633;&#50629;&#47924;\&#49352;%20&#54260;&#45908;\MJR\&#44277;&#50976;\&#54620;&#44397;&#51473;&#44277;&#50629;&#49884;&#49444;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51333;&#54633;&#50629;&#47924;\&#49352;%20&#54260;&#45908;\MJR\&#44277;&#50976;\&#54620;&#44397;&#51473;&#44277;&#50629;&#49884;&#49444;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2.112\TUF_Account\Q2-2009\21040160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Q2'04F,K,J,S%20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bps\My%20Documents\RAV\wp%20rav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B355\&#49324;&#50629;&#51109;\&#47196;&#45812;&#53076;&#53440;&#50892;\&#50900;&#47568;&#48372;&#44256;&#49436;\MJR\&#44277;&#50976;\&#47196;&#45812;&#53076;&#52509;&#44292;&#51228;&#50504;&#44204;&#51201;3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GAMxFiles\ReadOnly\5670abffbebe4e3b818c1725507180cb\A412_2009_Lead_WW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_1"/>
      <sheetName val="G001 AD3"/>
      <sheetName val="GROUPTB"/>
      <sheetName val="ELEC45-01"/>
      <sheetName val="14A- Mobi Sathorn"/>
      <sheetName val="Driver"/>
      <sheetName val="TrialBalance Q3-2002"/>
      <sheetName val="FS"/>
      <sheetName val="chalinee ปี49"/>
      <sheetName val="Master"/>
      <sheetName val="SCB 1 - Current"/>
      <sheetName val="SCB 2 - Current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>
        <row r="1">
          <cell r="O1" t="str">
            <v>Ref:- C - 1A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ELEC45_01"/>
      <sheetName val="C-1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C-1"/>
    </sheetNames>
    <sheetDataSet>
      <sheetData sheetId="0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-??"/>
      <sheetName val="เงินกู้ MGC"/>
      <sheetName val="7 Jan 02"/>
      <sheetName val="TrialBalance Q3-2002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-??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?"/>
    </sheetNames>
    <sheetDataSet>
      <sheetData sheetId="0" refreshError="1">
        <row r="6">
          <cell r="C6" t="str">
            <v>?????</v>
          </cell>
        </row>
        <row r="7">
          <cell r="C7" t="str">
            <v>?????</v>
          </cell>
        </row>
        <row r="8">
          <cell r="C8" t="str">
            <v>???????</v>
          </cell>
        </row>
        <row r="9">
          <cell r="C9" t="str">
            <v>??????</v>
          </cell>
        </row>
        <row r="10">
          <cell r="C10" t="str">
            <v>???????</v>
          </cell>
        </row>
        <row r="11">
          <cell r="C11" t="str">
            <v>???</v>
          </cell>
        </row>
        <row r="12">
          <cell r="C12" t="str">
            <v>??????</v>
          </cell>
        </row>
        <row r="13">
          <cell r="C13" t="str">
            <v>???????????</v>
          </cell>
        </row>
        <row r="14">
          <cell r="C14" t="str">
            <v>??</v>
          </cell>
        </row>
        <row r="15">
          <cell r="C15" t="str">
            <v>??</v>
          </cell>
        </row>
        <row r="16">
          <cell r="C16" t="str">
            <v>??</v>
          </cell>
        </row>
        <row r="17">
          <cell r="C17" t="str">
            <v>??????</v>
          </cell>
        </row>
        <row r="18">
          <cell r="C18" t="str">
            <v>??????</v>
          </cell>
        </row>
        <row r="19">
          <cell r="C19" t="str">
            <v>?????</v>
          </cell>
        </row>
        <row r="20">
          <cell r="C20" t="str">
            <v>????</v>
          </cell>
        </row>
        <row r="21">
          <cell r="C21" t="str">
            <v>?????</v>
          </cell>
        </row>
        <row r="22">
          <cell r="C22" t="str">
            <v>???</v>
          </cell>
        </row>
        <row r="23">
          <cell r="C23" t="str">
            <v>?????</v>
          </cell>
        </row>
        <row r="24">
          <cell r="C24" t="str">
            <v>???</v>
          </cell>
        </row>
        <row r="25">
          <cell r="C25" t="str">
            <v>??????</v>
          </cell>
        </row>
        <row r="26">
          <cell r="C26" t="str">
            <v>??????PM Fee)</v>
          </cell>
        </row>
        <row r="27">
          <cell r="C27" t="str">
            <v>???????????</v>
          </cell>
        </row>
        <row r="28">
          <cell r="C28" t="str">
            <v>?????</v>
          </cell>
        </row>
        <row r="29">
          <cell r="C29" t="str">
            <v>??????????????</v>
          </cell>
        </row>
        <row r="30">
          <cell r="C30" t="str">
            <v>?????</v>
          </cell>
        </row>
        <row r="31">
          <cell r="C31" t="str">
            <v>????????</v>
          </cell>
        </row>
        <row r="32">
          <cell r="C32" t="str">
            <v>?????</v>
          </cell>
        </row>
        <row r="33">
          <cell r="C33" t="str">
            <v>Trust Fee</v>
          </cell>
        </row>
        <row r="34">
          <cell r="C34" t="str">
            <v>????????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MajorAP"/>
      <sheetName val="AP Interco."/>
      <sheetName val="Details for Keppel Sin"/>
      <sheetName val="Details for tri"/>
      <sheetName val="2002"/>
      <sheetName val="Setup 2008"/>
      <sheetName val="เง_นก__ธนชาต_"/>
      <sheetName val="TrialBalance Q3-2002"/>
      <sheetName val="Output"/>
      <sheetName val="ADJ - RATE"/>
      <sheetName val="Exp"/>
      <sheetName val="C-1"/>
      <sheetName val="10-1 Media"/>
      <sheetName val="10-cut"/>
      <sheetName val="Content"/>
      <sheetName val="Summary"/>
      <sheetName val="GMI"/>
      <sheetName val="p***"/>
      <sheetName val="detail(sum)"/>
      <sheetName val="ELEC45-01"/>
      <sheetName val="Sheet1"/>
      <sheetName val="AP"/>
      <sheetName val="Setup 2009"/>
      <sheetName val="list"/>
      <sheetName val="EBANOV96"/>
      <sheetName val="Invoice"/>
      <sheetName val="f&amp;b (2)"/>
      <sheetName val="P&amp;LSUM"/>
      <sheetName val="K-5"/>
      <sheetName val="M-1-1"/>
      <sheetName val="Trial Balance"/>
      <sheetName val="Template"/>
      <sheetName val="K-1A"/>
      <sheetName val="0506合并附注"/>
      <sheetName val="2动力设备"/>
      <sheetName val="Heads"/>
      <sheetName val="Q1'04"/>
      <sheetName val="Q2'04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rocedures"/>
      <sheetName val="Tax Formulas"/>
      <sheetName val="Formulas&amp;Settings"/>
      <sheetName val="Setup Sheet"/>
      <sheetName val="6เครื่อง"/>
      <sheetName val="Appendix E"/>
      <sheetName val="Permanent info"/>
      <sheetName val="Master"/>
      <sheetName val="Submission Form"/>
      <sheetName val="U-3"/>
      <sheetName val="Wkgs_BS Lead"/>
      <sheetName val="interest income"/>
      <sheetName val="anaysis_sheet"/>
      <sheetName val="Ratchada"/>
      <sheetName val="N-4.4"/>
      <sheetName val="type"/>
      <sheetName val="인원계획-미화"/>
      <sheetName val="Tke"/>
      <sheetName val="DOMESTIC"/>
      <sheetName val="7 Jan 02"/>
      <sheetName val="oresreqsum"/>
      <sheetName val="STart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ize Your Invoice"/>
      <sheetName val="CUSTOMER"/>
      <sheetName val="data"/>
      <sheetName val="CST1198"/>
      <sheetName val="._x0000_9_x0000_D_x0000_O_x0000_Z_x0000_e_x0000_p_x0000_{_x0000__x0000__x000a_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AP COMPANY CODES"/>
      <sheetName val="Id"/>
      <sheetName val="Intro2"/>
      <sheetName val="IRELAND"/>
      <sheetName val="Cover2"/>
      <sheetName val="PA"/>
      <sheetName val="03100(SS)"/>
      <sheetName val="RECY"/>
      <sheetName val="Summary Comparison SGD"/>
      <sheetName val="SwapData"/>
      <sheetName val="GAAP Pru"/>
      <sheetName val="PGMMNG"/>
      <sheetName val="ana u5"/>
      <sheetName val="TB_Hotel"/>
      <sheetName val="sum to LRH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ตั๋วเงินรับ"/>
      <sheetName val="oresreqsum"/>
      <sheetName val="Sal"/>
      <sheetName val="ACS Revenue"/>
      <sheetName val="Invoice"/>
      <sheetName val="ชื่อหุ้น"/>
      <sheetName val="BUILD95"/>
      <sheetName val="N-4 Patent right"/>
      <sheetName val="Allocate96-98"/>
      <sheetName val="desc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Jun 06"/>
      <sheetName val="GLTable"/>
      <sheetName val="IncidentsEAP"/>
      <sheetName val="Rate"/>
      <sheetName val="Mkt Dev 1291 ONL 1290 - 1010"/>
      <sheetName val="Compare"/>
      <sheetName val="TB Worksheet"/>
      <sheetName val="DealerData"/>
      <sheetName val="part-import"/>
      <sheetName val="Detail-Sep"/>
      <sheetName val="REVENUE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10-1 Media"/>
      <sheetName val="10-cut"/>
      <sheetName val="BS-SCH"/>
      <sheetName val="Front"/>
      <sheetName val="141010"/>
      <sheetName val="ap"/>
      <sheetName val="065005s"/>
      <sheetName val="Juta"/>
      <sheetName val="19"/>
      <sheetName val="Header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S33"/>
      <sheetName val="[BANK.XLS뉮׾_x0003_㌏Joint"/>
      <sheetName val="pa group"/>
      <sheetName val="F1 Log On"/>
      <sheetName val="43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Op_Produccion"/>
      <sheetName val="MMRR"/>
      <sheetName val="Unrecorded Misstatement"/>
      <sheetName val="見積表紙原紙"/>
      <sheetName val="Main"/>
      <sheetName val="INV(未作成)"/>
      <sheetName val="N-2"/>
      <sheetName val="CRITERIA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Spa Sales"/>
      <sheetName val="FF-3"/>
      <sheetName val="Lead"/>
      <sheetName val="PLL"/>
      <sheetName val="PP"/>
      <sheetName val="03_"/>
      <sheetName val="U-5.2"/>
      <sheetName val="TB12-4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ข้อมูล_PM4"/>
      <sheetName val="FP_Friends_Other3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Jun_063"/>
      <sheetName val="FG_Joint4"/>
      <sheetName val="Non_Movement4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ops_tb1"/>
      <sheetName val="_Direct_load_3"/>
      <sheetName val="Selling_and_Admins_(DONE)1"/>
      <sheetName val="TB_SAP3"/>
      <sheetName val="Standing_Data1"/>
      <sheetName val="pa_group"/>
      <sheetName val="F1_Log_On"/>
      <sheetName val="[BANK_XLS뉮׾㌏Joint"/>
      <sheetName val="DLD_Query_Query_Query"/>
      <sheetName val="REC_GROUP"/>
      <sheetName val="Write_off"/>
      <sheetName val="Unrecorded_Misstatement"/>
      <sheetName val="Sale_0502"/>
      <sheetName val="Spa_Sales"/>
      <sheetName val="#REF"/>
      <sheetName val="Seagate _share_in_units"/>
      <sheetName val="total"/>
      <sheetName val="STATEMENT"/>
      <sheetName val="RPR3050"/>
      <sheetName val="ADVANCE-STAFF"/>
      <sheetName val="Links"/>
      <sheetName val="Detail_เงินให้กู้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BANESCO"/>
      <sheetName val="_BANK.XLS뉮׾_x005f_x0003_㌏Joint"/>
      <sheetName val="IE UPS"/>
      <sheetName val="_BANK.XLS뉮׾_x0003_㌏Joint"/>
      <sheetName val="Pd01 vsl sked"/>
      <sheetName val="Drop down list"/>
      <sheetName val="Newspaper"/>
      <sheetName val="AM_COST"/>
      <sheetName val="K110_NFS"/>
      <sheetName val="רכוש קבוע "/>
      <sheetName val="LOOSECHKLI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RA-Grouping"/>
      <sheetName val="PRɉCE_LIST4"/>
      <sheetName val="Bill No. 2 - Carpark"/>
      <sheetName val="February-17"/>
      <sheetName val="InvPlan_NI and WIN 2017"/>
      <sheetName val="Estimation - 2018"/>
      <sheetName val="411and431sum"/>
      <sheetName val="LRA"/>
      <sheetName val="ตารางลูกหนี้สัญญาเช่า. "/>
      <sheetName val="1"/>
      <sheetName val="BS&amp;PL"/>
      <sheetName val="SAN REDUCED 1"/>
      <sheetName val="page1"/>
      <sheetName val="Gen Info"/>
      <sheetName val="GiaVL"/>
      <sheetName val="IS"/>
      <sheetName val="B131 "/>
      <sheetName val="[BANK.XLS뉮׾_x005f_x0003_㌏Joint"/>
      <sheetName val="สัญญาบริการอื่น"/>
      <sheetName val="ค่าที่ปรึกษา"/>
      <sheetName val="สัญญาเช่าสนง"/>
      <sheetName val="sum_amt_mount"/>
      <sheetName val="Oct"/>
      <sheetName val="MISC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Trial Balance"/>
      <sheetName val="dongia (2)"/>
      <sheetName val="P&amp;LFINAL - 44"/>
      <sheetName val="DPLA"/>
      <sheetName val="M_Maincomp"/>
      <sheetName val="StandingData"/>
      <sheetName val="gl"/>
      <sheetName val="BSI"/>
      <sheetName val="Quarterly 4"/>
      <sheetName val="P'ต่าย"/>
      <sheetName val="Bill_No__2_-_Carpark"/>
      <sheetName val="SAN_REDUCED_1"/>
      <sheetName val="B1"/>
      <sheetName val="PL"/>
      <sheetName val="CA Sheet"/>
      <sheetName val="_BANK_XLS뉮׾㌏Joint"/>
      <sheetName val="Balance Sheet"/>
      <sheetName val="EAS"/>
      <sheetName val="Pd01_vsl_sked"/>
      <sheetName val="YSS31"/>
      <sheetName val="F9 Parameters "/>
      <sheetName val="db"/>
      <sheetName val="REPORT"/>
      <sheetName val="JV Entry"/>
      <sheetName val="Nature of Expense"/>
      <sheetName val="mapping"/>
      <sheetName val="Prm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0">
          <cell r="F10">
            <v>1746.43</v>
          </cell>
        </row>
      </sheetData>
      <sheetData sheetId="144">
        <row r="10">
          <cell r="F10">
            <v>1746.43</v>
          </cell>
        </row>
      </sheetData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10">
          <cell r="F10">
            <v>1746.43</v>
          </cell>
        </row>
      </sheetData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4">
          <cell r="B4">
            <v>111874</v>
          </cell>
        </row>
      </sheetData>
      <sheetData sheetId="282">
        <row r="10">
          <cell r="F10">
            <v>1746.43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10">
          <cell r="F10">
            <v>1746.43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10">
          <cell r="F10">
            <v>1746.43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4">
          <cell r="B4">
            <v>111874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4">
          <cell r="B4">
            <v>111874</v>
          </cell>
        </row>
      </sheetData>
      <sheetData sheetId="368">
        <row r="10">
          <cell r="F10">
            <v>1746.43</v>
          </cell>
        </row>
      </sheetData>
      <sheetData sheetId="369">
        <row r="4">
          <cell r="B4">
            <v>111874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4">
          <cell r="B4">
            <v>111874</v>
          </cell>
        </row>
      </sheetData>
      <sheetData sheetId="374">
        <row r="10">
          <cell r="F10">
            <v>1746.43</v>
          </cell>
        </row>
      </sheetData>
      <sheetData sheetId="375">
        <row r="4">
          <cell r="B4">
            <v>111874</v>
          </cell>
        </row>
      </sheetData>
      <sheetData sheetId="376">
        <row r="10">
          <cell r="F10">
            <v>1746.43</v>
          </cell>
        </row>
      </sheetData>
      <sheetData sheetId="377">
        <row r="4">
          <cell r="B4">
            <v>111874</v>
          </cell>
        </row>
      </sheetData>
      <sheetData sheetId="378">
        <row r="10">
          <cell r="F10">
            <v>1746.43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10">
          <cell r="F10">
            <v>1746.43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10">
          <cell r="F10">
            <v>1746.43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10">
          <cell r="F10">
            <v>1746.43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>
        <row r="10">
          <cell r="F10">
            <v>1746.43</v>
          </cell>
        </row>
      </sheetData>
      <sheetData sheetId="407">
        <row r="10">
          <cell r="F10">
            <v>1746.43</v>
          </cell>
        </row>
      </sheetData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>
        <row r="10">
          <cell r="F10">
            <v>1746.43</v>
          </cell>
        </row>
      </sheetData>
      <sheetData sheetId="411">
        <row r="10">
          <cell r="F10">
            <v>1746.43</v>
          </cell>
        </row>
      </sheetData>
      <sheetData sheetId="412">
        <row r="10">
          <cell r="F10">
            <v>1746.43</v>
          </cell>
        </row>
      </sheetData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>
        <row r="10">
          <cell r="F10">
            <v>1746.43</v>
          </cell>
        </row>
      </sheetData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>
        <row r="11">
          <cell r="F11">
            <v>0</v>
          </cell>
        </row>
      </sheetData>
      <sheetData sheetId="521">
        <row r="10">
          <cell r="F10">
            <v>0</v>
          </cell>
        </row>
      </sheetData>
      <sheetData sheetId="522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>
        <row r="10">
          <cell r="F10">
            <v>1746.43</v>
          </cell>
        </row>
      </sheetData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เงินกู้ MGC"/>
      <sheetName val="เงินกู้ธนชาติ"/>
      <sheetName val="ELEC45-01"/>
      <sheetName val="TrialBalance Q3-2002"/>
      <sheetName val="K-1A"/>
      <sheetName val="acc.depre-report-old"/>
      <sheetName val="31.12.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"/>
      <sheetName val="K-2_40"/>
      <sheetName val="K-3_44"/>
      <sheetName val="K-4_46"/>
      <sheetName val="K-2"/>
      <sheetName val="K-3"/>
      <sheetName val="K-4"/>
      <sheetName val="K-3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A "/>
      <sheetName val="K-2"/>
      <sheetName val="K-3"/>
      <sheetName val="K-3A"/>
      <sheetName val="worksheet for cal depr."/>
      <sheetName val="K-4"/>
      <sheetName val="K-5"/>
      <sheetName val="K-6"/>
      <sheetName val="K-7"/>
      <sheetName val="BMCT2003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***"/>
      <sheetName val="Q"/>
      <sheetName val="BS-E"/>
      <sheetName val="PL-E"/>
      <sheetName val="BS'000"/>
      <sheetName val="PL'000"/>
      <sheetName val="CF'000"/>
      <sheetName val="BS"/>
      <sheetName val="PL"/>
      <sheetName val="PL-SITE"/>
      <sheetName val="C1"/>
      <sheetName val="C2"/>
      <sheetName val="C3"/>
      <sheetName val="C4"/>
      <sheetName val="C5"/>
      <sheetName val="CF"/>
      <sheetName val="INT"/>
      <sheetName val="Unearned"/>
      <sheetName val="ALL"/>
      <sheetName val="N-4.4"/>
      <sheetName val="TrialBalance Q3-2002"/>
      <sheetName val="ADJ - RATE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p***"/>
      <sheetName val="ELEC45-01"/>
      <sheetName val="detail(sum)"/>
      <sheetName val="K-5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ชื่อหุ้น"/>
      <sheetName val="B&amp;S 1999"/>
      <sheetName val="เงินกู้_MGC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2002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list"/>
      <sheetName val="Setup 2009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2">
          <cell r="G2">
            <v>36525</v>
          </cell>
        </row>
      </sheetData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TrialBalance Q3_2002"/>
      <sheetName val="ADJ - RATE"/>
      <sheetName val="acc.depre-report-old"/>
      <sheetName val="Trial Balance"/>
      <sheetName val="2002"/>
      <sheetName val="ตั๋วเงินรับ"/>
      <sheetName val="SCB 1 - Current"/>
      <sheetName val="SCB 2 - Current"/>
      <sheetName val="เงินกู้ MGC"/>
      <sheetName val="ELEC45-01"/>
      <sheetName val="K-5"/>
      <sheetName val="desc"/>
      <sheetName val="type"/>
      <sheetName val="Exp"/>
      <sheetName val="TB MON VS Deloittle Grouping"/>
      <sheetName val="K-1A"/>
      <sheetName val="C-3"/>
      <sheetName val="K-5 YE"/>
      <sheetName val="03中"/>
      <sheetName val="31.12.04"/>
      <sheetName val="งบบริหาร PL-report"/>
      <sheetName val="SwapData"/>
      <sheetName val="BS ATTACH"/>
      <sheetName val="P&amp;LFINAL - 44"/>
      <sheetName val="VariableII  period"/>
      <sheetName val="LeadQ3_2002"/>
      <sheetName val="TCBARRE"/>
      <sheetName val="Cashflow"/>
      <sheetName val="detail_profit&amp;loss"/>
      <sheetName val="TB010307..310307"/>
      <sheetName val="TB-MAR07(NET)"/>
      <sheetName val="TB-2001-Apr'01"/>
      <sheetName val="TB"/>
      <sheetName val="BS-Q1'04"/>
      <sheetName val="AP-FAsb"/>
      <sheetName val="ARTT"/>
      <sheetName val="7Long term liabilities"/>
      <sheetName val="set_"/>
      <sheetName val="노무비"/>
      <sheetName val="7 Jan 02"/>
      <sheetName val="PM-TE"/>
      <sheetName val="Exchange"/>
      <sheetName val="CIPA"/>
      <sheetName val="ana u5"/>
      <sheetName val="key"/>
      <sheetName val="BS"/>
      <sheetName val="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  <sheetName val="Permanent info"/>
      <sheetName val="BS-after AJE"/>
      <sheetName val="License"/>
      <sheetName val="Lead"/>
      <sheetName val="TB SAP"/>
      <sheetName val="ExRate"/>
      <sheetName val="EL1"/>
      <sheetName val="Seg-rent"/>
      <sheetName val="สรุปรวม"/>
      <sheetName val=" APS  APS-DI ING"/>
      <sheetName val="Sheet1"/>
      <sheetName val="no.7"/>
      <sheetName val="REC GROUP"/>
      <sheetName val="Oct_06"/>
      <sheetName val="UTC Profit Consolidation"/>
      <sheetName val="Two Step Revenue Testing Master"/>
      <sheetName val="Mkt Dev 1291 ONL 1290 - 1010"/>
      <sheetName val="A-4"/>
      <sheetName val="Template for lead"/>
      <sheetName val="Rec#54-Q2"/>
      <sheetName val="Rec#54-Q1"/>
      <sheetName val="TB Data base"/>
      <sheetName val="LBOSHEL5"/>
      <sheetName val="Master"/>
      <sheetName val="DISK歯型面圧"/>
      <sheetName val="INTEREST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1">
          <cell r="A1" t="str">
            <v>5/1/2009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Trial Balance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Trial Balance</v>
          </cell>
        </row>
      </sheetData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</sheet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CB 1 - Current"/>
      <sheetName val="SCB 2 - Current"/>
      <sheetName val="เงินกู้ธนชาติ"/>
      <sheetName val="2002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  <sheetName val="M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TrialBalance Q3-2002"/>
      <sheetName val="เงินกู้ธนชาติ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-??"/>
      <sheetName val="A"/>
      <sheetName val="พื้นที่AD2"/>
      <sheetName val="ELEC45-01"/>
      <sheetName val="?????"/>
      <sheetName val="sheetN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?"/>
      <sheetName val="Trial Balance"/>
      <sheetName val="????-??"/>
    </sheetNames>
    <sheetDataSet>
      <sheetData sheetId="0" refreshError="1">
        <row r="6">
          <cell r="C6" t="str">
            <v>?????</v>
          </cell>
        </row>
        <row r="7">
          <cell r="C7" t="str">
            <v>?????</v>
          </cell>
        </row>
        <row r="8">
          <cell r="C8" t="str">
            <v>???????</v>
          </cell>
        </row>
        <row r="9">
          <cell r="C9" t="str">
            <v>??????</v>
          </cell>
        </row>
        <row r="10">
          <cell r="C10" t="str">
            <v>???????</v>
          </cell>
        </row>
        <row r="11">
          <cell r="C11" t="str">
            <v>???</v>
          </cell>
        </row>
        <row r="12">
          <cell r="C12" t="str">
            <v>??????</v>
          </cell>
        </row>
        <row r="13">
          <cell r="C13" t="str">
            <v>???????????</v>
          </cell>
        </row>
        <row r="14">
          <cell r="C14" t="str">
            <v>??</v>
          </cell>
        </row>
        <row r="15">
          <cell r="C15" t="str">
            <v>??</v>
          </cell>
        </row>
        <row r="16">
          <cell r="C16" t="str">
            <v>??</v>
          </cell>
        </row>
        <row r="17">
          <cell r="C17" t="str">
            <v>??????</v>
          </cell>
        </row>
        <row r="18">
          <cell r="C18" t="str">
            <v>??????</v>
          </cell>
        </row>
        <row r="19">
          <cell r="C19" t="str">
            <v>?????</v>
          </cell>
        </row>
        <row r="20">
          <cell r="C20" t="str">
            <v>????</v>
          </cell>
        </row>
        <row r="21">
          <cell r="C21" t="str">
            <v>?????</v>
          </cell>
        </row>
        <row r="22">
          <cell r="C22" t="str">
            <v>???</v>
          </cell>
        </row>
        <row r="23">
          <cell r="C23" t="str">
            <v>?????</v>
          </cell>
        </row>
        <row r="24">
          <cell r="C24" t="str">
            <v>???</v>
          </cell>
        </row>
        <row r="25">
          <cell r="C25" t="str">
            <v>??????</v>
          </cell>
        </row>
        <row r="26">
          <cell r="C26" t="str">
            <v>??????PM Fee)</v>
          </cell>
        </row>
        <row r="27">
          <cell r="C27" t="str">
            <v>???????????</v>
          </cell>
        </row>
        <row r="28">
          <cell r="C28" t="str">
            <v>?????</v>
          </cell>
        </row>
        <row r="29">
          <cell r="C29" t="str">
            <v>??????????????</v>
          </cell>
        </row>
        <row r="30">
          <cell r="C30" t="str">
            <v>?????</v>
          </cell>
        </row>
        <row r="31">
          <cell r="C31" t="str">
            <v>????????</v>
          </cell>
        </row>
        <row r="32">
          <cell r="C32" t="str">
            <v>?????</v>
          </cell>
        </row>
        <row r="33">
          <cell r="C33" t="str">
            <v>Trust Fee</v>
          </cell>
        </row>
        <row r="34">
          <cell r="C34" t="str">
            <v>????????</v>
          </cell>
        </row>
      </sheetData>
      <sheetData sheetId="1" refreshError="1"/>
      <sheetData sheetId="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B"/>
      <sheetName val="SKA"/>
      <sheetName val="Graph DMG"/>
      <sheetName val="BALANCE SHEET "/>
      <sheetName val="DATA"/>
      <sheetName val="BS"/>
      <sheetName val="Seal 1-07-04"/>
      <sheetName val="SCB 1 - Current"/>
      <sheetName val="SCB 2 - Current"/>
      <sheetName val="เขตการค้าย่อย"/>
      <sheetName val="Exp"/>
      <sheetName val="เอกอุดร"/>
      <sheetName val="Sheet2"/>
      <sheetName val="Sheet5"/>
      <sheetName val="Sheet3"/>
      <sheetName val="รวม"/>
      <sheetName val="Master"/>
      <sheetName val="สรุปรวม"/>
      <sheetName val="HPL"/>
      <sheetName val="HBS"/>
      <sheetName val="Check"/>
      <sheetName val="InputPO_Del"/>
      <sheetName val="บุคคล"/>
      <sheetName val="7"/>
      <sheetName val="BS ATTACH"/>
      <sheetName val="อมตะCiyt"/>
      <sheetName val="นิคม เวลโกรว์"/>
      <sheetName val="นิคม อีสเทิร์นชีบอร์ด"/>
      <sheetName val="Sheet1"/>
      <sheetName val="코드"/>
      <sheetName val="sum_amt_mount"/>
      <sheetName val="ยอดkill1005"/>
      <sheetName val="ข้อมูล PM"/>
      <sheetName val="เขตส่งออก"/>
      <sheetName val="TB SAP"/>
      <sheetName val="Ratio"/>
      <sheetName val="19-05"/>
      <sheetName val="Drop List"/>
      <sheetName val="เงินกู้ MGC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etail(sum)"/>
      <sheetName val="p***"/>
      <sheetName val="ELEC45-01"/>
      <sheetName val="K-5"/>
      <sheetName val="TrialBalance Q3-2002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Invoice"/>
      <sheetName val="BUILD95"/>
      <sheetName val="BMCT2003"/>
      <sheetName val="ชื่อหุ้น"/>
      <sheetName val="B&amp;S 1999"/>
      <sheetName val="เงินกู้_MGC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2">
          <cell r="G2">
            <v>36525</v>
          </cell>
        </row>
      </sheetData>
      <sheetData sheetId="80"/>
      <sheetData sheetId="81">
        <row r="2">
          <cell r="G2">
            <v>36525</v>
          </cell>
        </row>
      </sheetData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6"/>
      <sheetName val="Sheet2"/>
      <sheetName val="Sheet7"/>
      <sheetName val="Sheet1"/>
      <sheetName val="หลักประกัน"/>
      <sheetName val="ส่งกรม"/>
      <sheetName val="หนี้ฟ้อง"/>
      <sheetName val="พี่แพะ"/>
      <sheetName val="พี่แพะ Apr-05"/>
      <sheetName val="พี่แพะ (2)"/>
      <sheetName val="Sheet3"/>
      <sheetName val="Sheet4"/>
      <sheetName val="Sheet5"/>
      <sheetName val="collateral value"/>
      <sheetName val="Apr05"/>
      <sheetName val="ส่งกรมแก้ไข"/>
      <sheetName val="ส่งกรมupdate"/>
      <sheetName val="DOI Apr-05"/>
    </sheetNames>
    <sheetDataSet>
      <sheetData sheetId="0">
        <row r="1">
          <cell r="B1">
            <v>1</v>
          </cell>
        </row>
      </sheetData>
      <sheetData sheetId="1">
        <row r="1">
          <cell r="B1">
            <v>1</v>
          </cell>
        </row>
      </sheetData>
      <sheetData sheetId="2">
        <row r="1">
          <cell r="B1">
            <v>1</v>
          </cell>
        </row>
      </sheetData>
      <sheetData sheetId="3">
        <row r="1">
          <cell r="B1">
            <v>1</v>
          </cell>
        </row>
      </sheetData>
      <sheetData sheetId="4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</row>
        <row r="2">
          <cell r="B2" t="str">
            <v>Account No</v>
          </cell>
          <cell r="C2" t="str">
            <v>Originate Date</v>
          </cell>
          <cell r="D2" t="str">
            <v>Maturity Date</v>
          </cell>
          <cell r="E2" t="str">
            <v>Original amt.</v>
          </cell>
          <cell r="F2" t="str">
            <v>Past Due</v>
          </cell>
          <cell r="G2" t="str">
            <v xml:space="preserve">Type </v>
          </cell>
          <cell r="H2" t="str">
            <v>Room</v>
          </cell>
          <cell r="I2" t="str">
            <v>Subdistrict</v>
          </cell>
          <cell r="J2" t="str">
            <v>District</v>
          </cell>
          <cell r="K2" t="str">
            <v>Province</v>
          </cell>
          <cell r="L2" t="str">
            <v>Appraisal Company</v>
          </cell>
        </row>
        <row r="3">
          <cell r="F3">
            <v>38322</v>
          </cell>
          <cell r="G3" t="str">
            <v>of Collateral</v>
          </cell>
        </row>
        <row r="5">
          <cell r="B5" t="str">
            <v>Account No</v>
          </cell>
        </row>
        <row r="7">
          <cell r="B7" t="str">
            <v>001-00000956-0</v>
          </cell>
          <cell r="C7">
            <v>38209</v>
          </cell>
          <cell r="D7">
            <v>43687</v>
          </cell>
          <cell r="E7">
            <v>500000</v>
          </cell>
          <cell r="F7">
            <v>0</v>
          </cell>
          <cell r="G7" t="str">
            <v>ที่ดินเปล่า</v>
          </cell>
          <cell r="H7" t="str">
            <v>ฉ.893</v>
          </cell>
          <cell r="I7" t="str">
            <v>ไทรใหญ่</v>
          </cell>
          <cell r="J7" t="str">
            <v>ไทรน้อย</v>
          </cell>
          <cell r="K7" t="str">
            <v>นนทบุรี</v>
          </cell>
          <cell r="L7" t="str">
            <v>บริษัท ท็อปไทย แอพพรซอล จำกัด</v>
          </cell>
        </row>
        <row r="8">
          <cell r="B8" t="str">
            <v>001-00000915-1</v>
          </cell>
          <cell r="C8">
            <v>37984</v>
          </cell>
          <cell r="D8">
            <v>43463</v>
          </cell>
          <cell r="E8">
            <v>3500000</v>
          </cell>
          <cell r="F8">
            <v>0</v>
          </cell>
          <cell r="G8" t="str">
            <v>ที่ดินเปล่า</v>
          </cell>
          <cell r="H8" t="str">
            <v>ฉ.894</v>
          </cell>
          <cell r="I8" t="str">
            <v>ไทรใหญ่</v>
          </cell>
          <cell r="J8" t="str">
            <v>ไทรน้อย</v>
          </cell>
          <cell r="K8" t="str">
            <v>นนทบุรี</v>
          </cell>
          <cell r="L8" t="str">
            <v>บริษัท ท็อปไทย แอพพรซอล จำกัด</v>
          </cell>
        </row>
        <row r="9">
          <cell r="B9" t="str">
            <v>001-00000420-7</v>
          </cell>
          <cell r="C9">
            <v>37468</v>
          </cell>
          <cell r="D9">
            <v>40086</v>
          </cell>
          <cell r="E9">
            <v>20000000</v>
          </cell>
          <cell r="F9">
            <v>0</v>
          </cell>
          <cell r="G9" t="str">
            <v>ที่ดินเปล่า</v>
          </cell>
          <cell r="H9" t="str">
            <v>ฉ.11183,9280-81,10666,39934,52726,7094</v>
          </cell>
          <cell r="I9" t="str">
            <v>บางบ่อ,บางเสาธง</v>
          </cell>
          <cell r="J9" t="str">
            <v>บางบ่อ,บางพลี</v>
          </cell>
          <cell r="K9" t="str">
            <v>สมุทรปราการ</v>
          </cell>
          <cell r="L9" t="str">
            <v>บริษัท บีซีเอ. ประเมินราคา จำกัด</v>
          </cell>
        </row>
        <row r="10">
          <cell r="B10" t="str">
            <v>001-00000419-4</v>
          </cell>
          <cell r="C10">
            <v>37468</v>
          </cell>
          <cell r="D10">
            <v>40086</v>
          </cell>
          <cell r="E10">
            <v>28887169.800000001</v>
          </cell>
          <cell r="F10">
            <v>0</v>
          </cell>
          <cell r="G10" t="str">
            <v>ที่ดินเปล่า</v>
          </cell>
          <cell r="H10" t="str">
            <v>ฉ.6936</v>
          </cell>
          <cell r="I10" t="str">
            <v>บางพลีใหญ่</v>
          </cell>
          <cell r="J10" t="str">
            <v>บางพลี</v>
          </cell>
          <cell r="K10" t="str">
            <v>สมุทรปราการ</v>
          </cell>
          <cell r="L10" t="str">
            <v>บริษัท บีซีเอ. ประเมินราคา จำกัด</v>
          </cell>
        </row>
        <row r="11">
          <cell r="B11" t="str">
            <v>001-00000418-5</v>
          </cell>
          <cell r="C11">
            <v>37468</v>
          </cell>
          <cell r="D11">
            <v>40086</v>
          </cell>
          <cell r="E11">
            <v>29577973.800000001</v>
          </cell>
          <cell r="F11">
            <v>0</v>
          </cell>
          <cell r="G11" t="str">
            <v>ที่ดินเปล่า</v>
          </cell>
          <cell r="H11" t="str">
            <v>ฉ.6936</v>
          </cell>
          <cell r="I11" t="str">
            <v>บางพลีใหญ่</v>
          </cell>
          <cell r="J11" t="str">
            <v>บางพลี</v>
          </cell>
          <cell r="K11" t="str">
            <v>สมุทรปราการ</v>
          </cell>
          <cell r="L11" t="str">
            <v>บริษัท บีซีเอ. ประเมินราคา จำกัด</v>
          </cell>
        </row>
        <row r="12">
          <cell r="B12" t="str">
            <v>001-00000558-2</v>
          </cell>
          <cell r="C12">
            <v>36817</v>
          </cell>
          <cell r="D12">
            <v>37547</v>
          </cell>
          <cell r="E12">
            <v>10000000</v>
          </cell>
          <cell r="F12">
            <v>0</v>
          </cell>
          <cell r="G12" t="str">
            <v>บ้านเดี่ยว 2 ชั้น</v>
          </cell>
          <cell r="H12" t="str">
            <v>ฉ.5310</v>
          </cell>
          <cell r="I12" t="str">
            <v>สวนลุมพินี(บางกะปิฝั่งใต้)</v>
          </cell>
          <cell r="J12" t="str">
            <v>ปทุมวัน(บางกะปิ)</v>
          </cell>
          <cell r="K12" t="str">
            <v>กรุงเทพมหานคร</v>
          </cell>
          <cell r="L12" t="str">
            <v>บริษัท ศศิรัชดา จำกัด</v>
          </cell>
        </row>
        <row r="13">
          <cell r="B13" t="str">
            <v>001-00000886-7</v>
          </cell>
          <cell r="C13">
            <v>37734</v>
          </cell>
          <cell r="D13">
            <v>39225</v>
          </cell>
          <cell r="E13">
            <v>4300000</v>
          </cell>
          <cell r="F13">
            <v>0</v>
          </cell>
          <cell r="G13" t="str">
            <v>อพาร์ทเม้นต์ลาดพร้าว</v>
          </cell>
          <cell r="H13" t="str">
            <v>ฉ.160657</v>
          </cell>
          <cell r="I13" t="str">
            <v>คลองจั่น</v>
          </cell>
          <cell r="J13" t="str">
            <v>บางกะปิ</v>
          </cell>
          <cell r="K13" t="str">
            <v>กรุงเทพมหานคร</v>
          </cell>
          <cell r="L13" t="str">
            <v>บริษัท สยาม แอพไพรซัล จำกัด</v>
          </cell>
        </row>
        <row r="14">
          <cell r="B14" t="str">
            <v>001-00000465-8</v>
          </cell>
          <cell r="C14">
            <v>35748</v>
          </cell>
          <cell r="D14">
            <v>37574</v>
          </cell>
          <cell r="E14">
            <v>16500000</v>
          </cell>
          <cell r="F14">
            <v>0</v>
          </cell>
          <cell r="G14" t="str">
            <v>ที่ดินเปล่า</v>
          </cell>
          <cell r="H14" t="str">
            <v>ฉ.10735,11017,น.ส.3ก เลขที่ 281/23</v>
          </cell>
          <cell r="I14" t="str">
            <v>ทับเที่ยง</v>
          </cell>
          <cell r="J14" t="str">
            <v>เมืองตรัง</v>
          </cell>
          <cell r="K14" t="str">
            <v>ตรัง</v>
          </cell>
          <cell r="L14" t="str">
            <v>บริษัท บีซีเอ. ประเมินราคา จำกัด</v>
          </cell>
        </row>
        <row r="15">
          <cell r="B15" t="str">
            <v>001-00000916-0</v>
          </cell>
          <cell r="C15">
            <v>37999</v>
          </cell>
          <cell r="D15">
            <v>39090</v>
          </cell>
          <cell r="E15">
            <v>5000000</v>
          </cell>
          <cell r="F15">
            <v>0</v>
          </cell>
          <cell r="G15" t="str">
            <v>ทีดินพร้อมโครงการจัดสรร</v>
          </cell>
          <cell r="H15" t="str">
            <v>ฉ.7558, ฉ.156061, 156062, ฉ.156063, ฉ.156064, ฉ.156065</v>
          </cell>
          <cell r="I15" t="str">
            <v>จอหอ (หมื่นไว) ในเมือง, เมือง</v>
          </cell>
          <cell r="J15" t="str">
            <v>เมืองนครราชสีมา</v>
          </cell>
          <cell r="K15" t="str">
            <v>นครราชสีมา</v>
          </cell>
          <cell r="L15" t="str">
            <v>บริษัท เอเจนซี่ ฟอร์เรียลเอสแตท จำกัด</v>
          </cell>
        </row>
        <row r="16">
          <cell r="B16" t="str">
            <v>001-00000961-5</v>
          </cell>
          <cell r="C16">
            <v>38278</v>
          </cell>
          <cell r="D16">
            <v>39090</v>
          </cell>
          <cell r="E16">
            <v>4700000</v>
          </cell>
          <cell r="F16">
            <v>0</v>
          </cell>
          <cell r="G16" t="str">
            <v>ที่ดินพร้อมโครงการจัดสรร</v>
          </cell>
          <cell r="H16" t="str">
            <v>ฉ.7558, ฉ.156061, 156062, ฉ.156063, ฉ.156064, ฉ.156066</v>
          </cell>
          <cell r="I16" t="str">
            <v>จอหอ (หมื่นไว) ในเมือง, เมือง</v>
          </cell>
          <cell r="J16" t="str">
            <v>เมืองนครราชสีมา</v>
          </cell>
          <cell r="K16" t="str">
            <v>นครราชสีมา</v>
          </cell>
          <cell r="L16" t="str">
            <v>บริษัท เอเจนซี่ ฟอร์เรียลเอสแตท จำกัด</v>
          </cell>
        </row>
        <row r="17">
          <cell r="B17" t="str">
            <v>001-00000967-9</v>
          </cell>
          <cell r="C17">
            <v>38351</v>
          </cell>
          <cell r="D17">
            <v>39440</v>
          </cell>
          <cell r="E17">
            <v>9723998.5099999998</v>
          </cell>
          <cell r="F17">
            <v>0</v>
          </cell>
          <cell r="G17" t="str">
            <v>ที่ดินพร้อมโครงการจัดสรร</v>
          </cell>
          <cell r="H17" t="str">
            <v>ฉ.1923,56338,56339,56342</v>
          </cell>
          <cell r="I17" t="str">
            <v>ทรายกองดิน</v>
          </cell>
          <cell r="J17" t="str">
            <v>มีนบุรี</v>
          </cell>
          <cell r="K17" t="str">
            <v>กรุงเทพมหานคร</v>
          </cell>
          <cell r="L17" t="str">
            <v>บริษัท บีซีเอ. ประเมินราคา จำกัด</v>
          </cell>
        </row>
        <row r="18">
          <cell r="B18" t="str">
            <v>001-00000466-7</v>
          </cell>
          <cell r="C18">
            <v>35781</v>
          </cell>
          <cell r="D18">
            <v>36146</v>
          </cell>
          <cell r="E18">
            <v>18000000</v>
          </cell>
          <cell r="F18">
            <v>1</v>
          </cell>
          <cell r="G18" t="str">
            <v>บ้านเดี่ยว</v>
          </cell>
          <cell r="H18" t="str">
            <v>ฉ.66719</v>
          </cell>
          <cell r="I18" t="str">
            <v>ศาลาธรรมสพน์ (บางระมาด)</v>
          </cell>
          <cell r="J18" t="str">
            <v>ตลิ่งชัน</v>
          </cell>
          <cell r="K18" t="str">
            <v>กรุงเทพมหานคร</v>
          </cell>
          <cell r="L18" t="str">
            <v>บริษัท บีซีเอ. ประเมินราคา จำกัด</v>
          </cell>
        </row>
        <row r="19">
          <cell r="B19" t="str">
            <v>001-00000943-3</v>
          </cell>
          <cell r="C19">
            <v>38145</v>
          </cell>
          <cell r="D19">
            <v>38837</v>
          </cell>
          <cell r="E19">
            <v>20000000</v>
          </cell>
          <cell r="F19">
            <v>1</v>
          </cell>
          <cell r="G19" t="str">
            <v>ที่ดินพร้อมโครงการจัดสรร</v>
          </cell>
          <cell r="H19" t="str">
            <v>ฉ.4867, ฉ.4870, ฉ.79090, ฉ.92533</v>
          </cell>
          <cell r="I19" t="str">
            <v>รอบเวียง, ริมกก (รอบเวียง)</v>
          </cell>
          <cell r="J19" t="str">
            <v>เมืองเชียงราย, เมืองเชียงราย</v>
          </cell>
          <cell r="K19" t="str">
            <v>เชียงราย</v>
          </cell>
          <cell r="L19" t="str">
            <v>บริษัท ทีเอ เมเนจเม้นท์ คอปรอเรชั่น 1999 จำกัด</v>
          </cell>
        </row>
        <row r="20">
          <cell r="B20" t="str">
            <v>001-00000937-9</v>
          </cell>
          <cell r="C20">
            <v>38106</v>
          </cell>
          <cell r="D20">
            <v>38837</v>
          </cell>
          <cell r="E20">
            <v>26000000</v>
          </cell>
          <cell r="F20">
            <v>1</v>
          </cell>
          <cell r="G20" t="str">
            <v>ที่ดินพร้อมโครงการจัดสรร</v>
          </cell>
          <cell r="H20" t="str">
            <v>ฉ.4867, ฉ.4870, ฉ.79090, ฉ.92533</v>
          </cell>
          <cell r="I20" t="str">
            <v>รอบเวียง, ริมกก (รอบเวียง)</v>
          </cell>
          <cell r="J20" t="str">
            <v>เมืองเชียงราย, เมืองเชียงราย</v>
          </cell>
          <cell r="K20" t="str">
            <v>เชียงราย</v>
          </cell>
          <cell r="L20" t="str">
            <v>บริษัท ทีเอ เมเนจเม้นท์ คอปรอเรชั่น 1999 จำกัด</v>
          </cell>
        </row>
        <row r="21">
          <cell r="B21" t="str">
            <v>001-00000928-8</v>
          </cell>
          <cell r="C21">
            <v>38072</v>
          </cell>
          <cell r="D21">
            <v>38802</v>
          </cell>
          <cell r="E21">
            <v>2600000</v>
          </cell>
          <cell r="F21">
            <v>1</v>
          </cell>
          <cell r="G21" t="str">
            <v>ที่ดินพร้อมโครงการจัดสรร</v>
          </cell>
          <cell r="H21" t="str">
            <v>ฉ.7558, ฉ.156061, 156062, ฉ.156063, ฉ.156064, ฉ.156065</v>
          </cell>
          <cell r="I21" t="str">
            <v>จอหอ (หมื่นไว) ในเมือง, เมือง</v>
          </cell>
          <cell r="J21" t="str">
            <v>เมืองนครราชสีมา</v>
          </cell>
          <cell r="K21" t="str">
            <v>นครราชสีมา</v>
          </cell>
          <cell r="L21" t="str">
            <v>บริษัท เอเจนซี่ ฟอร์เรียลเอสแตท จำกัด</v>
          </cell>
        </row>
        <row r="22">
          <cell r="B22" t="str">
            <v>001-00000935-1</v>
          </cell>
          <cell r="C22">
            <v>38089</v>
          </cell>
          <cell r="D22">
            <v>38819</v>
          </cell>
          <cell r="E22">
            <v>231700</v>
          </cell>
          <cell r="F22">
            <v>1</v>
          </cell>
          <cell r="G22" t="str">
            <v>ทีดินพร้อมโครงการจัดสรร</v>
          </cell>
          <cell r="H22" t="str">
            <v>ฉ.1923,56338,56339,56340</v>
          </cell>
          <cell r="I22" t="str">
            <v>ทรายกองดิน</v>
          </cell>
          <cell r="J22" t="str">
            <v>มีนบุรี</v>
          </cell>
          <cell r="K22" t="str">
            <v>กรุงเทพมหานคร</v>
          </cell>
          <cell r="L22" t="str">
            <v>บริษัท บีซีเอ. ประเมินราคา จำกัด</v>
          </cell>
        </row>
        <row r="23">
          <cell r="B23" t="str">
            <v>001-00000926-0</v>
          </cell>
          <cell r="C23">
            <v>38065</v>
          </cell>
          <cell r="D23">
            <v>38795</v>
          </cell>
          <cell r="E23">
            <v>11228000</v>
          </cell>
          <cell r="F23">
            <v>1</v>
          </cell>
          <cell r="G23" t="str">
            <v>ที่ดินพร้อมโครงการจัดสรร</v>
          </cell>
          <cell r="H23" t="str">
            <v>ฉ.1923,56338,56339,56341</v>
          </cell>
          <cell r="I23" t="str">
            <v>ทรายกองดิน</v>
          </cell>
          <cell r="J23" t="str">
            <v>มีนบุรี</v>
          </cell>
          <cell r="K23" t="str">
            <v>กรุงเทพมหานคร</v>
          </cell>
          <cell r="L23" t="str">
            <v>บริษัท บีซีเอ. ประเมินราคา จำกัด</v>
          </cell>
        </row>
        <row r="24">
          <cell r="B24" t="str">
            <v>001-00000921-5</v>
          </cell>
          <cell r="C24">
            <v>38043</v>
          </cell>
          <cell r="D24">
            <v>38774</v>
          </cell>
          <cell r="E24">
            <v>60000000</v>
          </cell>
          <cell r="F24">
            <v>1</v>
          </cell>
          <cell r="G24" t="str">
            <v>ที่ดินพร้อมโครงการจัดสรร</v>
          </cell>
          <cell r="H24" t="str">
            <v>ฉ.1923,56338,56339,56342</v>
          </cell>
          <cell r="I24" t="str">
            <v>ทรายกองดิน</v>
          </cell>
          <cell r="J24" t="str">
            <v>มีนบุรี</v>
          </cell>
          <cell r="K24" t="str">
            <v>กรุงเทพมหานคร</v>
          </cell>
          <cell r="L24" t="str">
            <v>บริษัท บีซีเอ. ประเมินราคา จำกัด</v>
          </cell>
        </row>
        <row r="25">
          <cell r="B25" t="str">
            <v>001-00000953-3</v>
          </cell>
          <cell r="C25">
            <v>38190</v>
          </cell>
          <cell r="D25">
            <v>39230</v>
          </cell>
          <cell r="E25">
            <v>2495378</v>
          </cell>
          <cell r="F25">
            <v>1</v>
          </cell>
          <cell r="G25" t="str">
            <v>ที่ดินพร้อมโครงการจัดสรร</v>
          </cell>
          <cell r="H25" t="str">
            <v>ฉ.1092,16071-7,22030-1</v>
          </cell>
          <cell r="I25" t="str">
            <v>ปากเกร็ด(บ้านวัดบ่อ)</v>
          </cell>
          <cell r="J25" t="str">
            <v>ปากเกร็ด(ตลาดขวัญ)</v>
          </cell>
          <cell r="K25" t="str">
            <v>นนทบุรี</v>
          </cell>
          <cell r="L25" t="str">
            <v>บริษัท ไซมอน ลิม และหุ้นส่วน จำกัด</v>
          </cell>
        </row>
        <row r="26">
          <cell r="B26" t="str">
            <v>001-00000954-2</v>
          </cell>
          <cell r="C26">
            <v>38190</v>
          </cell>
          <cell r="D26">
            <v>39230</v>
          </cell>
          <cell r="E26">
            <v>1901256</v>
          </cell>
          <cell r="F26">
            <v>1</v>
          </cell>
          <cell r="G26" t="str">
            <v>ที่ดินพร้อมโครงการจัดสรร</v>
          </cell>
          <cell r="H26" t="str">
            <v>ฉ.1092,16071-7,22030-2</v>
          </cell>
          <cell r="I26" t="str">
            <v>ปากเกร็ด(บ้านวัดบ่อ)</v>
          </cell>
          <cell r="J26" t="str">
            <v>ปากเกร็ด(ตลาดขวัญ)</v>
          </cell>
          <cell r="K26" t="str">
            <v>นนทบุรี</v>
          </cell>
          <cell r="L26" t="str">
            <v>บริษัท ไซมอน ลิม และหุ้นส่วน จำกัด</v>
          </cell>
        </row>
        <row r="27">
          <cell r="B27" t="str">
            <v>001-00000942-4</v>
          </cell>
          <cell r="C27">
            <v>38135</v>
          </cell>
          <cell r="D27">
            <v>39230</v>
          </cell>
          <cell r="E27">
            <v>28800000</v>
          </cell>
          <cell r="F27">
            <v>1</v>
          </cell>
          <cell r="G27" t="str">
            <v>ที่ดินพร้อมโครงการจัดสรร</v>
          </cell>
          <cell r="H27" t="str">
            <v>ฉ.1092,16071-7,22030-3</v>
          </cell>
          <cell r="I27" t="str">
            <v>ปากเกร็ด(บ้านวัดบ่อ)</v>
          </cell>
          <cell r="J27" t="str">
            <v>ปากเกร็ด(ตลาดขวัญ)</v>
          </cell>
          <cell r="K27" t="str">
            <v>นนทบุรี</v>
          </cell>
          <cell r="L27" t="str">
            <v>บริษัท ไซมอน ลิม และหุ้นส่วน จำกัด</v>
          </cell>
        </row>
        <row r="28">
          <cell r="B28" t="str">
            <v>001-00000837-6</v>
          </cell>
          <cell r="C28">
            <v>35116</v>
          </cell>
          <cell r="D28">
            <v>40595</v>
          </cell>
          <cell r="E28">
            <v>23000000</v>
          </cell>
          <cell r="F28">
            <v>2</v>
          </cell>
          <cell r="G28" t="str">
            <v>อพาร์ทเม้นต์ลาดพร้าว</v>
          </cell>
          <cell r="H28" t="str">
            <v>ฉ.160657</v>
          </cell>
          <cell r="I28" t="str">
            <v>คลองจั่น</v>
          </cell>
          <cell r="J28" t="str">
            <v>บางกะปิ</v>
          </cell>
          <cell r="K28" t="str">
            <v>กรุงเทพมหานคร</v>
          </cell>
          <cell r="L28" t="str">
            <v>บริษัท สยาม แอพไพรซัล จำกัด</v>
          </cell>
        </row>
        <row r="29">
          <cell r="B29" t="str">
            <v>001-00000838-5</v>
          </cell>
          <cell r="C29">
            <v>37070</v>
          </cell>
          <cell r="D29">
            <v>40602</v>
          </cell>
          <cell r="E29">
            <v>5000000</v>
          </cell>
          <cell r="F29">
            <v>4</v>
          </cell>
          <cell r="G29" t="str">
            <v>อพาร์ทเม้นต์ลาดพร้าว</v>
          </cell>
          <cell r="H29" t="str">
            <v>ฉ.160657</v>
          </cell>
          <cell r="I29" t="str">
            <v>คลองจั่น</v>
          </cell>
          <cell r="J29" t="str">
            <v>บางกะปิ</v>
          </cell>
          <cell r="K29" t="str">
            <v>กรุงเทพมหานคร</v>
          </cell>
          <cell r="L29" t="str">
            <v>บริษัท สยาม แอพไพรซัล จำกัด</v>
          </cell>
        </row>
        <row r="30">
          <cell r="B30" t="str">
            <v>001-00000515-5</v>
          </cell>
          <cell r="C30">
            <v>36817</v>
          </cell>
          <cell r="D30">
            <v>39373</v>
          </cell>
          <cell r="E30">
            <v>8000000</v>
          </cell>
          <cell r="F30">
            <v>6</v>
          </cell>
          <cell r="G30" t="str">
            <v>บ้านเดี่ยว 2 ชั้น</v>
          </cell>
          <cell r="H30" t="str">
            <v>ฉ.5310</v>
          </cell>
          <cell r="I30" t="str">
            <v>สวนลุมพินี(บางกะปิฝั่งใต้)</v>
          </cell>
          <cell r="J30" t="str">
            <v>ปทุมวัน(บางกะปิ)</v>
          </cell>
          <cell r="K30" t="str">
            <v>กรุงเทพมหานคร</v>
          </cell>
          <cell r="L30" t="str">
            <v>บริษัท ศศิรัชดา จำกัด</v>
          </cell>
        </row>
        <row r="31">
          <cell r="B31" t="str">
            <v>ปัจจุบันและกำหนดชำระไม่เกิน 6 ด. ( 0 - 6 m.)</v>
          </cell>
        </row>
        <row r="32">
          <cell r="B32" t="str">
            <v>001-00000740-4</v>
          </cell>
          <cell r="C32">
            <v>33976</v>
          </cell>
          <cell r="D32">
            <v>37394</v>
          </cell>
          <cell r="E32">
            <v>1000000</v>
          </cell>
          <cell r="F32">
            <v>58</v>
          </cell>
          <cell r="G32" t="str">
            <v>บ้านเดี่ยว</v>
          </cell>
          <cell r="H32" t="str">
            <v>ฉ.73220</v>
          </cell>
          <cell r="I32" t="str">
            <v>หลักสอง</v>
          </cell>
          <cell r="J32" t="str">
            <v>หนองแขม(ภาษีเจริญ)</v>
          </cell>
          <cell r="K32" t="str">
            <v>กรุงเทพมหานคร</v>
          </cell>
          <cell r="L32" t="str">
            <v>บริษัท พสุพัฒน์ เรียลตี้ จำกัด</v>
          </cell>
        </row>
        <row r="33">
          <cell r="B33" t="str">
            <v>เกินกำหนดมากกว่า 12 ด. แต่ไม่เกิน 60 ด. (12.1 - 60 m.)</v>
          </cell>
        </row>
        <row r="34">
          <cell r="B34" t="str">
            <v>001-00000714-6</v>
          </cell>
          <cell r="C34">
            <v>35646</v>
          </cell>
          <cell r="D34">
            <v>40759</v>
          </cell>
          <cell r="E34">
            <v>1500000</v>
          </cell>
          <cell r="F34">
            <v>62</v>
          </cell>
          <cell r="G34" t="str">
            <v>ที่ดินเปล่า</v>
          </cell>
          <cell r="H34" t="str">
            <v>ฉ.34939</v>
          </cell>
          <cell r="I34" t="str">
            <v>ปูคา</v>
          </cell>
          <cell r="J34" t="str">
            <v>สันกำแพง</v>
          </cell>
          <cell r="K34" t="str">
            <v>เชียงใหม่</v>
          </cell>
          <cell r="L34" t="str">
            <v>บริษัท ศศิรัชดา จำกัด</v>
          </cell>
        </row>
        <row r="35">
          <cell r="B35" t="str">
            <v>001-00000713-7</v>
          </cell>
          <cell r="C35">
            <v>35185</v>
          </cell>
          <cell r="D35">
            <v>40663</v>
          </cell>
          <cell r="E35">
            <v>3300000</v>
          </cell>
          <cell r="F35">
            <v>64</v>
          </cell>
          <cell r="G35" t="str">
            <v>ที่ดินเปล่า</v>
          </cell>
          <cell r="H35" t="str">
            <v>ฉ.34939</v>
          </cell>
          <cell r="I35" t="str">
            <v>ปูคา</v>
          </cell>
          <cell r="J35" t="str">
            <v>สันกำแพง</v>
          </cell>
          <cell r="K35" t="str">
            <v>เชียงใหม่</v>
          </cell>
          <cell r="L35" t="str">
            <v>บริษัท ศศิรัชดา จำกัด</v>
          </cell>
        </row>
        <row r="36">
          <cell r="B36" t="str">
            <v>001-00000810-7</v>
          </cell>
          <cell r="C36">
            <v>35398</v>
          </cell>
          <cell r="D36">
            <v>37594</v>
          </cell>
          <cell r="E36">
            <v>20000000</v>
          </cell>
          <cell r="F36">
            <v>72</v>
          </cell>
          <cell r="G36" t="str">
            <v>ที่ดินเปล่า</v>
          </cell>
          <cell r="H36" t="str">
            <v>ฉ.8962,57083 ถึง 57100,57102,57110 ถึง 57119,57121 ถึง 57140,57145,57146,57148 ถึง 57150,57152 ถึง 57155, 57157 ถึง 57160</v>
          </cell>
          <cell r="I36" t="str">
            <v>วัดสำโรง</v>
          </cell>
          <cell r="J36" t="str">
            <v>นครชัยศรี</v>
          </cell>
          <cell r="K36" t="str">
            <v>นครปฐม</v>
          </cell>
          <cell r="L36" t="str">
            <v>บริษัท บีซีเอ. ประเมินราคา จำกัด</v>
          </cell>
        </row>
        <row r="37">
          <cell r="B37" t="str">
            <v>001-00000598-2</v>
          </cell>
          <cell r="C37">
            <v>35488</v>
          </cell>
          <cell r="D37">
            <v>37684</v>
          </cell>
          <cell r="E37">
            <v>5000000</v>
          </cell>
          <cell r="F37">
            <v>81</v>
          </cell>
          <cell r="G37" t="str">
            <v>ที่ดินเปล่า</v>
          </cell>
          <cell r="H37" t="str">
            <v>ฉ.55077,58065</v>
          </cell>
          <cell r="I37" t="str">
            <v>ในเวียง</v>
          </cell>
          <cell r="J37" t="str">
            <v>เมืองแพร่</v>
          </cell>
          <cell r="K37" t="str">
            <v>แพร่</v>
          </cell>
          <cell r="L37">
            <v>0</v>
          </cell>
        </row>
        <row r="38">
          <cell r="B38" t="str">
            <v>001-00000599-1</v>
          </cell>
          <cell r="C38">
            <v>35488</v>
          </cell>
          <cell r="D38">
            <v>37684</v>
          </cell>
          <cell r="E38">
            <v>4000000</v>
          </cell>
          <cell r="F38">
            <v>81</v>
          </cell>
          <cell r="G38" t="str">
            <v>ที่ดินเปล่า</v>
          </cell>
          <cell r="H38" t="str">
            <v>ฉ.55315,55319-20,1613</v>
          </cell>
          <cell r="I38" t="str">
            <v>ในเวียง</v>
          </cell>
          <cell r="J38" t="str">
            <v>เมืองแพร่</v>
          </cell>
          <cell r="K38" t="str">
            <v>แพร่</v>
          </cell>
          <cell r="L38">
            <v>0</v>
          </cell>
        </row>
        <row r="39">
          <cell r="B39" t="str">
            <v>001-00000597-3</v>
          </cell>
          <cell r="C39">
            <v>35538</v>
          </cell>
          <cell r="D39">
            <v>37364</v>
          </cell>
          <cell r="E39">
            <v>40000000</v>
          </cell>
          <cell r="F39">
            <v>81</v>
          </cell>
          <cell r="G39" t="str">
            <v>ที่ดินเปล่า</v>
          </cell>
          <cell r="H39" t="str">
            <v>ฉ.689,29282</v>
          </cell>
          <cell r="I39" t="str">
            <v>ในเวียง</v>
          </cell>
          <cell r="J39" t="str">
            <v>เมืองแพร่</v>
          </cell>
          <cell r="K39" t="str">
            <v>แพร่</v>
          </cell>
          <cell r="L39" t="str">
            <v>บริษัท บีซีเอ. ประเมินราคา จำกัด</v>
          </cell>
        </row>
        <row r="40">
          <cell r="B40" t="str">
            <v>001-00000554-6</v>
          </cell>
          <cell r="C40">
            <v>35142</v>
          </cell>
          <cell r="D40">
            <v>37336</v>
          </cell>
          <cell r="E40">
            <v>106000000</v>
          </cell>
          <cell r="F40">
            <v>85</v>
          </cell>
          <cell r="G40" t="str">
            <v>ที่ดินเปล่า</v>
          </cell>
          <cell r="I40" t="str">
            <v>ท่าพระ</v>
          </cell>
          <cell r="J40" t="str">
            <v>เมืองขอนแก่น</v>
          </cell>
          <cell r="K40" t="str">
            <v>ขอนแก่น</v>
          </cell>
          <cell r="L40" t="str">
            <v>บริษัท บีซีเอ. ประเมินราคา จำกัด</v>
          </cell>
        </row>
        <row r="41">
          <cell r="B41" t="str">
            <v>001-00000555-5</v>
          </cell>
          <cell r="C41">
            <v>35702</v>
          </cell>
          <cell r="D41">
            <v>37529</v>
          </cell>
          <cell r="E41">
            <v>58000000</v>
          </cell>
          <cell r="F41">
            <v>86</v>
          </cell>
          <cell r="G41" t="str">
            <v>ที่ดินเปล่า</v>
          </cell>
          <cell r="I41" t="str">
            <v>ท่าพระ</v>
          </cell>
          <cell r="J41" t="str">
            <v>เมืองขอนแก่น</v>
          </cell>
          <cell r="K41" t="str">
            <v>ขอนแก่น</v>
          </cell>
          <cell r="L41" t="str">
            <v>บริษัท บีซีเอ. ประเมินราคา จำกัด</v>
          </cell>
        </row>
        <row r="42">
          <cell r="B42" t="str">
            <v>001-00000866-7</v>
          </cell>
          <cell r="C42">
            <v>35598</v>
          </cell>
          <cell r="D42">
            <v>35963</v>
          </cell>
          <cell r="E42">
            <v>100000000</v>
          </cell>
          <cell r="F42">
            <v>86</v>
          </cell>
          <cell r="G42" t="str">
            <v>ที่ดินเปล่า</v>
          </cell>
          <cell r="I42" t="str">
            <v>นาพรุ</v>
          </cell>
          <cell r="J42" t="str">
            <v>พระพรหม</v>
          </cell>
          <cell r="K42" t="str">
            <v>นครศรีธรรมราช</v>
          </cell>
          <cell r="L42">
            <v>0</v>
          </cell>
        </row>
        <row r="43">
          <cell r="B43" t="str">
            <v>001-00000867-6</v>
          </cell>
          <cell r="C43">
            <v>35682</v>
          </cell>
          <cell r="D43">
            <v>36047</v>
          </cell>
          <cell r="E43">
            <v>28000000</v>
          </cell>
          <cell r="F43">
            <v>86</v>
          </cell>
          <cell r="G43" t="str">
            <v>ที่ดินเปล่า</v>
          </cell>
          <cell r="I43" t="str">
            <v>นาพรุ</v>
          </cell>
          <cell r="J43" t="str">
            <v>พระพรหม</v>
          </cell>
          <cell r="K43" t="str">
            <v>นครศรีธรรมราช</v>
          </cell>
          <cell r="L43">
            <v>0</v>
          </cell>
        </row>
        <row r="44">
          <cell r="B44" t="str">
            <v>001-00000811-2</v>
          </cell>
          <cell r="C44">
            <v>35709</v>
          </cell>
          <cell r="D44">
            <v>37535</v>
          </cell>
          <cell r="E44">
            <v>10000000</v>
          </cell>
          <cell r="F44">
            <v>103</v>
          </cell>
          <cell r="G44" t="str">
            <v>ที่ดินเปล่า</v>
          </cell>
          <cell r="H44" t="str">
            <v>ฉ.8962,57083 ถึง 57100,57102,57110 ถึง 57119,57121 ถึง 57140,57145,57146,57148 ถึง 57150,57152 ถึง 57155, 57157 ถึง 57160</v>
          </cell>
          <cell r="I44" t="str">
            <v>วัดสำโรง</v>
          </cell>
          <cell r="J44" t="str">
            <v>นครชัยศรี</v>
          </cell>
          <cell r="K44" t="str">
            <v>นครปฐม</v>
          </cell>
          <cell r="L44" t="str">
            <v>บริษัท บีซีเอ. ประเมินราคา จำกัด</v>
          </cell>
        </row>
        <row r="45">
          <cell r="B45" t="str">
            <v>001-00000743-7</v>
          </cell>
          <cell r="C45">
            <v>34635</v>
          </cell>
          <cell r="D45">
            <v>37922</v>
          </cell>
          <cell r="E45">
            <v>40000000</v>
          </cell>
          <cell r="F45">
            <v>104</v>
          </cell>
          <cell r="G45" t="str">
            <v>ที่ดินเปล่า</v>
          </cell>
          <cell r="H45" t="str">
            <v>ฉ.8962,57083 ถึง 57100,57102,57110 ถึง 57119,57121 ถึง 57140,57145,57146,57148 ถึง 57150,57152 ถึง 57155, 57157 ถึง 57160</v>
          </cell>
          <cell r="I45" t="str">
            <v>วัดสำโรง</v>
          </cell>
          <cell r="J45" t="str">
            <v>นครชัยศรี</v>
          </cell>
          <cell r="K45" t="str">
            <v>นครปฐม</v>
          </cell>
          <cell r="L45" t="str">
            <v>บริษัท บีซีเอ. ประเมินราคา จำกัด</v>
          </cell>
        </row>
        <row r="46">
          <cell r="B46" t="str">
            <v>001-00000809-4</v>
          </cell>
          <cell r="C46">
            <v>35090</v>
          </cell>
          <cell r="D46">
            <v>37647</v>
          </cell>
          <cell r="E46">
            <v>16000000</v>
          </cell>
          <cell r="F46">
            <v>104</v>
          </cell>
          <cell r="G46" t="str">
            <v>ที่ดินเปล่า</v>
          </cell>
          <cell r="H46" t="str">
            <v>ฉ.8962,57083 ถึง 57100,57102,57110 ถึง 57119,57121 ถึง 57140,57145,57146,57148 ถึง 57150,57152 ถึง 57155, 57157 ถึง 57160</v>
          </cell>
          <cell r="I46" t="str">
            <v>วัดสำโรง</v>
          </cell>
          <cell r="J46" t="str">
            <v>นครชัยศรี</v>
          </cell>
          <cell r="K46" t="str">
            <v>นครปฐม</v>
          </cell>
          <cell r="L46" t="str">
            <v>บริษัท บีซีเอ. ประเมินราคา จำกัด</v>
          </cell>
        </row>
        <row r="47">
          <cell r="B47" t="str">
            <v>001-00000459-4</v>
          </cell>
          <cell r="C47">
            <v>34754</v>
          </cell>
          <cell r="D47">
            <v>37311</v>
          </cell>
          <cell r="E47">
            <v>1560000</v>
          </cell>
          <cell r="F47">
            <v>106</v>
          </cell>
          <cell r="G47" t="str">
            <v>ห้องชุดพักอาศัย</v>
          </cell>
          <cell r="I47" t="str">
            <v>หนองปรือ</v>
          </cell>
          <cell r="J47" t="str">
            <v>บางละมุง</v>
          </cell>
          <cell r="K47" t="str">
            <v>ชลบุรี</v>
          </cell>
          <cell r="L47" t="str">
            <v>บริษัท พสุพัฒน์ เรียลตี้ จำกัด</v>
          </cell>
        </row>
        <row r="48">
          <cell r="B48" t="str">
            <v>001-00000457-6</v>
          </cell>
          <cell r="C48">
            <v>34662</v>
          </cell>
          <cell r="D48">
            <v>37584</v>
          </cell>
          <cell r="E48">
            <v>3480000</v>
          </cell>
          <cell r="F48">
            <v>106</v>
          </cell>
          <cell r="G48" t="str">
            <v>ห้องชุดพักอาศัย</v>
          </cell>
          <cell r="I48" t="str">
            <v>หนองปรือ</v>
          </cell>
          <cell r="J48" t="str">
            <v>บางละมุง</v>
          </cell>
          <cell r="K48" t="str">
            <v>ชลบุรี</v>
          </cell>
          <cell r="L48" t="str">
            <v>บริษัท พสุพัฒน์ เรียลตี้ จำกัด</v>
          </cell>
        </row>
        <row r="49">
          <cell r="B49" t="str">
            <v>001-00000460-7</v>
          </cell>
          <cell r="C49">
            <v>35090</v>
          </cell>
          <cell r="D49">
            <v>38743</v>
          </cell>
          <cell r="E49">
            <v>5000000</v>
          </cell>
          <cell r="F49">
            <v>107</v>
          </cell>
          <cell r="G49" t="str">
            <v>ห้องชุดพักอาศัย</v>
          </cell>
          <cell r="I49" t="str">
            <v>หนองปรือ</v>
          </cell>
          <cell r="J49" t="str">
            <v>บางละมุง</v>
          </cell>
          <cell r="K49" t="str">
            <v>ชลบุรี</v>
          </cell>
          <cell r="L49">
            <v>0</v>
          </cell>
        </row>
        <row r="50">
          <cell r="B50" t="str">
            <v>001-00000458-5</v>
          </cell>
          <cell r="C50">
            <v>34794</v>
          </cell>
          <cell r="D50">
            <v>38447</v>
          </cell>
          <cell r="E50">
            <v>2100000</v>
          </cell>
          <cell r="F50">
            <v>107</v>
          </cell>
          <cell r="G50" t="str">
            <v>ห้องชุดพักอาศัย</v>
          </cell>
          <cell r="I50" t="str">
            <v>หนองปรือ</v>
          </cell>
          <cell r="J50" t="str">
            <v>บางละมุง</v>
          </cell>
          <cell r="K50" t="str">
            <v>ชลบุรี</v>
          </cell>
          <cell r="L50" t="str">
            <v>บริษัท พสุพัฒน์ เรียลตี้ จำกัด</v>
          </cell>
        </row>
        <row r="51">
          <cell r="B51" t="str">
            <v>001-00000738-2</v>
          </cell>
          <cell r="C51">
            <v>33966</v>
          </cell>
          <cell r="D51">
            <v>37618</v>
          </cell>
          <cell r="E51">
            <v>3000000</v>
          </cell>
          <cell r="F51">
            <v>108</v>
          </cell>
          <cell r="G51" t="str">
            <v>บ้านเดี่ยว</v>
          </cell>
          <cell r="H51" t="str">
            <v>ฉ.73220</v>
          </cell>
          <cell r="I51" t="str">
            <v>หลักสอง</v>
          </cell>
          <cell r="J51" t="str">
            <v>หนองแขม(ภาษีเจริญ)</v>
          </cell>
          <cell r="K51" t="str">
            <v>กรุงเทพมหานคร</v>
          </cell>
          <cell r="L51" t="str">
            <v>บริษัท พสุพัฒน์ เรียลตี้ จำกัด</v>
          </cell>
        </row>
        <row r="52">
          <cell r="B52" t="str">
            <v>001-00000117-3</v>
          </cell>
          <cell r="C52">
            <v>33325</v>
          </cell>
          <cell r="D52">
            <v>37343</v>
          </cell>
          <cell r="E52">
            <v>4000000</v>
          </cell>
          <cell r="F52">
            <v>128</v>
          </cell>
          <cell r="G52" t="str">
            <v>ห้องเช่า</v>
          </cell>
          <cell r="H52" t="str">
            <v>ฉ.10875</v>
          </cell>
          <cell r="I52" t="str">
            <v>สำโรงเหนือ</v>
          </cell>
          <cell r="J52" t="str">
            <v>เมืองสมุทรปราการ</v>
          </cell>
          <cell r="K52" t="str">
            <v>สมุทรปราการ</v>
          </cell>
          <cell r="L52" t="str">
            <v>บริษัท พสุพัฒน์ เรียลตี้ จำกัด</v>
          </cell>
        </row>
        <row r="53">
          <cell r="B53" t="str">
            <v>001-00000071-6</v>
          </cell>
          <cell r="C53">
            <v>33214</v>
          </cell>
          <cell r="D53">
            <v>37597</v>
          </cell>
          <cell r="E53">
            <v>10000000</v>
          </cell>
          <cell r="F53">
            <v>129</v>
          </cell>
          <cell r="G53" t="str">
            <v>ห้องเช่า</v>
          </cell>
          <cell r="H53" t="str">
            <v>ฉ.10875</v>
          </cell>
          <cell r="I53" t="str">
            <v>สำโรงเหนือ</v>
          </cell>
          <cell r="J53" t="str">
            <v>เมืองสมุทรปราการ</v>
          </cell>
          <cell r="K53" t="str">
            <v>สมุทรปราการ</v>
          </cell>
          <cell r="L53" t="str">
            <v>บริษัท พสุพัฒน์ เรียลตี้ จำกัด</v>
          </cell>
        </row>
        <row r="54">
          <cell r="B54" t="str">
            <v>001-00000118-2</v>
          </cell>
          <cell r="C54">
            <v>33751</v>
          </cell>
          <cell r="D54">
            <v>37403</v>
          </cell>
          <cell r="E54">
            <v>1750000</v>
          </cell>
          <cell r="F54">
            <v>129</v>
          </cell>
          <cell r="G54" t="str">
            <v>ห้องเช่า</v>
          </cell>
          <cell r="H54" t="str">
            <v>ฉ.10876</v>
          </cell>
          <cell r="I54" t="str">
            <v>สำโรงเหนือ</v>
          </cell>
          <cell r="J54" t="str">
            <v>เมืองสมุทรปราการ</v>
          </cell>
          <cell r="K54" t="str">
            <v>สมุทรปราการ</v>
          </cell>
          <cell r="L54" t="str">
            <v>บริษัท พสุพัฒน์ เรียลตี้ จำกัด</v>
          </cell>
        </row>
        <row r="55">
          <cell r="B55" t="str">
            <v>001-00000121-9</v>
          </cell>
          <cell r="C55">
            <v>34787</v>
          </cell>
          <cell r="D55">
            <v>37285</v>
          </cell>
          <cell r="E55">
            <v>9700000</v>
          </cell>
          <cell r="F55">
            <v>129</v>
          </cell>
          <cell r="G55" t="str">
            <v>หัองชุดสำนักงาน</v>
          </cell>
          <cell r="I55" t="str">
            <v>คลองตัน</v>
          </cell>
          <cell r="J55" t="str">
            <v>พระโขนง</v>
          </cell>
          <cell r="K55" t="str">
            <v>กรุงเทพมหานคร</v>
          </cell>
          <cell r="L55" t="str">
            <v>บริษัท พสุพัฒน์ เรียลตี้ จำกัด</v>
          </cell>
        </row>
        <row r="56">
          <cell r="B56" t="str">
            <v>เกินกำหนดชำระ 60 ด. ขึ้นไป ( over 60 m.)</v>
          </cell>
        </row>
        <row r="57">
          <cell r="B57" t="str">
            <v>รวมเงินให้กู้ยืมแก่บุคคลหรือกิจการที่เกี่ยวข้องกัน</v>
          </cell>
        </row>
        <row r="60">
          <cell r="B60" t="str">
            <v>001-00000949-7</v>
          </cell>
          <cell r="C60">
            <v>38184</v>
          </cell>
          <cell r="D60">
            <v>40010</v>
          </cell>
          <cell r="E60">
            <v>500000</v>
          </cell>
          <cell r="F60">
            <v>0</v>
          </cell>
          <cell r="G60" t="str">
            <v>ห้องชุดพักอาศัย</v>
          </cell>
          <cell r="H60" t="e">
            <v>#N/A</v>
          </cell>
          <cell r="I60" t="e">
            <v>#N/A</v>
          </cell>
          <cell r="J60" t="e">
            <v>#N/A</v>
          </cell>
          <cell r="K60" t="e">
            <v>#N/A</v>
          </cell>
          <cell r="L60" t="e">
            <v>#N/A</v>
          </cell>
        </row>
        <row r="61">
          <cell r="B61" t="str">
            <v>001-00000510-4</v>
          </cell>
          <cell r="C61">
            <v>34255</v>
          </cell>
          <cell r="D61">
            <v>37542</v>
          </cell>
          <cell r="E61">
            <v>2000000</v>
          </cell>
          <cell r="F61">
            <v>0</v>
          </cell>
          <cell r="G61" t="str">
            <v>ที่ดินเปล่า</v>
          </cell>
          <cell r="H61" t="str">
            <v>ฉ.13328</v>
          </cell>
          <cell r="I61" t="str">
            <v>แสนแสบ</v>
          </cell>
          <cell r="J61" t="str">
            <v>มีนบุรี (แสนแสบ)</v>
          </cell>
          <cell r="K61" t="str">
            <v>กรุงเทพมหานคร</v>
          </cell>
          <cell r="L61" t="e">
            <v>#N/A</v>
          </cell>
        </row>
        <row r="62">
          <cell r="B62" t="str">
            <v>001-00000959-7</v>
          </cell>
          <cell r="C62">
            <v>38240</v>
          </cell>
          <cell r="D62">
            <v>41892</v>
          </cell>
          <cell r="E62">
            <v>1100000</v>
          </cell>
          <cell r="F62">
            <v>0</v>
          </cell>
          <cell r="G62" t="str">
            <v>อาคารพาณิชย์ 3 ชั้น</v>
          </cell>
          <cell r="I62" t="e">
            <v>#N/A</v>
          </cell>
          <cell r="J62" t="e">
            <v>#N/A</v>
          </cell>
          <cell r="K62" t="e">
            <v>#N/A</v>
          </cell>
          <cell r="L62" t="e">
            <v>#N/A</v>
          </cell>
        </row>
        <row r="63">
          <cell r="B63" t="str">
            <v>001-00000764-6</v>
          </cell>
          <cell r="C63">
            <v>37473</v>
          </cell>
          <cell r="D63">
            <v>40029</v>
          </cell>
          <cell r="E63">
            <v>2497318.0499999998</v>
          </cell>
          <cell r="F63">
            <v>0</v>
          </cell>
          <cell r="G63" t="str">
            <v>อาคารพาณิชย์ 3 ชั้น</v>
          </cell>
          <cell r="H63" t="str">
            <v>ฉ.10629,12630,10677,10678</v>
          </cell>
          <cell r="I63" t="str">
            <v>ทับยาว</v>
          </cell>
          <cell r="J63" t="str">
            <v>ลาดกะบัง (เทียระดับ)</v>
          </cell>
          <cell r="K63" t="str">
            <v>กรุงเทพมหานคร</v>
          </cell>
          <cell r="L63" t="str">
            <v>บริษัท โปรแอพไพรเซอร์ จำกัด</v>
          </cell>
        </row>
        <row r="64">
          <cell r="B64" t="str">
            <v>001-00000064-3</v>
          </cell>
          <cell r="C64">
            <v>38137</v>
          </cell>
          <cell r="D64">
            <v>39963</v>
          </cell>
          <cell r="E64">
            <v>2800000</v>
          </cell>
          <cell r="F64">
            <v>0</v>
          </cell>
          <cell r="G64" t="str">
            <v>บ้านเดี่ยว</v>
          </cell>
          <cell r="H64" t="str">
            <v>ฉ.122730</v>
          </cell>
          <cell r="I64" t="str">
            <v>คลองตัน (บางกะปิฝั่งใต้)</v>
          </cell>
          <cell r="J64" t="str">
            <v>พระโขนง (บางกะปิ)</v>
          </cell>
          <cell r="K64" t="str">
            <v>กรุงเทพมหานคร</v>
          </cell>
        </row>
        <row r="65">
          <cell r="B65" t="str">
            <v>001-00000941-5</v>
          </cell>
          <cell r="C65">
            <v>38127</v>
          </cell>
          <cell r="D65">
            <v>41779</v>
          </cell>
          <cell r="E65">
            <v>500000</v>
          </cell>
          <cell r="F65">
            <v>0</v>
          </cell>
          <cell r="G65" t="str">
            <v>ที่ดินเปล่า</v>
          </cell>
          <cell r="H65" t="str">
            <v>ฉ.119043</v>
          </cell>
          <cell r="I65" t="str">
            <v>สะเมด</v>
          </cell>
          <cell r="J65" t="str">
            <v>เมืองชลบุรี</v>
          </cell>
          <cell r="K65" t="str">
            <v>ชลบุรี</v>
          </cell>
          <cell r="L65" t="str">
            <v>บริษัท บีซีเอ. ประเมินราคา จำกัด</v>
          </cell>
        </row>
        <row r="66">
          <cell r="B66" t="str">
            <v>001-00000929-7</v>
          </cell>
          <cell r="C66">
            <v>38079</v>
          </cell>
          <cell r="D66">
            <v>43557</v>
          </cell>
          <cell r="E66">
            <v>2870000</v>
          </cell>
          <cell r="F66">
            <v>0</v>
          </cell>
          <cell r="G66" t="str">
            <v>ทิ่ดินพร้อมโครงการอ.พาณิชย์</v>
          </cell>
          <cell r="H66" t="str">
            <v>ฉ.35212</v>
          </cell>
          <cell r="I66" t="str">
            <v>บ้านปรก</v>
          </cell>
          <cell r="J66" t="str">
            <v>เมืองสมุทรสงคราม</v>
          </cell>
          <cell r="K66" t="str">
            <v>สมุทรสงคราม</v>
          </cell>
          <cell r="L66" t="e">
            <v>#N/A</v>
          </cell>
        </row>
        <row r="67">
          <cell r="B67" t="str">
            <v>001-00000940-0</v>
          </cell>
          <cell r="C67">
            <v>38121</v>
          </cell>
          <cell r="D67">
            <v>45426</v>
          </cell>
          <cell r="E67">
            <v>2000000</v>
          </cell>
          <cell r="F67">
            <v>0</v>
          </cell>
          <cell r="G67" t="str">
            <v>ที่ดิน+สปส.</v>
          </cell>
          <cell r="H67" t="str">
            <v>ฉ.86135</v>
          </cell>
          <cell r="I67" t="str">
            <v>ห้วยขวาง</v>
          </cell>
          <cell r="J67" t="str">
            <v>ห้วยขวาง</v>
          </cell>
          <cell r="K67" t="str">
            <v>กรุงเทพมหานคร</v>
          </cell>
          <cell r="L67" t="str">
            <v>บริษัท ยูเค แวลูเอชั่น แอนด์ เอเจนซี่ จำกัด</v>
          </cell>
        </row>
        <row r="68">
          <cell r="B68" t="str">
            <v>001-00000864-9</v>
          </cell>
          <cell r="C68">
            <v>37564</v>
          </cell>
          <cell r="D68">
            <v>39390</v>
          </cell>
          <cell r="E68">
            <v>210000</v>
          </cell>
          <cell r="F68">
            <v>0</v>
          </cell>
          <cell r="G68" t="str">
            <v>บ้านแฝดชั้นเดียว</v>
          </cell>
          <cell r="H68" t="str">
            <v>ฉ.106613</v>
          </cell>
          <cell r="I68" t="str">
            <v>สีกัน</v>
          </cell>
          <cell r="J68" t="str">
            <v>บางเขนตลาดขวัญ</v>
          </cell>
          <cell r="K68" t="str">
            <v>กรุงเทพมหานคร</v>
          </cell>
          <cell r="L68" t="str">
            <v>บริษัท ศศิรัชดา จำกัด</v>
          </cell>
        </row>
        <row r="69">
          <cell r="B69" t="str">
            <v>001-00000865-8</v>
          </cell>
          <cell r="C69">
            <v>37578</v>
          </cell>
          <cell r="D69">
            <v>41231</v>
          </cell>
          <cell r="E69">
            <v>1200000</v>
          </cell>
          <cell r="F69">
            <v>0</v>
          </cell>
          <cell r="G69" t="str">
            <v>ทาวน์เฮ้าส์ 2 ชั้น</v>
          </cell>
          <cell r="H69" t="str">
            <v>ฉ.8201, 8202</v>
          </cell>
          <cell r="I69" t="str">
            <v>เขานิเวศน์</v>
          </cell>
          <cell r="J69" t="str">
            <v>เมืองระนอง</v>
          </cell>
          <cell r="K69" t="str">
            <v>ระนอง</v>
          </cell>
          <cell r="L69" t="e">
            <v>#N/A</v>
          </cell>
        </row>
        <row r="70">
          <cell r="B70" t="str">
            <v>001-00000847-6</v>
          </cell>
          <cell r="C70">
            <v>38144</v>
          </cell>
          <cell r="D70">
            <v>39963</v>
          </cell>
          <cell r="E70">
            <v>17500000</v>
          </cell>
          <cell r="F70">
            <v>0</v>
          </cell>
          <cell r="G70" t="str">
            <v>ห้องชุดพักอาศัย</v>
          </cell>
          <cell r="H70" t="str">
            <v>32/28</v>
          </cell>
          <cell r="I70" t="str">
            <v>หนองน้ำแดง</v>
          </cell>
          <cell r="J70" t="str">
            <v>ปากช่อง</v>
          </cell>
          <cell r="K70" t="str">
            <v>นครราชสีมา</v>
          </cell>
          <cell r="L70" t="str">
            <v>บริษัท บีซีเอ. ประเมินราคา จำกัด</v>
          </cell>
        </row>
        <row r="71">
          <cell r="B71" t="str">
            <v>001-00000901-5</v>
          </cell>
          <cell r="C71">
            <v>37861</v>
          </cell>
          <cell r="D71">
            <v>45166</v>
          </cell>
          <cell r="E71">
            <v>1000000</v>
          </cell>
          <cell r="F71">
            <v>0</v>
          </cell>
          <cell r="G71" t="str">
            <v>บ้านเดี่ยว</v>
          </cell>
          <cell r="H71" t="str">
            <v>ฉ.205225</v>
          </cell>
          <cell r="I71" t="str">
            <v>อนุสาวรีย์</v>
          </cell>
          <cell r="J71" t="str">
            <v>บางเขน</v>
          </cell>
          <cell r="K71" t="str">
            <v>กรุงเทพมหานคร</v>
          </cell>
          <cell r="L71" t="str">
            <v>บริษัท โปรแอพไพรเซอร์ จำกัด</v>
          </cell>
        </row>
        <row r="72">
          <cell r="B72" t="str">
            <v>001-00000037-0</v>
          </cell>
          <cell r="C72">
            <v>34971</v>
          </cell>
          <cell r="D72">
            <v>39901</v>
          </cell>
          <cell r="E72">
            <v>1800000</v>
          </cell>
          <cell r="F72">
            <v>0</v>
          </cell>
          <cell r="G72" t="str">
            <v>อาคารพาณิชย์</v>
          </cell>
          <cell r="H72" t="str">
            <v>ฉ.46814</v>
          </cell>
          <cell r="I72" t="str">
            <v>คลองรังสิตฝั่งใต้</v>
          </cell>
          <cell r="J72" t="str">
            <v>ธัญบุรี (กลางเมือง)</v>
          </cell>
          <cell r="K72" t="str">
            <v>ปทุมธานี (ธัญญบุรี)</v>
          </cell>
          <cell r="L72" t="str">
            <v>บริษัท พสุพัฒน์ เรียลตี้ จำกัด</v>
          </cell>
        </row>
        <row r="73">
          <cell r="B73" t="str">
            <v>001-00000539-1</v>
          </cell>
          <cell r="C73">
            <v>35480</v>
          </cell>
          <cell r="D73">
            <v>39132</v>
          </cell>
          <cell r="E73">
            <v>590000</v>
          </cell>
          <cell r="F73">
            <v>0</v>
          </cell>
          <cell r="G73" t="str">
            <v>ที่ดินเปล่า</v>
          </cell>
          <cell r="H73" t="str">
            <v>น.ส. 3 ก 6510</v>
          </cell>
          <cell r="I73" t="str">
            <v>กันจู๊</v>
          </cell>
          <cell r="J73" t="str">
            <v>บึงสามพัน</v>
          </cell>
          <cell r="K73" t="str">
            <v>เพชรบูรณ์</v>
          </cell>
          <cell r="L73" t="str">
            <v>บริษัท ศศิรัชดา จำกัด</v>
          </cell>
        </row>
        <row r="74">
          <cell r="B74" t="str">
            <v>001-00000312-8</v>
          </cell>
          <cell r="C74">
            <v>36390</v>
          </cell>
          <cell r="D74">
            <v>38582</v>
          </cell>
          <cell r="E74">
            <v>650000</v>
          </cell>
          <cell r="F74">
            <v>0</v>
          </cell>
          <cell r="G74" t="str">
            <v>บ้านเดี่ยว</v>
          </cell>
          <cell r="H74" t="str">
            <v>ฉ.31831</v>
          </cell>
          <cell r="I74" t="e">
            <v>#N/A</v>
          </cell>
          <cell r="J74" t="e">
            <v>#N/A</v>
          </cell>
          <cell r="K74" t="e">
            <v>#N/A</v>
          </cell>
          <cell r="L74" t="e">
            <v>#N/A</v>
          </cell>
        </row>
        <row r="75">
          <cell r="B75" t="str">
            <v>001-00000958-8</v>
          </cell>
          <cell r="C75">
            <v>38226</v>
          </cell>
          <cell r="D75">
            <v>40052</v>
          </cell>
          <cell r="E75">
            <v>400000</v>
          </cell>
          <cell r="F75">
            <v>0</v>
          </cell>
          <cell r="G75" t="str">
            <v>ทาวน์เฮ้าส์</v>
          </cell>
          <cell r="H75" t="str">
            <v>ฉ.73422</v>
          </cell>
          <cell r="I75" t="str">
            <v>ไร่ขิง</v>
          </cell>
          <cell r="J75" t="str">
            <v>สามพราน</v>
          </cell>
          <cell r="K75" t="str">
            <v>นครปฐม</v>
          </cell>
          <cell r="L75" t="e">
            <v>#N/A</v>
          </cell>
        </row>
        <row r="76">
          <cell r="B76" t="str">
            <v>001-00000008-9</v>
          </cell>
          <cell r="C76">
            <v>35270</v>
          </cell>
          <cell r="D76">
            <v>38922</v>
          </cell>
          <cell r="E76">
            <v>4500000</v>
          </cell>
          <cell r="F76">
            <v>0</v>
          </cell>
          <cell r="G76" t="str">
            <v>ที่ดินเปล่า</v>
          </cell>
          <cell r="H76" t="str">
            <v>น.ส.3ก.</v>
          </cell>
          <cell r="I76" t="str">
            <v>แม่แรม</v>
          </cell>
          <cell r="J76" t="str">
            <v>แม่ริม</v>
          </cell>
          <cell r="K76" t="str">
            <v>เชียงใหม่</v>
          </cell>
          <cell r="L76" t="str">
            <v>บริษัท พสุพัฒน์ เรียลตี้ จำกัด</v>
          </cell>
        </row>
        <row r="77">
          <cell r="B77" t="str">
            <v>001-00000960-0</v>
          </cell>
          <cell r="C77">
            <v>38261</v>
          </cell>
          <cell r="D77">
            <v>41913</v>
          </cell>
          <cell r="E77">
            <v>500000</v>
          </cell>
          <cell r="F77">
            <v>0</v>
          </cell>
          <cell r="G77" t="str">
            <v>ทาวน์เฮ้าส์</v>
          </cell>
          <cell r="H77" t="str">
            <v>ฉ.151446</v>
          </cell>
          <cell r="I77" t="str">
            <v>ลาดพร้าว</v>
          </cell>
          <cell r="J77" t="str">
            <v>บางกะปิ</v>
          </cell>
          <cell r="K77" t="str">
            <v>กรุงเทพมหานคร</v>
          </cell>
          <cell r="L77" t="str">
            <v>บริษัท ยูเค แวลูเอชั่น แอนด์ เอเจนซี่ จำกัด</v>
          </cell>
        </row>
        <row r="78">
          <cell r="B78" t="str">
            <v>001-00000889-4</v>
          </cell>
          <cell r="C78">
            <v>37771</v>
          </cell>
          <cell r="D78">
            <v>40186</v>
          </cell>
          <cell r="E78">
            <v>2970000</v>
          </cell>
          <cell r="F78">
            <v>0</v>
          </cell>
          <cell r="G78" t="str">
            <v>ที่ดินเปล่า</v>
          </cell>
          <cell r="H78" t="str">
            <v>ฉ.8603-04,13618</v>
          </cell>
          <cell r="I78" t="str">
            <v>ท่าแร้ง(กูบแดง)</v>
          </cell>
          <cell r="J78" t="str">
            <v>บางเขน</v>
          </cell>
          <cell r="K78" t="str">
            <v>กรุงเทพมหานคร</v>
          </cell>
          <cell r="L78" t="str">
            <v>บริษัท โปรแอพไพรเซอร์ จำกัด</v>
          </cell>
        </row>
        <row r="79">
          <cell r="B79" t="str">
            <v>001-00000002-5</v>
          </cell>
          <cell r="C79">
            <v>32728</v>
          </cell>
          <cell r="D79">
            <v>38725</v>
          </cell>
          <cell r="E79">
            <v>4000000</v>
          </cell>
          <cell r="F79">
            <v>0</v>
          </cell>
          <cell r="G79" t="str">
            <v>อพาร์ทเมนท์</v>
          </cell>
          <cell r="H79" t="str">
            <v>ฉ.7655</v>
          </cell>
          <cell r="I79" t="str">
            <v>สวนจิตรลดา(ดุสิต)</v>
          </cell>
          <cell r="J79" t="str">
            <v>ดุสิต</v>
          </cell>
          <cell r="K79" t="str">
            <v>พระนคร</v>
          </cell>
          <cell r="L79" t="str">
            <v>บริษัท เมืองไทยประกันชีวิต จำกัด</v>
          </cell>
        </row>
        <row r="80">
          <cell r="B80" t="str">
            <v>001-00000922-4</v>
          </cell>
          <cell r="C80">
            <v>38063</v>
          </cell>
          <cell r="D80">
            <v>43786</v>
          </cell>
          <cell r="E80">
            <v>130000</v>
          </cell>
          <cell r="F80">
            <v>1</v>
          </cell>
          <cell r="G80" t="str">
            <v>ทาวน์เฮ้าส์ 2 ชั้น</v>
          </cell>
          <cell r="H80" t="str">
            <v>น.ส. 3 ก 137</v>
          </cell>
          <cell r="I80" t="str">
            <v>ช้างซ้าย</v>
          </cell>
          <cell r="J80" t="str">
            <v>พระพรหม</v>
          </cell>
          <cell r="K80" t="str">
            <v>นครศรีธรรมราช</v>
          </cell>
          <cell r="L80" t="str">
            <v>บริษัท เมืองไทยประกันชีวิต จำกัด</v>
          </cell>
        </row>
        <row r="81">
          <cell r="B81" t="str">
            <v>001-00000629-4</v>
          </cell>
          <cell r="C81">
            <v>36880</v>
          </cell>
          <cell r="D81">
            <v>42358</v>
          </cell>
          <cell r="E81">
            <v>640000</v>
          </cell>
          <cell r="F81">
            <v>1</v>
          </cell>
          <cell r="G81" t="str">
            <v>ทาวน์เฮ้าส์ 2-3 ชั้น</v>
          </cell>
          <cell r="H81" t="e">
            <v>#N/A</v>
          </cell>
          <cell r="I81" t="e">
            <v>#N/A</v>
          </cell>
          <cell r="J81" t="e">
            <v>#N/A</v>
          </cell>
          <cell r="K81" t="e">
            <v>#N/A</v>
          </cell>
          <cell r="L81" t="e">
            <v>#N/A</v>
          </cell>
        </row>
        <row r="82">
          <cell r="B82" t="str">
            <v>001-00000560-4</v>
          </cell>
          <cell r="C82">
            <v>33102</v>
          </cell>
          <cell r="D82">
            <v>37485</v>
          </cell>
          <cell r="E82">
            <v>6000000</v>
          </cell>
          <cell r="F82">
            <v>1</v>
          </cell>
          <cell r="G82" t="str">
            <v>บ้านเดี่ยว</v>
          </cell>
          <cell r="H82" t="str">
            <v>ฉ.3823,23376</v>
          </cell>
          <cell r="I82" t="str">
            <v>คูคต</v>
          </cell>
          <cell r="J82" t="str">
            <v>ลำลูกกา</v>
          </cell>
          <cell r="K82" t="str">
            <v>ปทุมธานี</v>
          </cell>
          <cell r="L82" t="str">
            <v>บริษัท พสุพัฒน์ เรียลตี้ จำกัด</v>
          </cell>
        </row>
        <row r="83">
          <cell r="B83" t="str">
            <v>001-00000913-3</v>
          </cell>
          <cell r="C83">
            <v>37978</v>
          </cell>
          <cell r="D83">
            <v>38929</v>
          </cell>
          <cell r="E83">
            <v>20000000</v>
          </cell>
          <cell r="F83">
            <v>1</v>
          </cell>
          <cell r="G83" t="str">
            <v>อพาร์ทเมนท์</v>
          </cell>
          <cell r="H83">
            <v>1450</v>
          </cell>
          <cell r="I83" t="str">
            <v>จักรวรรดิ</v>
          </cell>
          <cell r="J83" t="str">
            <v>สัมพันธวงศ์(สามเพ็ง)</v>
          </cell>
          <cell r="K83" t="str">
            <v>กรุงเทพมหานคร</v>
          </cell>
          <cell r="L83" t="str">
            <v>บริษัท 1989 คอนซัลแทนส์ จำกัด</v>
          </cell>
        </row>
        <row r="84">
          <cell r="B84" t="str">
            <v>001-00000520-4</v>
          </cell>
          <cell r="C84">
            <v>33851</v>
          </cell>
          <cell r="D84">
            <v>37503</v>
          </cell>
          <cell r="E84">
            <v>4000000</v>
          </cell>
          <cell r="F84">
            <v>2</v>
          </cell>
          <cell r="G84" t="str">
            <v>บ้านเดี่ยว</v>
          </cell>
          <cell r="H84" t="str">
            <v>ฉ.13892</v>
          </cell>
          <cell r="I84" t="str">
            <v>อนุสาวรีย์(คลองถนน)</v>
          </cell>
          <cell r="J84" t="str">
            <v>บางเขน</v>
          </cell>
          <cell r="K84" t="str">
            <v>กรุงเทพมหานคร</v>
          </cell>
          <cell r="L84" t="str">
            <v>บริษัท ศศิรัชดา จำกัด</v>
          </cell>
        </row>
        <row r="85">
          <cell r="B85" t="str">
            <v>001-00000933-3</v>
          </cell>
          <cell r="C85">
            <v>38079</v>
          </cell>
          <cell r="D85">
            <v>38444</v>
          </cell>
          <cell r="E85">
            <v>4000000</v>
          </cell>
          <cell r="F85">
            <v>2</v>
          </cell>
          <cell r="G85" t="str">
            <v>ทิ่ดินพร้อมโครงการอ.พาณิชย์</v>
          </cell>
          <cell r="H85" t="str">
            <v>ฉ.9361-62</v>
          </cell>
          <cell r="I85" t="str">
            <v>บางกระเจ้า</v>
          </cell>
          <cell r="J85" t="str">
            <v>เมือง</v>
          </cell>
          <cell r="K85" t="str">
            <v>สมุทรสาคร</v>
          </cell>
          <cell r="L85" t="str">
            <v>บริษัท ท็อปไทย จำกัด</v>
          </cell>
        </row>
        <row r="86">
          <cell r="B86" t="str">
            <v>001-00000360-4</v>
          </cell>
          <cell r="C86">
            <v>35486</v>
          </cell>
          <cell r="D86">
            <v>39138</v>
          </cell>
          <cell r="E86">
            <v>650000</v>
          </cell>
          <cell r="F86">
            <v>4</v>
          </cell>
          <cell r="G86" t="str">
            <v>บ้านเดี่ยว</v>
          </cell>
          <cell r="H86" t="str">
            <v>ฉ.33607,46546</v>
          </cell>
          <cell r="I86" t="str">
            <v>ตลาดบางเขน(ดอนเมือง)</v>
          </cell>
          <cell r="J86" t="str">
            <v>บางเขน</v>
          </cell>
          <cell r="K86" t="str">
            <v>กรุงเทพมหานคร</v>
          </cell>
          <cell r="L86" t="str">
            <v>บริษัท พสุพัฒน์ เรียลตี้ จำกัด</v>
          </cell>
        </row>
        <row r="87">
          <cell r="B87" t="str">
            <v>001-00000014-3</v>
          </cell>
          <cell r="C87">
            <v>34584</v>
          </cell>
          <cell r="D87">
            <v>40793</v>
          </cell>
          <cell r="E87">
            <v>6300000</v>
          </cell>
          <cell r="F87">
            <v>4</v>
          </cell>
          <cell r="G87" t="str">
            <v>อาคารพาณิชย์</v>
          </cell>
          <cell r="H87" t="str">
            <v>ฉ.47090,243052</v>
          </cell>
          <cell r="I87" t="str">
            <v>หัวหมาก(หัวหมากใต้)</v>
          </cell>
          <cell r="J87" t="str">
            <v>บางกะปิ</v>
          </cell>
          <cell r="K87" t="str">
            <v>กรุงเทพมหานคร</v>
          </cell>
          <cell r="L87" t="str">
            <v>บริษัท พสุพัฒน์ เรียลตี้ จำกัด</v>
          </cell>
        </row>
        <row r="88">
          <cell r="B88" t="str">
            <v>ปัจจุบันและกำหนดชำระไม่เกิน 6 ด. ( 0 - 6 m.)</v>
          </cell>
        </row>
        <row r="89">
          <cell r="B89" t="str">
            <v>001-00000004-3</v>
          </cell>
          <cell r="C89">
            <v>36726</v>
          </cell>
          <cell r="D89">
            <v>40378</v>
          </cell>
          <cell r="E89">
            <v>1600000</v>
          </cell>
          <cell r="F89">
            <v>7</v>
          </cell>
          <cell r="G89" t="str">
            <v>บ้านเดี่ยว</v>
          </cell>
          <cell r="H89" t="e">
            <v>#N/A</v>
          </cell>
          <cell r="I89" t="e">
            <v>#N/A</v>
          </cell>
          <cell r="J89" t="e">
            <v>#N/A</v>
          </cell>
          <cell r="K89" t="e">
            <v>#N/A</v>
          </cell>
          <cell r="L89" t="e">
            <v>#N/A</v>
          </cell>
        </row>
        <row r="90">
          <cell r="B90" t="str">
            <v>001-00000678-5</v>
          </cell>
          <cell r="C90">
            <v>34152</v>
          </cell>
          <cell r="D90">
            <v>37804</v>
          </cell>
          <cell r="E90">
            <v>622000</v>
          </cell>
          <cell r="F90">
            <v>8</v>
          </cell>
          <cell r="G90" t="str">
            <v>ห้องชุดพักอาศัย</v>
          </cell>
          <cell r="H90" t="e">
            <v>#N/A</v>
          </cell>
          <cell r="I90" t="e">
            <v>#N/A</v>
          </cell>
          <cell r="J90" t="e">
            <v>#N/A</v>
          </cell>
          <cell r="K90" t="e">
            <v>#N/A</v>
          </cell>
          <cell r="L90" t="e">
            <v>#N/A</v>
          </cell>
        </row>
        <row r="91">
          <cell r="B91" t="str">
            <v>001-00000407-6</v>
          </cell>
          <cell r="C91">
            <v>37902</v>
          </cell>
          <cell r="D91">
            <v>41061</v>
          </cell>
          <cell r="E91">
            <v>800000</v>
          </cell>
          <cell r="F91">
            <v>9</v>
          </cell>
          <cell r="G91" t="str">
            <v>ทาวน์เฮ้าส์</v>
          </cell>
          <cell r="H91" t="str">
            <v>ฉ.219508</v>
          </cell>
          <cell r="I91" t="str">
            <v>คลองกุ่ม</v>
          </cell>
          <cell r="J91" t="str">
            <v>บางกะปิ</v>
          </cell>
          <cell r="K91" t="str">
            <v>กรุงเทพมหานคร</v>
          </cell>
          <cell r="L91" t="str">
            <v>บริษัท พสุพัฒน์ เรียลตี้ จำกัด</v>
          </cell>
        </row>
        <row r="92">
          <cell r="B92" t="str">
            <v>เกินกำหนดมากกว่า 6 ด. แต่ไม่เกิน 12 ด. (6.1 - 12 m.)</v>
          </cell>
        </row>
        <row r="93">
          <cell r="B93" t="str">
            <v>001-00000357-3</v>
          </cell>
          <cell r="C93">
            <v>32968</v>
          </cell>
          <cell r="D93">
            <v>36621</v>
          </cell>
          <cell r="E93">
            <v>380000</v>
          </cell>
          <cell r="F93">
            <v>14</v>
          </cell>
          <cell r="G93" t="str">
            <v>ทาวน์เฮ้าส์</v>
          </cell>
          <cell r="I93" t="str">
            <v>อนุสาวรีย์</v>
          </cell>
          <cell r="J93" t="str">
            <v>บางเขน</v>
          </cell>
          <cell r="K93" t="str">
            <v>กรุงเทพมหานคร</v>
          </cell>
          <cell r="L93">
            <v>0</v>
          </cell>
        </row>
        <row r="94">
          <cell r="B94" t="str">
            <v>001-00000098-9</v>
          </cell>
          <cell r="C94">
            <v>36628</v>
          </cell>
          <cell r="D94">
            <v>39184</v>
          </cell>
          <cell r="E94">
            <v>300000</v>
          </cell>
          <cell r="F94">
            <v>16</v>
          </cell>
          <cell r="G94" t="str">
            <v>ทาวน์เฮ้าส์ 2 ชั้น</v>
          </cell>
          <cell r="H94" t="str">
            <v>ฉ.139021</v>
          </cell>
          <cell r="I94" t="str">
            <v>จรเข้บัว</v>
          </cell>
          <cell r="J94" t="str">
            <v>บางกะปิ</v>
          </cell>
          <cell r="K94" t="str">
            <v>กรุงเทพมหานคร</v>
          </cell>
          <cell r="L94" t="str">
            <v>บริษัท ศศิรัชดา จำกัด</v>
          </cell>
        </row>
        <row r="95">
          <cell r="B95" t="str">
            <v>001-00000590-4</v>
          </cell>
          <cell r="C95">
            <v>37712</v>
          </cell>
          <cell r="D95">
            <v>41603</v>
          </cell>
          <cell r="E95">
            <v>1585511.22</v>
          </cell>
          <cell r="F95">
            <v>19</v>
          </cell>
          <cell r="G95" t="str">
            <v>หอพัก</v>
          </cell>
          <cell r="H95" t="str">
            <v>ฉ.52018</v>
          </cell>
          <cell r="I95" t="str">
            <v>ลำปลาทิว</v>
          </cell>
          <cell r="J95" t="str">
            <v>แสนแสบ</v>
          </cell>
          <cell r="K95" t="str">
            <v>กรุงเทพมหานคร</v>
          </cell>
          <cell r="L95" t="str">
            <v>บริษัท พสุพัฒน์ เรียลตี้ จำกัด</v>
          </cell>
        </row>
        <row r="96">
          <cell r="B96" t="str">
            <v>001-00000730-4</v>
          </cell>
          <cell r="C96">
            <v>35976</v>
          </cell>
          <cell r="D96">
            <v>38168</v>
          </cell>
          <cell r="E96">
            <v>1300000</v>
          </cell>
          <cell r="F96">
            <v>21</v>
          </cell>
          <cell r="G96" t="str">
            <v>บ้านครึ่งตึกครึ่งไม้</v>
          </cell>
          <cell r="I96" t="str">
            <v>ลาดยาว</v>
          </cell>
          <cell r="J96" t="str">
            <v>บางเขน</v>
          </cell>
          <cell r="K96" t="str">
            <v>กรุงเทพมหานคร</v>
          </cell>
          <cell r="L96">
            <v>0</v>
          </cell>
        </row>
        <row r="97">
          <cell r="B97" t="str">
            <v>001-00000878-5</v>
          </cell>
          <cell r="C97">
            <v>37671</v>
          </cell>
          <cell r="D97">
            <v>43150</v>
          </cell>
          <cell r="E97">
            <v>2500000</v>
          </cell>
          <cell r="F97">
            <v>21</v>
          </cell>
          <cell r="G97" t="str">
            <v>ห้องชุดพักอาศัย</v>
          </cell>
          <cell r="H97" t="str">
            <v>69/447</v>
          </cell>
          <cell r="I97" t="str">
            <v>คลองตัน</v>
          </cell>
          <cell r="J97" t="str">
            <v>พระโขนง</v>
          </cell>
          <cell r="K97" t="str">
            <v>กรุงเทพมหานคร</v>
          </cell>
          <cell r="L97" t="str">
            <v>บริษัท ยูเค แวลูเอชั่น แอนด์ เอเจนซี่ จำกัด</v>
          </cell>
        </row>
        <row r="98">
          <cell r="B98" t="str">
            <v>001-00000199-1</v>
          </cell>
          <cell r="C98">
            <v>36370</v>
          </cell>
          <cell r="D98">
            <v>39292</v>
          </cell>
          <cell r="E98">
            <v>1120000</v>
          </cell>
          <cell r="F98">
            <v>39</v>
          </cell>
          <cell r="G98" t="str">
            <v>ที่ดินเปล่า</v>
          </cell>
          <cell r="H98" t="str">
            <v>ฉ.19302-03</v>
          </cell>
          <cell r="I98" t="str">
            <v>ชมพู</v>
          </cell>
          <cell r="J98" t="str">
            <v>เมืองลำปาง</v>
          </cell>
          <cell r="K98" t="str">
            <v>ลำปาง</v>
          </cell>
          <cell r="L98" t="str">
            <v>บริษัท ศศิรัชดา จำกัด</v>
          </cell>
        </row>
        <row r="99">
          <cell r="B99" t="str">
            <v>001-00000854-9</v>
          </cell>
          <cell r="C99">
            <v>36420</v>
          </cell>
          <cell r="D99">
            <v>38977</v>
          </cell>
          <cell r="E99">
            <v>20000000</v>
          </cell>
          <cell r="F99">
            <v>50</v>
          </cell>
          <cell r="G99" t="str">
            <v>ที่ดินเปล่า</v>
          </cell>
          <cell r="I99" t="str">
            <v>ร่อนทอง</v>
          </cell>
          <cell r="J99" t="str">
            <v>บางสะพาน</v>
          </cell>
          <cell r="K99" t="str">
            <v>ประจวบคีรีขันธ์</v>
          </cell>
          <cell r="L99" t="str">
            <v>บริษัท ศศิรัชดา จำกัด</v>
          </cell>
        </row>
        <row r="100">
          <cell r="B100" t="str">
            <v>001-00000920-9</v>
          </cell>
          <cell r="C100">
            <v>37929</v>
          </cell>
          <cell r="D100">
            <v>38345</v>
          </cell>
          <cell r="E100">
            <v>89221755.780000001</v>
          </cell>
          <cell r="F100">
            <v>59</v>
          </cell>
          <cell r="G100" t="str">
            <v>ที่ดินพร้อมโครงการจัดสรร</v>
          </cell>
          <cell r="H100" t="str">
            <v>น.ส.3ก. 2-4,13-15,42-74,76-81,107,139-155,157,159,163-164,166-167,171,176-185,188-201,208-211</v>
          </cell>
          <cell r="I100" t="str">
            <v>ช้างซ้าย</v>
          </cell>
          <cell r="J100" t="str">
            <v>พระพรหม</v>
          </cell>
          <cell r="K100" t="str">
            <v>นครศรีธรรมราช</v>
          </cell>
          <cell r="L100">
            <v>0</v>
          </cell>
        </row>
        <row r="101">
          <cell r="B101" t="str">
            <v>เกินกำหนดมากกว่า 12 ด. แต่ไม่เกิน 60 ด. (12.1 - 60 m.)</v>
          </cell>
        </row>
        <row r="102">
          <cell r="B102" t="str">
            <v>001-00000238-9</v>
          </cell>
          <cell r="C102">
            <v>36461</v>
          </cell>
          <cell r="D102">
            <v>40114</v>
          </cell>
          <cell r="E102">
            <v>5000000</v>
          </cell>
          <cell r="F102">
            <v>64</v>
          </cell>
          <cell r="G102" t="str">
            <v>ห้องชุดพักอาศัย</v>
          </cell>
          <cell r="I102" t="str">
            <v>ทุ่งพญาไท</v>
          </cell>
          <cell r="J102" t="str">
            <v>พญาไท</v>
          </cell>
          <cell r="K102" t="str">
            <v>กรุงเทพมหานคร</v>
          </cell>
          <cell r="L102" t="str">
            <v>บริษัท ศศิรัชดา จำกัด</v>
          </cell>
        </row>
        <row r="103">
          <cell r="B103" t="str">
            <v>001-00000434-9</v>
          </cell>
          <cell r="C103">
            <v>43951</v>
          </cell>
          <cell r="D103">
            <v>37741</v>
          </cell>
          <cell r="E103">
            <v>28000000</v>
          </cell>
          <cell r="F103">
            <v>65</v>
          </cell>
          <cell r="G103" t="str">
            <v>ที่ดินเปล่า</v>
          </cell>
          <cell r="H103" t="str">
            <v>ฉ.7303-04</v>
          </cell>
          <cell r="I103" t="str">
            <v>ตะพง</v>
          </cell>
          <cell r="J103" t="str">
            <v>เมืองระยอง</v>
          </cell>
          <cell r="K103" t="str">
            <v>ระยอง</v>
          </cell>
          <cell r="L103" t="str">
            <v>บริษัท พสุพัฒน์ เรียลตี้ จำกัด</v>
          </cell>
        </row>
        <row r="104">
          <cell r="B104" t="str">
            <v>001-00000345-5</v>
          </cell>
          <cell r="C104">
            <v>33953</v>
          </cell>
          <cell r="D104">
            <v>37605</v>
          </cell>
          <cell r="E104">
            <v>4700000</v>
          </cell>
          <cell r="F104">
            <v>68</v>
          </cell>
          <cell r="G104" t="str">
            <v>ทาวน์เฮ้าส์</v>
          </cell>
          <cell r="H104" t="str">
            <v>ฉ.156632-33</v>
          </cell>
          <cell r="I104" t="str">
            <v>ตลาดบางเขน</v>
          </cell>
          <cell r="J104" t="str">
            <v>บางเขน</v>
          </cell>
          <cell r="K104" t="str">
            <v>กรุงเทพมหานคร</v>
          </cell>
          <cell r="L104" t="str">
            <v>บริษัท บีซีเอ. ประเมินราคา จำกัด</v>
          </cell>
        </row>
        <row r="105">
          <cell r="B105" t="str">
            <v>001-00000406-7</v>
          </cell>
          <cell r="C105">
            <v>34347</v>
          </cell>
          <cell r="D105">
            <v>39826</v>
          </cell>
          <cell r="E105">
            <v>2100000</v>
          </cell>
          <cell r="F105">
            <v>73</v>
          </cell>
          <cell r="G105" t="str">
            <v>ทาวน์เฮ้าส์ 4 ชั้น</v>
          </cell>
          <cell r="H105" t="str">
            <v>ฉ.30969-70</v>
          </cell>
          <cell r="I105" t="str">
            <v>ชะอำ</v>
          </cell>
          <cell r="J105" t="str">
            <v>ชะอำ</v>
          </cell>
          <cell r="K105" t="str">
            <v>เพชรบุรี</v>
          </cell>
          <cell r="L105" t="str">
            <v>บริษัท พสุพัฒน์ เรียลตี้ จำกัด</v>
          </cell>
        </row>
        <row r="106">
          <cell r="B106" t="str">
            <v>001-00000015-2</v>
          </cell>
          <cell r="C106">
            <v>37622</v>
          </cell>
          <cell r="D106">
            <v>39447</v>
          </cell>
          <cell r="E106">
            <v>3999411.86</v>
          </cell>
          <cell r="F106">
            <v>74</v>
          </cell>
          <cell r="G106" t="str">
            <v>บ้านเดี่ยว 2 ชั้น</v>
          </cell>
          <cell r="H106" t="str">
            <v>ฉ.17340</v>
          </cell>
          <cell r="I106" t="str">
            <v>ทุ่งมหาเมฆ</v>
          </cell>
          <cell r="J106" t="str">
            <v>ยานนาวา</v>
          </cell>
          <cell r="K106" t="str">
            <v>กรุงเทพมหานคร</v>
          </cell>
          <cell r="L106" t="str">
            <v>บริษัท ศศิรัชดา จำกัด</v>
          </cell>
        </row>
        <row r="107">
          <cell r="B107" t="str">
            <v>001-00000514-6</v>
          </cell>
          <cell r="C107">
            <v>35408</v>
          </cell>
          <cell r="D107">
            <v>39060</v>
          </cell>
          <cell r="E107">
            <v>1490000</v>
          </cell>
          <cell r="F107">
            <v>76</v>
          </cell>
          <cell r="G107" t="str">
            <v>ที่ดินเปล่า</v>
          </cell>
          <cell r="H107" t="str">
            <v>น.ส.3ก.1640-41</v>
          </cell>
          <cell r="I107" t="str">
            <v>แม่แรม</v>
          </cell>
          <cell r="J107" t="str">
            <v>แม่ริม</v>
          </cell>
          <cell r="K107" t="str">
            <v>เชียงใหม่</v>
          </cell>
          <cell r="L107" t="str">
            <v>บริษัท ศศิรัชดา จำกัด</v>
          </cell>
        </row>
        <row r="108">
          <cell r="B108" t="str">
            <v>001-00000373-7</v>
          </cell>
          <cell r="C108">
            <v>35375</v>
          </cell>
          <cell r="D108">
            <v>37566</v>
          </cell>
          <cell r="E108">
            <v>102000000</v>
          </cell>
          <cell r="F108">
            <v>81</v>
          </cell>
          <cell r="G108" t="str">
            <v>ที่ดินเปล่า</v>
          </cell>
          <cell r="H108" t="str">
            <v>น.ส.3ก.2481-83,85</v>
          </cell>
          <cell r="I108" t="str">
            <v>หนองอ้อ</v>
          </cell>
          <cell r="J108" t="str">
            <v>บ้านโป่ง</v>
          </cell>
          <cell r="K108" t="str">
            <v>ราชบุรี</v>
          </cell>
          <cell r="L108" t="str">
            <v>บริษัท ศศิรัชดา จำกัด</v>
          </cell>
        </row>
        <row r="109">
          <cell r="B109" t="str">
            <v>001-00000850-7</v>
          </cell>
          <cell r="C109">
            <v>35725</v>
          </cell>
          <cell r="D109">
            <v>39377</v>
          </cell>
          <cell r="E109">
            <v>5600000</v>
          </cell>
          <cell r="F109">
            <v>82</v>
          </cell>
          <cell r="G109" t="str">
            <v>บ้านเดี่ยว 2 ชั้น</v>
          </cell>
          <cell r="I109" t="str">
            <v>ฉิมพลี</v>
          </cell>
          <cell r="J109" t="str">
            <v>ตลิ่งชัน</v>
          </cell>
          <cell r="K109" t="str">
            <v>กรุงเทพมหานคร</v>
          </cell>
          <cell r="L109">
            <v>0</v>
          </cell>
        </row>
        <row r="110">
          <cell r="B110" t="str">
            <v>001-00000438-5</v>
          </cell>
          <cell r="C110">
            <v>34746</v>
          </cell>
          <cell r="D110">
            <v>38399</v>
          </cell>
          <cell r="E110">
            <v>800000</v>
          </cell>
          <cell r="F110">
            <v>83</v>
          </cell>
          <cell r="G110" t="str">
            <v>บ้านเดี่ยว</v>
          </cell>
          <cell r="H110" t="str">
            <v>ฉ.32800</v>
          </cell>
          <cell r="I110" t="str">
            <v>คลองใหม่บางช้าง</v>
          </cell>
          <cell r="J110" t="str">
            <v>ตลาดใหม่</v>
          </cell>
          <cell r="K110" t="str">
            <v>นครปฐม</v>
          </cell>
          <cell r="L110" t="str">
            <v>บริษัท พสุพัฒน์ เรียลตี้ จำกัด</v>
          </cell>
        </row>
        <row r="111">
          <cell r="B111" t="str">
            <v>001-00000846-7</v>
          </cell>
          <cell r="C111">
            <v>35517</v>
          </cell>
          <cell r="D111">
            <v>39169</v>
          </cell>
          <cell r="E111">
            <v>2000000</v>
          </cell>
          <cell r="F111">
            <v>85</v>
          </cell>
          <cell r="G111" t="str">
            <v>ทาวน์เฮ้าส์ 3 ชั้น</v>
          </cell>
          <cell r="I111" t="str">
            <v>ทุ่งสองห้อง</v>
          </cell>
          <cell r="J111" t="str">
            <v>บางเขน(ตลาดขวัญ)</v>
          </cell>
          <cell r="K111" t="str">
            <v>กรุงเทพมหานคร</v>
          </cell>
          <cell r="L111">
            <v>0</v>
          </cell>
        </row>
        <row r="112">
          <cell r="B112" t="str">
            <v>001-00000103-7</v>
          </cell>
          <cell r="C112">
            <v>35334</v>
          </cell>
          <cell r="D112">
            <v>38986</v>
          </cell>
          <cell r="E112">
            <v>3290000</v>
          </cell>
          <cell r="F112">
            <v>94</v>
          </cell>
          <cell r="G112" t="str">
            <v>ห้องชุดพักอาศัย</v>
          </cell>
          <cell r="I112" t="str">
            <v>ซากพง</v>
          </cell>
          <cell r="J112" t="str">
            <v>แกลง</v>
          </cell>
          <cell r="K112" t="str">
            <v>ระยอง</v>
          </cell>
          <cell r="L112" t="str">
            <v>บริษัท พสุพัฒน์ เรียลตี้ จำกัด</v>
          </cell>
        </row>
        <row r="113">
          <cell r="B113" t="str">
            <v>001-00000580-4</v>
          </cell>
          <cell r="C113">
            <v>35202</v>
          </cell>
          <cell r="D113">
            <v>40680</v>
          </cell>
          <cell r="E113">
            <v>10000000</v>
          </cell>
          <cell r="F113">
            <v>96</v>
          </cell>
          <cell r="G113" t="str">
            <v>บ้านเดี่ยว 2 ชั้น</v>
          </cell>
          <cell r="I113" t="str">
            <v>สามวาตะวันตก</v>
          </cell>
          <cell r="J113" t="str">
            <v>มีนบุรี</v>
          </cell>
          <cell r="K113" t="str">
            <v>กรุงเทพมหานคร</v>
          </cell>
          <cell r="L113" t="str">
            <v>บริษัท พสุพัฒน์ เรียลตี้ จำกัด</v>
          </cell>
        </row>
        <row r="114">
          <cell r="B114" t="str">
            <v>001-00000535-5</v>
          </cell>
          <cell r="C114">
            <v>34822</v>
          </cell>
          <cell r="D114">
            <v>37379</v>
          </cell>
          <cell r="E114">
            <v>15000000</v>
          </cell>
          <cell r="F114">
            <v>105</v>
          </cell>
          <cell r="G114" t="str">
            <v>ที่ดินเปล่า</v>
          </cell>
          <cell r="I114" t="str">
            <v>บึงบาใต้</v>
          </cell>
          <cell r="J114" t="str">
            <v>หนองเสือ</v>
          </cell>
          <cell r="K114" t="str">
            <v>ปทุมธานี</v>
          </cell>
          <cell r="L114" t="str">
            <v>บริษัท พสุพัฒน์ เรียลตี้ จำกัด</v>
          </cell>
        </row>
        <row r="115">
          <cell r="B115" t="str">
            <v>001-00000244-3</v>
          </cell>
          <cell r="C115">
            <v>32869</v>
          </cell>
          <cell r="D115">
            <v>37617</v>
          </cell>
          <cell r="E115">
            <v>40000000</v>
          </cell>
          <cell r="F115">
            <v>114</v>
          </cell>
          <cell r="G115" t="str">
            <v>ที่ดินเปล่า</v>
          </cell>
          <cell r="H115" t="str">
            <v>น.ส.3ก.725(290),288-89,259(294),245(1322),269(290),365(1430),364(1429)</v>
          </cell>
          <cell r="I115" t="str">
            <v>บึง</v>
          </cell>
          <cell r="J115" t="str">
            <v>ศรีราชา</v>
          </cell>
          <cell r="K115" t="str">
            <v>ชลบุรี</v>
          </cell>
          <cell r="L115" t="str">
            <v>บริษัท บีซีเอ. ประเมินราคา จำกัด</v>
          </cell>
        </row>
        <row r="116">
          <cell r="B116" t="str">
            <v>001-00000834-9</v>
          </cell>
          <cell r="C116">
            <v>33100</v>
          </cell>
          <cell r="D116">
            <v>37848</v>
          </cell>
          <cell r="E116">
            <v>25000000</v>
          </cell>
          <cell r="F116">
            <v>161</v>
          </cell>
          <cell r="G116" t="str">
            <v>ที่ดินเปล่า</v>
          </cell>
          <cell r="H116" t="str">
            <v>ฉ.45465,10930</v>
          </cell>
          <cell r="I116" t="str">
            <v>คันนายาว</v>
          </cell>
          <cell r="J116" t="str">
            <v>บางกะปิ</v>
          </cell>
          <cell r="K116" t="str">
            <v>กรุงเทพมหานคร</v>
          </cell>
          <cell r="L116" t="str">
            <v>บริษัท เมืองไทยประกันชีวิต จำกัด</v>
          </cell>
        </row>
        <row r="117">
          <cell r="B117" t="str">
            <v>เกินกำหนดชำระ 60 ด. ขึ้นไป ( over 60 m.)</v>
          </cell>
        </row>
        <row r="118">
          <cell r="B118" t="str">
            <v>รวมเงินให้กู้ยืมแก่บุคคลหรือกิจการที่ไม่เกี่ยวข้องกัน</v>
          </cell>
        </row>
        <row r="122">
          <cell r="B122" t="str">
            <v>001-00000899-4</v>
          </cell>
          <cell r="C122">
            <v>37838</v>
          </cell>
          <cell r="D122">
            <v>43024</v>
          </cell>
          <cell r="E122">
            <v>180000</v>
          </cell>
          <cell r="F122">
            <v>0</v>
          </cell>
          <cell r="G122" t="str">
            <v>ทาวน์เฮ้าส์</v>
          </cell>
          <cell r="H122" t="str">
            <v>ฉ.108</v>
          </cell>
          <cell r="I122" t="str">
            <v>ช้างซ้าย</v>
          </cell>
          <cell r="J122" t="str">
            <v>พระพรหม</v>
          </cell>
          <cell r="K122" t="str">
            <v>นครศรีธรรมราช</v>
          </cell>
          <cell r="L122" t="str">
            <v>บ.บี ซี เอ ประเมินราคา จำกัด</v>
          </cell>
        </row>
        <row r="123">
          <cell r="B123" t="str">
            <v>001-00000381-9</v>
          </cell>
          <cell r="C123">
            <v>35719</v>
          </cell>
          <cell r="D123">
            <v>43024</v>
          </cell>
          <cell r="E123">
            <v>650000</v>
          </cell>
          <cell r="F123">
            <v>0</v>
          </cell>
          <cell r="G123" t="str">
            <v>ทาวน์เฮ้าส์</v>
          </cell>
          <cell r="H123" t="str">
            <v>ฉ.108</v>
          </cell>
          <cell r="I123" t="str">
            <v>ช้างซ้าย</v>
          </cell>
          <cell r="J123" t="str">
            <v>พระพรหม</v>
          </cell>
          <cell r="K123" t="str">
            <v>นครศรีธรรมราช</v>
          </cell>
          <cell r="L123" t="str">
            <v>บ.บี ซี เอ ประเมินราคา จำกัด</v>
          </cell>
        </row>
        <row r="124">
          <cell r="B124" t="str">
            <v>001-00000910-0</v>
          </cell>
          <cell r="C124">
            <v>37958</v>
          </cell>
          <cell r="D124">
            <v>39175</v>
          </cell>
          <cell r="E124">
            <v>170000</v>
          </cell>
          <cell r="F124">
            <v>0</v>
          </cell>
          <cell r="G124" t="str">
            <v>ทาวน์เฮ้าส์ 2 ชั้น</v>
          </cell>
          <cell r="H124" t="str">
            <v>ฉ.47224</v>
          </cell>
          <cell r="I124" t="str">
            <v>ตลาดบางเขน</v>
          </cell>
          <cell r="J124" t="str">
            <v>บางเขน</v>
          </cell>
          <cell r="K124" t="str">
            <v>กรุงเทพมหานคร</v>
          </cell>
          <cell r="L124" t="str">
            <v>บ.ศศิรัชดา จำกัด</v>
          </cell>
        </row>
        <row r="125">
          <cell r="B125" t="str">
            <v>001-00000919-7</v>
          </cell>
          <cell r="C125">
            <v>38001</v>
          </cell>
          <cell r="D125">
            <v>39217</v>
          </cell>
          <cell r="E125">
            <v>200000</v>
          </cell>
          <cell r="F125">
            <v>0</v>
          </cell>
          <cell r="G125" t="str">
            <v>ทาวน์เฮ้าส์ 2 ชั้น</v>
          </cell>
          <cell r="H125" t="str">
            <v>ฉ.92924</v>
          </cell>
          <cell r="I125" t="str">
            <v>บางบัวทอง</v>
          </cell>
          <cell r="J125" t="str">
            <v>บางบัวทอง</v>
          </cell>
          <cell r="K125" t="str">
            <v>เชียงราย</v>
          </cell>
          <cell r="L125" t="str">
            <v>บ.ศศิรัชดา จำกัด</v>
          </cell>
        </row>
        <row r="126">
          <cell r="B126" t="str">
            <v>001-00000339-1</v>
          </cell>
          <cell r="C126">
            <v>36882</v>
          </cell>
          <cell r="D126">
            <v>38824</v>
          </cell>
          <cell r="E126">
            <v>100000</v>
          </cell>
          <cell r="F126">
            <v>0</v>
          </cell>
          <cell r="G126" t="str">
            <v>ทาวน์เฮ้าส์</v>
          </cell>
          <cell r="H126" t="str">
            <v>ฉ.92924</v>
          </cell>
          <cell r="I126" t="str">
            <v>บางบัวทอง</v>
          </cell>
          <cell r="J126" t="str">
            <v>บางบัวทอง</v>
          </cell>
          <cell r="K126" t="str">
            <v>เชียงราย</v>
          </cell>
          <cell r="L126" t="str">
            <v>บ.ศศิรัชดา จำกัด</v>
          </cell>
        </row>
        <row r="127">
          <cell r="B127" t="str">
            <v>001-00000337-3</v>
          </cell>
          <cell r="C127">
            <v>35172</v>
          </cell>
          <cell r="D127">
            <v>38824</v>
          </cell>
          <cell r="E127">
            <v>590000</v>
          </cell>
          <cell r="F127">
            <v>0</v>
          </cell>
          <cell r="G127" t="str">
            <v>ทาวน์เฮ้าส์</v>
          </cell>
          <cell r="H127" t="str">
            <v>ฉ.92924</v>
          </cell>
          <cell r="I127" t="str">
            <v>บางบัวทอง</v>
          </cell>
          <cell r="J127" t="str">
            <v>บางบัวทอง</v>
          </cell>
          <cell r="K127" t="str">
            <v>เชียงราย</v>
          </cell>
          <cell r="L127" t="str">
            <v>บ.ศศิรัชดา จำกัด</v>
          </cell>
        </row>
        <row r="128">
          <cell r="B128" t="str">
            <v>001-00000925-1</v>
          </cell>
          <cell r="C128">
            <v>38062</v>
          </cell>
          <cell r="D128">
            <v>41714</v>
          </cell>
          <cell r="E128">
            <v>400000</v>
          </cell>
          <cell r="F128">
            <v>0</v>
          </cell>
          <cell r="G128" t="str">
            <v>ทาวน์เฮ้าส์ 2 ชั้น</v>
          </cell>
          <cell r="H128" t="str">
            <v>ฉ.175575</v>
          </cell>
          <cell r="I128" t="str">
            <v>ตลาดขวัญ</v>
          </cell>
          <cell r="J128" t="str">
            <v>เมือง</v>
          </cell>
          <cell r="K128" t="str">
            <v>นนทบุรี</v>
          </cell>
          <cell r="L128" t="str">
            <v>บ.เมิองไทยประกันชีวิต จำกัด</v>
          </cell>
        </row>
        <row r="129">
          <cell r="B129" t="str">
            <v>001-00000423-0</v>
          </cell>
          <cell r="C129">
            <v>36857</v>
          </cell>
          <cell r="D129">
            <v>38683</v>
          </cell>
          <cell r="E129">
            <v>250000</v>
          </cell>
          <cell r="F129">
            <v>0</v>
          </cell>
          <cell r="G129" t="str">
            <v>ทาวน์เฮ้าส์</v>
          </cell>
          <cell r="H129" t="str">
            <v>ฉ.175575</v>
          </cell>
          <cell r="I129" t="str">
            <v>ตลาดขวัญ</v>
          </cell>
          <cell r="J129" t="str">
            <v>เมือง</v>
          </cell>
          <cell r="K129" t="str">
            <v>นนทบุรี</v>
          </cell>
          <cell r="L129" t="str">
            <v>บ.เมิองไทยประกันชีวิต จำกัด</v>
          </cell>
        </row>
        <row r="130">
          <cell r="B130" t="str">
            <v>001-00000890-7</v>
          </cell>
          <cell r="C130">
            <v>37775</v>
          </cell>
          <cell r="D130">
            <v>39196</v>
          </cell>
          <cell r="E130">
            <v>200000</v>
          </cell>
          <cell r="F130">
            <v>0</v>
          </cell>
          <cell r="G130" t="str">
            <v>ทาวน์เฮ้าส์</v>
          </cell>
          <cell r="H130" t="str">
            <v>ฉ.22474</v>
          </cell>
          <cell r="I130" t="str">
            <v>โคกแฝด</v>
          </cell>
          <cell r="J130" t="str">
            <v>หนองจอก</v>
          </cell>
          <cell r="K130" t="str">
            <v>กรุงเทพมหานคร</v>
          </cell>
          <cell r="L130" t="str">
            <v>บริษัท โปร แอพไพรซัล จำกัด</v>
          </cell>
        </row>
        <row r="131">
          <cell r="B131" t="str">
            <v>001-00000744-6</v>
          </cell>
          <cell r="C131">
            <v>36873</v>
          </cell>
          <cell r="D131">
            <v>41325</v>
          </cell>
          <cell r="E131">
            <v>100000</v>
          </cell>
          <cell r="F131">
            <v>0</v>
          </cell>
          <cell r="G131" t="str">
            <v>บ้านเดี่ยว 2 ชั้น</v>
          </cell>
          <cell r="H131" t="str">
            <v>ฉ.34570</v>
          </cell>
          <cell r="I131" t="str">
            <v>โคกแฝด</v>
          </cell>
          <cell r="J131" t="str">
            <v>หนองจอก</v>
          </cell>
          <cell r="K131" t="str">
            <v>กรุงเทพมหานคร</v>
          </cell>
          <cell r="L131" t="str">
            <v>บริษัท พสุพัฒน์ เรียลตี้ จำกัด</v>
          </cell>
        </row>
        <row r="132">
          <cell r="B132" t="str">
            <v>001-00000266-1</v>
          </cell>
          <cell r="C132">
            <v>34478</v>
          </cell>
          <cell r="D132">
            <v>40414</v>
          </cell>
          <cell r="E132">
            <v>500000</v>
          </cell>
          <cell r="F132">
            <v>0</v>
          </cell>
          <cell r="G132" t="str">
            <v>ที่ดินเปล่า</v>
          </cell>
          <cell r="H132" t="str">
            <v>ฉ.62542</v>
          </cell>
          <cell r="I132" t="str">
            <v>บางซื่อ(ฝั่งเหนือ)</v>
          </cell>
          <cell r="J132" t="str">
            <v>บางซื่อ</v>
          </cell>
          <cell r="K132" t="str">
            <v>กรุงเทพมหานคร</v>
          </cell>
          <cell r="L132" t="e">
            <v>#N/A</v>
          </cell>
        </row>
        <row r="133">
          <cell r="B133" t="str">
            <v>001-00000923-3</v>
          </cell>
          <cell r="C133">
            <v>38061</v>
          </cell>
          <cell r="D133">
            <v>40801</v>
          </cell>
          <cell r="E133">
            <v>200000</v>
          </cell>
          <cell r="F133">
            <v>0</v>
          </cell>
          <cell r="G133" t="str">
            <v>ทาวน์เฮ้าส์ 2 ชั้น</v>
          </cell>
          <cell r="H133" t="str">
            <v>ฉ.131103</v>
          </cell>
          <cell r="I133" t="str">
            <v>สามเสนนอก(ฝั่งเหนือ)</v>
          </cell>
          <cell r="J133" t="str">
            <v>บางซื่อ</v>
          </cell>
          <cell r="K133" t="str">
            <v>กรุงเทพมหานคร</v>
          </cell>
          <cell r="L133" t="str">
            <v>บ.ศศิรัชดา จำกัด</v>
          </cell>
        </row>
        <row r="134">
          <cell r="B134" t="str">
            <v>001-00000304-6</v>
          </cell>
          <cell r="C134">
            <v>37109</v>
          </cell>
          <cell r="D134">
            <v>40761</v>
          </cell>
          <cell r="E134">
            <v>800000</v>
          </cell>
          <cell r="F134">
            <v>0</v>
          </cell>
          <cell r="G134" t="str">
            <v>ทาวน์เฮ้าส์ 2 ชั้น</v>
          </cell>
          <cell r="H134" t="str">
            <v>ฉ.131103</v>
          </cell>
          <cell r="I134" t="str">
            <v>สามเสนนอก(ฝั่งเหนือ)</v>
          </cell>
          <cell r="J134" t="str">
            <v>บางซื่อ</v>
          </cell>
          <cell r="K134" t="str">
            <v>กรุงเทพมหานคร</v>
          </cell>
          <cell r="L134" t="str">
            <v>บ.ศศิรัชดา จำกัด</v>
          </cell>
        </row>
        <row r="135">
          <cell r="B135" t="str">
            <v>001-00000881-2</v>
          </cell>
          <cell r="C135">
            <v>37699</v>
          </cell>
          <cell r="D135">
            <v>39526</v>
          </cell>
          <cell r="E135">
            <v>200000</v>
          </cell>
          <cell r="F135">
            <v>0</v>
          </cell>
          <cell r="G135" t="str">
            <v>ทาวน์เฮ้าส์ 2 ชั้น</v>
          </cell>
          <cell r="H135" t="str">
            <v>ฉ.162584</v>
          </cell>
          <cell r="I135" t="str">
            <v>ตลาดบางเขน</v>
          </cell>
          <cell r="J135" t="str">
            <v>หลักสี่</v>
          </cell>
          <cell r="K135" t="str">
            <v>กรุงเทพมหานคร</v>
          </cell>
          <cell r="L135" t="str">
            <v>บริษัท โปร แอพไพรซัล จำกัด</v>
          </cell>
        </row>
        <row r="136">
          <cell r="B136" t="str">
            <v>001-00000868-5</v>
          </cell>
          <cell r="C136">
            <v>37594</v>
          </cell>
          <cell r="D136">
            <v>39420</v>
          </cell>
          <cell r="E136">
            <v>400000</v>
          </cell>
          <cell r="F136">
            <v>0</v>
          </cell>
          <cell r="G136" t="str">
            <v>ทาวน์เฮ้าส์ 2 ชั้น</v>
          </cell>
          <cell r="H136" t="str">
            <v>ฉ.162584</v>
          </cell>
          <cell r="I136" t="str">
            <v>ตลาดบางเขน</v>
          </cell>
          <cell r="J136" t="str">
            <v>หลักสี่</v>
          </cell>
          <cell r="K136" t="str">
            <v>กรุงเทพมหานคร</v>
          </cell>
          <cell r="L136" t="str">
            <v>บริษัท โปร แอพไพรซัล จำกัด</v>
          </cell>
        </row>
        <row r="137">
          <cell r="B137" t="str">
            <v>001-00000320-4</v>
          </cell>
          <cell r="C137">
            <v>35692</v>
          </cell>
          <cell r="D137">
            <v>41171</v>
          </cell>
          <cell r="E137">
            <v>300000</v>
          </cell>
          <cell r="F137">
            <v>1</v>
          </cell>
          <cell r="G137" t="str">
            <v>ห้องชุดพักอาศัย</v>
          </cell>
          <cell r="H137" t="str">
            <v>1396/11-12</v>
          </cell>
          <cell r="I137" t="str">
            <v>ชะอำ</v>
          </cell>
          <cell r="J137" t="str">
            <v>ชะอำ</v>
          </cell>
          <cell r="K137" t="str">
            <v>เพชรบุรี</v>
          </cell>
          <cell r="L137">
            <v>0</v>
          </cell>
        </row>
        <row r="138">
          <cell r="B138" t="str">
            <v>001-00000572-8</v>
          </cell>
          <cell r="C138">
            <v>35544</v>
          </cell>
          <cell r="D138">
            <v>39196</v>
          </cell>
          <cell r="E138">
            <v>430000</v>
          </cell>
          <cell r="F138">
            <v>1</v>
          </cell>
          <cell r="G138" t="str">
            <v>ทาวน์เฮ้าส์</v>
          </cell>
          <cell r="H138" t="str">
            <v>ฉ.22474</v>
          </cell>
          <cell r="I138" t="str">
            <v>โคกแฝด</v>
          </cell>
          <cell r="J138" t="str">
            <v>หนองจอก</v>
          </cell>
          <cell r="K138" t="str">
            <v>กรุงเทพมหานคร</v>
          </cell>
          <cell r="L138" t="str">
            <v>บริษัท โปร แอพไพรซัล จำกัด</v>
          </cell>
        </row>
        <row r="139">
          <cell r="B139" t="str">
            <v>001-00000673-0</v>
          </cell>
          <cell r="C139">
            <v>38261</v>
          </cell>
          <cell r="D139">
            <v>40817</v>
          </cell>
          <cell r="E139">
            <v>300000</v>
          </cell>
          <cell r="F139">
            <v>1</v>
          </cell>
          <cell r="G139" t="str">
            <v>ห้องชุดพักอาศัย</v>
          </cell>
          <cell r="H139" t="str">
            <v>154/83</v>
          </cell>
          <cell r="I139" t="str">
            <v>ไชยสถาน</v>
          </cell>
          <cell r="J139" t="str">
            <v>สารภี</v>
          </cell>
          <cell r="K139" t="str">
            <v>เชียงใหม่</v>
          </cell>
          <cell r="L139" t="str">
            <v>บริษัท เอเจนซี่ ฟอร์ เรียลเอสเตท แอฟแแฟร์ส จำกัด</v>
          </cell>
        </row>
        <row r="140">
          <cell r="B140" t="str">
            <v>001-00000674-9</v>
          </cell>
          <cell r="C140">
            <v>38261</v>
          </cell>
          <cell r="D140">
            <v>40817</v>
          </cell>
          <cell r="E140">
            <v>40000</v>
          </cell>
          <cell r="F140">
            <v>1</v>
          </cell>
          <cell r="G140" t="str">
            <v>ห้องชุดพักอาศัย</v>
          </cell>
          <cell r="H140" t="str">
            <v>154/83</v>
          </cell>
          <cell r="I140" t="str">
            <v>ไชยสถาน</v>
          </cell>
          <cell r="J140" t="str">
            <v>สารภี</v>
          </cell>
          <cell r="K140" t="str">
            <v>เชียงใหม่</v>
          </cell>
          <cell r="L140" t="str">
            <v>บริษัท เอเจนซี่ ฟอร์ เรียลเอสเตท แอฟแแฟร์ส จำกัด</v>
          </cell>
        </row>
        <row r="141">
          <cell r="B141" t="str">
            <v>001-00000870-7</v>
          </cell>
          <cell r="C141">
            <v>37603</v>
          </cell>
          <cell r="D141">
            <v>38789</v>
          </cell>
          <cell r="E141">
            <v>86000</v>
          </cell>
          <cell r="F141">
            <v>1</v>
          </cell>
          <cell r="G141" t="str">
            <v>ห้องชุดพักอาศัย</v>
          </cell>
          <cell r="H141" t="str">
            <v>5/661</v>
          </cell>
          <cell r="I141" t="str">
            <v>ลาดพร้าว</v>
          </cell>
          <cell r="J141" t="str">
            <v>ลาดพร้าว</v>
          </cell>
          <cell r="K141" t="str">
            <v>กรุงเทพมหานคร</v>
          </cell>
          <cell r="L141" t="str">
            <v>บริษัท ศศิรัชดา จำกัด</v>
          </cell>
        </row>
        <row r="142">
          <cell r="B142" t="str">
            <v>001-00000717-3</v>
          </cell>
          <cell r="C142">
            <v>37773</v>
          </cell>
          <cell r="D142">
            <v>43221</v>
          </cell>
          <cell r="E142">
            <v>857699.05</v>
          </cell>
          <cell r="F142">
            <v>1</v>
          </cell>
          <cell r="G142" t="str">
            <v>บ้านเดี่ยว</v>
          </cell>
          <cell r="H142" t="str">
            <v>ฉ.6844</v>
          </cell>
          <cell r="I142" t="str">
            <v>บางระมาด</v>
          </cell>
          <cell r="J142" t="str">
            <v>ตลิ่งชัน</v>
          </cell>
          <cell r="K142" t="str">
            <v>กรุงเทพมหานคร</v>
          </cell>
          <cell r="L142" t="str">
            <v>บริษัท พสุพัฒน์ เรียลตี้ จำกัด</v>
          </cell>
        </row>
        <row r="143">
          <cell r="B143" t="str">
            <v>001-00000719-1</v>
          </cell>
          <cell r="C143">
            <v>37799</v>
          </cell>
          <cell r="D143">
            <v>41608</v>
          </cell>
          <cell r="E143">
            <v>184237.91</v>
          </cell>
          <cell r="F143">
            <v>1</v>
          </cell>
          <cell r="G143" t="str">
            <v>บ้านเดี่ยว</v>
          </cell>
          <cell r="H143" t="str">
            <v>ฉ.6844</v>
          </cell>
          <cell r="I143" t="str">
            <v>บางระมาด</v>
          </cell>
          <cell r="J143" t="str">
            <v>ตลิ่งชัน</v>
          </cell>
          <cell r="K143" t="str">
            <v>กรุงเทพมหานคร</v>
          </cell>
          <cell r="L143" t="str">
            <v>บริษัท พสุพัฒน์ เรียลตี้ จำกัด</v>
          </cell>
        </row>
        <row r="144">
          <cell r="B144" t="str">
            <v>001-00000265-2</v>
          </cell>
          <cell r="C144">
            <v>33109</v>
          </cell>
          <cell r="D144">
            <v>40414</v>
          </cell>
          <cell r="E144">
            <v>800000</v>
          </cell>
          <cell r="F144">
            <v>1</v>
          </cell>
          <cell r="G144" t="str">
            <v>ที่ดินเปล่า</v>
          </cell>
          <cell r="H144" t="str">
            <v>ฉ.62542</v>
          </cell>
          <cell r="I144" t="str">
            <v>บางซื่อ(ฝั่งเหนือ)</v>
          </cell>
          <cell r="J144" t="str">
            <v>บางซื่อ</v>
          </cell>
          <cell r="K144" t="str">
            <v>กรุงเทพมหานคร</v>
          </cell>
          <cell r="L144" t="e">
            <v>#N/A</v>
          </cell>
        </row>
        <row r="145">
          <cell r="B145" t="str">
            <v>001-00000317-3</v>
          </cell>
          <cell r="C145">
            <v>35692</v>
          </cell>
          <cell r="D145">
            <v>41171</v>
          </cell>
          <cell r="E145">
            <v>2730000</v>
          </cell>
          <cell r="F145">
            <v>2</v>
          </cell>
          <cell r="G145" t="str">
            <v>ห้องชุดพักอาศัย</v>
          </cell>
          <cell r="H145" t="str">
            <v>1396/11-12</v>
          </cell>
          <cell r="I145" t="str">
            <v>ชะอำ</v>
          </cell>
          <cell r="J145" t="str">
            <v>ชะอำ</v>
          </cell>
          <cell r="K145" t="str">
            <v>เพชรบุรี</v>
          </cell>
          <cell r="L145" t="str">
            <v>บริษัท เมืองไทยประกันชีวิต จำกัด</v>
          </cell>
        </row>
        <row r="146">
          <cell r="B146" t="str">
            <v>001-00000281-6</v>
          </cell>
          <cell r="C146">
            <v>36887</v>
          </cell>
          <cell r="D146">
            <v>38713</v>
          </cell>
          <cell r="E146">
            <v>200000</v>
          </cell>
          <cell r="F146">
            <v>2</v>
          </cell>
          <cell r="G146" t="str">
            <v>ทาวน์เฮ้าส์ 2 ชั้น</v>
          </cell>
          <cell r="H146" t="str">
            <v>ฉ.47224</v>
          </cell>
          <cell r="I146" t="str">
            <v>ตลาดบางเขน</v>
          </cell>
          <cell r="J146" t="str">
            <v>บางเขน</v>
          </cell>
          <cell r="K146" t="str">
            <v>กรุงเทพมหานคร</v>
          </cell>
          <cell r="L146" t="str">
            <v>บ.ศศิรัชดา จำกัด</v>
          </cell>
        </row>
        <row r="147">
          <cell r="B147" t="str">
            <v>001-00000643-0</v>
          </cell>
          <cell r="C147">
            <v>38260</v>
          </cell>
          <cell r="D147">
            <v>41115</v>
          </cell>
          <cell r="E147">
            <v>880000</v>
          </cell>
          <cell r="F147">
            <v>2</v>
          </cell>
          <cell r="G147" t="str">
            <v>ทาวน์เฮ้าส์</v>
          </cell>
          <cell r="H147" t="str">
            <v>ฉ.38356</v>
          </cell>
          <cell r="I147" t="str">
            <v>สามวาวตะวันตก</v>
          </cell>
          <cell r="J147" t="str">
            <v>มีนบุรี</v>
          </cell>
          <cell r="K147" t="str">
            <v>กรุงเทพมหานคร</v>
          </cell>
          <cell r="L147" t="str">
            <v>บริษัท พสุพัฒน์ เรียลตี้ จำกัด</v>
          </cell>
        </row>
        <row r="148">
          <cell r="B148" t="str">
            <v>001-00000023-4</v>
          </cell>
          <cell r="C148">
            <v>35144</v>
          </cell>
          <cell r="D148">
            <v>40622</v>
          </cell>
          <cell r="E148">
            <v>406000</v>
          </cell>
          <cell r="F148">
            <v>2</v>
          </cell>
          <cell r="G148" t="str">
            <v>ห้องชุดพักอาศัย</v>
          </cell>
          <cell r="H148" t="str">
            <v>5/661</v>
          </cell>
          <cell r="I148" t="str">
            <v>ลาดพร้าว</v>
          </cell>
          <cell r="J148" t="str">
            <v>ลาดพร้าว</v>
          </cell>
          <cell r="K148" t="str">
            <v>กรุงเทพมหานคร</v>
          </cell>
          <cell r="L148" t="str">
            <v>บริษัท ศศิรัชดา จำกัด</v>
          </cell>
        </row>
        <row r="149">
          <cell r="B149" t="str">
            <v>001-00000786-4</v>
          </cell>
          <cell r="C149">
            <v>36599</v>
          </cell>
          <cell r="D149">
            <v>40161</v>
          </cell>
          <cell r="E149">
            <v>105000</v>
          </cell>
          <cell r="F149">
            <v>2</v>
          </cell>
          <cell r="G149" t="str">
            <v>ห้องชุดพักอาศัย</v>
          </cell>
          <cell r="H149" t="str">
            <v>7/146</v>
          </cell>
          <cell r="I149" t="str">
            <v>บางพัง(สีกัน)</v>
          </cell>
          <cell r="J149" t="str">
            <v>ปากเกร็ด</v>
          </cell>
          <cell r="K149" t="str">
            <v>นนทบุรี</v>
          </cell>
          <cell r="L149" t="str">
            <v>บริษัท พสุพัฒน์ เรียลตี้ จำกัด</v>
          </cell>
        </row>
        <row r="150">
          <cell r="B150" t="str">
            <v>001-00000785-5</v>
          </cell>
          <cell r="C150">
            <v>34725</v>
          </cell>
          <cell r="D150">
            <v>40204</v>
          </cell>
          <cell r="E150">
            <v>402000</v>
          </cell>
          <cell r="F150">
            <v>2</v>
          </cell>
          <cell r="G150" t="str">
            <v>ห้องชุดพักอาศัย</v>
          </cell>
          <cell r="H150" t="str">
            <v>7/146</v>
          </cell>
          <cell r="I150" t="str">
            <v>บางพัง(สีกัน)</v>
          </cell>
          <cell r="J150" t="str">
            <v>ปากเกร็ด</v>
          </cell>
          <cell r="K150" t="str">
            <v>นนทบุรี</v>
          </cell>
          <cell r="L150" t="str">
            <v>บริษัท พสุพัฒน์ เรียลตี้ จำกัด</v>
          </cell>
        </row>
        <row r="151">
          <cell r="B151" t="str">
            <v>001-00000830-7</v>
          </cell>
          <cell r="C151">
            <v>38260</v>
          </cell>
          <cell r="D151">
            <v>41115</v>
          </cell>
          <cell r="E151">
            <v>65000</v>
          </cell>
          <cell r="F151">
            <v>3</v>
          </cell>
          <cell r="G151" t="str">
            <v>ทาวน์เฮ้าส์</v>
          </cell>
          <cell r="H151" t="str">
            <v>ฉ.38356</v>
          </cell>
          <cell r="I151" t="str">
            <v>สามวาวตะวันตก</v>
          </cell>
          <cell r="J151" t="str">
            <v>มีนบุรี</v>
          </cell>
          <cell r="K151" t="str">
            <v>กรุงเทพมหานคร</v>
          </cell>
          <cell r="L151" t="str">
            <v>บริษัท พสุพัฒน์ เรียลตี้ จำกัด</v>
          </cell>
        </row>
        <row r="152">
          <cell r="B152" t="str">
            <v>001-00000739-1</v>
          </cell>
          <cell r="C152">
            <v>35846</v>
          </cell>
          <cell r="D152">
            <v>41325</v>
          </cell>
          <cell r="E152">
            <v>1600000</v>
          </cell>
          <cell r="F152">
            <v>3</v>
          </cell>
          <cell r="G152" t="str">
            <v>บ้านเดี่ยว 2 ชั้น</v>
          </cell>
          <cell r="H152" t="str">
            <v>ฉ.34570</v>
          </cell>
          <cell r="I152" t="str">
            <v>โคกแฝด</v>
          </cell>
          <cell r="J152" t="str">
            <v>หนองจอก</v>
          </cell>
          <cell r="K152" t="str">
            <v>กรุงเทพมหานคร</v>
          </cell>
          <cell r="L152" t="str">
            <v>บริษัท พสุพัฒน์ เรียลตี้ จำกัด</v>
          </cell>
        </row>
        <row r="153">
          <cell r="B153" t="str">
            <v>001-00000424-9</v>
          </cell>
          <cell r="C153">
            <v>36857</v>
          </cell>
          <cell r="D153">
            <v>40144</v>
          </cell>
          <cell r="E153">
            <v>200000</v>
          </cell>
          <cell r="F153">
            <v>3</v>
          </cell>
          <cell r="G153" t="str">
            <v>บ้านเดี่ยว 2 ชั้น</v>
          </cell>
          <cell r="H153" t="str">
            <v>ฉ.49266</v>
          </cell>
          <cell r="I153" t="str">
            <v>ปรุใหญ่</v>
          </cell>
          <cell r="J153" t="str">
            <v>เมือง</v>
          </cell>
          <cell r="K153" t="str">
            <v>นครราชสีมา</v>
          </cell>
          <cell r="L153" t="str">
            <v>บริษัท พสุพัฒน์ เรียลตี้ จำกัด</v>
          </cell>
        </row>
        <row r="154">
          <cell r="B154" t="str">
            <v>001-00000902-4</v>
          </cell>
          <cell r="C154">
            <v>37881</v>
          </cell>
          <cell r="D154">
            <v>41381</v>
          </cell>
          <cell r="E154">
            <v>600000</v>
          </cell>
          <cell r="F154">
            <v>5</v>
          </cell>
          <cell r="G154" t="str">
            <v>ห้องชุดพักอาศัย</v>
          </cell>
          <cell r="H154" t="str">
            <v>958/237</v>
          </cell>
          <cell r="I154" t="str">
            <v>คลองตัน</v>
          </cell>
          <cell r="J154" t="str">
            <v>คลองเตย</v>
          </cell>
          <cell r="K154" t="str">
            <v>กรุงเทพมหานคร</v>
          </cell>
          <cell r="L154" t="str">
            <v>บริษัท โปร แอพไพรซัล จำกัด</v>
          </cell>
        </row>
        <row r="155">
          <cell r="B155" t="str">
            <v>001-00000690-7</v>
          </cell>
          <cell r="C155">
            <v>35172</v>
          </cell>
          <cell r="D155">
            <v>41381</v>
          </cell>
          <cell r="E155">
            <v>1550000</v>
          </cell>
          <cell r="F155">
            <v>5</v>
          </cell>
          <cell r="G155" t="str">
            <v>ห้องชุดพักอาศัย</v>
          </cell>
          <cell r="H155" t="str">
            <v>958/237</v>
          </cell>
          <cell r="I155" t="str">
            <v>คลองตัน</v>
          </cell>
          <cell r="J155" t="str">
            <v>คลองเตย</v>
          </cell>
          <cell r="K155" t="str">
            <v>กรุงเทพมหานคร</v>
          </cell>
          <cell r="L155" t="str">
            <v>บริษัท โปร แอพไพรซัล จำกัด</v>
          </cell>
        </row>
        <row r="156">
          <cell r="B156" t="str">
            <v>001-00000139-1</v>
          </cell>
          <cell r="C156">
            <v>35200</v>
          </cell>
          <cell r="D156">
            <v>40678</v>
          </cell>
          <cell r="E156">
            <v>370000</v>
          </cell>
          <cell r="F156">
            <v>6</v>
          </cell>
          <cell r="G156" t="str">
            <v>ทาวน์เฮ้าส์</v>
          </cell>
          <cell r="H156" t="str">
            <v>ฉ.17394</v>
          </cell>
          <cell r="I156" t="str">
            <v>บางเปรย</v>
          </cell>
          <cell r="J156" t="str">
            <v>สามโคก</v>
          </cell>
          <cell r="K156" t="str">
            <v>ปทุมธานี</v>
          </cell>
          <cell r="L156" t="str">
            <v>บ.เมิองไทยประกันชีวิต จำกัด</v>
          </cell>
        </row>
        <row r="157">
          <cell r="B157" t="str">
            <v>ปัจจุบันและกำหนดชำระไม่เกิน 6 ด. ( 0 - 6 m.)</v>
          </cell>
          <cell r="E157">
            <v>13705936.960000001</v>
          </cell>
        </row>
        <row r="158">
          <cell r="B158" t="str">
            <v>001-00000361-9</v>
          </cell>
          <cell r="C158">
            <v>34376</v>
          </cell>
          <cell r="D158">
            <v>39855</v>
          </cell>
          <cell r="E158">
            <v>750000</v>
          </cell>
          <cell r="F158">
            <v>13</v>
          </cell>
          <cell r="G158" t="str">
            <v>บ้านเดี่ยว 2 ชั้น</v>
          </cell>
          <cell r="H158" t="str">
            <v>ฉ.49266</v>
          </cell>
          <cell r="I158" t="str">
            <v>ปรุใหญ่</v>
          </cell>
          <cell r="J158" t="str">
            <v>เมือง</v>
          </cell>
          <cell r="K158" t="str">
            <v>นครราชสีมา</v>
          </cell>
          <cell r="L158" t="str">
            <v>บริษัท พสุพัฒน์ เรียลตี้ จำกัด</v>
          </cell>
        </row>
        <row r="159">
          <cell r="B159" t="str">
            <v>001-00000140-4</v>
          </cell>
          <cell r="C159">
            <v>37229</v>
          </cell>
          <cell r="D159">
            <v>40667</v>
          </cell>
          <cell r="E159">
            <v>100000</v>
          </cell>
          <cell r="F159">
            <v>15</v>
          </cell>
          <cell r="G159" t="str">
            <v>ทาวน์เฮ้าส์ 1 ชั้น</v>
          </cell>
          <cell r="H159" t="str">
            <v>ฉ.17394</v>
          </cell>
          <cell r="I159" t="str">
            <v>บางเปรย</v>
          </cell>
          <cell r="J159" t="str">
            <v>สามโคก</v>
          </cell>
          <cell r="K159" t="str">
            <v>ปทุมธานี</v>
          </cell>
          <cell r="L159" t="str">
            <v>บ.เมิองไทยประกันชีวิต จำกัด</v>
          </cell>
        </row>
        <row r="160">
          <cell r="B160" t="str">
            <v>001-00000877-6</v>
          </cell>
          <cell r="C160">
            <v>37701</v>
          </cell>
          <cell r="D160">
            <v>43156</v>
          </cell>
          <cell r="E160">
            <v>1800000</v>
          </cell>
          <cell r="F160">
            <v>20</v>
          </cell>
          <cell r="G160" t="str">
            <v>ห้องชุดพักอาศัย</v>
          </cell>
          <cell r="H160" t="str">
            <v>69/447</v>
          </cell>
          <cell r="I160" t="str">
            <v>คลองตัน</v>
          </cell>
          <cell r="J160" t="str">
            <v>พระโขนง</v>
          </cell>
          <cell r="K160" t="str">
            <v>กรุงเทพมหานคร</v>
          </cell>
          <cell r="L160" t="str">
            <v>บริษัท ยูเค แวลูเอชั่น แอนด์ เอเจนซี่ จำกัด</v>
          </cell>
        </row>
        <row r="161">
          <cell r="B161" t="str">
            <v>001-00000799-1</v>
          </cell>
          <cell r="C161">
            <v>37357</v>
          </cell>
          <cell r="D161">
            <v>42836</v>
          </cell>
          <cell r="E161">
            <v>5500000</v>
          </cell>
          <cell r="F161">
            <v>21</v>
          </cell>
          <cell r="G161" t="str">
            <v>ห้องชุดพักอาศัย</v>
          </cell>
          <cell r="H161" t="str">
            <v>69/447</v>
          </cell>
          <cell r="I161" t="str">
            <v>คลองตัน</v>
          </cell>
          <cell r="J161" t="str">
            <v>พระโขนง</v>
          </cell>
          <cell r="K161" t="str">
            <v>กรุงเทพมหานคร</v>
          </cell>
          <cell r="L161" t="str">
            <v>บริษัท ยูเค แวลูเอชั่น แอนด์ เอเจนซี่ จำกัด</v>
          </cell>
        </row>
        <row r="162">
          <cell r="B162" t="str">
            <v>001-00000371-9</v>
          </cell>
          <cell r="C162">
            <v>37061</v>
          </cell>
          <cell r="D162">
            <v>38644</v>
          </cell>
          <cell r="E162">
            <v>120000</v>
          </cell>
          <cell r="F162">
            <v>24</v>
          </cell>
          <cell r="G162" t="str">
            <v>ทาวน์เฮ้าส์</v>
          </cell>
          <cell r="H162" t="str">
            <v>ฉ.54338</v>
          </cell>
          <cell r="I162" t="str">
            <v>บางรักใหญ่</v>
          </cell>
          <cell r="J162" t="str">
            <v>บางบัวทอง</v>
          </cell>
          <cell r="K162" t="str">
            <v>นนทบุรี</v>
          </cell>
          <cell r="L162" t="str">
            <v>บริษัท ศศิรัชดา จำกัด</v>
          </cell>
        </row>
        <row r="163">
          <cell r="B163" t="str">
            <v>001-00000370-4</v>
          </cell>
          <cell r="C163">
            <v>33128</v>
          </cell>
          <cell r="D163">
            <v>38607</v>
          </cell>
          <cell r="E163">
            <v>340000</v>
          </cell>
          <cell r="F163">
            <v>38</v>
          </cell>
          <cell r="G163" t="str">
            <v>ทาวน์เฮ้าส์</v>
          </cell>
          <cell r="H163" t="str">
            <v>ฉ.54338</v>
          </cell>
          <cell r="I163" t="str">
            <v>บางรักใหญ่</v>
          </cell>
          <cell r="J163" t="str">
            <v>บางบัวทอง</v>
          </cell>
          <cell r="K163" t="str">
            <v>นนทบุรี</v>
          </cell>
          <cell r="L163" t="str">
            <v>บริษัท ศศิรัชดา จำกัด</v>
          </cell>
        </row>
        <row r="164">
          <cell r="B164" t="str">
            <v>เกินกำหนดมากกว่า 12 ด. แต่ไม่เกิน 60 ด. (12.1 - 60 m.)</v>
          </cell>
          <cell r="E164">
            <v>22685936.960000001</v>
          </cell>
        </row>
        <row r="165">
          <cell r="B165" t="str">
            <v>รวมเงินให้กู้ยืมแก่บุคคลหรือกิจการที่เกี่ยวข้องกัน</v>
          </cell>
          <cell r="E165">
            <v>23071936.960000001</v>
          </cell>
        </row>
        <row r="167">
          <cell r="B167" t="str">
            <v>001-00000955-1</v>
          </cell>
          <cell r="C167">
            <v>38197</v>
          </cell>
          <cell r="D167">
            <v>41849</v>
          </cell>
          <cell r="E167">
            <v>500000</v>
          </cell>
          <cell r="F167">
            <v>0</v>
          </cell>
          <cell r="G167" t="str">
            <v>ทาวน์เฮ้าส์</v>
          </cell>
          <cell r="H167" t="str">
            <v>ฉ.88130</v>
          </cell>
          <cell r="I167" t="str">
            <v>คูคต</v>
          </cell>
          <cell r="J167" t="str">
            <v>ลำลูกกา</v>
          </cell>
          <cell r="K167" t="str">
            <v>ปทุมธานี</v>
          </cell>
          <cell r="L167" t="str">
            <v>บริษัท ยูเค แวลูเอชั่น แอนด์ เอเจนซี่ จำกัด</v>
          </cell>
        </row>
        <row r="168">
          <cell r="B168" t="str">
            <v>001-00000947-9</v>
          </cell>
          <cell r="C168">
            <v>38175</v>
          </cell>
          <cell r="D168">
            <v>43653</v>
          </cell>
          <cell r="E168">
            <v>200000</v>
          </cell>
          <cell r="F168">
            <v>0</v>
          </cell>
          <cell r="G168" t="str">
            <v>ทาวน์เฮ้าส์</v>
          </cell>
          <cell r="H168" t="str">
            <v>ฉ.50047</v>
          </cell>
          <cell r="I168" t="str">
            <v>มีนบุรี</v>
          </cell>
          <cell r="J168" t="str">
            <v>มีนบุรี</v>
          </cell>
          <cell r="K168" t="str">
            <v>กรุงเทพมหานคร</v>
          </cell>
          <cell r="L168" t="str">
            <v>บริษัท ยูเค แวลูเอชั่น แอนด์ เอเจนซี่ จำกัด</v>
          </cell>
        </row>
        <row r="169">
          <cell r="B169" t="str">
            <v>001-00000965-1</v>
          </cell>
          <cell r="C169">
            <v>38323</v>
          </cell>
          <cell r="D169">
            <v>40879</v>
          </cell>
          <cell r="E169">
            <v>200000</v>
          </cell>
          <cell r="F169">
            <v>0</v>
          </cell>
          <cell r="G169" t="str">
            <v>ห้องชุดพักอาศัย</v>
          </cell>
          <cell r="H169" t="str">
            <v xml:space="preserve">646/205 </v>
          </cell>
          <cell r="I169" t="str">
            <v>คลองกุ่ม</v>
          </cell>
          <cell r="J169" t="str">
            <v xml:space="preserve">บึงกุ่ม </v>
          </cell>
          <cell r="K169" t="str">
            <v>กรุงเทพมหานคร</v>
          </cell>
          <cell r="L169" t="str">
            <v>บริษัท ยูเค แวลูเอชั่น แอนด์ เอเจนซี่ จำกัด</v>
          </cell>
        </row>
        <row r="170">
          <cell r="B170" t="str">
            <v>001-00000843-0</v>
          </cell>
          <cell r="C170">
            <v>37502</v>
          </cell>
          <cell r="D170">
            <v>41155</v>
          </cell>
          <cell r="E170">
            <v>700000</v>
          </cell>
          <cell r="F170">
            <v>0</v>
          </cell>
          <cell r="G170" t="str">
            <v>ห้องชุดพักอาศัย</v>
          </cell>
          <cell r="H170" t="str">
            <v>90/72</v>
          </cell>
          <cell r="I170" t="str">
            <v>ห้วยขวาง</v>
          </cell>
          <cell r="J170" t="str">
            <v>ห้วยขวาง</v>
          </cell>
          <cell r="K170" t="str">
            <v>กรุงเทพมหานคร</v>
          </cell>
          <cell r="L170" t="str">
            <v>บริษัท โปร แอพไพรซัล จำกัด</v>
          </cell>
        </row>
        <row r="171">
          <cell r="B171" t="str">
            <v>001-00000841-2</v>
          </cell>
          <cell r="C171">
            <v>37119</v>
          </cell>
          <cell r="D171">
            <v>40771</v>
          </cell>
          <cell r="E171">
            <v>1350000</v>
          </cell>
          <cell r="F171">
            <v>0</v>
          </cell>
          <cell r="G171" t="str">
            <v>ห้องชุดพักอาศัย</v>
          </cell>
          <cell r="H171" t="str">
            <v>1345/64</v>
          </cell>
          <cell r="I171" t="str">
            <v>ชะอำ</v>
          </cell>
          <cell r="J171" t="str">
            <v>ชะอำ</v>
          </cell>
          <cell r="K171" t="str">
            <v>เพชรบุรี</v>
          </cell>
          <cell r="L171" t="str">
            <v>บริษัท ยูเค แวลูเอชั่น แอนด์ เอเจนซี่ จำกัด</v>
          </cell>
        </row>
        <row r="172">
          <cell r="B172" t="str">
            <v>001-00000880-7</v>
          </cell>
          <cell r="C172">
            <v>37685</v>
          </cell>
          <cell r="D172">
            <v>43164</v>
          </cell>
          <cell r="E172">
            <v>700000</v>
          </cell>
          <cell r="F172">
            <v>0</v>
          </cell>
          <cell r="G172" t="str">
            <v>ห้องชุดพักอาศัย</v>
          </cell>
          <cell r="H172" t="str">
            <v>90/98</v>
          </cell>
          <cell r="I172" t="str">
            <v>ห้วยขวาง</v>
          </cell>
          <cell r="J172" t="str">
            <v>ห้วยขวาง</v>
          </cell>
          <cell r="K172" t="str">
            <v>กรุงเทพมหานคร</v>
          </cell>
          <cell r="L172" t="str">
            <v>บริษัท โปร แอพไพรซัล จำกัด</v>
          </cell>
        </row>
        <row r="173">
          <cell r="B173" t="str">
            <v>001-00000330-4</v>
          </cell>
          <cell r="C173">
            <v>38261</v>
          </cell>
          <cell r="D173">
            <v>42773</v>
          </cell>
          <cell r="E173">
            <v>695000</v>
          </cell>
          <cell r="F173">
            <v>0</v>
          </cell>
          <cell r="G173" t="str">
            <v>ทาวน์เฮ้าส์ 2-3 ชั้น</v>
          </cell>
          <cell r="H173" t="str">
            <v>ฉ.191378</v>
          </cell>
          <cell r="I173" t="str">
            <v>ท่าแร้ง</v>
          </cell>
          <cell r="J173" t="str">
            <v>บางเขน</v>
          </cell>
          <cell r="K173" t="str">
            <v>กรุงเทพมหานคร</v>
          </cell>
          <cell r="L173" t="str">
            <v>บริษัท พสุพัฒน์ เรียลตี้ จำกัด</v>
          </cell>
        </row>
        <row r="174">
          <cell r="B174" t="str">
            <v>001-00000116-4</v>
          </cell>
          <cell r="C174">
            <v>37190</v>
          </cell>
          <cell r="D174">
            <v>40235</v>
          </cell>
          <cell r="E174">
            <v>300000</v>
          </cell>
          <cell r="F174">
            <v>0</v>
          </cell>
          <cell r="G174" t="str">
            <v>อาคารพาณิชย์</v>
          </cell>
          <cell r="H174" t="str">
            <v>ฉ.4063</v>
          </cell>
          <cell r="I174" t="str">
            <v>ทุ่งสีกัน</v>
          </cell>
          <cell r="J174" t="str">
            <v>ดอนเมือง</v>
          </cell>
          <cell r="K174" t="str">
            <v>กรุงเทพมหานคร</v>
          </cell>
          <cell r="L174" t="e">
            <v>#N/A</v>
          </cell>
        </row>
        <row r="175">
          <cell r="B175" t="str">
            <v>001-00000124-6</v>
          </cell>
          <cell r="C175">
            <v>35466</v>
          </cell>
          <cell r="D175">
            <v>40944</v>
          </cell>
          <cell r="E175">
            <v>1390000</v>
          </cell>
          <cell r="F175">
            <v>0</v>
          </cell>
          <cell r="G175" t="str">
            <v>ห้องชุดพักอาศัย</v>
          </cell>
          <cell r="H175" t="str">
            <v>454/29</v>
          </cell>
          <cell r="I175" t="str">
            <v>ทุ่งพญาไท</v>
          </cell>
          <cell r="J175" t="str">
            <v>พญาไท</v>
          </cell>
          <cell r="K175" t="str">
            <v>กรุงเทพมหานคร</v>
          </cell>
          <cell r="L175" t="str">
            <v>บริษัท ศศิรัชดา จำกัด</v>
          </cell>
        </row>
        <row r="176">
          <cell r="B176" t="str">
            <v>001-00000897-6</v>
          </cell>
          <cell r="C176">
            <v>37834</v>
          </cell>
          <cell r="D176">
            <v>39661</v>
          </cell>
          <cell r="E176">
            <v>250000</v>
          </cell>
          <cell r="F176">
            <v>0</v>
          </cell>
          <cell r="G176" t="str">
            <v>ห้องชุดพักอาศัย</v>
          </cell>
          <cell r="H176" t="str">
            <v>138/20</v>
          </cell>
          <cell r="I176" t="str">
            <v>หัวหมาก</v>
          </cell>
          <cell r="J176" t="str">
            <v>บางกะปิ</v>
          </cell>
          <cell r="K176" t="str">
            <v>กรุงเทพมหานคร</v>
          </cell>
          <cell r="L176" t="str">
            <v>บริษัท โปร แอพไพรซัล จำกัด</v>
          </cell>
        </row>
        <row r="177">
          <cell r="B177" t="str">
            <v>001-00000191-9</v>
          </cell>
          <cell r="C177">
            <v>35713</v>
          </cell>
          <cell r="D177">
            <v>41192</v>
          </cell>
          <cell r="E177">
            <v>1400000</v>
          </cell>
          <cell r="F177">
            <v>0</v>
          </cell>
          <cell r="G177" t="str">
            <v>ห้องชุดพักอาศัย</v>
          </cell>
          <cell r="H177" t="str">
            <v>1396/118</v>
          </cell>
          <cell r="I177" t="str">
            <v>ชะอำ</v>
          </cell>
          <cell r="J177" t="str">
            <v>ชะอำ</v>
          </cell>
          <cell r="K177" t="str">
            <v>เพชรบุรี</v>
          </cell>
          <cell r="L177" t="str">
            <v>บริษัท เมืองไทยประกันชีวิต จำกัด</v>
          </cell>
        </row>
        <row r="178">
          <cell r="B178" t="str">
            <v>001-00000216-1</v>
          </cell>
          <cell r="C178">
            <v>35208</v>
          </cell>
          <cell r="D178">
            <v>38860</v>
          </cell>
          <cell r="E178">
            <v>3000000</v>
          </cell>
          <cell r="F178">
            <v>0</v>
          </cell>
          <cell r="G178" t="str">
            <v>ห้องชุดพักอาศัย</v>
          </cell>
          <cell r="H178" t="str">
            <v>67/53</v>
          </cell>
          <cell r="I178" t="str">
            <v>สวนลุมพินี</v>
          </cell>
          <cell r="J178" t="str">
            <v>ปทุมวัน</v>
          </cell>
          <cell r="K178" t="str">
            <v>กรุงเทพมหานคร</v>
          </cell>
          <cell r="L178" t="str">
            <v>ราคาเทียบเคียง</v>
          </cell>
        </row>
        <row r="179">
          <cell r="B179" t="str">
            <v>001-00000948-8</v>
          </cell>
          <cell r="C179">
            <v>38175</v>
          </cell>
          <cell r="D179">
            <v>41827</v>
          </cell>
          <cell r="E179">
            <v>360000</v>
          </cell>
          <cell r="F179">
            <v>0</v>
          </cell>
          <cell r="G179" t="str">
            <v>บ้านเดี่ยว 2 ชั้น</v>
          </cell>
          <cell r="H179" t="str">
            <v>ฉ.52693</v>
          </cell>
          <cell r="I179" t="str">
            <v>สายไหม</v>
          </cell>
          <cell r="J179" t="str">
            <v>บางเขน</v>
          </cell>
          <cell r="K179" t="str">
            <v>กรุงเทพมหานคร</v>
          </cell>
          <cell r="L179" t="str">
            <v>บริษัท ยูเค แวลูเอชั่น แอนด์ เอเจนซี่ จำกัด</v>
          </cell>
        </row>
        <row r="180">
          <cell r="B180" t="str">
            <v>001-00000482-1</v>
          </cell>
          <cell r="C180">
            <v>35691</v>
          </cell>
          <cell r="D180">
            <v>39343</v>
          </cell>
          <cell r="E180">
            <v>3700000</v>
          </cell>
          <cell r="F180">
            <v>0</v>
          </cell>
          <cell r="G180" t="str">
            <v>ห้องชุดพักอาศัย</v>
          </cell>
          <cell r="H180" t="str">
            <v>376/41</v>
          </cell>
          <cell r="I180" t="str">
            <v>บางโคล่</v>
          </cell>
          <cell r="J180" t="str">
            <v>บางคอแหลม</v>
          </cell>
          <cell r="K180" t="str">
            <v>กรุงเทพมหานคร</v>
          </cell>
          <cell r="L180" t="str">
            <v>ราคาเทียบเคียง</v>
          </cell>
        </row>
        <row r="181">
          <cell r="B181" t="str">
            <v>001-00000827-6</v>
          </cell>
          <cell r="C181">
            <v>37141</v>
          </cell>
          <cell r="D181">
            <v>40793</v>
          </cell>
          <cell r="E181">
            <v>540000</v>
          </cell>
          <cell r="F181">
            <v>0</v>
          </cell>
          <cell r="G181" t="str">
            <v>บ้านเดี่ยว 2 ชั้น</v>
          </cell>
          <cell r="H181" t="str">
            <v>ฉ.19554</v>
          </cell>
          <cell r="I181" t="str">
            <v>บางกรวย</v>
          </cell>
          <cell r="J181" t="str">
            <v>บางกรวย</v>
          </cell>
          <cell r="K181" t="str">
            <v>นนทบุรี</v>
          </cell>
          <cell r="L181" t="str">
            <v>บริษัท ยูเค แวลูเอชั่น แอนด์ เอเจนซี่ จำกัด</v>
          </cell>
        </row>
        <row r="182">
          <cell r="B182" t="str">
            <v>001-00000495-8</v>
          </cell>
          <cell r="C182">
            <v>35719</v>
          </cell>
          <cell r="D182">
            <v>43024</v>
          </cell>
          <cell r="E182">
            <v>686000</v>
          </cell>
          <cell r="F182">
            <v>0</v>
          </cell>
          <cell r="G182" t="str">
            <v>บ้านเดี่ยว</v>
          </cell>
          <cell r="H182" t="str">
            <v>ฉ.2147</v>
          </cell>
          <cell r="I182" t="str">
            <v>นาพรุ</v>
          </cell>
          <cell r="J182" t="str">
            <v>พระพรหม</v>
          </cell>
          <cell r="K182" t="str">
            <v>นครศรีธรรมราช</v>
          </cell>
          <cell r="L182" t="str">
            <v>ราคาซื้อขาย</v>
          </cell>
        </row>
        <row r="183">
          <cell r="B183" t="str">
            <v>001-00000021-6</v>
          </cell>
          <cell r="C183">
            <v>36076</v>
          </cell>
          <cell r="D183">
            <v>41555</v>
          </cell>
          <cell r="E183">
            <v>620000</v>
          </cell>
          <cell r="F183">
            <v>0</v>
          </cell>
          <cell r="G183" t="str">
            <v>ทาวน์เฮ้าส์ 2 ชั้น</v>
          </cell>
          <cell r="H183" t="str">
            <v>ฉ.126</v>
          </cell>
          <cell r="I183" t="str">
            <v>ช้างซ้าย</v>
          </cell>
          <cell r="J183" t="str">
            <v>พระพรหม</v>
          </cell>
          <cell r="K183" t="str">
            <v>นครศรีธรรมราช</v>
          </cell>
          <cell r="L183" t="str">
            <v>บ.ศศิรัชดา จำกัด</v>
          </cell>
        </row>
        <row r="184">
          <cell r="B184" t="str">
            <v>001-00000363-7</v>
          </cell>
          <cell r="C184">
            <v>35506</v>
          </cell>
          <cell r="D184">
            <v>42811</v>
          </cell>
          <cell r="E184">
            <v>590000</v>
          </cell>
          <cell r="F184">
            <v>0</v>
          </cell>
          <cell r="G184" t="str">
            <v>ทาวน์เฮ้าส์</v>
          </cell>
          <cell r="H184" t="str">
            <v>ฉ.95256</v>
          </cell>
          <cell r="I184" t="str">
            <v>พิมลราช</v>
          </cell>
          <cell r="J184" t="str">
            <v>บางบัวทอง</v>
          </cell>
          <cell r="K184" t="str">
            <v>นนทบุรี</v>
          </cell>
          <cell r="L184" t="str">
            <v>ราคาเทียบเคียง</v>
          </cell>
        </row>
        <row r="185">
          <cell r="B185" t="str">
            <v>001-00000861-2</v>
          </cell>
          <cell r="C185">
            <v>35306</v>
          </cell>
          <cell r="D185">
            <v>40784</v>
          </cell>
          <cell r="E185">
            <v>320000</v>
          </cell>
          <cell r="F185">
            <v>0</v>
          </cell>
          <cell r="G185" t="str">
            <v>ทาวน์เฮ้าส์</v>
          </cell>
          <cell r="H185" t="str">
            <v>ฉ.51769</v>
          </cell>
          <cell r="I185" t="str">
            <v>คลองรังสิตฝั่งใต้</v>
          </cell>
          <cell r="J185" t="str">
            <v>กลางเมืองธัญญบุรี</v>
          </cell>
          <cell r="K185" t="str">
            <v>ปทุมธานี</v>
          </cell>
          <cell r="L185" t="str">
            <v>บริษัท พสุพัฒน์ เรียลตี้ จำกัด</v>
          </cell>
        </row>
        <row r="186">
          <cell r="B186" t="str">
            <v>001-00000377-3</v>
          </cell>
          <cell r="C186">
            <v>35227</v>
          </cell>
          <cell r="D186">
            <v>40705</v>
          </cell>
          <cell r="E186">
            <v>390000</v>
          </cell>
          <cell r="F186">
            <v>0</v>
          </cell>
          <cell r="G186" t="str">
            <v>ห้องชุดพักอาศัย</v>
          </cell>
          <cell r="H186" t="str">
            <v>804/104</v>
          </cell>
          <cell r="I186" t="str">
            <v>คูคต</v>
          </cell>
          <cell r="J186" t="str">
            <v>ลำลูกกา</v>
          </cell>
          <cell r="K186" t="str">
            <v>ปทุมธานี</v>
          </cell>
          <cell r="L186" t="str">
            <v>บริษัท ศศิรัชดา จำกัด</v>
          </cell>
        </row>
        <row r="187">
          <cell r="B187" t="str">
            <v>001-00000387-3</v>
          </cell>
          <cell r="C187">
            <v>36840</v>
          </cell>
          <cell r="D187">
            <v>40492</v>
          </cell>
          <cell r="E187">
            <v>490000</v>
          </cell>
          <cell r="F187">
            <v>0</v>
          </cell>
          <cell r="G187" t="str">
            <v>ทาวน์เฮ้าส์</v>
          </cell>
          <cell r="H187" t="str">
            <v>ฉ.233041</v>
          </cell>
          <cell r="I187" t="str">
            <v>คลองกลุ่ม</v>
          </cell>
          <cell r="J187" t="str">
            <v>บางกะปิ</v>
          </cell>
          <cell r="K187" t="str">
            <v>กรุงเทพมหานคร</v>
          </cell>
          <cell r="L187" t="str">
            <v>บ.ศศิรัชดา จำกัด</v>
          </cell>
        </row>
        <row r="188">
          <cell r="B188" t="str">
            <v>001-00000529-1</v>
          </cell>
          <cell r="C188">
            <v>34885</v>
          </cell>
          <cell r="D188">
            <v>40366</v>
          </cell>
          <cell r="E188">
            <v>750000</v>
          </cell>
          <cell r="F188">
            <v>0</v>
          </cell>
          <cell r="G188" t="str">
            <v>อาคารพาณิชย์</v>
          </cell>
          <cell r="H188" t="str">
            <v>ฉ.241935</v>
          </cell>
          <cell r="I188" t="str">
            <v>คันนายาว</v>
          </cell>
          <cell r="J188" t="str">
            <v>บึงกุ่ม(บางกะปิ)</v>
          </cell>
          <cell r="K188" t="str">
            <v>กรุงเทพมหานคร</v>
          </cell>
          <cell r="L188" t="str">
            <v>บริษัท พสุพัฒน์ เรียลตี้ จำกัด</v>
          </cell>
        </row>
        <row r="189">
          <cell r="B189" t="str">
            <v>001-00000793-7</v>
          </cell>
          <cell r="C189">
            <v>37463</v>
          </cell>
          <cell r="D189">
            <v>44768</v>
          </cell>
          <cell r="E189">
            <v>800000</v>
          </cell>
          <cell r="F189">
            <v>0</v>
          </cell>
          <cell r="G189" t="str">
            <v>ทาวน์เฮ้าส์ 2 ชั้น</v>
          </cell>
          <cell r="H189" t="str">
            <v>ฉ.169697</v>
          </cell>
          <cell r="I189" t="str">
            <v>คลองจั่น</v>
          </cell>
          <cell r="J189" t="str">
            <v>บางกะปิ</v>
          </cell>
          <cell r="K189" t="str">
            <v>กรุงเทพมหานคร</v>
          </cell>
          <cell r="L189" t="str">
            <v>บริษัท โปร แอพไพรซัล จำกัด</v>
          </cell>
        </row>
        <row r="190">
          <cell r="B190" t="str">
            <v>001-00000353-7</v>
          </cell>
          <cell r="C190">
            <v>32499</v>
          </cell>
          <cell r="D190">
            <v>36151</v>
          </cell>
          <cell r="E190">
            <v>315000</v>
          </cell>
          <cell r="F190">
            <v>0</v>
          </cell>
          <cell r="G190" t="str">
            <v>ทาวน์เฮ้าส์</v>
          </cell>
          <cell r="H190" t="str">
            <v>ฉ.13621</v>
          </cell>
          <cell r="I190" t="str">
            <v>หนองปรือ</v>
          </cell>
          <cell r="J190" t="str">
            <v>บางละมุง</v>
          </cell>
          <cell r="K190" t="str">
            <v>ชลบุรี</v>
          </cell>
          <cell r="L190" t="str">
            <v>บ.เมิองไทยประกันชีวิต จำกัด</v>
          </cell>
        </row>
        <row r="191">
          <cell r="B191" t="str">
            <v>001-00000657-6</v>
          </cell>
          <cell r="C191">
            <v>35313</v>
          </cell>
          <cell r="D191">
            <v>38965</v>
          </cell>
          <cell r="E191">
            <v>750000</v>
          </cell>
          <cell r="F191">
            <v>0</v>
          </cell>
          <cell r="G191" t="str">
            <v>ที่ดินเปล่า</v>
          </cell>
          <cell r="H191" t="str">
            <v>น.ส.3 ก 1652</v>
          </cell>
          <cell r="I191" t="str">
            <v>แม่แรม</v>
          </cell>
          <cell r="J191" t="str">
            <v>แม่ริม</v>
          </cell>
          <cell r="K191" t="str">
            <v>เชียงใหม่</v>
          </cell>
          <cell r="L191" t="str">
            <v>บ.ศศิรัชดา จำกัด</v>
          </cell>
        </row>
        <row r="192">
          <cell r="B192" t="str">
            <v>001-00000876-7</v>
          </cell>
          <cell r="C192">
            <v>37637</v>
          </cell>
          <cell r="D192">
            <v>39463</v>
          </cell>
          <cell r="E192">
            <v>359000</v>
          </cell>
          <cell r="F192">
            <v>0</v>
          </cell>
          <cell r="G192" t="str">
            <v>ห้องชุดพักอาศัย</v>
          </cell>
          <cell r="H192" t="str">
            <v>815/323</v>
          </cell>
          <cell r="I192" t="str">
            <v>คลองจั่น</v>
          </cell>
          <cell r="J192" t="str">
            <v>บางกะปิ</v>
          </cell>
          <cell r="K192" t="str">
            <v>กรุงเทพมหานคร</v>
          </cell>
          <cell r="L192" t="str">
            <v>บริษัท โปร แอพไพรซัล จำกัด</v>
          </cell>
        </row>
        <row r="193">
          <cell r="B193" t="str">
            <v>001-00000896-7</v>
          </cell>
          <cell r="C193">
            <v>37832</v>
          </cell>
          <cell r="D193">
            <v>39659</v>
          </cell>
          <cell r="E193">
            <v>2400000</v>
          </cell>
          <cell r="F193">
            <v>0</v>
          </cell>
          <cell r="G193" t="str">
            <v>ทาวน์เฮ้าส์</v>
          </cell>
          <cell r="H193" t="str">
            <v>ฉ.186745</v>
          </cell>
          <cell r="I193" t="str">
            <v>บางนา</v>
          </cell>
          <cell r="J193" t="str">
            <v>พระโขนง</v>
          </cell>
          <cell r="K193" t="str">
            <v>กรุงเทพมหานคร</v>
          </cell>
          <cell r="L193" t="str">
            <v>บริษัท โปร แอพไพรซัล จำกัด</v>
          </cell>
        </row>
        <row r="194">
          <cell r="B194" t="str">
            <v>001-00000270-1</v>
          </cell>
          <cell r="C194">
            <v>36910</v>
          </cell>
          <cell r="D194">
            <v>42388</v>
          </cell>
          <cell r="E194">
            <v>600000</v>
          </cell>
          <cell r="F194">
            <v>0</v>
          </cell>
          <cell r="G194" t="str">
            <v>ที่ดินเปล่า</v>
          </cell>
          <cell r="H194" t="str">
            <v>ฉ.287</v>
          </cell>
          <cell r="I194" t="str">
            <v>บางซื่อ</v>
          </cell>
          <cell r="J194" t="str">
            <v>ตลาดขวัญ</v>
          </cell>
          <cell r="K194" t="str">
            <v>นนทบุรี</v>
          </cell>
          <cell r="L194" t="str">
            <v>บริษัท ยูเค แวลูเอชั่น แอนด์ เอเจนซี่ จำกัด</v>
          </cell>
        </row>
        <row r="195">
          <cell r="B195" t="str">
            <v>001-00000874-9</v>
          </cell>
          <cell r="C195">
            <v>37628</v>
          </cell>
          <cell r="D195">
            <v>44933</v>
          </cell>
          <cell r="E195">
            <v>1500000</v>
          </cell>
          <cell r="F195">
            <v>0</v>
          </cell>
          <cell r="G195" t="str">
            <v>ทาวน์เฮ้าส์</v>
          </cell>
          <cell r="H195" t="str">
            <v>ฉ.13112</v>
          </cell>
          <cell r="I195" t="str">
            <v>สามเสนนอก (ฝั่งเหนือ)</v>
          </cell>
          <cell r="J195" t="str">
            <v>ห้วยขวาง(บางซื่อ)</v>
          </cell>
          <cell r="K195" t="str">
            <v>กรุงเทพมหานคร</v>
          </cell>
          <cell r="L195" t="str">
            <v>บริษัท โปร แอพไพรซัล จำกัด</v>
          </cell>
        </row>
        <row r="196">
          <cell r="B196" t="str">
            <v>001-00000258-9</v>
          </cell>
          <cell r="C196">
            <v>35213</v>
          </cell>
          <cell r="D196">
            <v>38865</v>
          </cell>
          <cell r="E196">
            <v>500000</v>
          </cell>
          <cell r="F196">
            <v>0</v>
          </cell>
          <cell r="G196" t="str">
            <v>ห้องชุดพักอาศัย</v>
          </cell>
          <cell r="H196" t="str">
            <v>282/30</v>
          </cell>
          <cell r="I196" t="str">
            <v xml:space="preserve">สามเสนนอก </v>
          </cell>
          <cell r="J196" t="str">
            <v>ห้วยขวาง</v>
          </cell>
          <cell r="K196" t="str">
            <v>กรุงเทพมหานคร</v>
          </cell>
          <cell r="L196" t="str">
            <v>บริษัท ศศิรัชดา จำกัด</v>
          </cell>
        </row>
        <row r="197">
          <cell r="B197" t="str">
            <v>001-00000285-2</v>
          </cell>
          <cell r="C197">
            <v>35025</v>
          </cell>
          <cell r="D197">
            <v>40504</v>
          </cell>
          <cell r="E197">
            <v>980000</v>
          </cell>
          <cell r="F197">
            <v>0</v>
          </cell>
          <cell r="G197" t="str">
            <v>ทาวน์เฮ้าส์</v>
          </cell>
          <cell r="H197" t="str">
            <v>ฉ.161537</v>
          </cell>
          <cell r="I197" t="str">
            <v>คลองกุ่ม</v>
          </cell>
          <cell r="J197" t="str">
            <v>บางกะปิ</v>
          </cell>
          <cell r="K197" t="str">
            <v>กรุงเทพมหานคร</v>
          </cell>
          <cell r="L197" t="str">
            <v>บริษัท พสุพัฒน์ เรียลตี้ จำกัด</v>
          </cell>
        </row>
        <row r="198">
          <cell r="B198" t="str">
            <v>001-00000611-2</v>
          </cell>
          <cell r="C198">
            <v>32959</v>
          </cell>
          <cell r="D198">
            <v>40264</v>
          </cell>
          <cell r="E198">
            <v>600000</v>
          </cell>
          <cell r="F198">
            <v>0</v>
          </cell>
          <cell r="G198" t="str">
            <v>บ้านเดี่ยว</v>
          </cell>
          <cell r="H198" t="str">
            <v>ฉ.53857</v>
          </cell>
          <cell r="I198" t="str">
            <v>คลอง 1</v>
          </cell>
          <cell r="J198" t="str">
            <v>คลองหลวง</v>
          </cell>
          <cell r="K198" t="str">
            <v>ปทุมธานี</v>
          </cell>
          <cell r="L198" t="str">
            <v>บริษัท เมืองไทยประกันชีวิต จำกัด</v>
          </cell>
        </row>
        <row r="199">
          <cell r="B199" t="str">
            <v>001-00000939-7</v>
          </cell>
          <cell r="C199">
            <v>38126</v>
          </cell>
          <cell r="D199">
            <v>41778</v>
          </cell>
          <cell r="E199">
            <v>250000</v>
          </cell>
          <cell r="F199">
            <v>0</v>
          </cell>
          <cell r="G199" t="str">
            <v>ห้องชุดพักอาศัย</v>
          </cell>
          <cell r="H199" t="str">
            <v>801/141</v>
          </cell>
          <cell r="I199" t="str">
            <v>คลองจั่น</v>
          </cell>
          <cell r="J199" t="str">
            <v>บางกะปิ</v>
          </cell>
          <cell r="K199" t="str">
            <v>กรุงเทพมหานคร</v>
          </cell>
          <cell r="L199" t="str">
            <v>บริษัท ยูเค แวลูเอชั่น แอนด์ เอเจนซี่ จำกัด</v>
          </cell>
        </row>
        <row r="200">
          <cell r="B200" t="str">
            <v>001-00000840-7</v>
          </cell>
          <cell r="C200">
            <v>37204</v>
          </cell>
          <cell r="D200">
            <v>42683</v>
          </cell>
          <cell r="E200">
            <v>510000</v>
          </cell>
          <cell r="F200">
            <v>0</v>
          </cell>
          <cell r="G200" t="str">
            <v>ทาวน์เฮ้าส์ 2 ชั้น</v>
          </cell>
          <cell r="H200" t="str">
            <v>ฉ.91096</v>
          </cell>
          <cell r="I200" t="str">
            <v>สำโรงเหนือ</v>
          </cell>
          <cell r="J200" t="str">
            <v>เมือง</v>
          </cell>
          <cell r="K200" t="str">
            <v>สมุทรปราการ</v>
          </cell>
          <cell r="L200" t="str">
            <v>ราคาเทียบเคียง</v>
          </cell>
        </row>
        <row r="201">
          <cell r="B201" t="str">
            <v>001-00000701-9</v>
          </cell>
          <cell r="C201">
            <v>34999</v>
          </cell>
          <cell r="D201">
            <v>42304</v>
          </cell>
          <cell r="E201">
            <v>416000</v>
          </cell>
          <cell r="F201">
            <v>0</v>
          </cell>
          <cell r="G201" t="str">
            <v>ห้องชุดพักอาศัย</v>
          </cell>
          <cell r="H201" t="str">
            <v>666/160</v>
          </cell>
          <cell r="I201" t="str">
            <v>สามเสนนอก</v>
          </cell>
          <cell r="J201" t="str">
            <v>ห้วยขวาง</v>
          </cell>
          <cell r="K201" t="str">
            <v>กรุงเทพมหานคร</v>
          </cell>
          <cell r="L201" t="str">
            <v>ราคาซื้อขาย</v>
          </cell>
        </row>
        <row r="202">
          <cell r="B202" t="str">
            <v>001-00000756-4</v>
          </cell>
          <cell r="C202">
            <v>35184</v>
          </cell>
          <cell r="D202">
            <v>40662</v>
          </cell>
          <cell r="E202">
            <v>2130000</v>
          </cell>
          <cell r="F202">
            <v>0</v>
          </cell>
          <cell r="G202" t="str">
            <v>ห้องชุดพักอาศัย</v>
          </cell>
          <cell r="H202" t="str">
            <v>252/327</v>
          </cell>
          <cell r="I202" t="str">
            <v>ห้วยขวาง</v>
          </cell>
          <cell r="J202" t="str">
            <v>ห้วยขวาง</v>
          </cell>
          <cell r="K202" t="str">
            <v>กรุงเทพมหานคร</v>
          </cell>
          <cell r="L202" t="str">
            <v>ราคาเทียบเคียง</v>
          </cell>
        </row>
        <row r="203">
          <cell r="B203" t="str">
            <v>001-00000509-1</v>
          </cell>
          <cell r="C203">
            <v>35367</v>
          </cell>
          <cell r="D203">
            <v>42672</v>
          </cell>
          <cell r="E203">
            <v>2300000</v>
          </cell>
          <cell r="F203">
            <v>0</v>
          </cell>
          <cell r="G203" t="str">
            <v>บ้านเดี่ยว 2 ชั้น</v>
          </cell>
          <cell r="H203" t="str">
            <v>ฉ.104362</v>
          </cell>
          <cell r="I203" t="str">
            <v>บางคลูด (บางพัง)</v>
          </cell>
          <cell r="J203" t="str">
            <v>ปากเกร็ด (ตลาดขวัญ)</v>
          </cell>
          <cell r="K203" t="str">
            <v>นนทบุรี</v>
          </cell>
          <cell r="L203" t="str">
            <v>บริษัท พสุพัฒน์ เรียลตี้ จำกัด</v>
          </cell>
        </row>
        <row r="204">
          <cell r="B204" t="str">
            <v>001-00000930-0</v>
          </cell>
          <cell r="C204">
            <v>38082</v>
          </cell>
          <cell r="D204">
            <v>45387</v>
          </cell>
          <cell r="E204">
            <v>700000</v>
          </cell>
          <cell r="F204">
            <v>0</v>
          </cell>
          <cell r="G204" t="str">
            <v>ทาวน์เฮ้าส์ 2 ชั้น</v>
          </cell>
          <cell r="H204" t="str">
            <v>ฉ.14168,191924</v>
          </cell>
          <cell r="I204" t="str">
            <v>ท่าทราย</v>
          </cell>
          <cell r="J204" t="str">
            <v>เมือง</v>
          </cell>
          <cell r="K204" t="str">
            <v>นนทบุรี</v>
          </cell>
          <cell r="L204" t="str">
            <v>บริษัท ท๊อปไทย จำกัด</v>
          </cell>
        </row>
        <row r="205">
          <cell r="B205" t="str">
            <v>001-00000341-9</v>
          </cell>
          <cell r="C205">
            <v>35166</v>
          </cell>
          <cell r="D205">
            <v>40644</v>
          </cell>
          <cell r="E205">
            <v>5000000</v>
          </cell>
          <cell r="F205">
            <v>0</v>
          </cell>
          <cell r="G205" t="str">
            <v>อาคารพักอาศัย</v>
          </cell>
          <cell r="H205" t="str">
            <v>ฉ.239648</v>
          </cell>
          <cell r="I205" t="str">
            <v>คลองตัน</v>
          </cell>
          <cell r="J205" t="str">
            <v>คลองเตย</v>
          </cell>
          <cell r="K205" t="str">
            <v>กรุงเทพมหานคร</v>
          </cell>
          <cell r="L205" t="str">
            <v>บริษัท พสุพัฒน์ เรียลตี้ จำกัด</v>
          </cell>
        </row>
        <row r="206">
          <cell r="B206" t="str">
            <v>001-00000882-1</v>
          </cell>
          <cell r="C206">
            <v>37712</v>
          </cell>
          <cell r="D206">
            <v>38504</v>
          </cell>
          <cell r="E206">
            <v>150000</v>
          </cell>
          <cell r="F206">
            <v>0</v>
          </cell>
          <cell r="G206" t="str">
            <v>ห้องชุดพักอาศัย</v>
          </cell>
          <cell r="H206" t="e">
            <v>#N/A</v>
          </cell>
          <cell r="I206" t="e">
            <v>#N/A</v>
          </cell>
          <cell r="J206" t="e">
            <v>#N/A</v>
          </cell>
          <cell r="K206" t="e">
            <v>#N/A</v>
          </cell>
          <cell r="L206" t="e">
            <v>#N/A</v>
          </cell>
        </row>
        <row r="207">
          <cell r="B207" t="str">
            <v>001-00000750-4</v>
          </cell>
          <cell r="C207">
            <v>38048</v>
          </cell>
          <cell r="D207">
            <v>43740</v>
          </cell>
          <cell r="E207">
            <v>1200000</v>
          </cell>
          <cell r="F207">
            <v>0</v>
          </cell>
          <cell r="G207" t="str">
            <v>บ้านเดี่ยว 1 ชั้น</v>
          </cell>
          <cell r="H207" t="str">
            <v>ฉ.120944</v>
          </cell>
          <cell r="I207" t="str">
            <v>ลาดพร้าว</v>
          </cell>
          <cell r="J207" t="str">
            <v>บางกะปิ</v>
          </cell>
          <cell r="K207" t="str">
            <v>กรุงเทพมหานคร</v>
          </cell>
          <cell r="L207" t="str">
            <v>บริษัท พสุพัฒน์ เรียลตี้ จำกัด</v>
          </cell>
        </row>
        <row r="208">
          <cell r="B208" t="str">
            <v>001-00000231-6</v>
          </cell>
          <cell r="C208">
            <v>35019</v>
          </cell>
          <cell r="D208">
            <v>40498</v>
          </cell>
          <cell r="E208">
            <v>920000</v>
          </cell>
          <cell r="F208">
            <v>0</v>
          </cell>
          <cell r="G208" t="str">
            <v>ทาวน์เฮ้าส์ 3 ชั้น</v>
          </cell>
          <cell r="H208" t="str">
            <v>ฉ.123153</v>
          </cell>
          <cell r="I208" t="str">
            <v>ท่าข้าม</v>
          </cell>
          <cell r="J208" t="str">
            <v>บางขุนเทียน</v>
          </cell>
          <cell r="K208" t="str">
            <v>กรุงเทพมหานคร</v>
          </cell>
          <cell r="L208" t="str">
            <v>บริษัท ศศิรัชดา จำกัด</v>
          </cell>
        </row>
        <row r="209">
          <cell r="B209" t="str">
            <v>001-00000552-8</v>
          </cell>
          <cell r="C209">
            <v>35142</v>
          </cell>
          <cell r="D209">
            <v>40620</v>
          </cell>
          <cell r="E209">
            <v>2000000</v>
          </cell>
          <cell r="F209">
            <v>0</v>
          </cell>
          <cell r="G209" t="str">
            <v>บ้านเดี่ยว 2 ชั้น</v>
          </cell>
          <cell r="H209" t="str">
            <v>ฉ.177082</v>
          </cell>
          <cell r="I209" t="str">
            <v>คลองหกวาสายล่างฝั่งใต้</v>
          </cell>
          <cell r="J209" t="str">
            <v>บางเขน</v>
          </cell>
          <cell r="K209" t="str">
            <v>กรุงเทพมหานคร</v>
          </cell>
          <cell r="L209" t="str">
            <v>บริษัท พสุพัฒน์ เรียลตี้ จำกัด</v>
          </cell>
        </row>
        <row r="210">
          <cell r="B210" t="str">
            <v>001-00000236-1</v>
          </cell>
          <cell r="C210">
            <v>35222</v>
          </cell>
          <cell r="D210">
            <v>40700</v>
          </cell>
          <cell r="E210">
            <v>530000</v>
          </cell>
          <cell r="F210">
            <v>0</v>
          </cell>
          <cell r="G210" t="str">
            <v>ทาวน์เฮ้าส์</v>
          </cell>
          <cell r="H210" t="str">
            <v>ฉ.104791</v>
          </cell>
          <cell r="I210" t="str">
            <v>บางบอน</v>
          </cell>
          <cell r="J210" t="str">
            <v>บางขุนเทียน</v>
          </cell>
          <cell r="K210" t="str">
            <v>กรุงเทพมหานคร</v>
          </cell>
          <cell r="L210" t="str">
            <v>บริษัท ศศิรัชดา จำกัด</v>
          </cell>
        </row>
        <row r="211">
          <cell r="B211" t="str">
            <v>001-00000647-6</v>
          </cell>
          <cell r="C211">
            <v>34641</v>
          </cell>
          <cell r="D211">
            <v>40120</v>
          </cell>
          <cell r="E211">
            <v>1000000</v>
          </cell>
          <cell r="F211">
            <v>0</v>
          </cell>
          <cell r="G211" t="str">
            <v>ทาวน์เฮ้าส์</v>
          </cell>
          <cell r="H211" t="str">
            <v>ฉ.190915</v>
          </cell>
          <cell r="I211" t="str">
            <v>บางรักน้อย</v>
          </cell>
          <cell r="J211" t="str">
            <v>เมืองนนทบุรี (ตลาดขวัญ)</v>
          </cell>
          <cell r="K211" t="str">
            <v>นนทบุรี</v>
          </cell>
          <cell r="L211" t="str">
            <v>บริษัท พสุพัฒน์ เรียลตี้ จำกัด</v>
          </cell>
        </row>
        <row r="212">
          <cell r="B212" t="str">
            <v>001-00000789-1</v>
          </cell>
          <cell r="C212">
            <v>37454</v>
          </cell>
          <cell r="D212">
            <v>41107</v>
          </cell>
          <cell r="E212">
            <v>510000</v>
          </cell>
          <cell r="F212">
            <v>0</v>
          </cell>
          <cell r="G212" t="str">
            <v>ทาวน์เฮ้าส์ 2 ชั้น</v>
          </cell>
          <cell r="H212" t="str">
            <v>ฉ.61370</v>
          </cell>
          <cell r="I212" t="str">
            <v>คลูคด</v>
          </cell>
          <cell r="J212" t="str">
            <v>ลำลูกกา</v>
          </cell>
          <cell r="K212" t="str">
            <v>ปทุมธานี</v>
          </cell>
          <cell r="L212" t="str">
            <v>บริษัท แอพไพรเซอร์ จำกัด</v>
          </cell>
        </row>
        <row r="213">
          <cell r="B213" t="str">
            <v>001-00000029-8</v>
          </cell>
          <cell r="C213">
            <v>35495</v>
          </cell>
          <cell r="D213">
            <v>40988</v>
          </cell>
          <cell r="E213">
            <v>557000</v>
          </cell>
          <cell r="F213">
            <v>0</v>
          </cell>
          <cell r="G213" t="str">
            <v>ทาวน์เฮ้าส์ 2-3 ชั้น</v>
          </cell>
          <cell r="H213" t="str">
            <v>ฉ.115114</v>
          </cell>
          <cell r="I213" t="str">
            <v>บางบัวทอง</v>
          </cell>
          <cell r="J213" t="str">
            <v>นนทบุรี</v>
          </cell>
          <cell r="K213" t="str">
            <v>นนทบุรี</v>
          </cell>
          <cell r="L213" t="str">
            <v>บริษัท พสุพัฒน์ เรียลตี้ จำกัด</v>
          </cell>
        </row>
        <row r="214">
          <cell r="B214" t="str">
            <v>001-00000338-2</v>
          </cell>
          <cell r="C214">
            <v>34772</v>
          </cell>
          <cell r="D214">
            <v>40251</v>
          </cell>
          <cell r="E214">
            <v>2950000</v>
          </cell>
          <cell r="F214">
            <v>0</v>
          </cell>
          <cell r="G214" t="str">
            <v>บ้านเดี่ยว</v>
          </cell>
          <cell r="H214" t="str">
            <v>ฉ.41654</v>
          </cell>
          <cell r="I214" t="str">
            <v>บางจาก</v>
          </cell>
          <cell r="J214" t="str">
            <v>พระโขนง</v>
          </cell>
          <cell r="K214" t="str">
            <v>กรุงเทพมหานคร</v>
          </cell>
          <cell r="L214" t="str">
            <v>บริษัท พสุพัฒน์ เรียลตี้ จำกัด</v>
          </cell>
        </row>
        <row r="215">
          <cell r="B215" t="str">
            <v>001-00000757-3</v>
          </cell>
          <cell r="C215">
            <v>38007</v>
          </cell>
          <cell r="D215">
            <v>39803</v>
          </cell>
          <cell r="E215">
            <v>400000</v>
          </cell>
          <cell r="F215">
            <v>0</v>
          </cell>
          <cell r="G215" t="str">
            <v>ทาวน์เฮ้าส์ 1 ชั้น</v>
          </cell>
          <cell r="H215" t="str">
            <v>ฉ.157389</v>
          </cell>
          <cell r="I215" t="str">
            <v>คลองกุ่ม</v>
          </cell>
          <cell r="J215" t="str">
            <v>บางกะปิ</v>
          </cell>
          <cell r="K215" t="str">
            <v>กรุงเทพมหานคร</v>
          </cell>
          <cell r="L215" t="str">
            <v>บริษัท เมืองไทยประกันชีวิต จำกัด</v>
          </cell>
        </row>
        <row r="216">
          <cell r="B216" t="str">
            <v>001-00000908-8</v>
          </cell>
          <cell r="C216">
            <v>37942</v>
          </cell>
          <cell r="D216">
            <v>47074</v>
          </cell>
          <cell r="E216">
            <v>3500000</v>
          </cell>
          <cell r="F216">
            <v>0</v>
          </cell>
          <cell r="G216" t="str">
            <v>บ้านเดี่ยว</v>
          </cell>
          <cell r="H216" t="str">
            <v>ฉ.103492</v>
          </cell>
          <cell r="I216" t="str">
            <v>วังทองหลาง</v>
          </cell>
          <cell r="J216" t="str">
            <v>บางกะปิ</v>
          </cell>
          <cell r="K216" t="str">
            <v>กรุงเทพมหานคร</v>
          </cell>
          <cell r="L216" t="str">
            <v>บริษัท ยูเค แวลูเอชั่น แอนด์ เอเจนซี่ จำกัด</v>
          </cell>
        </row>
        <row r="217">
          <cell r="B217" t="str">
            <v>001-00000502-8</v>
          </cell>
          <cell r="C217">
            <v>35692</v>
          </cell>
          <cell r="D217">
            <v>39344</v>
          </cell>
          <cell r="E217">
            <v>1300000</v>
          </cell>
          <cell r="F217">
            <v>0</v>
          </cell>
          <cell r="G217" t="str">
            <v>ห้องชุดพักอาศัย</v>
          </cell>
          <cell r="H217" t="str">
            <v>1396/61</v>
          </cell>
          <cell r="I217" t="str">
            <v>ชะอำ</v>
          </cell>
          <cell r="J217" t="str">
            <v>ชะอำ</v>
          </cell>
          <cell r="K217" t="str">
            <v>เพชรบุรี</v>
          </cell>
          <cell r="L217" t="str">
            <v>บริษัท โปร แอพไพรซัล จำกัด</v>
          </cell>
        </row>
        <row r="218">
          <cell r="B218" t="str">
            <v>001-00000893-0</v>
          </cell>
          <cell r="C218">
            <v>37799</v>
          </cell>
          <cell r="D218">
            <v>41452</v>
          </cell>
          <cell r="E218">
            <v>840000</v>
          </cell>
          <cell r="F218">
            <v>0</v>
          </cell>
          <cell r="G218" t="str">
            <v>ที่ดินเปล่า</v>
          </cell>
          <cell r="H218" t="e">
            <v>#N/A</v>
          </cell>
          <cell r="I218" t="e">
            <v>#N/A</v>
          </cell>
          <cell r="J218" t="e">
            <v>#N/A</v>
          </cell>
          <cell r="K218" t="e">
            <v>#N/A</v>
          </cell>
          <cell r="L218" t="e">
            <v>#N/A</v>
          </cell>
        </row>
        <row r="219">
          <cell r="B219" t="str">
            <v>001-00000936-0</v>
          </cell>
          <cell r="C219">
            <v>38103</v>
          </cell>
          <cell r="D219">
            <v>41755</v>
          </cell>
          <cell r="E219">
            <v>250000</v>
          </cell>
          <cell r="F219">
            <v>0</v>
          </cell>
          <cell r="G219" t="str">
            <v>ห้องชุดพักอาศัย</v>
          </cell>
          <cell r="H219" t="str">
            <v>40/53</v>
          </cell>
          <cell r="I219" t="str">
            <v>บางตลาด</v>
          </cell>
          <cell r="J219" t="str">
            <v>ปากเกร็ด (ตลาดขวัญ)</v>
          </cell>
          <cell r="K219" t="str">
            <v>นนทบุรี</v>
          </cell>
          <cell r="L219" t="str">
            <v>บริษัท ยูเค แวลูเอชั่น แอนด์ เอเจนซี่ จำกัด</v>
          </cell>
        </row>
        <row r="220">
          <cell r="B220" t="str">
            <v>001-00000711-9</v>
          </cell>
          <cell r="C220">
            <v>34738</v>
          </cell>
          <cell r="D220">
            <v>42043</v>
          </cell>
          <cell r="E220">
            <v>2500000</v>
          </cell>
          <cell r="F220">
            <v>0</v>
          </cell>
          <cell r="G220" t="str">
            <v>ที่ดินเปล่า</v>
          </cell>
          <cell r="H220" t="str">
            <v>ฉ.168943</v>
          </cell>
          <cell r="I220" t="str">
            <v>วังทองหลาง</v>
          </cell>
          <cell r="J220" t="str">
            <v>บางกะปิ</v>
          </cell>
          <cell r="K220" t="str">
            <v>กรุงเทพมหานคร</v>
          </cell>
          <cell r="L220" t="str">
            <v>บริษัท พสุพัฒน์ เรียลตี้ จำกัด</v>
          </cell>
        </row>
        <row r="221">
          <cell r="B221" t="str">
            <v>001-00000483-0</v>
          </cell>
          <cell r="C221">
            <v>38167</v>
          </cell>
          <cell r="D221">
            <v>38795</v>
          </cell>
          <cell r="E221">
            <v>260000</v>
          </cell>
          <cell r="F221">
            <v>0</v>
          </cell>
          <cell r="G221" t="str">
            <v>บ้านเดี่ยว</v>
          </cell>
          <cell r="H221" t="str">
            <v>ฉ.114635</v>
          </cell>
          <cell r="I221" t="str">
            <v>คันนายาว</v>
          </cell>
          <cell r="J221" t="str">
            <v>บางกะปิ</v>
          </cell>
          <cell r="K221" t="str">
            <v>กรุงเทพมหานคร</v>
          </cell>
          <cell r="L221" t="e">
            <v>#N/A</v>
          </cell>
        </row>
        <row r="222">
          <cell r="B222" t="str">
            <v>001-00000795-5</v>
          </cell>
          <cell r="C222">
            <v>37466</v>
          </cell>
          <cell r="D222">
            <v>40388</v>
          </cell>
          <cell r="E222">
            <v>2450000</v>
          </cell>
          <cell r="F222">
            <v>0</v>
          </cell>
          <cell r="G222" t="str">
            <v>ทาวน์เฮ้าส์ 2 ชั้น</v>
          </cell>
          <cell r="H222" t="str">
            <v>ฉ.804</v>
          </cell>
          <cell r="I222" t="str">
            <v>ชะอำ (บางควาย)</v>
          </cell>
          <cell r="J222" t="str">
            <v>ชะอำ (นายาง)</v>
          </cell>
          <cell r="K222" t="str">
            <v>เพชรบุรี</v>
          </cell>
          <cell r="L222" t="str">
            <v>บริษัท โปร แอพไพรซัล จำกัด</v>
          </cell>
        </row>
        <row r="223">
          <cell r="B223" t="str">
            <v>001-00000096-1</v>
          </cell>
          <cell r="C223">
            <v>37057</v>
          </cell>
          <cell r="D223">
            <v>39979</v>
          </cell>
          <cell r="E223">
            <v>150000</v>
          </cell>
          <cell r="F223">
            <v>0</v>
          </cell>
          <cell r="G223" t="str">
            <v>ทาวน์เฮ้าส์</v>
          </cell>
          <cell r="H223" t="str">
            <v>ฉ.151446</v>
          </cell>
          <cell r="I223" t="str">
            <v>ลาดพร้าว</v>
          </cell>
          <cell r="J223" t="str">
            <v>บางกะปิ</v>
          </cell>
          <cell r="K223" t="str">
            <v>กรุงเทพมหานคร</v>
          </cell>
          <cell r="L223" t="str">
            <v>บริษัท พสุพัฒน์ เรียลตี้ จำกัด</v>
          </cell>
        </row>
        <row r="224">
          <cell r="B224" t="str">
            <v>001-00000446-7</v>
          </cell>
          <cell r="C224">
            <v>36901</v>
          </cell>
          <cell r="D224">
            <v>40553</v>
          </cell>
          <cell r="E224">
            <v>200000</v>
          </cell>
          <cell r="F224">
            <v>0</v>
          </cell>
          <cell r="G224" t="str">
            <v>อาคารพาณิชย์</v>
          </cell>
          <cell r="H224" t="str">
            <v>ฉ.130550</v>
          </cell>
          <cell r="I224" t="str">
            <v>ทุ่งสองห้อง</v>
          </cell>
          <cell r="J224" t="str">
            <v>ดอนเมือง</v>
          </cell>
          <cell r="K224" t="str">
            <v>กรุงเทพมหานคร</v>
          </cell>
          <cell r="L224" t="str">
            <v>บริษัท ยูเค แวลูเอชั่น แอนด์ เอเจนซี่ จำกัด</v>
          </cell>
        </row>
        <row r="225">
          <cell r="B225" t="str">
            <v>001-00000668-5</v>
          </cell>
          <cell r="C225">
            <v>38187</v>
          </cell>
          <cell r="D225">
            <v>43352</v>
          </cell>
          <cell r="E225">
            <v>1200000</v>
          </cell>
          <cell r="F225">
            <v>0</v>
          </cell>
          <cell r="G225" t="str">
            <v>ทาวน์เฮ้าส์</v>
          </cell>
          <cell r="H225" t="str">
            <v>ฉ.171103</v>
          </cell>
          <cell r="I225" t="str">
            <v>บางกะปิ</v>
          </cell>
          <cell r="J225" t="str">
            <v>คลองกุ่ม</v>
          </cell>
          <cell r="K225" t="str">
            <v>กรุงเทพมหานคร</v>
          </cell>
          <cell r="L225" t="str">
            <v>บริษัท พสุพัฒน์ เรียลตี้ จำกัด</v>
          </cell>
        </row>
        <row r="226">
          <cell r="B226" t="str">
            <v>001-00000723-7</v>
          </cell>
          <cell r="C226">
            <v>34957</v>
          </cell>
          <cell r="D226">
            <v>40436</v>
          </cell>
          <cell r="E226">
            <v>2350000</v>
          </cell>
          <cell r="F226">
            <v>0</v>
          </cell>
          <cell r="G226" t="str">
            <v>บ้านเดี่ยว</v>
          </cell>
          <cell r="H226" t="str">
            <v>ฉ.168624</v>
          </cell>
          <cell r="I226" t="str">
            <v>ประเวศ (คลองประเวศฝั่งใต้)</v>
          </cell>
          <cell r="J226" t="str">
            <v>พระโขนง</v>
          </cell>
          <cell r="K226" t="str">
            <v>กรุงเทพมหานคร</v>
          </cell>
          <cell r="L226" t="str">
            <v>บริษัท พสุพัฒน์ เรียลตี้ จำกัด</v>
          </cell>
        </row>
        <row r="227">
          <cell r="B227" t="str">
            <v>001-00000516-4</v>
          </cell>
          <cell r="C227">
            <v>35312</v>
          </cell>
          <cell r="D227">
            <v>40790</v>
          </cell>
          <cell r="E227">
            <v>2200000</v>
          </cell>
          <cell r="F227">
            <v>0</v>
          </cell>
          <cell r="G227" t="str">
            <v>ที่ดินเปล่า</v>
          </cell>
          <cell r="H227" t="str">
            <v>ฉ.144753</v>
          </cell>
          <cell r="I227" t="str">
            <v>ดอกไม้ (บางแก้ว)</v>
          </cell>
          <cell r="J227" t="str">
            <v>พระโขนง</v>
          </cell>
          <cell r="K227" t="str">
            <v>กรุงเทพมหานคร</v>
          </cell>
          <cell r="L227" t="str">
            <v>บริษัท ศศิรัชดา จำกัด</v>
          </cell>
        </row>
        <row r="228">
          <cell r="B228" t="str">
            <v>001-00000497-6</v>
          </cell>
          <cell r="C228">
            <v>35662</v>
          </cell>
          <cell r="D228">
            <v>41141</v>
          </cell>
          <cell r="E228">
            <v>1750000</v>
          </cell>
          <cell r="F228">
            <v>0</v>
          </cell>
          <cell r="G228" t="str">
            <v>ห้องชุดพักอาศัย</v>
          </cell>
          <cell r="H228" t="str">
            <v>1345/96</v>
          </cell>
          <cell r="I228" t="str">
            <v>ชะอำ</v>
          </cell>
          <cell r="J228" t="str">
            <v>ชะอำ</v>
          </cell>
          <cell r="K228" t="str">
            <v>เพชรบุรี</v>
          </cell>
          <cell r="L228" t="str">
            <v>บริษัท เมืองไทยประกันชีวิต จำกัด</v>
          </cell>
        </row>
        <row r="229">
          <cell r="B229" t="str">
            <v>001-00000378-2</v>
          </cell>
          <cell r="C229">
            <v>35348</v>
          </cell>
          <cell r="D229">
            <v>40826</v>
          </cell>
          <cell r="E229">
            <v>440000</v>
          </cell>
          <cell r="F229">
            <v>0</v>
          </cell>
          <cell r="G229" t="str">
            <v>บ้านเดี่ยว</v>
          </cell>
          <cell r="H229" t="str">
            <v>ฉ.102010</v>
          </cell>
          <cell r="I229" t="str">
            <v>พิมลราช</v>
          </cell>
          <cell r="J229" t="str">
            <v>บางบัวทอง</v>
          </cell>
          <cell r="K229" t="str">
            <v>นนทบุรี</v>
          </cell>
          <cell r="L229" t="str">
            <v>บริษัท พสุพัฒน์ เรียลตี้ จำกัด</v>
          </cell>
        </row>
        <row r="230">
          <cell r="B230" t="str">
            <v>001-00000106-4</v>
          </cell>
          <cell r="C230">
            <v>34542</v>
          </cell>
          <cell r="D230">
            <v>40021</v>
          </cell>
          <cell r="E230">
            <v>850000</v>
          </cell>
          <cell r="F230">
            <v>0</v>
          </cell>
          <cell r="G230" t="str">
            <v>ห้องชุดพักอาศัย</v>
          </cell>
          <cell r="H230" t="str">
            <v>345/198-200</v>
          </cell>
          <cell r="I230" t="str">
            <v>ลาดยาว</v>
          </cell>
          <cell r="J230" t="str">
            <v>จตุจักร</v>
          </cell>
          <cell r="K230" t="str">
            <v>กรุงเทพมหานคร</v>
          </cell>
          <cell r="L230" t="str">
            <v>บริษัท พสุพัฒน์ เรียลตี้ จำกัด</v>
          </cell>
        </row>
        <row r="231">
          <cell r="B231" t="str">
            <v>001-00000444-9</v>
          </cell>
          <cell r="C231">
            <v>38173</v>
          </cell>
          <cell r="D231">
            <v>39999</v>
          </cell>
          <cell r="E231">
            <v>3000000</v>
          </cell>
          <cell r="F231">
            <v>0</v>
          </cell>
          <cell r="G231" t="str">
            <v>ห้องชุดพักอาศัย</v>
          </cell>
          <cell r="H231" t="str">
            <v>159/315</v>
          </cell>
          <cell r="I231" t="str">
            <v>บางบำหรุ</v>
          </cell>
          <cell r="J231" t="str">
            <v>บางพลัด</v>
          </cell>
          <cell r="K231" t="str">
            <v>กรุงเทพมหานคร</v>
          </cell>
          <cell r="L231" t="str">
            <v>บริษัท ยูเค แวลูเอชั่น แอนด์ เอเจนซี่ จำกัด</v>
          </cell>
        </row>
        <row r="232">
          <cell r="B232" t="str">
            <v>001-00000408-5</v>
          </cell>
          <cell r="C232">
            <v>36179</v>
          </cell>
          <cell r="D232">
            <v>41658</v>
          </cell>
          <cell r="E232">
            <v>910000</v>
          </cell>
          <cell r="F232">
            <v>0</v>
          </cell>
          <cell r="G232" t="str">
            <v>บ้านเดี่ยว 2 ชั้น</v>
          </cell>
          <cell r="H232" t="str">
            <v>ฉ.61516</v>
          </cell>
          <cell r="I232" t="str">
            <v>หนองแขม</v>
          </cell>
          <cell r="J232" t="str">
            <v>หนองแขม (ภาษีเจริญ)</v>
          </cell>
          <cell r="K232" t="str">
            <v>กรุงเทพมหานคร</v>
          </cell>
          <cell r="L232" t="str">
            <v>บริษัท พสุพัฒน์ เรียลตี้ จำกัด</v>
          </cell>
        </row>
        <row r="233">
          <cell r="B233" t="str">
            <v>001-00000463-0</v>
          </cell>
          <cell r="C233">
            <v>34984</v>
          </cell>
          <cell r="D233">
            <v>40463</v>
          </cell>
          <cell r="E233">
            <v>1280000</v>
          </cell>
          <cell r="F233">
            <v>0</v>
          </cell>
          <cell r="G233" t="str">
            <v>ทาวน์เฮ้าส์</v>
          </cell>
          <cell r="H233" t="str">
            <v>ฉ.128619</v>
          </cell>
          <cell r="I233" t="str">
            <v>สามเสนนอก (บางซื่อฝั่งใต้)</v>
          </cell>
          <cell r="J233" t="str">
            <v>ห้วยขวาง (บางซื่อ)</v>
          </cell>
          <cell r="K233" t="str">
            <v>กรุงเทพมหานคร</v>
          </cell>
          <cell r="L233" t="str">
            <v>บริษัท พสุพัฒน์ เรียลตี้ จำกัด</v>
          </cell>
        </row>
        <row r="234">
          <cell r="B234" t="str">
            <v>001-00000177-3</v>
          </cell>
          <cell r="C234">
            <v>34932</v>
          </cell>
          <cell r="D234">
            <v>40411</v>
          </cell>
          <cell r="E234">
            <v>750000</v>
          </cell>
          <cell r="F234">
            <v>0</v>
          </cell>
          <cell r="G234" t="str">
            <v>ทาวน์เฮ้าส์</v>
          </cell>
          <cell r="H234" t="str">
            <v>ฉ.16938</v>
          </cell>
          <cell r="I234" t="str">
            <v>คูคด</v>
          </cell>
          <cell r="J234" t="str">
            <v>ลำลูกกา</v>
          </cell>
          <cell r="K234" t="str">
            <v>ปทุมธานี</v>
          </cell>
          <cell r="L234" t="str">
            <v>บริษัท พสุพัฒน์ เรียลตี้ จำกัด</v>
          </cell>
        </row>
        <row r="235">
          <cell r="B235" t="str">
            <v>001-00000944-2</v>
          </cell>
          <cell r="C235">
            <v>38148</v>
          </cell>
          <cell r="D235">
            <v>39365</v>
          </cell>
          <cell r="E235">
            <v>60000</v>
          </cell>
          <cell r="F235">
            <v>0</v>
          </cell>
          <cell r="G235" t="str">
            <v>ทาวน์เฮ้าส์ 2 ชั้น</v>
          </cell>
          <cell r="H235" t="str">
            <v>ฉ.106405</v>
          </cell>
          <cell r="I235" t="str">
            <v>คลองสาม</v>
          </cell>
          <cell r="J235" t="str">
            <v>คลองหลวง</v>
          </cell>
          <cell r="K235" t="str">
            <v>ปทุมธานี</v>
          </cell>
          <cell r="L235" t="str">
            <v>บริษัท โปร แอพไพรซัล จำกัด</v>
          </cell>
        </row>
        <row r="236">
          <cell r="B236" t="str">
            <v>001-00000963-3</v>
          </cell>
          <cell r="C236">
            <v>38300</v>
          </cell>
          <cell r="D236">
            <v>39395</v>
          </cell>
          <cell r="E236">
            <v>90000</v>
          </cell>
          <cell r="F236">
            <v>0</v>
          </cell>
          <cell r="G236" t="str">
            <v>ทาวน์เฮ้าส์</v>
          </cell>
          <cell r="H236" t="str">
            <v>ฉ.91096</v>
          </cell>
          <cell r="I236" t="str">
            <v>สำโรง</v>
          </cell>
          <cell r="J236" t="str">
            <v>เมือง</v>
          </cell>
          <cell r="K236" t="str">
            <v>สมุทรปราการ</v>
          </cell>
          <cell r="L236" t="str">
            <v>บริษัท ยูเค แวลูเอชั่น แอนด์ เอเจนซี่ จำกัด</v>
          </cell>
        </row>
        <row r="237">
          <cell r="B237" t="str">
            <v>001-00000964-2</v>
          </cell>
          <cell r="C237">
            <v>38308</v>
          </cell>
          <cell r="D237">
            <v>40864</v>
          </cell>
          <cell r="E237">
            <v>300000</v>
          </cell>
          <cell r="F237">
            <v>0</v>
          </cell>
          <cell r="G237" t="str">
            <v>ห้องชุดพักอาศัย</v>
          </cell>
          <cell r="H237" t="e">
            <v>#N/A</v>
          </cell>
          <cell r="I237" t="str">
            <v>บางสีเมือง</v>
          </cell>
          <cell r="J237" t="str">
            <v>เมือง</v>
          </cell>
          <cell r="K237" t="str">
            <v>นนทบุรี</v>
          </cell>
          <cell r="L237" t="str">
            <v>บริษัท ยูเค แวลูเอชั่น แอนด์ เอเจนซี่ จำกัด</v>
          </cell>
        </row>
        <row r="238">
          <cell r="B238" t="str">
            <v>001-00000253-4</v>
          </cell>
          <cell r="C238">
            <v>35314</v>
          </cell>
          <cell r="D238">
            <v>40792</v>
          </cell>
          <cell r="E238">
            <v>500000</v>
          </cell>
          <cell r="F238">
            <v>0</v>
          </cell>
          <cell r="G238" t="str">
            <v>ทาวน์เฮ้าส์ 2-3 ชั้น</v>
          </cell>
          <cell r="H238" t="str">
            <v>ฉ.95293</v>
          </cell>
          <cell r="I238" t="str">
            <v>พิมลราช</v>
          </cell>
          <cell r="J238" t="str">
            <v>บางบัวทอง</v>
          </cell>
          <cell r="K238" t="str">
            <v>กรุงเทพมหานคร</v>
          </cell>
          <cell r="L238" t="str">
            <v>ราคาเทียบเคียง</v>
          </cell>
        </row>
        <row r="239">
          <cell r="B239" t="str">
            <v>001-00000946-0</v>
          </cell>
          <cell r="C239">
            <v>38174</v>
          </cell>
          <cell r="D239">
            <v>41826</v>
          </cell>
          <cell r="E239">
            <v>850000</v>
          </cell>
          <cell r="F239">
            <v>0</v>
          </cell>
          <cell r="G239" t="str">
            <v>ทาวน์เฮ้าส์</v>
          </cell>
          <cell r="H239" t="str">
            <v>ฉ.122879</v>
          </cell>
          <cell r="I239" t="str">
            <v>ทุ่งสองห้อง</v>
          </cell>
          <cell r="J239" t="str">
            <v>บางเขน</v>
          </cell>
          <cell r="K239" t="str">
            <v>กรุงเทพมหานคร</v>
          </cell>
          <cell r="L239" t="str">
            <v>บริษัท ยูเค แวลูเอชั่น แอนด์ เอเจนซี่ จำกัด</v>
          </cell>
        </row>
        <row r="240">
          <cell r="B240" t="str">
            <v>001-00000017-0</v>
          </cell>
          <cell r="C240">
            <v>38264</v>
          </cell>
          <cell r="D240">
            <v>41916</v>
          </cell>
          <cell r="E240">
            <v>1000000</v>
          </cell>
          <cell r="F240">
            <v>0</v>
          </cell>
          <cell r="G240" t="str">
            <v>ทาวน์เฮ้าส์ 2-3 ชั้น</v>
          </cell>
          <cell r="H240" t="str">
            <v>ฉ.123406</v>
          </cell>
          <cell r="I240" t="str">
            <v>สามเสนนอก (สามเสนนอกฝั่งเหนือ)</v>
          </cell>
          <cell r="J240" t="str">
            <v>ห้วยขวาง (บางซื่อ)</v>
          </cell>
          <cell r="K240" t="str">
            <v>กรุงเทพมหานคร</v>
          </cell>
          <cell r="L240" t="str">
            <v>บริษัท พสุพัฒน์ เรียลตี้ จำกัด</v>
          </cell>
        </row>
        <row r="241">
          <cell r="B241" t="str">
            <v>001-00000945-1</v>
          </cell>
          <cell r="C241">
            <v>38170</v>
          </cell>
          <cell r="D241">
            <v>41090</v>
          </cell>
          <cell r="E241">
            <v>980000</v>
          </cell>
          <cell r="F241">
            <v>0</v>
          </cell>
          <cell r="G241" t="str">
            <v>ทาวน์เฮ้าส์</v>
          </cell>
          <cell r="H241" t="str">
            <v>ฉ.245420</v>
          </cell>
          <cell r="I241" t="str">
            <v>วังทองหลาง</v>
          </cell>
          <cell r="J241" t="str">
            <v>บางกะปิ</v>
          </cell>
          <cell r="K241" t="str">
            <v>กรุงเทพมหานคร</v>
          </cell>
          <cell r="L241" t="str">
            <v>บริษัท ยูเค แวลูเอชั่น แอนด์ เอเจนซี่ จำกัด</v>
          </cell>
        </row>
        <row r="242">
          <cell r="B242" t="str">
            <v>001-00000879-4</v>
          </cell>
          <cell r="C242">
            <v>37677</v>
          </cell>
          <cell r="D242">
            <v>40120</v>
          </cell>
          <cell r="E242">
            <v>450000</v>
          </cell>
          <cell r="F242">
            <v>0</v>
          </cell>
          <cell r="G242" t="str">
            <v>ทาวน์เฮ้าส์</v>
          </cell>
          <cell r="H242" t="str">
            <v>ฉ.190915</v>
          </cell>
          <cell r="I242" t="str">
            <v>บางรักน้อย</v>
          </cell>
          <cell r="J242" t="str">
            <v>เมือง</v>
          </cell>
          <cell r="K242" t="str">
            <v>นนทบุรี</v>
          </cell>
          <cell r="L242" t="str">
            <v>บริษัท โปร แอพไพรซัล จำกัด</v>
          </cell>
        </row>
        <row r="243">
          <cell r="B243" t="str">
            <v>001-00000966-0</v>
          </cell>
          <cell r="C243">
            <v>38350</v>
          </cell>
          <cell r="D243">
            <v>43828</v>
          </cell>
          <cell r="E243">
            <v>850000</v>
          </cell>
          <cell r="F243">
            <v>0</v>
          </cell>
          <cell r="G243" t="str">
            <v xml:space="preserve">ทาวน์เฮ้าส์ </v>
          </cell>
          <cell r="H243" t="str">
            <v>ฉ.35909</v>
          </cell>
          <cell r="I243" t="str">
            <v>บางขุนศรี</v>
          </cell>
          <cell r="J243" t="str">
            <v>บางกอกน้อย</v>
          </cell>
          <cell r="K243" t="str">
            <v>กรุงเทพมหานคร</v>
          </cell>
          <cell r="L243" t="str">
            <v>บริษัท ยูเค แวลูเอชั่น แอนด์ เอเจนซี่ จำกัด</v>
          </cell>
        </row>
        <row r="244">
          <cell r="B244" t="str">
            <v>001-00000027-0</v>
          </cell>
          <cell r="C244">
            <v>35235</v>
          </cell>
          <cell r="D244">
            <v>40713</v>
          </cell>
          <cell r="E244">
            <v>1880000</v>
          </cell>
          <cell r="F244">
            <v>0</v>
          </cell>
          <cell r="G244" t="str">
            <v>ทาวน์เฮ้าส์</v>
          </cell>
          <cell r="H244" t="str">
            <v>ฉ.853</v>
          </cell>
          <cell r="I244" t="str">
            <v>ห้วยขวาง</v>
          </cell>
          <cell r="J244" t="str">
            <v>ห้วยขวาง</v>
          </cell>
          <cell r="K244" t="str">
            <v>กรุงเทพมหานคร</v>
          </cell>
          <cell r="L244" t="str">
            <v>บริษัท พสุพัฒน์ เรียลตี้ จำกัด</v>
          </cell>
        </row>
        <row r="245">
          <cell r="B245" t="str">
            <v>001-00000252-5</v>
          </cell>
          <cell r="C245">
            <v>34962</v>
          </cell>
          <cell r="D245">
            <v>40441</v>
          </cell>
          <cell r="E245">
            <v>240000</v>
          </cell>
          <cell r="F245">
            <v>0</v>
          </cell>
          <cell r="G245" t="str">
            <v>ห้องชุดพักอาศัย</v>
          </cell>
          <cell r="H245" t="str">
            <v>61/428</v>
          </cell>
          <cell r="I245" t="str">
            <v>บางซื่อฝั่งเหนือ</v>
          </cell>
          <cell r="J245" t="str">
            <v>บางซื่อ</v>
          </cell>
          <cell r="K245" t="str">
            <v>กรุงเทพมหานคร</v>
          </cell>
          <cell r="L245" t="str">
            <v>บริษัท พสุพัฒน์ เรียลตี้ จำกัด</v>
          </cell>
        </row>
        <row r="246">
          <cell r="B246" t="str">
            <v>001-00000863-0</v>
          </cell>
          <cell r="C246">
            <v>37550</v>
          </cell>
          <cell r="D246">
            <v>38646</v>
          </cell>
          <cell r="E246">
            <v>355000</v>
          </cell>
          <cell r="F246">
            <v>0</v>
          </cell>
          <cell r="G246" t="str">
            <v>บ้านเดี่ยว 3 ชั้น</v>
          </cell>
          <cell r="H246" t="str">
            <v>ฉ.27855</v>
          </cell>
          <cell r="I246" t="str">
            <v>บางเขน(ลาดโตนด)</v>
          </cell>
          <cell r="J246" t="str">
            <v>เมืองนนทบุรี (ตลาดขวัญ)</v>
          </cell>
          <cell r="K246" t="str">
            <v>นนทบุรี</v>
          </cell>
          <cell r="L246" t="str">
            <v>บริษัท ศศิรัชดา จำกัด</v>
          </cell>
        </row>
        <row r="247">
          <cell r="B247" t="str">
            <v>001-00000498-5</v>
          </cell>
          <cell r="C247">
            <v>37126</v>
          </cell>
          <cell r="D247">
            <v>40778</v>
          </cell>
          <cell r="E247">
            <v>195000</v>
          </cell>
          <cell r="F247">
            <v>1</v>
          </cell>
          <cell r="G247" t="str">
            <v>ห้องชุดพักอาศัย</v>
          </cell>
          <cell r="H247" t="str">
            <v>71/53</v>
          </cell>
          <cell r="I247" t="str">
            <v>รัษฎา</v>
          </cell>
          <cell r="J247" t="str">
            <v>เมืองภูเก็ต</v>
          </cell>
          <cell r="K247" t="str">
            <v>ภูเก็ต</v>
          </cell>
          <cell r="L247" t="str">
            <v>บริษัท ศศิรัชดา จำกัด</v>
          </cell>
        </row>
        <row r="248">
          <cell r="B248" t="str">
            <v>001-00000790-4</v>
          </cell>
          <cell r="C248">
            <v>37455</v>
          </cell>
          <cell r="D248">
            <v>44760</v>
          </cell>
          <cell r="E248">
            <v>800000</v>
          </cell>
          <cell r="F248">
            <v>1</v>
          </cell>
          <cell r="G248" t="str">
            <v>ทาวน์เฮ้าส์ 2 ชั้น</v>
          </cell>
          <cell r="H248" t="str">
            <v>ฉ.50105</v>
          </cell>
          <cell r="I248" t="str">
            <v>มีนบุรี(สันทราย)</v>
          </cell>
          <cell r="J248" t="str">
            <v>มีนบุรี(สันทราย)</v>
          </cell>
          <cell r="K248" t="str">
            <v>กรุงเทพมหานคร</v>
          </cell>
          <cell r="L248" t="str">
            <v>บริษัท โปร แอพไพรซัล จำกัด</v>
          </cell>
        </row>
        <row r="249">
          <cell r="B249" t="str">
            <v>001-00000869-4</v>
          </cell>
          <cell r="C249">
            <v>37594</v>
          </cell>
          <cell r="D249">
            <v>41247</v>
          </cell>
          <cell r="E249">
            <v>336000</v>
          </cell>
          <cell r="F249">
            <v>1</v>
          </cell>
          <cell r="G249" t="str">
            <v>ที่ดินเปล่า</v>
          </cell>
          <cell r="H249" t="str">
            <v>ฉ.20640</v>
          </cell>
          <cell r="I249" t="str">
            <v>ท่าแร้ง(หลุมไผ่)</v>
          </cell>
          <cell r="J249" t="str">
            <v>บางเขน</v>
          </cell>
          <cell r="K249" t="str">
            <v>นครหลวงกรุงเทพธนบุรี</v>
          </cell>
          <cell r="L249" t="str">
            <v>บริษัท โปร แอพไพรซัล จำกัด</v>
          </cell>
        </row>
        <row r="250">
          <cell r="B250" t="str">
            <v>001-00000367-3</v>
          </cell>
          <cell r="C250">
            <v>35587</v>
          </cell>
          <cell r="D250">
            <v>41066</v>
          </cell>
          <cell r="E250">
            <v>1500000</v>
          </cell>
          <cell r="F250">
            <v>1</v>
          </cell>
          <cell r="G250" t="str">
            <v>ห้องชุดพักอาศัย</v>
          </cell>
          <cell r="H250" t="str">
            <v>454/42</v>
          </cell>
          <cell r="I250" t="str">
            <v>ปากนำปราณ</v>
          </cell>
          <cell r="J250" t="str">
            <v>ปราณบุรี</v>
          </cell>
          <cell r="K250" t="str">
            <v>ประจวบคีรีขันธ์</v>
          </cell>
          <cell r="L250" t="str">
            <v>บริษัท เมืองไทยประกันชีวิต จำกัด</v>
          </cell>
        </row>
        <row r="251">
          <cell r="B251" t="str">
            <v>001-00000895-8</v>
          </cell>
          <cell r="C251">
            <v>37827</v>
          </cell>
          <cell r="D251">
            <v>45132</v>
          </cell>
          <cell r="E251">
            <v>1330000</v>
          </cell>
          <cell r="F251">
            <v>1</v>
          </cell>
          <cell r="G251" t="str">
            <v>ทาวน์เฮ้าส์</v>
          </cell>
          <cell r="H251" t="str">
            <v>ฉ.189291-2,189307-8</v>
          </cell>
          <cell r="I251" t="str">
            <v>คลองกุ่ม</v>
          </cell>
          <cell r="J251" t="str">
            <v>บึงกุ่ม(บางกะปิ)</v>
          </cell>
          <cell r="K251" t="str">
            <v>กรุงเทพมหานคร</v>
          </cell>
          <cell r="L251" t="str">
            <v>บริษัท โปร แอพไพรซัล จำกัด</v>
          </cell>
        </row>
        <row r="252">
          <cell r="B252" t="str">
            <v>001-00000083-4</v>
          </cell>
          <cell r="C252">
            <v>35529</v>
          </cell>
          <cell r="D252">
            <v>41008</v>
          </cell>
          <cell r="E252">
            <v>290000</v>
          </cell>
          <cell r="F252">
            <v>1</v>
          </cell>
          <cell r="G252" t="str">
            <v>ห้องชุดพักอาศัย</v>
          </cell>
          <cell r="H252" t="str">
            <v>479/153</v>
          </cell>
          <cell r="I252" t="str">
            <v>วังทองหลาง</v>
          </cell>
          <cell r="J252" t="str">
            <v>บางกะปิ</v>
          </cell>
          <cell r="K252" t="str">
            <v>กรุงเทพมหานคร</v>
          </cell>
          <cell r="L252" t="str">
            <v>บริษัท พสุพัฒน์ เรียลตี้ จำกัด</v>
          </cell>
        </row>
        <row r="253">
          <cell r="B253" t="str">
            <v>001-00000142-8</v>
          </cell>
          <cell r="C253">
            <v>37158</v>
          </cell>
          <cell r="D253">
            <v>44463</v>
          </cell>
          <cell r="E253">
            <v>630000</v>
          </cell>
          <cell r="F253">
            <v>1</v>
          </cell>
          <cell r="G253" t="str">
            <v>ทาวน์เฮ้าส์ 3 ชั้น</v>
          </cell>
          <cell r="H253" t="str">
            <v>ฉ.50047</v>
          </cell>
          <cell r="I253" t="str">
            <v>มีนบุรี(แสนแสบ)</v>
          </cell>
          <cell r="J253" t="str">
            <v>มีนบุรี(แสนแสบ)</v>
          </cell>
          <cell r="K253" t="str">
            <v>กรุงเทพมหานคร</v>
          </cell>
          <cell r="L253" t="str">
            <v>บริษัท โปร แอพไพรซัล จำกัด</v>
          </cell>
        </row>
        <row r="254">
          <cell r="B254" t="str">
            <v>001-00000619-4</v>
          </cell>
          <cell r="C254">
            <v>38004</v>
          </cell>
          <cell r="D254">
            <v>41017</v>
          </cell>
          <cell r="E254">
            <v>3660000</v>
          </cell>
          <cell r="F254">
            <v>1</v>
          </cell>
          <cell r="G254" t="str">
            <v>ห้องชุดพักอาศัย</v>
          </cell>
          <cell r="H254" t="str">
            <v>126/52</v>
          </cell>
          <cell r="I254" t="str">
            <v>สีลม</v>
          </cell>
          <cell r="J254" t="str">
            <v xml:space="preserve">บางรัก </v>
          </cell>
          <cell r="K254" t="str">
            <v>กรุงเทพมหานคร</v>
          </cell>
          <cell r="L254" t="str">
            <v>บริษัท เมืองไทยประกันชีวิต จำกัด</v>
          </cell>
        </row>
        <row r="255">
          <cell r="B255" t="str">
            <v>001-00000204-3</v>
          </cell>
          <cell r="C255">
            <v>38163</v>
          </cell>
          <cell r="D255">
            <v>42546</v>
          </cell>
          <cell r="E255">
            <v>1530000</v>
          </cell>
          <cell r="F255">
            <v>1</v>
          </cell>
          <cell r="G255" t="str">
            <v>ทาวน์เฮ้าส์</v>
          </cell>
          <cell r="H255" t="str">
            <v>ฉ.4864</v>
          </cell>
          <cell r="I255" t="str">
            <v>คันนายาว</v>
          </cell>
          <cell r="J255" t="str">
            <v>บึงกุ่ม</v>
          </cell>
          <cell r="K255" t="str">
            <v>กรุงเทพมหานคร</v>
          </cell>
          <cell r="L255" t="str">
            <v>บริษัท พสุพัฒน์ เรียลตี้ จำกัด</v>
          </cell>
        </row>
        <row r="256">
          <cell r="B256" t="str">
            <v>001-00000753-7</v>
          </cell>
          <cell r="C256">
            <v>35572</v>
          </cell>
          <cell r="D256">
            <v>42877</v>
          </cell>
          <cell r="E256">
            <v>1200000</v>
          </cell>
          <cell r="F256">
            <v>1</v>
          </cell>
          <cell r="G256" t="str">
            <v>อาคารพาณิชย์</v>
          </cell>
          <cell r="H256" t="str">
            <v>ฉ.6976</v>
          </cell>
          <cell r="I256" t="str">
            <v>สีกัน</v>
          </cell>
          <cell r="J256" t="str">
            <v>ดอนเมือง</v>
          </cell>
          <cell r="K256" t="str">
            <v>กรุงเทพมหานคร</v>
          </cell>
          <cell r="L256" t="str">
            <v>บริษัท พสุพัฒน์ เรียลตี้ จำกัด</v>
          </cell>
        </row>
        <row r="257">
          <cell r="B257" t="str">
            <v>001-00000906-0</v>
          </cell>
          <cell r="C257">
            <v>37928</v>
          </cell>
          <cell r="D257">
            <v>38659</v>
          </cell>
          <cell r="E257">
            <v>170000</v>
          </cell>
          <cell r="F257">
            <v>1</v>
          </cell>
          <cell r="G257" t="str">
            <v>ห้องชุดพักอาศัย</v>
          </cell>
          <cell r="H257" t="str">
            <v>302/261</v>
          </cell>
          <cell r="I257" t="str">
            <v>วังทองหลาง</v>
          </cell>
          <cell r="J257" t="str">
            <v>บางกะปิ</v>
          </cell>
          <cell r="K257" t="str">
            <v>กรุงเทพมหานคร</v>
          </cell>
          <cell r="L257" t="str">
            <v>บริษัท ศศิรัชดา จำกัด</v>
          </cell>
        </row>
        <row r="258">
          <cell r="B258" t="str">
            <v>001-00000507-3</v>
          </cell>
          <cell r="C258">
            <v>38162</v>
          </cell>
          <cell r="D258">
            <v>42086</v>
          </cell>
          <cell r="E258">
            <v>500000</v>
          </cell>
          <cell r="F258">
            <v>1</v>
          </cell>
          <cell r="G258" t="str">
            <v>อาคารพาณิชย์</v>
          </cell>
          <cell r="H258" t="str">
            <v>ฉ.225417</v>
          </cell>
          <cell r="I258" t="str">
            <v>คลองกุ่ม</v>
          </cell>
          <cell r="J258" t="str">
            <v>บางกะปิ</v>
          </cell>
          <cell r="K258" t="str">
            <v>กรุงเทพมหานคร</v>
          </cell>
          <cell r="L258" t="str">
            <v>บริษัท พสุพัฒน์ เรียลตี้ จำกัด</v>
          </cell>
        </row>
        <row r="259">
          <cell r="B259" t="str">
            <v>001-00000604-9</v>
          </cell>
          <cell r="C259">
            <v>35054</v>
          </cell>
          <cell r="D259">
            <v>40533</v>
          </cell>
          <cell r="E259">
            <v>800000</v>
          </cell>
          <cell r="F259">
            <v>1</v>
          </cell>
          <cell r="G259" t="str">
            <v>ทาวน์เฮ้าส์ 2 ชั้น</v>
          </cell>
          <cell r="H259" t="str">
            <v>ฉ.171293</v>
          </cell>
          <cell r="I259" t="str">
            <v>ท่าแร้ง</v>
          </cell>
          <cell r="J259" t="str">
            <v>บางเขน</v>
          </cell>
          <cell r="K259" t="str">
            <v>กรุงเทพมหานคร</v>
          </cell>
          <cell r="L259" t="str">
            <v>บริษัท ศศิรัชดา จำกัด</v>
          </cell>
        </row>
        <row r="260">
          <cell r="B260" t="str">
            <v>001-00000903-3</v>
          </cell>
          <cell r="C260">
            <v>37925</v>
          </cell>
          <cell r="D260">
            <v>39390</v>
          </cell>
          <cell r="E260">
            <v>150000</v>
          </cell>
          <cell r="F260">
            <v>1</v>
          </cell>
          <cell r="G260" t="str">
            <v>บ้านเดี่ยว 1 ชั้น</v>
          </cell>
          <cell r="H260" t="str">
            <v>ฉ.106613</v>
          </cell>
          <cell r="I260" t="str">
            <v>สีกัน</v>
          </cell>
          <cell r="J260" t="str">
            <v>บางเขน(ตลาดขวัญ)</v>
          </cell>
          <cell r="K260" t="str">
            <v>กรุงเทพมหานคร</v>
          </cell>
          <cell r="L260" t="str">
            <v>บริษัท ศศิรัชดา จำกัด</v>
          </cell>
        </row>
        <row r="261">
          <cell r="B261" t="str">
            <v>001-00000414-9</v>
          </cell>
          <cell r="C261">
            <v>34694</v>
          </cell>
          <cell r="D261">
            <v>38347</v>
          </cell>
          <cell r="E261">
            <v>950000</v>
          </cell>
          <cell r="F261">
            <v>1</v>
          </cell>
          <cell r="G261" t="str">
            <v>บ้านเดี่ยว</v>
          </cell>
          <cell r="H261" t="str">
            <v>ฉ.244304</v>
          </cell>
          <cell r="I261" t="str">
            <v>ท้ายบ้าน</v>
          </cell>
          <cell r="J261" t="str">
            <v>เมืองสมุทรปราการ</v>
          </cell>
          <cell r="K261" t="str">
            <v>สมุทรปราการ</v>
          </cell>
          <cell r="L261" t="str">
            <v>บริษัท พสุพัฒน์ เรียลตี้ จำกัด</v>
          </cell>
        </row>
        <row r="262">
          <cell r="B262" t="str">
            <v>001-00000763-7</v>
          </cell>
          <cell r="C262">
            <v>38191</v>
          </cell>
          <cell r="D262">
            <v>43815</v>
          </cell>
          <cell r="E262">
            <v>1300000</v>
          </cell>
          <cell r="F262">
            <v>1</v>
          </cell>
          <cell r="G262" t="str">
            <v>บ้านเดี่ยว 2 ชั้น</v>
          </cell>
          <cell r="H262" t="str">
            <v>ฉ.813</v>
          </cell>
          <cell r="I262" t="str">
            <v>สวนหลวง(ที่ 8 สวนหลวงฝั่งเหนือ)</v>
          </cell>
          <cell r="J262" t="str">
            <v>สวนหลวง(พระโขนง)</v>
          </cell>
          <cell r="K262" t="str">
            <v>กรุงเทพมหานคร</v>
          </cell>
          <cell r="L262" t="str">
            <v>บริษัท ศศิรัชดา จำกัด</v>
          </cell>
        </row>
        <row r="263">
          <cell r="B263" t="str">
            <v>001-00000797-3</v>
          </cell>
          <cell r="C263">
            <v>37141</v>
          </cell>
          <cell r="D263">
            <v>41524</v>
          </cell>
          <cell r="E263">
            <v>1400000</v>
          </cell>
          <cell r="F263">
            <v>1</v>
          </cell>
          <cell r="G263" t="str">
            <v>ห้องชุดพักอาศัย</v>
          </cell>
          <cell r="H263" t="str">
            <v>252/301</v>
          </cell>
          <cell r="I263" t="str">
            <v>ห้วยขวาง</v>
          </cell>
          <cell r="J263" t="str">
            <v>ห้วยขวาง</v>
          </cell>
          <cell r="K263" t="str">
            <v>กรุงเทพมหานคร</v>
          </cell>
          <cell r="L263" t="str">
            <v>บริษัท ศศิรัชดา จำกัด</v>
          </cell>
        </row>
        <row r="264">
          <cell r="B264" t="str">
            <v>001-00000213-4</v>
          </cell>
          <cell r="C264">
            <v>36150</v>
          </cell>
          <cell r="D264">
            <v>43455</v>
          </cell>
          <cell r="E264">
            <v>1180000</v>
          </cell>
          <cell r="F264">
            <v>1</v>
          </cell>
          <cell r="G264" t="str">
            <v>ทาวน์เฮ้าส์</v>
          </cell>
          <cell r="H264" t="str">
            <v>ฉ.143735</v>
          </cell>
          <cell r="I264" t="str">
            <v>บางแก้ว</v>
          </cell>
          <cell r="J264" t="str">
            <v>บางพลี</v>
          </cell>
          <cell r="K264" t="str">
            <v>สมุทรปราการ</v>
          </cell>
          <cell r="L264" t="str">
            <v>บริษัท พสุพัฒน์ เรียลตี้ จำกัด</v>
          </cell>
        </row>
        <row r="265">
          <cell r="B265" t="str">
            <v>001-00000549-1</v>
          </cell>
          <cell r="C265">
            <v>35037</v>
          </cell>
          <cell r="D265">
            <v>40516</v>
          </cell>
          <cell r="E265">
            <v>1470000</v>
          </cell>
          <cell r="F265">
            <v>1</v>
          </cell>
          <cell r="G265" t="str">
            <v>ที่ดินเปล่า</v>
          </cell>
          <cell r="H265" t="str">
            <v>ฉ.12851</v>
          </cell>
          <cell r="I265" t="str">
            <v>บางบอน</v>
          </cell>
          <cell r="J265" t="str">
            <v>บางขุนเทียน</v>
          </cell>
          <cell r="K265" t="str">
            <v>กรุงเทพมหานคร</v>
          </cell>
          <cell r="L265" t="str">
            <v>บริษัท พสุพัฒน์ เรียลตี้ จำกัด</v>
          </cell>
        </row>
        <row r="266">
          <cell r="B266" t="str">
            <v>001-00000851-2</v>
          </cell>
          <cell r="C266">
            <v>37505</v>
          </cell>
          <cell r="D266">
            <v>38601</v>
          </cell>
          <cell r="E266">
            <v>400000</v>
          </cell>
          <cell r="F266">
            <v>1</v>
          </cell>
          <cell r="G266" t="str">
            <v>บ้านเดี่ยว</v>
          </cell>
          <cell r="H266" t="str">
            <v>ฉ.68333</v>
          </cell>
          <cell r="I266" t="str">
            <v>คลองกุ่ม</v>
          </cell>
          <cell r="J266" t="str">
            <v>บางกะปิ</v>
          </cell>
          <cell r="K266" t="str">
            <v>กรุงเทพมหานคร</v>
          </cell>
          <cell r="L266" t="str">
            <v>บริษัท โปร แอพไพรซัล จำกัด</v>
          </cell>
        </row>
        <row r="267">
          <cell r="B267" t="str">
            <v>001-00000794-6</v>
          </cell>
          <cell r="C267">
            <v>37467</v>
          </cell>
          <cell r="D267">
            <v>44772</v>
          </cell>
          <cell r="E267">
            <v>2040000</v>
          </cell>
          <cell r="F267">
            <v>1</v>
          </cell>
          <cell r="G267" t="str">
            <v>บ้านเดี่ยวตึก 2-3ชั้น</v>
          </cell>
          <cell r="H267" t="str">
            <v>ฉ.1962</v>
          </cell>
          <cell r="I267" t="str">
            <v>สายไหม</v>
          </cell>
          <cell r="J267" t="str">
            <v>สายไหม</v>
          </cell>
          <cell r="K267" t="str">
            <v>กรุงเทพมหานคร</v>
          </cell>
          <cell r="L267" t="e">
            <v>#N/A</v>
          </cell>
        </row>
        <row r="268">
          <cell r="B268" t="str">
            <v>001-00000931-5</v>
          </cell>
          <cell r="C268">
            <v>38075</v>
          </cell>
          <cell r="D268">
            <v>45380</v>
          </cell>
          <cell r="E268">
            <v>4200000</v>
          </cell>
          <cell r="F268">
            <v>1</v>
          </cell>
          <cell r="G268" t="str">
            <v>บ้านเดี่ยว</v>
          </cell>
          <cell r="H268" t="str">
            <v>ฉ.48170</v>
          </cell>
          <cell r="I268" t="str">
            <v xml:space="preserve">คลองตัน </v>
          </cell>
          <cell r="J268" t="str">
            <v>พระโขนง</v>
          </cell>
          <cell r="K268" t="str">
            <v>กรุงเทพมหานคร</v>
          </cell>
          <cell r="L268" t="str">
            <v>บริษัท เยียร์ แอพไพรซัล จำกัด</v>
          </cell>
        </row>
        <row r="269">
          <cell r="B269" t="str">
            <v>001-00000885-8</v>
          </cell>
          <cell r="C269">
            <v>37722</v>
          </cell>
          <cell r="D269">
            <v>43201</v>
          </cell>
          <cell r="E269">
            <v>370000</v>
          </cell>
          <cell r="F269">
            <v>1</v>
          </cell>
          <cell r="G269" t="str">
            <v>ทาวน์เฮ้าส์</v>
          </cell>
          <cell r="H269" t="str">
            <v>ฉ.</v>
          </cell>
          <cell r="I269" t="e">
            <v>#N/A</v>
          </cell>
          <cell r="J269" t="e">
            <v>#N/A</v>
          </cell>
          <cell r="K269" t="e">
            <v>#N/A</v>
          </cell>
          <cell r="L269" t="e">
            <v>#N/A</v>
          </cell>
        </row>
        <row r="270">
          <cell r="B270" t="str">
            <v>001-00000074-3</v>
          </cell>
          <cell r="C270">
            <v>34506</v>
          </cell>
          <cell r="D270">
            <v>39985</v>
          </cell>
          <cell r="E270">
            <v>400000</v>
          </cell>
          <cell r="F270">
            <v>1</v>
          </cell>
          <cell r="G270" t="str">
            <v>ทาวน์เฮ้าส์</v>
          </cell>
          <cell r="H270" t="str">
            <v>ฉ.151446</v>
          </cell>
          <cell r="I270" t="str">
            <v>ลาดพร้าว</v>
          </cell>
          <cell r="J270" t="str">
            <v>บางกะปิ</v>
          </cell>
          <cell r="K270" t="str">
            <v>กรุงเทพมหานคร</v>
          </cell>
          <cell r="L270" t="str">
            <v>บริษัท พสุพัฒน์ เรียลตี้ จำกัด</v>
          </cell>
        </row>
        <row r="271">
          <cell r="B271" t="str">
            <v>001-00000914-2</v>
          </cell>
          <cell r="C271">
            <v>37979</v>
          </cell>
          <cell r="D271">
            <v>45284</v>
          </cell>
          <cell r="E271">
            <v>800000</v>
          </cell>
          <cell r="F271">
            <v>1</v>
          </cell>
          <cell r="G271" t="str">
            <v>ทาวน์เฮ้าส์ 2 ชั้น</v>
          </cell>
          <cell r="H271" t="str">
            <v>ฉ.1720</v>
          </cell>
          <cell r="I271" t="str">
            <v>พระโขนง</v>
          </cell>
          <cell r="J271" t="str">
            <v>คลองเตย</v>
          </cell>
          <cell r="K271" t="str">
            <v>กรุงเทพมหานคร</v>
          </cell>
          <cell r="L271" t="e">
            <v>#N/A</v>
          </cell>
        </row>
        <row r="272">
          <cell r="B272" t="str">
            <v>001-00000727-3</v>
          </cell>
          <cell r="C272">
            <v>35270</v>
          </cell>
          <cell r="D272">
            <v>38922</v>
          </cell>
          <cell r="E272">
            <v>910000</v>
          </cell>
          <cell r="F272">
            <v>1</v>
          </cell>
          <cell r="G272" t="str">
            <v>บ้านเดี่ยวตึกชั้นเดียว</v>
          </cell>
          <cell r="H272" t="str">
            <v>ฉ.32287</v>
          </cell>
          <cell r="I272" t="str">
            <v>สันทรายน้อย</v>
          </cell>
          <cell r="J272" t="str">
            <v>สันทราย</v>
          </cell>
          <cell r="K272" t="str">
            <v>เชียงใหม่</v>
          </cell>
          <cell r="L272" t="str">
            <v>บริษัท ศศิรัชดา จำกัด</v>
          </cell>
        </row>
        <row r="273">
          <cell r="B273" t="str">
            <v>001-00000519-1</v>
          </cell>
          <cell r="C273">
            <v>35311</v>
          </cell>
          <cell r="D273">
            <v>42616</v>
          </cell>
          <cell r="E273">
            <v>2000000</v>
          </cell>
          <cell r="F273">
            <v>1</v>
          </cell>
          <cell r="G273" t="str">
            <v>บ้านเดี่ยวตึก 2-3 ชั้น</v>
          </cell>
          <cell r="H273" t="str">
            <v>ฉ.4975-6</v>
          </cell>
          <cell r="I273" t="str">
            <v>ทุ่งสีกัน</v>
          </cell>
          <cell r="J273" t="str">
            <v>ดอนเมือง</v>
          </cell>
          <cell r="K273" t="str">
            <v>กรุงเทพมหานคร</v>
          </cell>
          <cell r="L273" t="str">
            <v>บริษัท ศศิรัชดา จำกัด</v>
          </cell>
        </row>
        <row r="274">
          <cell r="B274" t="str">
            <v>001-00000102-8</v>
          </cell>
          <cell r="C274">
            <v>38210</v>
          </cell>
          <cell r="D274">
            <v>40737</v>
          </cell>
          <cell r="E274">
            <v>5500000</v>
          </cell>
          <cell r="F274">
            <v>1</v>
          </cell>
          <cell r="G274" t="str">
            <v>ที่ดินเปล่า</v>
          </cell>
          <cell r="H274" t="str">
            <v>ฉ.4071</v>
          </cell>
          <cell r="I274" t="str">
            <v>โคกแฝด</v>
          </cell>
          <cell r="J274" t="str">
            <v>หนองจอก(แสนแสบ)</v>
          </cell>
          <cell r="K274" t="str">
            <v>พระนคร</v>
          </cell>
          <cell r="L274" t="str">
            <v>บริษัท พสุพัฒน์ เรียลตี้ จำกัด</v>
          </cell>
        </row>
        <row r="275">
          <cell r="B275" t="str">
            <v>001-00000826-7</v>
          </cell>
          <cell r="C275">
            <v>37431</v>
          </cell>
          <cell r="D275">
            <v>38527</v>
          </cell>
          <cell r="E275">
            <v>350000</v>
          </cell>
          <cell r="F275">
            <v>1</v>
          </cell>
          <cell r="G275" t="str">
            <v>ทาวน์เฮ้าส์</v>
          </cell>
          <cell r="H275" t="str">
            <v>ฉ.75734</v>
          </cell>
          <cell r="I275" t="str">
            <v>วังทองหลาง</v>
          </cell>
          <cell r="J275" t="str">
            <v>บางกะปิ</v>
          </cell>
          <cell r="K275" t="str">
            <v>กรุงเทพมหานคร</v>
          </cell>
          <cell r="L275" t="str">
            <v>บริษัท โปร แอพไพรซัล จำกัด</v>
          </cell>
        </row>
        <row r="276">
          <cell r="B276" t="str">
            <v>001-00000798-2</v>
          </cell>
          <cell r="C276">
            <v>37342</v>
          </cell>
          <cell r="D276">
            <v>42821</v>
          </cell>
          <cell r="E276">
            <v>650000</v>
          </cell>
          <cell r="F276">
            <v>1</v>
          </cell>
          <cell r="G276" t="str">
            <v>ทาวน์เฮ้าส์</v>
          </cell>
          <cell r="H276" t="str">
            <v>ฉ.106405</v>
          </cell>
          <cell r="I276" t="str">
            <v>คลองสาม</v>
          </cell>
          <cell r="J276" t="str">
            <v>คลองหลวง</v>
          </cell>
          <cell r="K276" t="str">
            <v>ปทุมธานี</v>
          </cell>
          <cell r="L276" t="str">
            <v>บริษัท โปร แอพไพรซัล จำกัด</v>
          </cell>
        </row>
        <row r="277">
          <cell r="B277" t="str">
            <v>001-00000842-1</v>
          </cell>
          <cell r="C277">
            <v>36921</v>
          </cell>
          <cell r="D277">
            <v>40573</v>
          </cell>
          <cell r="E277">
            <v>300000</v>
          </cell>
          <cell r="F277">
            <v>1</v>
          </cell>
          <cell r="G277" t="str">
            <v>บ้านเดี่ยว 1 ชั้น</v>
          </cell>
          <cell r="H277" t="str">
            <v>ฉ.169271</v>
          </cell>
          <cell r="I277" t="str">
            <v>บางแก้ว(สำโรงฝั่งเหนือ)</v>
          </cell>
          <cell r="J277" t="str">
            <v>บางพลี(พระโขนง)</v>
          </cell>
          <cell r="K277" t="str">
            <v>สมุทรปราการ</v>
          </cell>
          <cell r="L277" t="str">
            <v>บริษัท ยูเค แวลูเอชั่น แอนด์ เอเจนซี่ จำกัด</v>
          </cell>
        </row>
        <row r="278">
          <cell r="B278" t="str">
            <v>001-00000853-0</v>
          </cell>
          <cell r="C278">
            <v>35387</v>
          </cell>
          <cell r="D278">
            <v>42692</v>
          </cell>
          <cell r="E278">
            <v>2125000</v>
          </cell>
          <cell r="F278">
            <v>1</v>
          </cell>
          <cell r="G278" t="str">
            <v>ไม่มี</v>
          </cell>
          <cell r="H278" t="e">
            <v>#N/A</v>
          </cell>
          <cell r="I278" t="e">
            <v>#N/A</v>
          </cell>
          <cell r="J278" t="e">
            <v>#N/A</v>
          </cell>
          <cell r="K278" t="e">
            <v>#N/A</v>
          </cell>
          <cell r="L278" t="e">
            <v>#N/A</v>
          </cell>
        </row>
        <row r="279">
          <cell r="B279" t="str">
            <v>001-00000488-5</v>
          </cell>
          <cell r="C279">
            <v>35580</v>
          </cell>
          <cell r="D279">
            <v>41059</v>
          </cell>
          <cell r="E279">
            <v>2800000</v>
          </cell>
          <cell r="F279">
            <v>1</v>
          </cell>
          <cell r="G279" t="str">
            <v>ห้องชุดพักอาศัย</v>
          </cell>
          <cell r="H279" t="str">
            <v>62/39</v>
          </cell>
          <cell r="I279" t="str">
            <v>ถลาง</v>
          </cell>
          <cell r="J279" t="str">
            <v>ภูเก็ต</v>
          </cell>
          <cell r="K279" t="str">
            <v>กรุงเทพมหานคร</v>
          </cell>
          <cell r="L279" t="str">
            <v>บริษัท พสุพัฒน์ เรียลตี้ จำกัด</v>
          </cell>
        </row>
        <row r="280">
          <cell r="B280" t="str">
            <v>001-00000198-2</v>
          </cell>
          <cell r="C280">
            <v>38092</v>
          </cell>
          <cell r="D280">
            <v>38944</v>
          </cell>
          <cell r="E280">
            <v>289000</v>
          </cell>
          <cell r="F280">
            <v>2</v>
          </cell>
          <cell r="G280" t="str">
            <v>ห้องชุดพักอาศัย</v>
          </cell>
          <cell r="H280" t="str">
            <v>250/183</v>
          </cell>
          <cell r="I280" t="str">
            <v>หนองปรือ</v>
          </cell>
          <cell r="J280" t="str">
            <v>บางละมุง</v>
          </cell>
          <cell r="K280" t="str">
            <v>ชลบุรี</v>
          </cell>
          <cell r="L280">
            <v>0</v>
          </cell>
        </row>
        <row r="281">
          <cell r="B281" t="str">
            <v>001-00000435-8</v>
          </cell>
          <cell r="C281">
            <v>35580</v>
          </cell>
          <cell r="D281">
            <v>39232</v>
          </cell>
          <cell r="E281">
            <v>490000</v>
          </cell>
          <cell r="F281">
            <v>2</v>
          </cell>
          <cell r="G281" t="str">
            <v>บ้านเดี่ยวตึกชั้นเดียว</v>
          </cell>
          <cell r="H281" t="str">
            <v>ฉ.15216</v>
          </cell>
          <cell r="I281" t="str">
            <v>แม่สา</v>
          </cell>
          <cell r="J281" t="str">
            <v>แม่ริม</v>
          </cell>
          <cell r="K281" t="str">
            <v>เชียงใหม่</v>
          </cell>
          <cell r="L281" t="e">
            <v>#N/A</v>
          </cell>
        </row>
        <row r="282">
          <cell r="B282" t="str">
            <v>001-00000788-2</v>
          </cell>
          <cell r="C282">
            <v>37252</v>
          </cell>
          <cell r="D282">
            <v>41635</v>
          </cell>
          <cell r="E282">
            <v>1650000</v>
          </cell>
          <cell r="F282">
            <v>2</v>
          </cell>
          <cell r="G282" t="str">
            <v>อาคารพาณิชย์ 3.5 ชั้น</v>
          </cell>
          <cell r="H282" t="str">
            <v>ฉ.14030</v>
          </cell>
          <cell r="I282" t="str">
            <v>ราษฎร์บูรณะ</v>
          </cell>
          <cell r="J282" t="str">
            <v>ราษฎร์บูรณะ</v>
          </cell>
          <cell r="K282" t="str">
            <v>กรุงเทพมหานคร</v>
          </cell>
          <cell r="L282" t="e">
            <v>#N/A</v>
          </cell>
        </row>
        <row r="283">
          <cell r="B283" t="str">
            <v>001-00000352-8</v>
          </cell>
          <cell r="C283">
            <v>35335</v>
          </cell>
          <cell r="D283">
            <v>42640</v>
          </cell>
          <cell r="E283">
            <v>700000</v>
          </cell>
          <cell r="F283">
            <v>2</v>
          </cell>
          <cell r="G283" t="str">
            <v>ทาวน์เฮ้าส์</v>
          </cell>
          <cell r="H283" t="str">
            <v>ฉ.191676</v>
          </cell>
          <cell r="I283" t="str">
            <v>ท่าแร้ง</v>
          </cell>
          <cell r="J283" t="str">
            <v>บางเขน</v>
          </cell>
          <cell r="K283" t="str">
            <v>กรุงเทพมหานคร</v>
          </cell>
          <cell r="L283" t="str">
            <v>บริษัท พสุพัฒน์ เรียลตี้ จำกัด</v>
          </cell>
        </row>
        <row r="284">
          <cell r="B284" t="str">
            <v>001-00000138-2</v>
          </cell>
          <cell r="C284">
            <v>36494</v>
          </cell>
          <cell r="D284">
            <v>43799</v>
          </cell>
          <cell r="E284">
            <v>590000</v>
          </cell>
          <cell r="F284">
            <v>2</v>
          </cell>
          <cell r="G284" t="str">
            <v>ทาวน์เฮ้าส์ 2-3 ชั้น</v>
          </cell>
          <cell r="H284" t="str">
            <v>น.ส.3ก. 137</v>
          </cell>
          <cell r="I284" t="str">
            <v>ช้างซ้าย</v>
          </cell>
          <cell r="J284" t="str">
            <v>พระพรหม</v>
          </cell>
          <cell r="K284" t="str">
            <v>นครศรีธรรมราช</v>
          </cell>
          <cell r="L284" t="e">
            <v>#N/A</v>
          </cell>
        </row>
        <row r="285">
          <cell r="B285" t="str">
            <v>001-00000054-3</v>
          </cell>
          <cell r="C285">
            <v>35426</v>
          </cell>
          <cell r="D285">
            <v>39078</v>
          </cell>
          <cell r="E285">
            <v>535000</v>
          </cell>
          <cell r="F285">
            <v>2</v>
          </cell>
          <cell r="G285" t="str">
            <v>ห้องชุดพักอาศัย</v>
          </cell>
          <cell r="H285" t="str">
            <v>169/131</v>
          </cell>
          <cell r="I285" t="str">
            <v>สามเสนใน (สามเสนใน ฝั่งเหนือ)</v>
          </cell>
          <cell r="J285" t="str">
            <v>พญาไท(บางซื่อ)</v>
          </cell>
          <cell r="K285" t="str">
            <v>กรุงเทพมหานคร</v>
          </cell>
          <cell r="L285" t="str">
            <v>บริษัท พสุพัฒน์ เรียลตี้ จำกัด</v>
          </cell>
        </row>
        <row r="286">
          <cell r="B286" t="str">
            <v>001-00000318-2</v>
          </cell>
          <cell r="C286">
            <v>37956</v>
          </cell>
          <cell r="D286">
            <v>43043</v>
          </cell>
          <cell r="E286">
            <v>1020000</v>
          </cell>
          <cell r="F286">
            <v>2</v>
          </cell>
          <cell r="G286" t="str">
            <v>ห้องชุดพักอาศัย</v>
          </cell>
          <cell r="H286" t="str">
            <v>19/67</v>
          </cell>
          <cell r="I286" t="str">
            <v xml:space="preserve">หัวหมาก </v>
          </cell>
          <cell r="J286" t="str">
            <v>บางกะปิ</v>
          </cell>
          <cell r="K286" t="str">
            <v>กรุงเทพมหานคร</v>
          </cell>
          <cell r="L286">
            <v>0</v>
          </cell>
        </row>
        <row r="287">
          <cell r="B287" t="str">
            <v>001-00000031-6</v>
          </cell>
          <cell r="C287">
            <v>36486</v>
          </cell>
          <cell r="D287">
            <v>41965</v>
          </cell>
          <cell r="E287">
            <v>500000</v>
          </cell>
          <cell r="F287">
            <v>2</v>
          </cell>
          <cell r="G287" t="str">
            <v>บ้านเดี่ยว</v>
          </cell>
          <cell r="H287" t="str">
            <v>ฉ.65261</v>
          </cell>
          <cell r="I287" t="str">
            <v>บางเมือง</v>
          </cell>
          <cell r="J287" t="str">
            <v>เมืองสมุทรปราการ(เมือง)</v>
          </cell>
          <cell r="K287" t="str">
            <v>สมุทรปราการ</v>
          </cell>
          <cell r="L287" t="str">
            <v>บริษัท ศศิรัชดา จำกัด</v>
          </cell>
        </row>
        <row r="288">
          <cell r="B288" t="str">
            <v>001-00000068-9</v>
          </cell>
          <cell r="C288">
            <v>38044</v>
          </cell>
          <cell r="D288">
            <v>41179</v>
          </cell>
          <cell r="E288">
            <v>261395.38</v>
          </cell>
          <cell r="F288">
            <v>2</v>
          </cell>
          <cell r="G288" t="str">
            <v>ห้องชุดพักอาศัย</v>
          </cell>
          <cell r="H288" t="str">
            <v>250/269</v>
          </cell>
          <cell r="I288" t="str">
            <v>หนองปรือ</v>
          </cell>
          <cell r="J288" t="str">
            <v>บางละมุง</v>
          </cell>
          <cell r="K288" t="str">
            <v>ชลบุรี</v>
          </cell>
          <cell r="L288" t="str">
            <v>บริษัท พสุพัฒน์ เรียลตี้ จำกัด</v>
          </cell>
        </row>
        <row r="289">
          <cell r="B289" t="str">
            <v>001-00000828-5</v>
          </cell>
          <cell r="C289">
            <v>34864</v>
          </cell>
          <cell r="D289">
            <v>40343</v>
          </cell>
          <cell r="E289">
            <v>700000</v>
          </cell>
          <cell r="F289">
            <v>2</v>
          </cell>
          <cell r="G289" t="str">
            <v>บ้านเดี่ยว</v>
          </cell>
          <cell r="H289" t="str">
            <v>ฉ.12478</v>
          </cell>
          <cell r="I289" t="str">
            <v>คลองถนน</v>
          </cell>
          <cell r="J289" t="str">
            <v>สายไหม</v>
          </cell>
          <cell r="K289" t="str">
            <v>กรุงเทพมหานคร</v>
          </cell>
          <cell r="L289" t="str">
            <v>บริษัท เมืองไทยประกันชีวิต จำกัด</v>
          </cell>
        </row>
        <row r="290">
          <cell r="B290" t="str">
            <v>001-00000888-5</v>
          </cell>
          <cell r="C290">
            <v>37743</v>
          </cell>
          <cell r="D290">
            <v>39327</v>
          </cell>
          <cell r="E290">
            <v>580000</v>
          </cell>
          <cell r="F290">
            <v>2</v>
          </cell>
          <cell r="G290" t="str">
            <v>ห้องชุดพักอาศัย</v>
          </cell>
          <cell r="H290" t="str">
            <v>1396/61</v>
          </cell>
          <cell r="I290" t="str">
            <v>ชะอำ</v>
          </cell>
          <cell r="J290" t="str">
            <v>ชะอำ</v>
          </cell>
          <cell r="K290" t="str">
            <v>เพชรบุรี</v>
          </cell>
          <cell r="L290" t="str">
            <v>บริษัท โปร แอพไพรซัล จำกัด</v>
          </cell>
        </row>
        <row r="291">
          <cell r="B291" t="str">
            <v>001-00000574-6</v>
          </cell>
          <cell r="C291">
            <v>36339</v>
          </cell>
          <cell r="D291">
            <v>43644</v>
          </cell>
          <cell r="E291">
            <v>975000</v>
          </cell>
          <cell r="F291">
            <v>2</v>
          </cell>
          <cell r="G291" t="str">
            <v>ทาวน์เฮ้าส์ 2 ชั้น</v>
          </cell>
          <cell r="H291" t="str">
            <v>ฉ.121097</v>
          </cell>
          <cell r="I291" t="str">
            <v>หัวหมาก(หัวหมากใต้)</v>
          </cell>
          <cell r="J291" t="str">
            <v>บางกะปิ</v>
          </cell>
          <cell r="K291" t="str">
            <v>กรุงเทพมหานคร</v>
          </cell>
          <cell r="L291" t="str">
            <v>บริษัท พสุพัฒน์ เรียลตี้ จำกัด</v>
          </cell>
        </row>
        <row r="292">
          <cell r="B292" t="str">
            <v>001-00000787-3</v>
          </cell>
          <cell r="C292">
            <v>35135</v>
          </cell>
          <cell r="D292">
            <v>42440</v>
          </cell>
          <cell r="E292">
            <v>2560000</v>
          </cell>
          <cell r="F292">
            <v>2</v>
          </cell>
          <cell r="G292" t="str">
            <v>อาคารพาณิชย์</v>
          </cell>
          <cell r="H292" t="str">
            <v>ฉ.8530</v>
          </cell>
          <cell r="I292" t="str">
            <v>ปากเกร็ด(บ้านวัดบ่อ)</v>
          </cell>
          <cell r="J292" t="str">
            <v>ปากเกร็ด</v>
          </cell>
          <cell r="K292" t="str">
            <v>นนทบุรี</v>
          </cell>
          <cell r="L292" t="str">
            <v>บริษัท ศศิรัชดา จำกัด</v>
          </cell>
        </row>
        <row r="293">
          <cell r="B293" t="str">
            <v>001-00000222-5</v>
          </cell>
          <cell r="C293">
            <v>34831</v>
          </cell>
          <cell r="D293">
            <v>42136</v>
          </cell>
          <cell r="E293">
            <v>3276000</v>
          </cell>
          <cell r="F293">
            <v>2</v>
          </cell>
          <cell r="G293" t="str">
            <v>บ้านเดี่ยว</v>
          </cell>
          <cell r="H293" t="str">
            <v>ฉ.74651</v>
          </cell>
          <cell r="I293" t="str">
            <v>บางรักพัฒนา(บางพลัด)</v>
          </cell>
          <cell r="J293" t="str">
            <v>บางบัวทอง</v>
          </cell>
          <cell r="K293" t="str">
            <v>นนทบุรี</v>
          </cell>
          <cell r="L293" t="str">
            <v>บริษัท พสุพัฒน์ เรียลตี้ จำกัด</v>
          </cell>
        </row>
        <row r="294">
          <cell r="B294" t="str">
            <v>001-00000962-4</v>
          </cell>
          <cell r="C294">
            <v>38288</v>
          </cell>
          <cell r="D294">
            <v>40114</v>
          </cell>
          <cell r="E294">
            <v>500000</v>
          </cell>
          <cell r="F294">
            <v>2</v>
          </cell>
          <cell r="G294" t="str">
            <v>ห้องชุดพักอาศัย</v>
          </cell>
          <cell r="H294" t="e">
            <v>#N/A</v>
          </cell>
          <cell r="I294" t="e">
            <v>#N/A</v>
          </cell>
          <cell r="J294" t="e">
            <v>#N/A</v>
          </cell>
          <cell r="K294" t="e">
            <v>#N/A</v>
          </cell>
          <cell r="L294" t="e">
            <v>#N/A</v>
          </cell>
        </row>
        <row r="295">
          <cell r="B295" t="str">
            <v>001-00000226-1</v>
          </cell>
          <cell r="C295">
            <v>35300</v>
          </cell>
          <cell r="D295">
            <v>42605</v>
          </cell>
          <cell r="E295">
            <v>800000</v>
          </cell>
          <cell r="F295">
            <v>3</v>
          </cell>
          <cell r="G295" t="str">
            <v>ทาวน์เฮ้าส์</v>
          </cell>
          <cell r="H295" t="str">
            <v>ฉ.111273</v>
          </cell>
          <cell r="I295" t="str">
            <v>หลักสอง</v>
          </cell>
          <cell r="J295" t="str">
            <v>ภาษีเจริญ</v>
          </cell>
          <cell r="K295" t="str">
            <v>กรุงเทพมหานคร</v>
          </cell>
          <cell r="L295" t="str">
            <v>บริษัท พสุพัฒน์ เรียลตี้ จำกัด</v>
          </cell>
        </row>
        <row r="296">
          <cell r="B296" t="str">
            <v>001-00000229-8</v>
          </cell>
          <cell r="C296">
            <v>35647</v>
          </cell>
          <cell r="D296">
            <v>41126</v>
          </cell>
          <cell r="E296">
            <v>950000</v>
          </cell>
          <cell r="F296">
            <v>3</v>
          </cell>
          <cell r="G296" t="str">
            <v>ห้องชุดพักอาศัย</v>
          </cell>
          <cell r="H296" t="str">
            <v>79/32</v>
          </cell>
          <cell r="I296" t="str">
            <v>คลองตัน(บางกะปิฝั่งใต้)</v>
          </cell>
          <cell r="J296" t="str">
            <v>พระโขนง(บางกะปิ)</v>
          </cell>
          <cell r="K296" t="str">
            <v>กรุงเทพมหานคร</v>
          </cell>
          <cell r="L296">
            <v>0</v>
          </cell>
        </row>
        <row r="297">
          <cell r="B297" t="str">
            <v>001-00000145-5</v>
          </cell>
          <cell r="C297">
            <v>36888</v>
          </cell>
          <cell r="D297">
            <v>40540</v>
          </cell>
          <cell r="E297">
            <v>670000</v>
          </cell>
          <cell r="F297">
            <v>3</v>
          </cell>
          <cell r="G297" t="str">
            <v>ทาวน์เฮ้าส์ 2-3 ชั้น</v>
          </cell>
          <cell r="H297" t="str">
            <v>ฉ.231699</v>
          </cell>
          <cell r="I297" t="str">
            <v>คลองกุ่ม</v>
          </cell>
          <cell r="J297" t="str">
            <v>บางกะปิ</v>
          </cell>
          <cell r="K297" t="str">
            <v>กรุงเทพมหานคร</v>
          </cell>
          <cell r="L297" t="str">
            <v>บริษัท ศศิรัชดา จำกัด</v>
          </cell>
        </row>
        <row r="298">
          <cell r="B298" t="str">
            <v>001-00000181-9</v>
          </cell>
          <cell r="C298">
            <v>35783</v>
          </cell>
          <cell r="D298">
            <v>43088</v>
          </cell>
          <cell r="E298">
            <v>1140000</v>
          </cell>
          <cell r="F298">
            <v>3</v>
          </cell>
          <cell r="G298" t="str">
            <v>ห้องชุดพักอาศัย</v>
          </cell>
          <cell r="H298" t="str">
            <v>19/52</v>
          </cell>
          <cell r="I298" t="str">
            <v>หัวหมาก</v>
          </cell>
          <cell r="J298" t="str">
            <v>บางกะปิ</v>
          </cell>
          <cell r="K298" t="str">
            <v>กรุงเทพมหานคร</v>
          </cell>
          <cell r="L298">
            <v>0</v>
          </cell>
        </row>
        <row r="299">
          <cell r="B299" t="str">
            <v>001-00000061-6</v>
          </cell>
          <cell r="C299">
            <v>35669</v>
          </cell>
          <cell r="D299">
            <v>42974</v>
          </cell>
          <cell r="E299">
            <v>1500000</v>
          </cell>
          <cell r="F299">
            <v>3</v>
          </cell>
          <cell r="G299" t="str">
            <v>บ้านเดี่ยวตึก 2-3 ชั้น</v>
          </cell>
          <cell r="H299" t="str">
            <v>ฉ.50917</v>
          </cell>
          <cell r="I299" t="str">
            <v>บางแคเหนือ(หลักสอง)</v>
          </cell>
          <cell r="J299" t="str">
            <v>ภาษีเจริญ</v>
          </cell>
          <cell r="K299" t="str">
            <v>กรุงเทพมหานคร</v>
          </cell>
          <cell r="L299" t="str">
            <v>บริษัท ศศิรัชดา จำกัด</v>
          </cell>
        </row>
        <row r="300">
          <cell r="B300" t="str">
            <v>001-00000836-7</v>
          </cell>
          <cell r="C300">
            <v>37334</v>
          </cell>
          <cell r="D300">
            <v>38795</v>
          </cell>
          <cell r="E300">
            <v>150000</v>
          </cell>
          <cell r="F300">
            <v>3</v>
          </cell>
          <cell r="G300" t="str">
            <v>ห้องชุดพักอาศัย</v>
          </cell>
          <cell r="H300" t="e">
            <v>#N/A</v>
          </cell>
          <cell r="I300" t="e">
            <v>#N/A</v>
          </cell>
          <cell r="J300" t="e">
            <v>#N/A</v>
          </cell>
          <cell r="K300" t="e">
            <v>#N/A</v>
          </cell>
          <cell r="L300" t="e">
            <v>#N/A</v>
          </cell>
        </row>
        <row r="301">
          <cell r="B301" t="str">
            <v>001-00000676-7</v>
          </cell>
          <cell r="C301">
            <v>35863</v>
          </cell>
          <cell r="D301">
            <v>39516</v>
          </cell>
          <cell r="E301">
            <v>2000000</v>
          </cell>
          <cell r="F301">
            <v>3</v>
          </cell>
          <cell r="G301" t="str">
            <v>ห้องชุดพักอาศัย</v>
          </cell>
          <cell r="H301" t="str">
            <v>1396/5</v>
          </cell>
          <cell r="I301" t="str">
            <v>ชะอำ</v>
          </cell>
          <cell r="J301" t="str">
            <v>ชะอำ</v>
          </cell>
          <cell r="K301" t="str">
            <v>เพชรบุรี</v>
          </cell>
          <cell r="L301" t="str">
            <v>บริษัท เมืองไทยประกันชีวิต จำกัด</v>
          </cell>
        </row>
        <row r="302">
          <cell r="B302" t="str">
            <v>001-00000924-2</v>
          </cell>
          <cell r="C302">
            <v>38062</v>
          </cell>
          <cell r="D302">
            <v>45428</v>
          </cell>
          <cell r="E302">
            <v>5000000</v>
          </cell>
          <cell r="F302">
            <v>3</v>
          </cell>
          <cell r="G302" t="str">
            <v>บ้านเดี่ยว</v>
          </cell>
          <cell r="H302" t="str">
            <v>ฉ.5921-2</v>
          </cell>
          <cell r="I302" t="str">
            <v>มีนบุรี</v>
          </cell>
          <cell r="J302" t="str">
            <v>มีนบุรี</v>
          </cell>
          <cell r="K302" t="str">
            <v>กรุงเทพมหานคร</v>
          </cell>
          <cell r="L302" t="e">
            <v>#N/A</v>
          </cell>
        </row>
        <row r="303">
          <cell r="B303" t="str">
            <v>001-00000263-4</v>
          </cell>
          <cell r="C303">
            <v>34739</v>
          </cell>
          <cell r="D303">
            <v>40218</v>
          </cell>
          <cell r="E303">
            <v>1020000</v>
          </cell>
          <cell r="F303">
            <v>3</v>
          </cell>
          <cell r="G303" t="str">
            <v>ทาวน์เฮ้าส์</v>
          </cell>
          <cell r="H303" t="str">
            <v>ฉ.188451</v>
          </cell>
          <cell r="I303" t="str">
            <v>บางกระสอ</v>
          </cell>
          <cell r="J303" t="str">
            <v>เมืองนนทบุรี</v>
          </cell>
          <cell r="K303" t="str">
            <v>นนทบุรี</v>
          </cell>
          <cell r="L303" t="str">
            <v>บริษัท พสุพัฒน์ เรียลตี้ จำกัด</v>
          </cell>
        </row>
        <row r="304">
          <cell r="B304" t="str">
            <v>001-00000742-8</v>
          </cell>
          <cell r="C304">
            <v>38168</v>
          </cell>
          <cell r="D304">
            <v>40420</v>
          </cell>
          <cell r="E304">
            <v>300000</v>
          </cell>
          <cell r="F304">
            <v>4</v>
          </cell>
          <cell r="G304" t="str">
            <v>ห้องชุดพักอาศัย</v>
          </cell>
          <cell r="H304" t="str">
            <v>111/443</v>
          </cell>
          <cell r="I304" t="str">
            <v>บ้านเสม็ด</v>
          </cell>
          <cell r="J304" t="str">
            <v>เมืองชลบุรี</v>
          </cell>
          <cell r="K304" t="str">
            <v>ชลบุรี</v>
          </cell>
          <cell r="L304" t="str">
            <v>บริษัท พสุพัฒน์ เรียลตี้ จำกัด</v>
          </cell>
        </row>
        <row r="305">
          <cell r="B305" t="str">
            <v>001-00000741-9</v>
          </cell>
          <cell r="C305">
            <v>38168</v>
          </cell>
          <cell r="D305">
            <v>40420</v>
          </cell>
          <cell r="E305">
            <v>520000</v>
          </cell>
          <cell r="F305">
            <v>4</v>
          </cell>
          <cell r="G305" t="str">
            <v>ห้องชุดพักอาศัย</v>
          </cell>
          <cell r="H305" t="str">
            <v>444/159</v>
          </cell>
          <cell r="I305" t="str">
            <v>บางละมุง</v>
          </cell>
          <cell r="J305" t="str">
            <v>บางละมุง</v>
          </cell>
          <cell r="K305" t="str">
            <v>ชลบุรี</v>
          </cell>
          <cell r="L305">
            <v>0</v>
          </cell>
        </row>
        <row r="306">
          <cell r="B306" t="str">
            <v>001-00000705-5</v>
          </cell>
          <cell r="C306">
            <v>34152</v>
          </cell>
          <cell r="D306">
            <v>37804</v>
          </cell>
          <cell r="E306">
            <v>596000</v>
          </cell>
          <cell r="F306">
            <v>5</v>
          </cell>
          <cell r="G306" t="str">
            <v>ห้องชุดพักอาศัย</v>
          </cell>
          <cell r="H306" t="str">
            <v>250/253</v>
          </cell>
          <cell r="I306" t="str">
            <v>หนองปรือ</v>
          </cell>
          <cell r="J306" t="str">
            <v>บางละมุง</v>
          </cell>
          <cell r="K306" t="str">
            <v>ชลบุรี</v>
          </cell>
          <cell r="L306" t="str">
            <v>บริษัท เมืองไทยประกันชีวิต จำกัด</v>
          </cell>
        </row>
        <row r="307">
          <cell r="B307" t="str">
            <v>001-00000630-7</v>
          </cell>
          <cell r="C307">
            <v>36481</v>
          </cell>
          <cell r="D307">
            <v>43786</v>
          </cell>
          <cell r="E307">
            <v>680000</v>
          </cell>
          <cell r="F307">
            <v>5</v>
          </cell>
          <cell r="G307" t="str">
            <v>ทาวน์เฮ้าส์ 2 ชั้น</v>
          </cell>
          <cell r="H307" t="str">
            <v>ฉ.26576</v>
          </cell>
          <cell r="I307" t="str">
            <v>สามวาตะวันตก</v>
          </cell>
          <cell r="J307" t="str">
            <v>มีนบุรี</v>
          </cell>
          <cell r="K307" t="str">
            <v>กรุงเทพมหานคร</v>
          </cell>
          <cell r="L307" t="str">
            <v>บริษัท ศศิรัชดา จำกัด</v>
          </cell>
        </row>
        <row r="308">
          <cell r="B308" t="str">
            <v>001-00000310-4</v>
          </cell>
          <cell r="C308">
            <v>35524</v>
          </cell>
          <cell r="D308">
            <v>41003</v>
          </cell>
          <cell r="E308">
            <v>1690000</v>
          </cell>
          <cell r="F308">
            <v>5</v>
          </cell>
          <cell r="G308" t="str">
            <v>ห้องชุดพักอาศัย</v>
          </cell>
          <cell r="H308" t="str">
            <v>1345/71</v>
          </cell>
          <cell r="I308" t="str">
            <v>ชะอำ</v>
          </cell>
          <cell r="J308" t="str">
            <v>ชะอำ</v>
          </cell>
          <cell r="K308" t="str">
            <v>เพชรบุรี</v>
          </cell>
          <cell r="L308">
            <v>0</v>
          </cell>
        </row>
        <row r="309">
          <cell r="B309" t="str">
            <v>001-00000203-4</v>
          </cell>
          <cell r="C309">
            <v>38037</v>
          </cell>
          <cell r="D309">
            <v>41911</v>
          </cell>
          <cell r="E309">
            <v>700000</v>
          </cell>
          <cell r="F309">
            <v>5</v>
          </cell>
          <cell r="G309" t="str">
            <v>บ้านเดี่ยว</v>
          </cell>
          <cell r="H309" t="str">
            <v>ฉ.15229</v>
          </cell>
          <cell r="I309" t="str">
            <v>บางนอน</v>
          </cell>
          <cell r="J309" t="str">
            <v>เมืองระนอง</v>
          </cell>
          <cell r="K309" t="str">
            <v>ระนอง</v>
          </cell>
          <cell r="L309" t="e">
            <v>#N/A</v>
          </cell>
        </row>
        <row r="310">
          <cell r="B310" t="str">
            <v>001-00000829-4</v>
          </cell>
          <cell r="C310">
            <v>35857</v>
          </cell>
          <cell r="D310">
            <v>43162</v>
          </cell>
          <cell r="E310">
            <v>750000</v>
          </cell>
          <cell r="F310">
            <v>5</v>
          </cell>
          <cell r="G310" t="str">
            <v>บ้านเดี่ยว</v>
          </cell>
          <cell r="H310" t="str">
            <v>ฉ.14278</v>
          </cell>
          <cell r="I310" t="str">
            <v>คลองถนน</v>
          </cell>
          <cell r="J310" t="str">
            <v>สายไหม</v>
          </cell>
          <cell r="K310" t="str">
            <v>กรุงเทพมหานคร</v>
          </cell>
          <cell r="L310" t="str">
            <v>บริษัท เมืองไทยประกันชีวิต จำกัด</v>
          </cell>
        </row>
        <row r="311">
          <cell r="B311" t="str">
            <v>001-00000143-7</v>
          </cell>
          <cell r="C311">
            <v>34556</v>
          </cell>
          <cell r="D311">
            <v>40035</v>
          </cell>
          <cell r="E311">
            <v>300000</v>
          </cell>
          <cell r="F311">
            <v>6</v>
          </cell>
          <cell r="G311" t="str">
            <v>ทาวน์เฮ้าส์</v>
          </cell>
          <cell r="H311" t="str">
            <v>ฉ.33463</v>
          </cell>
          <cell r="I311" t="str">
            <v>ขามใหญ่</v>
          </cell>
          <cell r="J311" t="str">
            <v>เมืองอุบลราชธานี</v>
          </cell>
          <cell r="K311" t="str">
            <v>อุบลราชธานี</v>
          </cell>
          <cell r="L311" t="e">
            <v>#N/A</v>
          </cell>
        </row>
        <row r="312">
          <cell r="B312" t="str">
            <v>001-00000161-9</v>
          </cell>
          <cell r="C312">
            <v>37875</v>
          </cell>
          <cell r="D312">
            <v>43341</v>
          </cell>
          <cell r="E312">
            <v>1090000</v>
          </cell>
          <cell r="F312">
            <v>6</v>
          </cell>
          <cell r="G312" t="str">
            <v>ห้องชุดพักอาศัย</v>
          </cell>
          <cell r="H312" t="str">
            <v>19/73</v>
          </cell>
          <cell r="I312" t="str">
            <v>หัวหมาก</v>
          </cell>
          <cell r="J312" t="str">
            <v>บางกะปิ</v>
          </cell>
          <cell r="K312" t="str">
            <v>กรุงเทพมหานคร</v>
          </cell>
          <cell r="L312" t="str">
            <v>บริษัท ศิริดา แอพเพรซัล จำกัด</v>
          </cell>
        </row>
        <row r="313">
          <cell r="B313" t="str">
            <v>001-00000012-5</v>
          </cell>
          <cell r="C313">
            <v>34955</v>
          </cell>
          <cell r="D313">
            <v>38608</v>
          </cell>
          <cell r="E313">
            <v>1200000</v>
          </cell>
          <cell r="F313">
            <v>6</v>
          </cell>
          <cell r="G313" t="str">
            <v>ห้องชุดพักอาศัย</v>
          </cell>
          <cell r="H313" t="str">
            <v>218/336</v>
          </cell>
          <cell r="I313" t="str">
            <v>บางพูด</v>
          </cell>
          <cell r="J313" t="str">
            <v>ปากเกร็ด</v>
          </cell>
          <cell r="K313" t="str">
            <v>นนทบุรี</v>
          </cell>
          <cell r="L313" t="str">
            <v>บริษัท พสุพัฒน์ เรียลตี้ จำกัด</v>
          </cell>
        </row>
        <row r="314">
          <cell r="B314" t="str">
            <v>001-00000484-9</v>
          </cell>
          <cell r="C314">
            <v>35585</v>
          </cell>
          <cell r="D314">
            <v>39237</v>
          </cell>
          <cell r="E314">
            <v>170000</v>
          </cell>
          <cell r="F314">
            <v>6</v>
          </cell>
          <cell r="G314" t="str">
            <v>บ้านเดี่ยวตึก2-3 ชั้น</v>
          </cell>
          <cell r="H314" t="str">
            <v>ฉ.6938</v>
          </cell>
          <cell r="I314" t="str">
            <v>โคกแฝด</v>
          </cell>
          <cell r="J314" t="str">
            <v>หนองจอก(แสนแสบ)</v>
          </cell>
          <cell r="K314" t="str">
            <v>กรุงเทพมหานคร</v>
          </cell>
          <cell r="L314" t="str">
            <v>บริษัท พสุพัฒน์ เรียลตี้ จำกัด</v>
          </cell>
        </row>
        <row r="315">
          <cell r="B315" t="str">
            <v>ปัจจุบันและกำหนดชำระไม่เกิน 6 ด. ( 0 - 6 m.)</v>
          </cell>
          <cell r="E315">
            <v>161281395.38</v>
          </cell>
        </row>
        <row r="316">
          <cell r="B316" t="str">
            <v>001-00000492-1</v>
          </cell>
          <cell r="C316">
            <v>37483</v>
          </cell>
          <cell r="D316">
            <v>39971</v>
          </cell>
          <cell r="E316">
            <v>663821.13</v>
          </cell>
          <cell r="F316">
            <v>7</v>
          </cell>
          <cell r="G316" t="str">
            <v>ทาวน์เฮ้าส์</v>
          </cell>
          <cell r="H316" t="str">
            <v>ฉ.184649</v>
          </cell>
          <cell r="I316" t="str">
            <v>คลองจั่น</v>
          </cell>
          <cell r="J316" t="str">
            <v>บางกะปิ</v>
          </cell>
          <cell r="K316" t="str">
            <v>กรุงเทพมหานคร</v>
          </cell>
          <cell r="L316" t="str">
            <v>บริษัท พสุพัฒน์ เรียลตี้ จำกัด</v>
          </cell>
        </row>
        <row r="317">
          <cell r="B317" t="str">
            <v>001-00000728-2</v>
          </cell>
          <cell r="C317">
            <v>37306</v>
          </cell>
          <cell r="D317">
            <v>38402</v>
          </cell>
          <cell r="E317">
            <v>5000000</v>
          </cell>
          <cell r="F317">
            <v>8</v>
          </cell>
          <cell r="G317" t="str">
            <v>บ้านเดี่ยว 2 ชั้น</v>
          </cell>
          <cell r="H317" t="str">
            <v>ฉ.192600</v>
          </cell>
          <cell r="I317" t="str">
            <v>บางนา</v>
          </cell>
          <cell r="J317" t="str">
            <v>พระโขนง</v>
          </cell>
          <cell r="K317" t="str">
            <v>กรุงเทพมหานคร</v>
          </cell>
          <cell r="L317" t="str">
            <v>บริษัท โปรสเปค แอพไพรซัล จำกัด</v>
          </cell>
        </row>
        <row r="318">
          <cell r="B318" t="str">
            <v>001-00000306-4</v>
          </cell>
          <cell r="C318">
            <v>34939</v>
          </cell>
          <cell r="D318">
            <v>38592</v>
          </cell>
          <cell r="E318">
            <v>1400000</v>
          </cell>
          <cell r="F318">
            <v>8</v>
          </cell>
          <cell r="G318" t="str">
            <v>บ้านเดี่ยว</v>
          </cell>
          <cell r="H318" t="str">
            <v>ฉ.160921</v>
          </cell>
          <cell r="I318" t="str">
            <v>หลุมไผ่</v>
          </cell>
          <cell r="J318" t="str">
            <v>บางเขน</v>
          </cell>
          <cell r="K318" t="str">
            <v>กรุงเทพมหานคร</v>
          </cell>
          <cell r="L318" t="str">
            <v>บริษัท พสุพัฒน์ เรียลตี้ จำกัด</v>
          </cell>
        </row>
        <row r="319">
          <cell r="B319" t="str">
            <v>001-00000422-1</v>
          </cell>
          <cell r="C319">
            <v>36291</v>
          </cell>
          <cell r="D319">
            <v>41770</v>
          </cell>
          <cell r="E319">
            <v>1050000</v>
          </cell>
          <cell r="F319">
            <v>8</v>
          </cell>
          <cell r="G319" t="str">
            <v>ทาวน์เฮ้าส์ 2 ชั้น</v>
          </cell>
          <cell r="H319" t="str">
            <v>ฉ.</v>
          </cell>
          <cell r="I319" t="e">
            <v>#N/A</v>
          </cell>
          <cell r="J319" t="e">
            <v>#N/A</v>
          </cell>
          <cell r="K319" t="e">
            <v>#N/A</v>
          </cell>
          <cell r="L319" t="e">
            <v>#N/A</v>
          </cell>
        </row>
        <row r="320">
          <cell r="B320" t="str">
            <v>001-00000443-0</v>
          </cell>
          <cell r="C320">
            <v>35031</v>
          </cell>
          <cell r="D320">
            <v>40510</v>
          </cell>
          <cell r="E320">
            <v>1095000</v>
          </cell>
          <cell r="F320">
            <v>8</v>
          </cell>
          <cell r="G320" t="str">
            <v>อาคารพาณิชย์</v>
          </cell>
          <cell r="H320" t="str">
            <v>ฉ.130550</v>
          </cell>
          <cell r="I320" t="str">
            <v>ทุ่งสองห้อง</v>
          </cell>
          <cell r="J320" t="str">
            <v>ดอนเมือง</v>
          </cell>
          <cell r="K320" t="str">
            <v>กรุงเทพมหานคร</v>
          </cell>
          <cell r="L320" t="str">
            <v>บริษัท ยูเค แวลูเอชั่น แอนด์ เอเจนซี่ จำกัด</v>
          </cell>
        </row>
        <row r="321">
          <cell r="B321" t="str">
            <v>001-00000697-6</v>
          </cell>
          <cell r="C321">
            <v>34960</v>
          </cell>
          <cell r="D321">
            <v>42265</v>
          </cell>
          <cell r="E321">
            <v>720000</v>
          </cell>
          <cell r="F321">
            <v>8</v>
          </cell>
          <cell r="G321" t="str">
            <v>อาคารพาณิชย์</v>
          </cell>
          <cell r="H321" t="str">
            <v>ฉ.86572</v>
          </cell>
          <cell r="I321" t="str">
            <v>บางรักใหญ่</v>
          </cell>
          <cell r="J321" t="str">
            <v>บางบัวทอง</v>
          </cell>
          <cell r="K321" t="str">
            <v>นนทบุรี</v>
          </cell>
          <cell r="L321" t="str">
            <v>บริษัท พสุพัฒน์ เรียลตี้ จำกัด</v>
          </cell>
        </row>
        <row r="322">
          <cell r="B322" t="str">
            <v>001-00000732-8</v>
          </cell>
          <cell r="C322">
            <v>34605</v>
          </cell>
          <cell r="D322">
            <v>40084</v>
          </cell>
          <cell r="E322">
            <v>1000000</v>
          </cell>
          <cell r="F322">
            <v>8</v>
          </cell>
          <cell r="G322" t="str">
            <v>ทาวน์เฮ้าส์</v>
          </cell>
          <cell r="H322" t="str">
            <v>ฉ.161156</v>
          </cell>
          <cell r="I322" t="str">
            <v>หัวหมากใต้</v>
          </cell>
          <cell r="J322" t="str">
            <v>บางกะปิ</v>
          </cell>
          <cell r="K322" t="str">
            <v>กรุงเทพมหานคร</v>
          </cell>
          <cell r="L322" t="str">
            <v>บริษัท พสุพัฒน์ เรียลตี้ จำกัด</v>
          </cell>
        </row>
        <row r="323">
          <cell r="B323" t="str">
            <v>001-00000030-1</v>
          </cell>
          <cell r="C323">
            <v>35236</v>
          </cell>
          <cell r="D323">
            <v>42541</v>
          </cell>
          <cell r="E323">
            <v>600000</v>
          </cell>
          <cell r="F323">
            <v>9</v>
          </cell>
          <cell r="G323" t="str">
            <v>ทาวน์เฮ้าส์ 2-3 ชั้น</v>
          </cell>
          <cell r="H323" t="str">
            <v>ฉ.69327</v>
          </cell>
          <cell r="I323" t="str">
            <v>คลองหนึ่ง(คลองหนึ่งออก)</v>
          </cell>
          <cell r="J323" t="str">
            <v>คลองหลวง</v>
          </cell>
          <cell r="K323" t="str">
            <v>ปทุมธานี(ธัญบุรี)</v>
          </cell>
          <cell r="L323" t="str">
            <v>บริษัท ศศิรัชดา จำกัด</v>
          </cell>
        </row>
        <row r="324">
          <cell r="B324" t="str">
            <v>001-00000431-2</v>
          </cell>
          <cell r="C324">
            <v>34717</v>
          </cell>
          <cell r="D324">
            <v>42022</v>
          </cell>
          <cell r="E324">
            <v>1700000</v>
          </cell>
          <cell r="F324">
            <v>9</v>
          </cell>
          <cell r="G324" t="str">
            <v>ห้องชุดพักอาศัย</v>
          </cell>
          <cell r="H324" t="str">
            <v>252/376</v>
          </cell>
          <cell r="I324" t="str">
            <v>ห้วยขวาง</v>
          </cell>
          <cell r="J324" t="str">
            <v>ห้วยขวาง</v>
          </cell>
          <cell r="K324" t="str">
            <v>กรุงเทพมหานคร</v>
          </cell>
          <cell r="L324">
            <v>0</v>
          </cell>
        </row>
        <row r="325">
          <cell r="B325" t="str">
            <v>001-00000006-1</v>
          </cell>
          <cell r="C325">
            <v>35109</v>
          </cell>
          <cell r="D325">
            <v>40588</v>
          </cell>
          <cell r="E325">
            <v>460000</v>
          </cell>
          <cell r="F325">
            <v>9</v>
          </cell>
          <cell r="G325" t="str">
            <v>ห้องชุดพักอาศัย</v>
          </cell>
          <cell r="H325" t="str">
            <v>5/571</v>
          </cell>
          <cell r="I325" t="str">
            <v>ลาดพร้าว</v>
          </cell>
          <cell r="J325" t="str">
            <v>ลาดพร้าว</v>
          </cell>
          <cell r="K325" t="str">
            <v>กรุงเทพมหานคร</v>
          </cell>
          <cell r="L325" t="str">
            <v>บริษัท พสุพัฒน์ เรียลตี้ จำกัด</v>
          </cell>
        </row>
        <row r="326">
          <cell r="B326" t="str">
            <v>001-00000709-1</v>
          </cell>
          <cell r="C326">
            <v>35188</v>
          </cell>
          <cell r="D326">
            <v>40666</v>
          </cell>
          <cell r="E326">
            <v>4900000</v>
          </cell>
          <cell r="F326">
            <v>9</v>
          </cell>
          <cell r="G326" t="str">
            <v>บ้านเดี่ยว</v>
          </cell>
          <cell r="H326" t="str">
            <v>ฉ.12770 ฉ.43684</v>
          </cell>
          <cell r="I326" t="str">
            <v>ระกาศ , บ้านใหม่</v>
          </cell>
          <cell r="J326" t="str">
            <v>บางเหี้ย , ตลาดขวัญ</v>
          </cell>
          <cell r="K326" t="str">
            <v>สมุทรปราการ , พระนคร</v>
          </cell>
          <cell r="L326" t="str">
            <v>บริษัท พสุพัฒน์ เรียลตี้ จำกัด</v>
          </cell>
        </row>
        <row r="327">
          <cell r="B327" t="str">
            <v>001-00000125-5</v>
          </cell>
          <cell r="C327">
            <v>35745</v>
          </cell>
          <cell r="D327">
            <v>39397</v>
          </cell>
          <cell r="E327">
            <v>420000</v>
          </cell>
          <cell r="F327">
            <v>10</v>
          </cell>
          <cell r="G327" t="str">
            <v>ทาวน์เฮ้าส์ 2-3 ชั้น</v>
          </cell>
          <cell r="H327" t="str">
            <v>ฉ.92758</v>
          </cell>
          <cell r="I327" t="str">
            <v>บ้านคลอง</v>
          </cell>
          <cell r="J327" t="str">
            <v>เมืองพิษณุโลก</v>
          </cell>
          <cell r="K327" t="str">
            <v>พิษณุโลก</v>
          </cell>
          <cell r="L327" t="str">
            <v>บริษัท ศิริดา แอพเพรซัล จำกัด</v>
          </cell>
        </row>
        <row r="328">
          <cell r="B328" t="str">
            <v>001-00000815-8</v>
          </cell>
          <cell r="C328">
            <v>35569</v>
          </cell>
          <cell r="D328">
            <v>41048</v>
          </cell>
          <cell r="E328">
            <v>1125000</v>
          </cell>
          <cell r="F328">
            <v>10</v>
          </cell>
          <cell r="G328" t="str">
            <v>ทาวน์เฮ้าส์</v>
          </cell>
          <cell r="H328" t="str">
            <v>ฉ.62058</v>
          </cell>
          <cell r="I328" t="str">
            <v>สามเสนนอก(สามเสนนอกฝั่งเหนือ)</v>
          </cell>
          <cell r="J328" t="str">
            <v>พญาไท(บางซื่อ)</v>
          </cell>
          <cell r="K328" t="str">
            <v>กรุงเทพมหานคร</v>
          </cell>
          <cell r="L328" t="str">
            <v>บริษัท ศศิรัชดา จำกัด</v>
          </cell>
        </row>
        <row r="329">
          <cell r="B329" t="str">
            <v>001-00000240-1</v>
          </cell>
          <cell r="C329">
            <v>35545</v>
          </cell>
          <cell r="D329">
            <v>39197</v>
          </cell>
          <cell r="E329">
            <v>300000</v>
          </cell>
          <cell r="F329">
            <v>10</v>
          </cell>
          <cell r="G329" t="str">
            <v>ห้องชุดพักอาศัย</v>
          </cell>
          <cell r="H329" t="str">
            <v>473/136</v>
          </cell>
          <cell r="I329" t="str">
            <v>วังทองหลาง</v>
          </cell>
          <cell r="J329" t="str">
            <v>บางกะปิ</v>
          </cell>
          <cell r="K329" t="str">
            <v>กรุงเทพมหานคร</v>
          </cell>
          <cell r="L329" t="str">
            <v>บริษัท ศศิรัชดา จำกัด</v>
          </cell>
        </row>
        <row r="330">
          <cell r="B330" t="str">
            <v>001-00000328-2</v>
          </cell>
          <cell r="C330">
            <v>35671</v>
          </cell>
          <cell r="D330">
            <v>39323</v>
          </cell>
          <cell r="E330">
            <v>1090000</v>
          </cell>
          <cell r="F330">
            <v>10</v>
          </cell>
          <cell r="G330" t="str">
            <v>ห้องชุดพักอาศัย</v>
          </cell>
          <cell r="H330" t="str">
            <v>19/76</v>
          </cell>
          <cell r="I330" t="str">
            <v>หัวหมาก</v>
          </cell>
          <cell r="J330" t="str">
            <v>บางกะปิ</v>
          </cell>
          <cell r="K330" t="str">
            <v>กรุงเทพมหานคร</v>
          </cell>
          <cell r="L330" t="str">
            <v>บริษัท ศศิรัชดา จำกัด</v>
          </cell>
        </row>
        <row r="331">
          <cell r="B331" t="str">
            <v>001-00000436-7</v>
          </cell>
          <cell r="C331">
            <v>35250</v>
          </cell>
          <cell r="D331">
            <v>40728</v>
          </cell>
          <cell r="E331">
            <v>616000</v>
          </cell>
          <cell r="F331">
            <v>10</v>
          </cell>
          <cell r="G331" t="str">
            <v>ทาวน์เฮ้าส์</v>
          </cell>
          <cell r="H331" t="str">
            <v>ฉ.71273</v>
          </cell>
          <cell r="I331" t="str">
            <v>คูคต</v>
          </cell>
          <cell r="J331" t="str">
            <v>ลำลูกกา</v>
          </cell>
          <cell r="K331" t="str">
            <v>ปทุมธานี</v>
          </cell>
          <cell r="L331" t="str">
            <v>บริษัท ศศิรัชดา จำกัด</v>
          </cell>
        </row>
        <row r="332">
          <cell r="B332" t="str">
            <v>001-00000170-4</v>
          </cell>
          <cell r="C332">
            <v>35710</v>
          </cell>
          <cell r="D332">
            <v>41189</v>
          </cell>
          <cell r="E332">
            <v>2200000</v>
          </cell>
          <cell r="F332">
            <v>10</v>
          </cell>
          <cell r="G332" t="str">
            <v>ห้องชุดพักอาศัย</v>
          </cell>
          <cell r="H332" t="str">
            <v>252/293</v>
          </cell>
          <cell r="I332" t="str">
            <v>ห้วยขวาง</v>
          </cell>
          <cell r="J332" t="str">
            <v>ห้วยขวาง</v>
          </cell>
          <cell r="K332" t="str">
            <v>กรุงเทพมหานคร</v>
          </cell>
          <cell r="L332">
            <v>0</v>
          </cell>
        </row>
        <row r="333">
          <cell r="B333" t="str">
            <v>001-00000568-2</v>
          </cell>
          <cell r="C333">
            <v>34799</v>
          </cell>
          <cell r="D333">
            <v>40278</v>
          </cell>
          <cell r="E333">
            <v>1300000</v>
          </cell>
          <cell r="F333">
            <v>12</v>
          </cell>
          <cell r="G333" t="str">
            <v>ห้องชุดพักอาศัย</v>
          </cell>
          <cell r="H333" t="str">
            <v>9/27</v>
          </cell>
          <cell r="I333" t="str">
            <v>บางพัง (ศรีกัน)</v>
          </cell>
          <cell r="J333" t="str">
            <v>ปากเกร็ด</v>
          </cell>
          <cell r="K333" t="str">
            <v>นนทบุรี</v>
          </cell>
          <cell r="L333" t="str">
            <v>บริษัท พสุพัฒน์ เรียลตี้ จำกัด</v>
          </cell>
        </row>
        <row r="334">
          <cell r="B334" t="str">
            <v>001-00000618-5</v>
          </cell>
          <cell r="C334">
            <v>35762</v>
          </cell>
          <cell r="D334">
            <v>41241</v>
          </cell>
          <cell r="E334">
            <v>1160000</v>
          </cell>
          <cell r="F334">
            <v>12</v>
          </cell>
          <cell r="G334" t="str">
            <v>บ้านครึ่งตึกครึ่งไม้</v>
          </cell>
          <cell r="H334" t="str">
            <v>น.ส.3ก. 2533</v>
          </cell>
          <cell r="I334" t="str">
            <v>วังด้ง</v>
          </cell>
          <cell r="J334" t="str">
            <v>เมืองกาญจนบุรี</v>
          </cell>
          <cell r="K334" t="str">
            <v>กรุงเทพมหานคร</v>
          </cell>
          <cell r="L334" t="str">
            <v>บริษัท ศศิรัชดา จำกัด</v>
          </cell>
        </row>
        <row r="335">
          <cell r="B335" t="str">
            <v>001-00000489-4</v>
          </cell>
          <cell r="C335">
            <v>35790</v>
          </cell>
          <cell r="D335">
            <v>41269</v>
          </cell>
          <cell r="E335">
            <v>2100000</v>
          </cell>
          <cell r="F335">
            <v>12</v>
          </cell>
          <cell r="G335" t="str">
            <v>ห้องชุดพักอาศัย</v>
          </cell>
          <cell r="H335" t="str">
            <v>1396/71</v>
          </cell>
          <cell r="I335" t="str">
            <v>ชะอำ</v>
          </cell>
          <cell r="J335" t="str">
            <v>ชะอำ</v>
          </cell>
          <cell r="K335" t="str">
            <v>เพชรบุรี</v>
          </cell>
          <cell r="L335">
            <v>0</v>
          </cell>
        </row>
        <row r="336">
          <cell r="B336" t="str">
            <v>001-00000796-4</v>
          </cell>
          <cell r="C336">
            <v>37011</v>
          </cell>
          <cell r="D336">
            <v>39568</v>
          </cell>
          <cell r="E336">
            <v>1850000</v>
          </cell>
          <cell r="F336">
            <v>12</v>
          </cell>
          <cell r="G336" t="str">
            <v>บ้านเดี่ยว 2 ชั้น</v>
          </cell>
          <cell r="H336" t="str">
            <v>ฉ.19062, 21443 , 21655 ,21701 ,21716 , 81727 , 81728</v>
          </cell>
          <cell r="I336" t="str">
            <v xml:space="preserve">ในเมือง, ป่าเลา </v>
          </cell>
          <cell r="J336" t="str">
            <v>เมือง</v>
          </cell>
          <cell r="K336" t="str">
            <v>เพชรบูรณ์</v>
          </cell>
          <cell r="L336" t="str">
            <v>บริษัท พสุพัฒน์ เรียลตี้ จำกัด</v>
          </cell>
        </row>
        <row r="337">
          <cell r="B337" t="str">
            <v>เกินกำหนดมากกว่า 6 ด. แต่ไม่เกิน 12 ด. (6.1 - 12 m.)</v>
          </cell>
          <cell r="E337">
            <v>30749821.129999999</v>
          </cell>
          <cell r="F337">
            <v>199</v>
          </cell>
          <cell r="G337">
            <v>0</v>
          </cell>
        </row>
        <row r="338">
          <cell r="B338" t="str">
            <v>001-00000271-6</v>
          </cell>
          <cell r="C338">
            <v>37022</v>
          </cell>
          <cell r="D338">
            <v>39579</v>
          </cell>
          <cell r="E338">
            <v>2404688.36</v>
          </cell>
          <cell r="F338">
            <v>13</v>
          </cell>
          <cell r="G338" t="str">
            <v>ห้องชุดพักอาศัย</v>
          </cell>
          <cell r="H338" t="str">
            <v>159/582</v>
          </cell>
          <cell r="I338" t="str">
            <v>บางบำหรุ</v>
          </cell>
          <cell r="J338" t="str">
            <v>บางพลัด</v>
          </cell>
          <cell r="K338" t="str">
            <v>กรุงเทพมหานคร</v>
          </cell>
          <cell r="L338" t="str">
            <v>บริษัท ศศิรัชดา จำกัด</v>
          </cell>
        </row>
        <row r="339">
          <cell r="B339" t="str">
            <v>001-00000749-1</v>
          </cell>
          <cell r="C339">
            <v>35229</v>
          </cell>
          <cell r="D339">
            <v>42534</v>
          </cell>
          <cell r="E339">
            <v>1140000</v>
          </cell>
          <cell r="F339">
            <v>13</v>
          </cell>
          <cell r="G339" t="str">
            <v>บ้านเดี่ยว</v>
          </cell>
          <cell r="H339" t="str">
            <v>ฉ.31082</v>
          </cell>
          <cell r="I339" t="str">
            <v>สักัน</v>
          </cell>
          <cell r="J339" t="str">
            <v>บางเขน</v>
          </cell>
          <cell r="K339" t="str">
            <v>กรุงเทพมหานคร</v>
          </cell>
          <cell r="L339" t="str">
            <v>บริษัท พสุพัฒน์ เรียลตี้ จำกัด</v>
          </cell>
        </row>
        <row r="340">
          <cell r="B340" t="str">
            <v>001-00000616-7</v>
          </cell>
          <cell r="C340">
            <v>35285</v>
          </cell>
          <cell r="D340">
            <v>40763</v>
          </cell>
          <cell r="E340">
            <v>2980000</v>
          </cell>
          <cell r="F340">
            <v>15</v>
          </cell>
          <cell r="G340" t="str">
            <v>ห้องชุดพักอาศัย</v>
          </cell>
          <cell r="H340" t="str">
            <v>122/24</v>
          </cell>
          <cell r="I340" t="str">
            <v>หนองแก</v>
          </cell>
          <cell r="J340" t="str">
            <v>หัวหิน</v>
          </cell>
          <cell r="K340" t="str">
            <v>ประจวบคีรีขันธ์</v>
          </cell>
          <cell r="L340" t="str">
            <v>บริษัท ศศิรัชดา จำกัด</v>
          </cell>
        </row>
        <row r="341">
          <cell r="B341" t="str">
            <v>001-00000255-2</v>
          </cell>
          <cell r="C341">
            <v>37426</v>
          </cell>
          <cell r="D341">
            <v>38614</v>
          </cell>
          <cell r="E341">
            <v>365242.15</v>
          </cell>
          <cell r="F341">
            <v>15</v>
          </cell>
          <cell r="G341" t="str">
            <v>ห้องชุดพักอาศัย</v>
          </cell>
          <cell r="H341" t="str">
            <v>444/14</v>
          </cell>
          <cell r="I341" t="str">
            <v>บางละมุง</v>
          </cell>
          <cell r="J341" t="str">
            <v>บางละมุง</v>
          </cell>
          <cell r="K341" t="str">
            <v>ชลบุรี</v>
          </cell>
          <cell r="L341">
            <v>0</v>
          </cell>
        </row>
        <row r="342">
          <cell r="B342" t="str">
            <v>001-00000508-2</v>
          </cell>
          <cell r="C342">
            <v>35264</v>
          </cell>
          <cell r="D342">
            <v>40742</v>
          </cell>
          <cell r="E342">
            <v>900000</v>
          </cell>
          <cell r="F342">
            <v>15</v>
          </cell>
          <cell r="G342" t="str">
            <v>ทาวน์เฮ้าส์ 2-3 ชั้น</v>
          </cell>
          <cell r="H342" t="str">
            <v>ฉ.226304</v>
          </cell>
          <cell r="I342" t="str">
            <v>คลองกุ่ม</v>
          </cell>
          <cell r="J342" t="str">
            <v>บางกะปิ</v>
          </cell>
          <cell r="K342" t="str">
            <v>กรุงเทพมหานคร</v>
          </cell>
          <cell r="L342" t="str">
            <v>บริษัท ศศิรัชดา จำกัด</v>
          </cell>
        </row>
        <row r="343">
          <cell r="B343" t="str">
            <v>001-00000612-1</v>
          </cell>
          <cell r="C343">
            <v>34683</v>
          </cell>
          <cell r="D343">
            <v>40162</v>
          </cell>
          <cell r="E343">
            <v>1300000</v>
          </cell>
          <cell r="F343">
            <v>15</v>
          </cell>
          <cell r="G343" t="str">
            <v>ห้องชุดพักอาศัย</v>
          </cell>
          <cell r="H343" t="str">
            <v>224/265</v>
          </cell>
          <cell r="I343" t="str">
            <v>บางพูด</v>
          </cell>
          <cell r="J343" t="str">
            <v>ปากเกร็ด</v>
          </cell>
          <cell r="K343" t="str">
            <v>นนทบุรี</v>
          </cell>
          <cell r="L343">
            <v>0</v>
          </cell>
        </row>
        <row r="344">
          <cell r="B344" t="str">
            <v>001-00000725-5</v>
          </cell>
          <cell r="C344">
            <v>35004</v>
          </cell>
          <cell r="D344">
            <v>40483</v>
          </cell>
          <cell r="E344">
            <v>1550000</v>
          </cell>
          <cell r="F344">
            <v>15</v>
          </cell>
          <cell r="G344" t="str">
            <v>บ้านพักอาศัย 2 ชั้น</v>
          </cell>
          <cell r="H344" t="str">
            <v>ฉ.131803 , ฉ.170857</v>
          </cell>
          <cell r="I344" t="str">
            <v>จรเข้บัว</v>
          </cell>
          <cell r="J344" t="str">
            <v>บางกะปิ</v>
          </cell>
          <cell r="K344" t="str">
            <v>กรุงเทพมหานคร</v>
          </cell>
          <cell r="L344" t="str">
            <v>บริษัท พสุพัฒน์ เรียลตี้ จำกัด</v>
          </cell>
        </row>
        <row r="345">
          <cell r="B345" t="str">
            <v>001-00000007-0</v>
          </cell>
          <cell r="C345">
            <v>34960</v>
          </cell>
          <cell r="D345">
            <v>40439</v>
          </cell>
          <cell r="E345">
            <v>630000</v>
          </cell>
          <cell r="F345">
            <v>16</v>
          </cell>
          <cell r="G345" t="str">
            <v>ทาวน์เฮ้าส์ 2-3 ชั้น</v>
          </cell>
          <cell r="H345" t="str">
            <v>ฉ.3771-2</v>
          </cell>
          <cell r="I345" t="str">
            <v>ไทรน้อย</v>
          </cell>
          <cell r="J345" t="str">
            <v>ไทรน้อย</v>
          </cell>
          <cell r="K345" t="str">
            <v>นนทบุรี</v>
          </cell>
          <cell r="L345" t="str">
            <v>บริษัท พสุพัฒน์ เรียลตี้ จำกัด</v>
          </cell>
        </row>
        <row r="346">
          <cell r="B346" t="str">
            <v>001-00000326-4</v>
          </cell>
          <cell r="C346">
            <v>35412</v>
          </cell>
          <cell r="D346">
            <v>42717</v>
          </cell>
          <cell r="E346">
            <v>660000</v>
          </cell>
          <cell r="F346">
            <v>16</v>
          </cell>
          <cell r="G346" t="str">
            <v>บ้านเดี่ยว</v>
          </cell>
          <cell r="H346" t="str">
            <v>ฉ.44072</v>
          </cell>
          <cell r="I346" t="str">
            <v>บางควัด</v>
          </cell>
          <cell r="J346" t="str">
            <v>เมือง</v>
          </cell>
          <cell r="K346" t="str">
            <v>ปทุมธานี</v>
          </cell>
          <cell r="L346" t="str">
            <v>บริษัท พสุพัฒน์ เรียลตี้ จำกัด</v>
          </cell>
        </row>
        <row r="347">
          <cell r="B347" t="str">
            <v>001-00000894-9</v>
          </cell>
          <cell r="C347">
            <v>37810</v>
          </cell>
          <cell r="D347">
            <v>42193</v>
          </cell>
          <cell r="E347">
            <v>250000</v>
          </cell>
          <cell r="F347">
            <v>16</v>
          </cell>
          <cell r="G347" t="str">
            <v>ห้องชุดพักอาศัย</v>
          </cell>
          <cell r="H347" t="str">
            <v>250/76</v>
          </cell>
          <cell r="I347" t="str">
            <v>หนองปรือ</v>
          </cell>
          <cell r="J347" t="str">
            <v>บางละมุง</v>
          </cell>
          <cell r="K347" t="str">
            <v>ชลบุรี</v>
          </cell>
          <cell r="L347" t="str">
            <v>บริษัท โปร แอพไพรซัล จำกัด</v>
          </cell>
        </row>
        <row r="348">
          <cell r="B348" t="str">
            <v>001-00000208-9</v>
          </cell>
          <cell r="C348">
            <v>33578</v>
          </cell>
          <cell r="D348">
            <v>37231</v>
          </cell>
          <cell r="E348">
            <v>470000</v>
          </cell>
          <cell r="F348">
            <v>16</v>
          </cell>
          <cell r="G348" t="str">
            <v>ห้องชุดพักอาศัย</v>
          </cell>
          <cell r="H348" t="str">
            <v>444/91</v>
          </cell>
          <cell r="I348" t="str">
            <v>บางละมุง</v>
          </cell>
          <cell r="J348" t="str">
            <v>บางละมุง</v>
          </cell>
          <cell r="K348" t="str">
            <v>ชลบุรี</v>
          </cell>
          <cell r="L348" t="str">
            <v>บริษัท เมืองไทยประกันชีวิต จำกัด</v>
          </cell>
        </row>
        <row r="349">
          <cell r="B349" t="str">
            <v>001-00000617-6</v>
          </cell>
          <cell r="C349">
            <v>37748</v>
          </cell>
          <cell r="D349">
            <v>41364</v>
          </cell>
          <cell r="E349">
            <v>2320000</v>
          </cell>
          <cell r="F349">
            <v>17</v>
          </cell>
          <cell r="G349" t="str">
            <v>ที่ดินเปล่า</v>
          </cell>
          <cell r="H349" t="str">
            <v>ฉ.57109</v>
          </cell>
          <cell r="I349" t="str">
            <v>วัดสำโรง</v>
          </cell>
          <cell r="J349" t="str">
            <v>นครชัยศรี</v>
          </cell>
          <cell r="K349" t="str">
            <v>นครปฐม</v>
          </cell>
          <cell r="L349" t="str">
            <v>บริษัท พสุพัฒน์ เรียลตี้ จำกัด</v>
          </cell>
        </row>
        <row r="350">
          <cell r="B350" t="str">
            <v>001-00000136-4</v>
          </cell>
          <cell r="C350">
            <v>35174</v>
          </cell>
          <cell r="D350">
            <v>42479</v>
          </cell>
          <cell r="E350">
            <v>600000</v>
          </cell>
          <cell r="F350">
            <v>19</v>
          </cell>
          <cell r="G350" t="str">
            <v>ทาวน์เฮ้าส์ 2-3 ชั้น</v>
          </cell>
          <cell r="H350" t="str">
            <v>ฉ.175965</v>
          </cell>
          <cell r="I350" t="str">
            <v>สายไหม</v>
          </cell>
          <cell r="J350" t="str">
            <v>บางเขน</v>
          </cell>
          <cell r="K350" t="str">
            <v>กรุงเทพมหานคร</v>
          </cell>
          <cell r="L350" t="str">
            <v>บริษัท ศศิรัชดา จำกัด</v>
          </cell>
        </row>
        <row r="351">
          <cell r="B351" t="str">
            <v>001-00000221-6</v>
          </cell>
          <cell r="C351">
            <v>35787</v>
          </cell>
          <cell r="D351">
            <v>43092</v>
          </cell>
          <cell r="E351">
            <v>3100000</v>
          </cell>
          <cell r="F351">
            <v>19</v>
          </cell>
          <cell r="G351" t="str">
            <v>บ้านเดี่ยวตึก 2-3 ชั้น</v>
          </cell>
          <cell r="I351" t="str">
            <v>ทับเที่ยง</v>
          </cell>
          <cell r="J351" t="str">
            <v>เมือง</v>
          </cell>
          <cell r="K351" t="str">
            <v>ตรัง</v>
          </cell>
          <cell r="L351" t="str">
            <v>บริษัท พสุพัฒน์ เรียลตี้ จำกัด</v>
          </cell>
        </row>
        <row r="352">
          <cell r="B352" t="str">
            <v>001-00000766-4</v>
          </cell>
          <cell r="C352">
            <v>35080</v>
          </cell>
          <cell r="D352">
            <v>42385</v>
          </cell>
          <cell r="E352">
            <v>870000</v>
          </cell>
          <cell r="F352">
            <v>20</v>
          </cell>
          <cell r="G352" t="str">
            <v>ทาวน์เฮ้าส์</v>
          </cell>
          <cell r="I352" t="str">
            <v>หลักสอง</v>
          </cell>
          <cell r="J352" t="str">
            <v>หนองแขม</v>
          </cell>
          <cell r="K352" t="str">
            <v>กรุงเทพมหานคร</v>
          </cell>
          <cell r="L352" t="str">
            <v>บริษัท ศศิรัชดา จำกัด</v>
          </cell>
        </row>
        <row r="353">
          <cell r="B353" t="str">
            <v>001-00000210-1</v>
          </cell>
          <cell r="C353">
            <v>34521</v>
          </cell>
          <cell r="D353">
            <v>38174</v>
          </cell>
          <cell r="E353">
            <v>300000</v>
          </cell>
          <cell r="F353">
            <v>20</v>
          </cell>
          <cell r="G353" t="str">
            <v>บ้านเดี่ยว</v>
          </cell>
          <cell r="I353" t="str">
            <v>สำโรงฝั่งเหนือ</v>
          </cell>
          <cell r="J353" t="str">
            <v>พระโขนง</v>
          </cell>
          <cell r="K353" t="str">
            <v>สมุทรปราการ</v>
          </cell>
          <cell r="L353" t="str">
            <v>บริษัท พสุพัฒน์ เรียลตี้ จำกัด</v>
          </cell>
        </row>
        <row r="354">
          <cell r="B354" t="str">
            <v>001-00000101-9</v>
          </cell>
          <cell r="C354">
            <v>34758</v>
          </cell>
          <cell r="D354">
            <v>40237</v>
          </cell>
          <cell r="E354">
            <v>500000</v>
          </cell>
          <cell r="F354">
            <v>21</v>
          </cell>
          <cell r="G354" t="str">
            <v>อาคารพาณิชย์</v>
          </cell>
          <cell r="H354" t="str">
            <v>ฉ.4063, ฉ.32287</v>
          </cell>
          <cell r="I354" t="str">
            <v>ทุ่งสีกัน, สันทรายน้อย</v>
          </cell>
          <cell r="J354" t="str">
            <v>ดอนเมือง, สันทราย</v>
          </cell>
          <cell r="K354" t="str">
            <v>กรุงเทพมหานคร, เชียงใหม่</v>
          </cell>
          <cell r="L354" t="str">
            <v>บริษัท พสุพัฒน์ เรียลตี้ จำกัด, บริษัท ศศิรัชดา จำกัด</v>
          </cell>
        </row>
        <row r="355">
          <cell r="B355" t="str">
            <v>001-00000496-7</v>
          </cell>
          <cell r="C355">
            <v>37653</v>
          </cell>
          <cell r="D355">
            <v>40867</v>
          </cell>
          <cell r="E355">
            <v>3647324.21</v>
          </cell>
          <cell r="F355">
            <v>21</v>
          </cell>
          <cell r="G355" t="str">
            <v>อาคารพาณิชย์</v>
          </cell>
          <cell r="H355" t="str">
            <v>ฉ.171735,ฉ.13992</v>
          </cell>
          <cell r="I355" t="str">
            <v>บางตลาด</v>
          </cell>
          <cell r="J355" t="str">
            <v>ปากเกร็ด</v>
          </cell>
          <cell r="K355" t="str">
            <v>นนทบุรี</v>
          </cell>
          <cell r="L355" t="str">
            <v>บริษัท ศศิรัชดา จำกัด</v>
          </cell>
        </row>
        <row r="356">
          <cell r="B356" t="str">
            <v>001-00000246-1</v>
          </cell>
          <cell r="C356">
            <v>35508</v>
          </cell>
          <cell r="D356">
            <v>40987</v>
          </cell>
          <cell r="E356">
            <v>770000</v>
          </cell>
          <cell r="F356">
            <v>21</v>
          </cell>
          <cell r="G356" t="str">
            <v>ทาวน์เฮ้าส์</v>
          </cell>
          <cell r="H356" t="str">
            <v>ฉ.3611</v>
          </cell>
          <cell r="I356" t="str">
            <v>คลองสองต้นนุ่น</v>
          </cell>
          <cell r="J356" t="str">
            <v>ลาดกระบัง</v>
          </cell>
          <cell r="K356" t="str">
            <v>กรุงเทพมหานคร</v>
          </cell>
          <cell r="L356" t="str">
            <v>บริษัท พสุพัฒน์ เรียลตี้ จำกัด</v>
          </cell>
        </row>
        <row r="357">
          <cell r="B357" t="str">
            <v>001-00000642-1</v>
          </cell>
          <cell r="C357">
            <v>36392</v>
          </cell>
          <cell r="D357">
            <v>38219</v>
          </cell>
          <cell r="E357">
            <v>300000</v>
          </cell>
          <cell r="F357">
            <v>22</v>
          </cell>
          <cell r="G357" t="str">
            <v>บ้านเดี่ยว 1 ชั้น</v>
          </cell>
          <cell r="H357" t="str">
            <v>ฉ.15241</v>
          </cell>
          <cell r="I357" t="str">
            <v>บางนอน</v>
          </cell>
          <cell r="J357" t="str">
            <v>เมืองระนอง</v>
          </cell>
          <cell r="K357" t="str">
            <v>ระนอง</v>
          </cell>
          <cell r="L357" t="str">
            <v>บริษัท เมืองไทยประกันชีวิต จำกัด</v>
          </cell>
        </row>
        <row r="358">
          <cell r="B358" t="str">
            <v>001-00000369-1</v>
          </cell>
          <cell r="C358">
            <v>36615</v>
          </cell>
          <cell r="D358">
            <v>42093</v>
          </cell>
          <cell r="E358">
            <v>500000</v>
          </cell>
          <cell r="F358">
            <v>23</v>
          </cell>
          <cell r="G358" t="str">
            <v>ห้องชุดพักอาศัย</v>
          </cell>
          <cell r="H358" t="str">
            <v>182/65</v>
          </cell>
          <cell r="I358" t="str">
            <v>วังทองหลาง</v>
          </cell>
          <cell r="J358" t="str">
            <v>บางกะปิ</v>
          </cell>
          <cell r="K358" t="str">
            <v>กรุงเทพมหานคร</v>
          </cell>
          <cell r="L358" t="str">
            <v>บริษัท ศศิรัชดา จำกัด</v>
          </cell>
        </row>
        <row r="359">
          <cell r="B359" t="str">
            <v>001-00000669-4</v>
          </cell>
          <cell r="C359">
            <v>35202</v>
          </cell>
          <cell r="D359">
            <v>38854</v>
          </cell>
          <cell r="E359">
            <v>5000000</v>
          </cell>
          <cell r="F359">
            <v>23</v>
          </cell>
          <cell r="G359" t="str">
            <v>ห้องชุดพักอาศัย</v>
          </cell>
          <cell r="H359" t="str">
            <v>27/81</v>
          </cell>
          <cell r="I359" t="str">
            <v>คลองตัน</v>
          </cell>
          <cell r="J359" t="str">
            <v>พระโขนง</v>
          </cell>
          <cell r="K359" t="str">
            <v>กรุงเทพมหานคร</v>
          </cell>
          <cell r="L359">
            <v>0</v>
          </cell>
        </row>
        <row r="360">
          <cell r="B360" t="str">
            <v>001-00000447-6</v>
          </cell>
          <cell r="C360">
            <v>33444</v>
          </cell>
          <cell r="D360">
            <v>38923</v>
          </cell>
          <cell r="E360">
            <v>430000</v>
          </cell>
          <cell r="F360">
            <v>24</v>
          </cell>
          <cell r="G360" t="str">
            <v>บ้านเดี่ยว</v>
          </cell>
          <cell r="H360" t="str">
            <v>ฉ.162968</v>
          </cell>
          <cell r="I360" t="str">
            <v>ตลาดบางเขน</v>
          </cell>
          <cell r="J360" t="str">
            <v>บางเขน</v>
          </cell>
          <cell r="K360" t="str">
            <v>กรุงเทพมหานคร</v>
          </cell>
          <cell r="L360" t="str">
            <v>บริษัท เมืองไทยประกันชีวิต จำกัด</v>
          </cell>
        </row>
        <row r="361">
          <cell r="B361" t="str">
            <v>001-00000521-9</v>
          </cell>
          <cell r="C361">
            <v>37530</v>
          </cell>
          <cell r="D361">
            <v>42689</v>
          </cell>
          <cell r="E361">
            <v>2309079.9300000002</v>
          </cell>
          <cell r="F361">
            <v>25</v>
          </cell>
          <cell r="G361" t="str">
            <v>ทาวน์เฮ้าส์</v>
          </cell>
          <cell r="H361" t="str">
            <v>ฉ.29269</v>
          </cell>
          <cell r="I361" t="str">
            <v>ชะอำ</v>
          </cell>
          <cell r="J361" t="str">
            <v>ชะอำ</v>
          </cell>
          <cell r="K361" t="str">
            <v>เพชรบุรี</v>
          </cell>
          <cell r="L361" t="str">
            <v>บริษัท พสุพัฒน์ เรียลตี้ จำกัด</v>
          </cell>
        </row>
        <row r="362">
          <cell r="B362" t="str">
            <v>001-00000715-5</v>
          </cell>
          <cell r="C362">
            <v>35711</v>
          </cell>
          <cell r="D362">
            <v>43016</v>
          </cell>
          <cell r="E362">
            <v>3200000</v>
          </cell>
          <cell r="F362">
            <v>29</v>
          </cell>
          <cell r="G362" t="str">
            <v>อาคารพาณิชย์ 4 ชั้น</v>
          </cell>
          <cell r="H362" t="str">
            <v>ฉ.43061</v>
          </cell>
          <cell r="I362" t="str">
            <v>มีนบุรี</v>
          </cell>
          <cell r="J362" t="str">
            <v>มีนบุรี</v>
          </cell>
          <cell r="K362" t="str">
            <v>กรุงเทพมหานคร</v>
          </cell>
        </row>
        <row r="363">
          <cell r="B363" t="str">
            <v>001-00000261-6</v>
          </cell>
          <cell r="C363">
            <v>34719</v>
          </cell>
          <cell r="D363">
            <v>40198</v>
          </cell>
          <cell r="E363">
            <v>1330000</v>
          </cell>
          <cell r="F363">
            <v>29</v>
          </cell>
          <cell r="G363" t="str">
            <v>ทาวน์เฮ้าส์</v>
          </cell>
          <cell r="H363" t="str">
            <v>ฉ.12690</v>
          </cell>
          <cell r="I363" t="str">
            <v>บางพูด</v>
          </cell>
          <cell r="J363" t="str">
            <v>ปากเกร็ด</v>
          </cell>
          <cell r="K363" t="str">
            <v>นนทบุรี</v>
          </cell>
          <cell r="L363" t="str">
            <v>บริษัท พสุพัฒน์ เรียลตี้ จำกัด</v>
          </cell>
        </row>
        <row r="364">
          <cell r="B364" t="str">
            <v>001-00000257-0</v>
          </cell>
          <cell r="C364">
            <v>35307</v>
          </cell>
          <cell r="D364">
            <v>37133</v>
          </cell>
          <cell r="E364">
            <v>700000</v>
          </cell>
          <cell r="F364">
            <v>30</v>
          </cell>
          <cell r="G364" t="str">
            <v>ทาวน์เฮ้าส์</v>
          </cell>
          <cell r="H364" t="str">
            <v>ฉ.30921</v>
          </cell>
          <cell r="I364" t="str">
            <v>ชะอำ</v>
          </cell>
          <cell r="J364" t="str">
            <v>นายาง</v>
          </cell>
          <cell r="K364" t="str">
            <v>เพชรบุรี</v>
          </cell>
          <cell r="L364" t="str">
            <v>บริษัท พสุพัฒน์ เรียลตี้ จำกัด</v>
          </cell>
        </row>
        <row r="365">
          <cell r="B365" t="str">
            <v>001-00000417-6</v>
          </cell>
          <cell r="C365">
            <v>35999</v>
          </cell>
          <cell r="D365">
            <v>40382</v>
          </cell>
          <cell r="E365">
            <v>1800000</v>
          </cell>
          <cell r="F365">
            <v>31</v>
          </cell>
          <cell r="G365" t="str">
            <v>บ้านเดี่ยว</v>
          </cell>
          <cell r="H365" t="str">
            <v>ฉ.14891, ฉ.14520, ฉ.14521, ฉ.14522</v>
          </cell>
          <cell r="I365" t="str">
            <v>บางนอน</v>
          </cell>
          <cell r="J365" t="str">
            <v>เมืองระนอง</v>
          </cell>
          <cell r="K365" t="str">
            <v>ระนอง</v>
          </cell>
          <cell r="L365" t="str">
            <v>บริษัท ศศิรัชดา จำกัด</v>
          </cell>
        </row>
        <row r="366">
          <cell r="B366" t="str">
            <v>001-00000051-6</v>
          </cell>
          <cell r="C366">
            <v>33487</v>
          </cell>
          <cell r="D366">
            <v>38966</v>
          </cell>
          <cell r="E366">
            <v>500000</v>
          </cell>
          <cell r="F366">
            <v>32</v>
          </cell>
          <cell r="G366" t="str">
            <v>ทาวน์เฮ้าส์</v>
          </cell>
          <cell r="H366" t="str">
            <v>ฉ.162541</v>
          </cell>
          <cell r="I366" t="str">
            <v>ตลาดบางเขน (ตูมแดง)</v>
          </cell>
          <cell r="J366" t="str">
            <v>บางเขน</v>
          </cell>
          <cell r="K366" t="str">
            <v>กรุงเทพมหานคร</v>
          </cell>
          <cell r="L366" t="str">
            <v>NA</v>
          </cell>
        </row>
        <row r="367">
          <cell r="B367" t="str">
            <v>001-00000185-5</v>
          </cell>
          <cell r="C367">
            <v>35083</v>
          </cell>
          <cell r="D367">
            <v>40562</v>
          </cell>
          <cell r="E367">
            <v>490000</v>
          </cell>
          <cell r="F367">
            <v>32</v>
          </cell>
          <cell r="G367" t="str">
            <v>ห้องชุดพักอาศัย</v>
          </cell>
          <cell r="H367" t="str">
            <v>7/168</v>
          </cell>
          <cell r="I367" t="str">
            <v>สุเทพ</v>
          </cell>
          <cell r="J367" t="str">
            <v>เมืองเชียงใหม่</v>
          </cell>
          <cell r="K367" t="str">
            <v>เชียงใหม่</v>
          </cell>
          <cell r="L367">
            <v>0</v>
          </cell>
        </row>
        <row r="368">
          <cell r="B368" t="str">
            <v>001-00000065-2</v>
          </cell>
          <cell r="C368">
            <v>35248</v>
          </cell>
          <cell r="D368">
            <v>40726</v>
          </cell>
          <cell r="E368">
            <v>750000</v>
          </cell>
          <cell r="F368">
            <v>33</v>
          </cell>
          <cell r="G368" t="str">
            <v>ทาวน์เฮ้าส์ 2 ชั้น</v>
          </cell>
          <cell r="H368" t="str">
            <v>ฉ.241937</v>
          </cell>
          <cell r="I368" t="str">
            <v>คันนายาว</v>
          </cell>
          <cell r="J368" t="str">
            <v>บึงกุ่ม</v>
          </cell>
          <cell r="K368" t="str">
            <v>กรุงเทพมหานคร</v>
          </cell>
          <cell r="L368" t="str">
            <v>บริษัท พสุพัฒน์ เรียลตี้ จำกัด</v>
          </cell>
        </row>
        <row r="369">
          <cell r="B369" t="str">
            <v>001-00000303-7</v>
          </cell>
          <cell r="C369">
            <v>34012</v>
          </cell>
          <cell r="D369">
            <v>37664</v>
          </cell>
          <cell r="E369">
            <v>280000</v>
          </cell>
          <cell r="F369">
            <v>35</v>
          </cell>
          <cell r="G369" t="str">
            <v>ห้องชุดพักอาศัย</v>
          </cell>
          <cell r="H369" t="str">
            <v>250/149</v>
          </cell>
          <cell r="I369" t="str">
            <v>หนองปรือ</v>
          </cell>
          <cell r="J369" t="str">
            <v>บางละมุง</v>
          </cell>
          <cell r="K369" t="str">
            <v>ชลบุรี</v>
          </cell>
          <cell r="L369">
            <v>0</v>
          </cell>
        </row>
        <row r="370">
          <cell r="B370" t="str">
            <v>001-00000212-5</v>
          </cell>
          <cell r="C370">
            <v>36859</v>
          </cell>
          <cell r="D370">
            <v>44164</v>
          </cell>
          <cell r="E370">
            <v>4690000</v>
          </cell>
          <cell r="F370">
            <v>35</v>
          </cell>
          <cell r="G370" t="str">
            <v>บ้านเดี่ยว</v>
          </cell>
          <cell r="I370" t="str">
            <v>หมูสี</v>
          </cell>
          <cell r="J370" t="str">
            <v>ปากช่อง</v>
          </cell>
          <cell r="K370" t="str">
            <v>นครราชสีมา</v>
          </cell>
          <cell r="L370">
            <v>0</v>
          </cell>
        </row>
        <row r="371">
          <cell r="B371" t="str">
            <v>001-00000566-4</v>
          </cell>
          <cell r="C371">
            <v>36364</v>
          </cell>
          <cell r="D371">
            <v>41843</v>
          </cell>
          <cell r="E371">
            <v>220000</v>
          </cell>
          <cell r="F371">
            <v>39</v>
          </cell>
          <cell r="G371" t="str">
            <v>ห้องชุดพักอาศัย</v>
          </cell>
          <cell r="H371" t="str">
            <v>201/82</v>
          </cell>
          <cell r="I371" t="str">
            <v>สีกัน</v>
          </cell>
          <cell r="J371" t="str">
            <v>ดอนเมือง (ตลาดขวัญ)</v>
          </cell>
          <cell r="K371" t="str">
            <v>กรุงเทพมหานคร</v>
          </cell>
          <cell r="L371" t="str">
            <v>บริษัท ศศิรัชดา จำกัด</v>
          </cell>
        </row>
        <row r="372">
          <cell r="B372" t="str">
            <v>001-00000336-4</v>
          </cell>
          <cell r="C372">
            <v>35314</v>
          </cell>
          <cell r="D372">
            <v>40792</v>
          </cell>
          <cell r="E372">
            <v>560000</v>
          </cell>
          <cell r="F372">
            <v>39</v>
          </cell>
          <cell r="G372" t="str">
            <v>ทาวน์เฮ้าส์</v>
          </cell>
          <cell r="H372" t="str">
            <v>ฉ.95278</v>
          </cell>
          <cell r="I372" t="str">
            <v>พิมลราช</v>
          </cell>
          <cell r="J372" t="str">
            <v>บางบัวทอง</v>
          </cell>
          <cell r="K372" t="str">
            <v>นนทบุรี</v>
          </cell>
          <cell r="L372">
            <v>0</v>
          </cell>
        </row>
        <row r="373">
          <cell r="B373" t="str">
            <v>001-00000493-0</v>
          </cell>
          <cell r="C373">
            <v>34662</v>
          </cell>
          <cell r="D373">
            <v>38315</v>
          </cell>
          <cell r="E373">
            <v>800000</v>
          </cell>
          <cell r="F373">
            <v>39</v>
          </cell>
          <cell r="G373" t="str">
            <v>ห้องชุดพักอาศัย</v>
          </cell>
          <cell r="H373" t="str">
            <v>251/74</v>
          </cell>
          <cell r="I373" t="str">
            <v>หนองปรือ</v>
          </cell>
          <cell r="J373" t="str">
            <v>บางละมุง</v>
          </cell>
          <cell r="K373" t="str">
            <v>ชลบุรี</v>
          </cell>
          <cell r="L373" t="str">
            <v>บริษัท พสุพัฒน์ เรียลตี้ จำกัด</v>
          </cell>
        </row>
        <row r="374">
          <cell r="B374" t="str">
            <v>001-00000099-8</v>
          </cell>
          <cell r="C374">
            <v>34291</v>
          </cell>
          <cell r="D374">
            <v>39770</v>
          </cell>
          <cell r="E374">
            <v>634620.38</v>
          </cell>
          <cell r="F374">
            <v>39</v>
          </cell>
          <cell r="G374" t="str">
            <v>บ้านเดี่ยว</v>
          </cell>
          <cell r="H374" t="str">
            <v>ฉ.192589, ฉ.197547</v>
          </cell>
          <cell r="I374" t="str">
            <v>ตลาดขวัญ</v>
          </cell>
          <cell r="J374" t="str">
            <v>เมือง</v>
          </cell>
          <cell r="K374" t="str">
            <v>นนทบุรี</v>
          </cell>
          <cell r="L374" t="str">
            <v>บริษัท พสุพัฒน์ เรียลตี้ จำกัด</v>
          </cell>
        </row>
        <row r="375">
          <cell r="B375" t="str">
            <v>001-00000411-2</v>
          </cell>
          <cell r="C375">
            <v>35510</v>
          </cell>
          <cell r="D375">
            <v>37336</v>
          </cell>
          <cell r="E375">
            <v>1400000</v>
          </cell>
          <cell r="F375">
            <v>41</v>
          </cell>
          <cell r="G375" t="str">
            <v>ทาวน์เฮ้าส์</v>
          </cell>
          <cell r="H375" t="str">
            <v>ฉ.27147, ฉ.134402</v>
          </cell>
          <cell r="I375" t="str">
            <v>บางพูน, ตลาดขวัญ(บางแพก)</v>
          </cell>
          <cell r="J375" t="str">
            <v>เมืองปทุมธานี, เมืองนนทบุรี</v>
          </cell>
          <cell r="K375" t="str">
            <v>ปทุมธานี, นนทบุรี</v>
          </cell>
          <cell r="L375" t="str">
            <v>บริษัท ศศิรัชดา จำกัด</v>
          </cell>
        </row>
        <row r="376">
          <cell r="B376" t="str">
            <v>001-00000452-1</v>
          </cell>
          <cell r="C376">
            <v>34695</v>
          </cell>
          <cell r="D376">
            <v>38348</v>
          </cell>
          <cell r="E376">
            <v>6700000</v>
          </cell>
          <cell r="F376">
            <v>42</v>
          </cell>
          <cell r="G376" t="str">
            <v>ที่ดินเปล่า</v>
          </cell>
          <cell r="H376" t="str">
            <v>ฉ.224959, ฉ.224960, ฉ.224954</v>
          </cell>
          <cell r="I376" t="str">
            <v>คลองจั่น</v>
          </cell>
          <cell r="J376" t="str">
            <v>บางกะปิ</v>
          </cell>
          <cell r="K376" t="str">
            <v>กรุงเทพมหานคร</v>
          </cell>
          <cell r="L376" t="str">
            <v>บริษัท เมืองไทยประกันชีวิต จำกัด</v>
          </cell>
        </row>
        <row r="377">
          <cell r="B377" t="str">
            <v>001-00000396-4</v>
          </cell>
          <cell r="C377">
            <v>35608</v>
          </cell>
          <cell r="D377">
            <v>39260</v>
          </cell>
          <cell r="E377">
            <v>3090000</v>
          </cell>
          <cell r="F377">
            <v>43</v>
          </cell>
          <cell r="G377" t="str">
            <v>ห้องชุดพักอาศัย</v>
          </cell>
          <cell r="H377" t="str">
            <v>252/395</v>
          </cell>
          <cell r="I377" t="str">
            <v>ห้วยขวาง</v>
          </cell>
          <cell r="J377" t="str">
            <v>ห้วยขวาง (บางซื่อ)</v>
          </cell>
          <cell r="K377" t="str">
            <v>กรุงเทพมหานคร</v>
          </cell>
          <cell r="L377" t="str">
            <v>บริษัท ศศิรัชดา จำกัด</v>
          </cell>
        </row>
        <row r="378">
          <cell r="B378" t="str">
            <v>001-00000621-2</v>
          </cell>
          <cell r="C378">
            <v>35475</v>
          </cell>
          <cell r="D378">
            <v>39127</v>
          </cell>
          <cell r="E378">
            <v>280000</v>
          </cell>
          <cell r="F378">
            <v>47</v>
          </cell>
          <cell r="G378" t="str">
            <v>ทาวน์เฮ้าส์ 1 ชั้น</v>
          </cell>
          <cell r="H378" t="str">
            <v>ฉ.120533</v>
          </cell>
          <cell r="I378" t="str">
            <v>บางคุรัด</v>
          </cell>
          <cell r="J378" t="str">
            <v>บางบัวทอง</v>
          </cell>
          <cell r="K378" t="str">
            <v>นนทบุรี</v>
          </cell>
          <cell r="L378" t="str">
            <v>บริษัท พสุพัฒน์ เรียลตี้ จำกัด</v>
          </cell>
        </row>
        <row r="379">
          <cell r="B379" t="str">
            <v>001-00000429-4</v>
          </cell>
          <cell r="C379">
            <v>34765</v>
          </cell>
          <cell r="D379">
            <v>40244</v>
          </cell>
          <cell r="E379">
            <v>550000</v>
          </cell>
          <cell r="F379">
            <v>53</v>
          </cell>
          <cell r="G379" t="str">
            <v>ที่ดินเปล่า</v>
          </cell>
          <cell r="H379" t="str">
            <v>ฉ.11057</v>
          </cell>
          <cell r="I379" t="str">
            <v>ท่าแร้ง</v>
          </cell>
          <cell r="J379" t="str">
            <v>บางเขน</v>
          </cell>
          <cell r="K379" t="str">
            <v>กรุงเทพมหานคร</v>
          </cell>
          <cell r="L379" t="str">
            <v>บริษัท พสุพัฒน์ เรียลตี้ จำกัด</v>
          </cell>
        </row>
        <row r="380">
          <cell r="B380" t="str">
            <v>001-00000176-4</v>
          </cell>
          <cell r="C380">
            <v>35502</v>
          </cell>
          <cell r="D380">
            <v>42807</v>
          </cell>
          <cell r="E380">
            <v>850000</v>
          </cell>
          <cell r="F380">
            <v>57</v>
          </cell>
          <cell r="G380" t="str">
            <v>ทาวน์เฮ้าส์ 2 ชั้น</v>
          </cell>
          <cell r="H380" t="str">
            <v>ฉ.30432</v>
          </cell>
          <cell r="I380" t="str">
            <v>ราษฎร์บูรณะ</v>
          </cell>
          <cell r="J380" t="str">
            <v>ราษฎร์บูรณะ</v>
          </cell>
          <cell r="K380" t="str">
            <v>กรุงเทพมหานคร</v>
          </cell>
        </row>
        <row r="381">
          <cell r="B381" t="str">
            <v>001-00000324-6</v>
          </cell>
          <cell r="C381">
            <v>34858</v>
          </cell>
          <cell r="D381">
            <v>40337</v>
          </cell>
          <cell r="E381">
            <v>430000</v>
          </cell>
          <cell r="F381">
            <v>57</v>
          </cell>
          <cell r="G381" t="str">
            <v>ทาวน์เฮ้าส์</v>
          </cell>
          <cell r="H381" t="str">
            <v>ฉ.17406</v>
          </cell>
          <cell r="I381" t="str">
            <v>บางเตย</v>
          </cell>
          <cell r="J381" t="str">
            <v>สามโคก</v>
          </cell>
          <cell r="K381" t="str">
            <v>ปทุมธานี</v>
          </cell>
          <cell r="L381" t="str">
            <v>บริษัท พสุพัฒน์ เรียลตี้ จำกัด</v>
          </cell>
        </row>
        <row r="382">
          <cell r="B382" t="str">
            <v>001-00000190-4</v>
          </cell>
          <cell r="C382">
            <v>34556</v>
          </cell>
          <cell r="D382">
            <v>40035</v>
          </cell>
          <cell r="E382">
            <v>250000</v>
          </cell>
          <cell r="F382">
            <v>57</v>
          </cell>
          <cell r="G382" t="str">
            <v>ทาวน์เฮ้าส์ 1 ชั้น</v>
          </cell>
          <cell r="H382" t="str">
            <v>ฉ.33517</v>
          </cell>
          <cell r="I382" t="str">
            <v>ขามใหญ่</v>
          </cell>
          <cell r="J382" t="str">
            <v>เมืองอุบลราชธานี</v>
          </cell>
          <cell r="K382" t="str">
            <v>อุบลราชธานี</v>
          </cell>
          <cell r="L382">
            <v>0</v>
          </cell>
        </row>
        <row r="383">
          <cell r="B383" t="str">
            <v>001-00000660-7</v>
          </cell>
          <cell r="C383">
            <v>36472</v>
          </cell>
          <cell r="D383">
            <v>39029</v>
          </cell>
          <cell r="E383">
            <v>630000</v>
          </cell>
          <cell r="F383">
            <v>58</v>
          </cell>
          <cell r="G383" t="str">
            <v>ที่ดินเปล่า</v>
          </cell>
          <cell r="H383" t="str">
            <v>ฉ.29251</v>
          </cell>
          <cell r="I383" t="str">
            <v>วังตะกู</v>
          </cell>
          <cell r="J383" t="str">
            <v>เมืองนครปฐม</v>
          </cell>
          <cell r="K383" t="str">
            <v>นครปฐม</v>
          </cell>
          <cell r="L383" t="str">
            <v>บริษัท พสุพัฒน์ เรียลตี้ จำกัด</v>
          </cell>
        </row>
        <row r="384">
          <cell r="B384" t="str">
            <v>001-00000043-4</v>
          </cell>
          <cell r="C384">
            <v>36045</v>
          </cell>
          <cell r="D384">
            <v>41524</v>
          </cell>
          <cell r="E384">
            <v>620000</v>
          </cell>
          <cell r="F384">
            <v>58</v>
          </cell>
          <cell r="G384" t="str">
            <v>ทาวน์เฮ้าส์ 2 ชั้น</v>
          </cell>
          <cell r="H384" t="str">
            <v>น.ส.3ก. 18</v>
          </cell>
          <cell r="I384" t="str">
            <v>ช้างซ้าย</v>
          </cell>
          <cell r="J384" t="str">
            <v>พระพรหม</v>
          </cell>
          <cell r="K384" t="str">
            <v>นครศรีธรรมราช</v>
          </cell>
          <cell r="L384">
            <v>0</v>
          </cell>
        </row>
        <row r="385">
          <cell r="B385" t="str">
            <v>001-00000561-9</v>
          </cell>
          <cell r="C385">
            <v>34683</v>
          </cell>
          <cell r="D385">
            <v>37605</v>
          </cell>
          <cell r="E385">
            <v>1280000</v>
          </cell>
          <cell r="F385">
            <v>60</v>
          </cell>
          <cell r="G385" t="str">
            <v>ห้องชุดพักอาศัย</v>
          </cell>
          <cell r="I385" t="str">
            <v>บางพูด</v>
          </cell>
          <cell r="J385" t="str">
            <v>ปากเกร็ด</v>
          </cell>
          <cell r="K385" t="str">
            <v>นนทบุรี</v>
          </cell>
          <cell r="L385" t="str">
            <v>บริษัท พสุพัฒน์ เรียลตี้ จำกัด</v>
          </cell>
        </row>
        <row r="386">
          <cell r="B386" t="str">
            <v>เกินกำหนดมากกว่า 12 ด. แต่ไม่เกิน 60 ด. (12.1 - 60 m.)</v>
          </cell>
          <cell r="E386">
            <v>65330955.030000001</v>
          </cell>
          <cell r="G386">
            <v>0</v>
          </cell>
        </row>
        <row r="387">
          <cell r="B387" t="str">
            <v>001-00000547-3</v>
          </cell>
          <cell r="C387">
            <v>34922</v>
          </cell>
          <cell r="D387">
            <v>40401</v>
          </cell>
          <cell r="E387">
            <v>2000000</v>
          </cell>
          <cell r="F387">
            <v>62</v>
          </cell>
          <cell r="G387" t="str">
            <v>ห้องชุดพักอาศัย</v>
          </cell>
          <cell r="H387" t="str">
            <v>252/398</v>
          </cell>
          <cell r="I387" t="str">
            <v>ห้วยขวาง</v>
          </cell>
          <cell r="J387" t="str">
            <v>ห้วยขวาง (บางซื่อ)</v>
          </cell>
          <cell r="K387" t="str">
            <v>กรุงเทพมหานคร</v>
          </cell>
          <cell r="L387">
            <v>0</v>
          </cell>
        </row>
        <row r="388">
          <cell r="B388" t="str">
            <v>001-00000760-4</v>
          </cell>
          <cell r="C388">
            <v>35121</v>
          </cell>
          <cell r="D388">
            <v>40600</v>
          </cell>
          <cell r="E388">
            <v>230000</v>
          </cell>
          <cell r="F388">
            <v>65</v>
          </cell>
          <cell r="G388" t="str">
            <v>ห้องชุดพักอาศัย</v>
          </cell>
          <cell r="H388" t="str">
            <v>1630/120</v>
          </cell>
          <cell r="I388" t="str">
            <v>คลองจั่น</v>
          </cell>
          <cell r="J388" t="str">
            <v>บางกะปิ</v>
          </cell>
          <cell r="K388" t="str">
            <v>กรุงเทพมหานคร</v>
          </cell>
          <cell r="L388">
            <v>0</v>
          </cell>
        </row>
        <row r="389">
          <cell r="B389" t="str">
            <v>001-00000767-3</v>
          </cell>
          <cell r="C389">
            <v>34345</v>
          </cell>
          <cell r="D389">
            <v>39824</v>
          </cell>
          <cell r="E389">
            <v>1250000</v>
          </cell>
          <cell r="F389">
            <v>65</v>
          </cell>
          <cell r="G389" t="str">
            <v>ทาวน์เฮ้าส์ 4 ชั้น</v>
          </cell>
          <cell r="H389" t="str">
            <v>ฉ.30926</v>
          </cell>
          <cell r="I389" t="str">
            <v>ชะอำ</v>
          </cell>
          <cell r="J389" t="str">
            <v>นายาง</v>
          </cell>
          <cell r="K389" t="str">
            <v>เพชรบุรี</v>
          </cell>
          <cell r="L389" t="str">
            <v>บริษัท พสุพัฒน์ เรียลตี้ จำกัด</v>
          </cell>
        </row>
        <row r="390">
          <cell r="B390" t="str">
            <v>001-00000531-9</v>
          </cell>
          <cell r="C390">
            <v>34604</v>
          </cell>
          <cell r="D390">
            <v>40083</v>
          </cell>
          <cell r="E390">
            <v>1200000</v>
          </cell>
          <cell r="F390">
            <v>67</v>
          </cell>
          <cell r="G390" t="str">
            <v>อาคารพาณิชย์ 3 ชั้น</v>
          </cell>
          <cell r="H390" t="str">
            <v>ฉ.59861</v>
          </cell>
          <cell r="I390" t="str">
            <v>โคกแฝด</v>
          </cell>
          <cell r="J390" t="str">
            <v>แสนแสบ</v>
          </cell>
          <cell r="K390" t="str">
            <v>กรุงเทพมหานคร</v>
          </cell>
          <cell r="L390" t="str">
            <v>บริษัท พสุพัฒน์ เรียลตี้ จำกัด</v>
          </cell>
        </row>
        <row r="391">
          <cell r="B391" t="str">
            <v>001-00000474-9</v>
          </cell>
          <cell r="C391">
            <v>34977</v>
          </cell>
          <cell r="D391">
            <v>40456</v>
          </cell>
          <cell r="E391">
            <v>385000</v>
          </cell>
          <cell r="F391">
            <v>67</v>
          </cell>
          <cell r="G391" t="str">
            <v>ห้องชุดพักอาศัย</v>
          </cell>
          <cell r="H391" t="str">
            <v>2/833</v>
          </cell>
          <cell r="I391" t="str">
            <v>บางพัง (ศรีกัน)</v>
          </cell>
          <cell r="J391" t="str">
            <v>ปากเกร็ด (ตลาดขวัญ)</v>
          </cell>
          <cell r="K391" t="str">
            <v>นนทบุรี</v>
          </cell>
          <cell r="L391" t="str">
            <v>บริษัท พสุพัฒน์ เรียลตี้ จำกัด</v>
          </cell>
        </row>
        <row r="392">
          <cell r="B392" t="str">
            <v>001-00000706-4</v>
          </cell>
          <cell r="C392">
            <v>35734</v>
          </cell>
          <cell r="D392">
            <v>43039</v>
          </cell>
          <cell r="E392">
            <v>700000</v>
          </cell>
          <cell r="F392">
            <v>68</v>
          </cell>
          <cell r="G392" t="str">
            <v>ทาวน์เฮ้าส์</v>
          </cell>
          <cell r="H392" t="str">
            <v>น.ส.3ก. 91</v>
          </cell>
          <cell r="I392" t="str">
            <v>ช้างซ้าย</v>
          </cell>
          <cell r="J392" t="str">
            <v>พระพรหม</v>
          </cell>
          <cell r="K392" t="str">
            <v>นครศรีธรรมราช</v>
          </cell>
          <cell r="L392">
            <v>0</v>
          </cell>
        </row>
        <row r="393">
          <cell r="B393" t="str">
            <v>001-00000194-6</v>
          </cell>
          <cell r="C393">
            <v>34831</v>
          </cell>
          <cell r="D393">
            <v>42136</v>
          </cell>
          <cell r="E393">
            <v>640000</v>
          </cell>
          <cell r="F393">
            <v>68</v>
          </cell>
          <cell r="G393" t="str">
            <v>ทาวน์เฮ้าส์ 2 ชั้น</v>
          </cell>
          <cell r="H393" t="str">
            <v>ฉ.9915</v>
          </cell>
          <cell r="I393" t="str">
            <v>บางชัน</v>
          </cell>
          <cell r="J393" t="str">
            <v>มีนบุรี</v>
          </cell>
          <cell r="K393" t="str">
            <v>กรุงเทพมหานคร</v>
          </cell>
          <cell r="L393" t="str">
            <v>บริษัท พสุพัฒน์ เรียลตี้ จำกัด</v>
          </cell>
        </row>
        <row r="394">
          <cell r="B394" t="str">
            <v>001-00000645-8</v>
          </cell>
          <cell r="C394">
            <v>35999</v>
          </cell>
          <cell r="D394">
            <v>39652</v>
          </cell>
          <cell r="E394">
            <v>1450000</v>
          </cell>
          <cell r="F394">
            <v>69</v>
          </cell>
          <cell r="G394" t="str">
            <v>บ้านเดี่ยว 1 ชั้น</v>
          </cell>
          <cell r="H394" t="str">
            <v>ฉ.11894 - 5</v>
          </cell>
          <cell r="I394" t="str">
            <v>บางนอน</v>
          </cell>
          <cell r="J394" t="str">
            <v>เมืองระนอง</v>
          </cell>
          <cell r="K394" t="str">
            <v>กรุงเทพมหานคร</v>
          </cell>
          <cell r="L394" t="str">
            <v>บริษัท เมืองไทยประกันชีวิต จำกัด</v>
          </cell>
        </row>
        <row r="395">
          <cell r="B395" t="str">
            <v>001-00000759-1</v>
          </cell>
          <cell r="C395">
            <v>34500</v>
          </cell>
          <cell r="D395">
            <v>39979</v>
          </cell>
          <cell r="E395">
            <v>2200000</v>
          </cell>
          <cell r="F395">
            <v>70</v>
          </cell>
          <cell r="G395" t="str">
            <v>บ้านเดี่ยว 1 ชั้น</v>
          </cell>
          <cell r="H395" t="str">
            <v>ฉ.153373</v>
          </cell>
          <cell r="I395" t="str">
            <v>บางจาก</v>
          </cell>
          <cell r="J395" t="str">
            <v>พระโขนง</v>
          </cell>
          <cell r="K395" t="str">
            <v>กรุงเทพมหานคร</v>
          </cell>
          <cell r="L395" t="str">
            <v>บริษัท พสุพัฒน์ เรียลตี้ จำกัด</v>
          </cell>
        </row>
        <row r="396">
          <cell r="B396" t="str">
            <v>001-00000195-5</v>
          </cell>
          <cell r="C396">
            <v>34005</v>
          </cell>
          <cell r="D396">
            <v>34370</v>
          </cell>
          <cell r="E396">
            <v>569000</v>
          </cell>
          <cell r="F396">
            <v>71</v>
          </cell>
          <cell r="G396" t="str">
            <v>ห้องชุดพักอาศัย</v>
          </cell>
          <cell r="H396" t="str">
            <v>260/96</v>
          </cell>
          <cell r="I396" t="str">
            <v>หนองปรือ</v>
          </cell>
          <cell r="J396" t="str">
            <v>บางละมุง</v>
          </cell>
          <cell r="K396" t="str">
            <v>ชลบุรี</v>
          </cell>
          <cell r="L396">
            <v>0</v>
          </cell>
        </row>
        <row r="397">
          <cell r="B397" t="str">
            <v>001-00000066-1</v>
          </cell>
          <cell r="C397">
            <v>34376</v>
          </cell>
          <cell r="D397">
            <v>39855</v>
          </cell>
          <cell r="E397">
            <v>1000000</v>
          </cell>
          <cell r="F397">
            <v>71</v>
          </cell>
          <cell r="G397" t="str">
            <v>บ้านเดี่ยว</v>
          </cell>
          <cell r="H397" t="str">
            <v>ฉ.14033</v>
          </cell>
          <cell r="I397" t="str">
            <v>บางบอน</v>
          </cell>
          <cell r="J397" t="str">
            <v>บางขุนเทียน</v>
          </cell>
          <cell r="K397" t="str">
            <v>กรุงเทพมหานคร</v>
          </cell>
          <cell r="L397" t="str">
            <v>บริษัท ศศิรัชดา จำกัด</v>
          </cell>
        </row>
        <row r="398">
          <cell r="B398" t="str">
            <v>001-00000050-1</v>
          </cell>
          <cell r="C398">
            <v>35671</v>
          </cell>
          <cell r="D398">
            <v>41150</v>
          </cell>
          <cell r="E398">
            <v>940000</v>
          </cell>
          <cell r="F398">
            <v>71</v>
          </cell>
          <cell r="G398" t="str">
            <v>ห้องชุดพักอาศัย</v>
          </cell>
          <cell r="H398" t="str">
            <v>19/76</v>
          </cell>
          <cell r="I398" t="str">
            <v>หัวหมาก</v>
          </cell>
          <cell r="J398" t="str">
            <v>บางกะปิ</v>
          </cell>
          <cell r="K398" t="str">
            <v>กรุงเทพมหานคร</v>
          </cell>
          <cell r="L398" t="str">
            <v>บริษัท ศศิรัชดา จำกัด</v>
          </cell>
        </row>
        <row r="399">
          <cell r="B399" t="str">
            <v>001-00000633-0</v>
          </cell>
          <cell r="C399">
            <v>35998</v>
          </cell>
          <cell r="D399">
            <v>40381</v>
          </cell>
          <cell r="E399">
            <v>600000</v>
          </cell>
          <cell r="F399">
            <v>72</v>
          </cell>
          <cell r="G399" t="str">
            <v>บ้านแฝด 1 ชั้น</v>
          </cell>
          <cell r="H399" t="str">
            <v>ฉ.15177</v>
          </cell>
          <cell r="I399" t="str">
            <v>บางนอน</v>
          </cell>
          <cell r="J399" t="str">
            <v>เมืองระนอง</v>
          </cell>
          <cell r="K399" t="str">
            <v>ระนอง</v>
          </cell>
          <cell r="L399">
            <v>0</v>
          </cell>
        </row>
        <row r="400">
          <cell r="B400" t="str">
            <v>001-00000816-7</v>
          </cell>
          <cell r="C400">
            <v>35178</v>
          </cell>
          <cell r="D400">
            <v>42483</v>
          </cell>
          <cell r="E400">
            <v>2920000</v>
          </cell>
          <cell r="F400">
            <v>72</v>
          </cell>
          <cell r="G400" t="str">
            <v>บ้านเดี่ยว 2 ชั้น</v>
          </cell>
          <cell r="H400" t="str">
            <v>ฉ.3875</v>
          </cell>
          <cell r="I400" t="str">
            <v>ประเวศ</v>
          </cell>
          <cell r="J400" t="str">
            <v>ประเวศ</v>
          </cell>
          <cell r="K400" t="str">
            <v>กรุงเทพมหานคร</v>
          </cell>
          <cell r="L400">
            <v>0</v>
          </cell>
        </row>
        <row r="401">
          <cell r="B401" t="str">
            <v>001-00000405-8</v>
          </cell>
          <cell r="C401">
            <v>34773</v>
          </cell>
          <cell r="D401">
            <v>40252</v>
          </cell>
          <cell r="E401">
            <v>490000</v>
          </cell>
          <cell r="F401">
            <v>72</v>
          </cell>
          <cell r="G401" t="str">
            <v>ห้องชุดพักอาศัย</v>
          </cell>
          <cell r="H401" t="str">
            <v>1396/112</v>
          </cell>
          <cell r="I401" t="str">
            <v>ชะอำ (บางควาย)</v>
          </cell>
          <cell r="J401" t="str">
            <v>ชะอำ (นายาง)</v>
          </cell>
          <cell r="K401" t="str">
            <v>เพชรบุรี</v>
          </cell>
          <cell r="L401">
            <v>0</v>
          </cell>
        </row>
        <row r="402">
          <cell r="B402" t="str">
            <v>001-00000588-2</v>
          </cell>
          <cell r="C402">
            <v>35041</v>
          </cell>
          <cell r="D402">
            <v>40520</v>
          </cell>
          <cell r="E402">
            <v>1900000</v>
          </cell>
          <cell r="F402">
            <v>73</v>
          </cell>
          <cell r="G402" t="str">
            <v>อาคารพาณิชย์</v>
          </cell>
          <cell r="H402" t="str">
            <v>ฉ.19847</v>
          </cell>
          <cell r="I402" t="str">
            <v>ระแหง</v>
          </cell>
          <cell r="J402" t="str">
            <v>ลาดหลุมแก้ว</v>
          </cell>
          <cell r="K402" t="str">
            <v>ปทุมธานี</v>
          </cell>
          <cell r="L402" t="str">
            <v>บริษัท พสุพัฒน์ เรียลตี้ จำกัด</v>
          </cell>
        </row>
        <row r="403">
          <cell r="B403" t="str">
            <v>001-00000401-2</v>
          </cell>
          <cell r="C403">
            <v>34781</v>
          </cell>
          <cell r="D403">
            <v>42086</v>
          </cell>
          <cell r="E403">
            <v>2880000</v>
          </cell>
          <cell r="F403">
            <v>73</v>
          </cell>
          <cell r="G403" t="str">
            <v>บ้านเดี่ยว</v>
          </cell>
          <cell r="I403" t="str">
            <v>คลองกุ่ม</v>
          </cell>
          <cell r="J403" t="str">
            <v>บางกะปิ</v>
          </cell>
          <cell r="K403" t="str">
            <v>กรุงเทพมหานคร</v>
          </cell>
          <cell r="L403">
            <v>0</v>
          </cell>
        </row>
        <row r="404">
          <cell r="B404" t="str">
            <v>001-00000319-1</v>
          </cell>
          <cell r="C404">
            <v>33693</v>
          </cell>
          <cell r="D404">
            <v>37345</v>
          </cell>
          <cell r="E404">
            <v>1000000</v>
          </cell>
          <cell r="F404">
            <v>73</v>
          </cell>
          <cell r="G404" t="str">
            <v>ห้องชุดพักอาศัย</v>
          </cell>
          <cell r="H404" t="str">
            <v>444/207, 444/208</v>
          </cell>
          <cell r="I404" t="str">
            <v>บางละมุง</v>
          </cell>
          <cell r="J404" t="str">
            <v>บางละมุง</v>
          </cell>
          <cell r="K404" t="str">
            <v>ชลบุรี</v>
          </cell>
          <cell r="L404">
            <v>0</v>
          </cell>
        </row>
        <row r="405">
          <cell r="B405" t="str">
            <v>001-00000440-7</v>
          </cell>
          <cell r="C405">
            <v>34547</v>
          </cell>
          <cell r="D405">
            <v>40026</v>
          </cell>
          <cell r="E405">
            <v>4700000</v>
          </cell>
          <cell r="F405">
            <v>74</v>
          </cell>
          <cell r="G405" t="str">
            <v>บ้านเดี่ยว</v>
          </cell>
          <cell r="H405" t="str">
            <v>ฉ.20973, ฉ.20972</v>
          </cell>
          <cell r="I405" t="str">
            <v>บางบัวทอง</v>
          </cell>
          <cell r="J405" t="str">
            <v>บางบัวทอง</v>
          </cell>
          <cell r="K405" t="str">
            <v>นนทบุรี</v>
          </cell>
          <cell r="L405" t="str">
            <v>บริษัท พสุพัฒน์ เรียลตี้ จำกัด</v>
          </cell>
        </row>
        <row r="406">
          <cell r="B406" t="str">
            <v>001-00000200-1</v>
          </cell>
          <cell r="C406">
            <v>35366</v>
          </cell>
          <cell r="D406">
            <v>40844</v>
          </cell>
          <cell r="E406">
            <v>820000</v>
          </cell>
          <cell r="F406">
            <v>74</v>
          </cell>
          <cell r="G406" t="str">
            <v>ทาวน์เฮ้าส์</v>
          </cell>
          <cell r="H406" t="str">
            <v>ฉ.13418</v>
          </cell>
          <cell r="I406" t="str">
            <v>คลองสองต้นนุ่น</v>
          </cell>
          <cell r="J406" t="str">
            <v>ลาดกระบัง</v>
          </cell>
          <cell r="K406" t="str">
            <v>กรุงเทพมหานคร</v>
          </cell>
          <cell r="L406" t="str">
            <v>บริษัท พสุพัฒน์ เรียลตี้ จำกัด</v>
          </cell>
        </row>
        <row r="407">
          <cell r="B407" t="str">
            <v>001-00000624-9</v>
          </cell>
          <cell r="C407">
            <v>35662</v>
          </cell>
          <cell r="D407">
            <v>41141</v>
          </cell>
          <cell r="E407">
            <v>500000</v>
          </cell>
          <cell r="F407">
            <v>77</v>
          </cell>
          <cell r="G407" t="str">
            <v>บ้านเดี่ยว 1 ชั้น</v>
          </cell>
          <cell r="H407" t="str">
            <v>ฉ.103973</v>
          </cell>
          <cell r="I407" t="str">
            <v>ลาดพร้าว</v>
          </cell>
          <cell r="J407" t="str">
            <v>บางกะปิ</v>
          </cell>
          <cell r="K407" t="str">
            <v>กรุงเทพมหานคร</v>
          </cell>
          <cell r="L407" t="str">
            <v>บริษัท ศศิรัชดา จำกัด</v>
          </cell>
        </row>
        <row r="408">
          <cell r="B408" t="str">
            <v>001-00000202-5</v>
          </cell>
          <cell r="C408">
            <v>34451</v>
          </cell>
          <cell r="D408">
            <v>39930</v>
          </cell>
          <cell r="E408">
            <v>800000</v>
          </cell>
          <cell r="F408">
            <v>77</v>
          </cell>
          <cell r="G408" t="str">
            <v>ที่ดินเปล่า</v>
          </cell>
          <cell r="H408" t="str">
            <v>ฉ.7474</v>
          </cell>
          <cell r="I408" t="str">
            <v>รอบเวียง</v>
          </cell>
          <cell r="J408" t="str">
            <v>เมืองเชียงราย</v>
          </cell>
          <cell r="K408" t="str">
            <v>เชียงราย</v>
          </cell>
          <cell r="L408">
            <v>0</v>
          </cell>
        </row>
        <row r="409">
          <cell r="B409" t="str">
            <v>001-00000606-7</v>
          </cell>
          <cell r="C409">
            <v>35675</v>
          </cell>
          <cell r="D409">
            <v>42980</v>
          </cell>
          <cell r="E409">
            <v>700000</v>
          </cell>
          <cell r="F409">
            <v>78</v>
          </cell>
          <cell r="G409" t="str">
            <v>ทาวน์เฮ้าส์</v>
          </cell>
          <cell r="H409" t="str">
            <v>ฉ.31615</v>
          </cell>
          <cell r="I409" t="str">
            <v>สำโรงเหนือ</v>
          </cell>
          <cell r="J409" t="str">
            <v>เมืองสมุทรปราการ</v>
          </cell>
          <cell r="K409" t="str">
            <v>กรุงเทพมหานคร</v>
          </cell>
          <cell r="L409" t="str">
            <v>บริษัท ศศิรัชดา จำกัด</v>
          </cell>
        </row>
        <row r="410">
          <cell r="B410" t="str">
            <v>001-00000301-9</v>
          </cell>
          <cell r="C410">
            <v>34492</v>
          </cell>
          <cell r="D410">
            <v>39971</v>
          </cell>
          <cell r="E410">
            <v>1400000</v>
          </cell>
          <cell r="F410">
            <v>81</v>
          </cell>
          <cell r="G410" t="str">
            <v>บ้านเดี่ยว</v>
          </cell>
          <cell r="H410" t="str">
            <v>ฉ.21674</v>
          </cell>
          <cell r="I410" t="str">
            <v>บางระมาด</v>
          </cell>
          <cell r="J410" t="str">
            <v>ตลิ่งชัน</v>
          </cell>
          <cell r="K410" t="str">
            <v>กรุงเทพมหานคร</v>
          </cell>
          <cell r="L410" t="str">
            <v>บริษัท ศศิรัชดา จำกัด</v>
          </cell>
        </row>
        <row r="411">
          <cell r="B411" t="str">
            <v>001-00000309-1</v>
          </cell>
          <cell r="C411">
            <v>35135</v>
          </cell>
          <cell r="D411">
            <v>42440</v>
          </cell>
          <cell r="E411">
            <v>5000000</v>
          </cell>
          <cell r="F411">
            <v>81</v>
          </cell>
          <cell r="G411" t="str">
            <v>อาคารพาณิชย์</v>
          </cell>
          <cell r="H411" t="str">
            <v>ฉ.8474</v>
          </cell>
          <cell r="I411" t="str">
            <v>ปากเกร็ด</v>
          </cell>
          <cell r="J411" t="str">
            <v>ปากเกร็ด</v>
          </cell>
          <cell r="K411" t="str">
            <v>นนทบุรี</v>
          </cell>
          <cell r="L411" t="str">
            <v>บริษัท ศศิรัชดา จำกัด</v>
          </cell>
        </row>
        <row r="412">
          <cell r="B412" t="str">
            <v>001-00000821-2</v>
          </cell>
          <cell r="C412">
            <v>35398</v>
          </cell>
          <cell r="D412">
            <v>40876</v>
          </cell>
          <cell r="E412">
            <v>4200000</v>
          </cell>
          <cell r="F412">
            <v>82</v>
          </cell>
          <cell r="G412" t="str">
            <v>บ้านเดี่ยว 2 ชั้น</v>
          </cell>
          <cell r="H412" t="str">
            <v>ฉ.3777</v>
          </cell>
          <cell r="I412" t="str">
            <v>หลักหก</v>
          </cell>
          <cell r="J412" t="str">
            <v>เมืองปทุมธานี</v>
          </cell>
          <cell r="K412" t="str">
            <v>ปทุมธานี</v>
          </cell>
          <cell r="L412" t="str">
            <v>บริษัท พสุพัฒน์ เรียลตี้ จำกัด</v>
          </cell>
        </row>
        <row r="413">
          <cell r="B413" t="str">
            <v>001-00000622-1</v>
          </cell>
          <cell r="C413">
            <v>35425</v>
          </cell>
          <cell r="D413">
            <v>40903</v>
          </cell>
          <cell r="E413">
            <v>600000</v>
          </cell>
          <cell r="F413">
            <v>84</v>
          </cell>
          <cell r="G413" t="str">
            <v>ทาวน์เฮ้าส์</v>
          </cell>
          <cell r="H413" t="str">
            <v>ฉ.193282</v>
          </cell>
          <cell r="I413" t="str">
            <v>ออเงิน</v>
          </cell>
          <cell r="J413" t="str">
            <v>บางเขน</v>
          </cell>
          <cell r="K413" t="str">
            <v>กรุงเทพมหานคร</v>
          </cell>
          <cell r="L413" t="str">
            <v>บริษัท พสุพัฒน์ เรียลตี้ จำกัด</v>
          </cell>
        </row>
        <row r="414">
          <cell r="B414" t="str">
            <v>001-00000164-6</v>
          </cell>
          <cell r="C414">
            <v>35135</v>
          </cell>
          <cell r="D414">
            <v>42440</v>
          </cell>
          <cell r="E414">
            <v>5000000</v>
          </cell>
          <cell r="F414">
            <v>84</v>
          </cell>
          <cell r="G414" t="str">
            <v>อาคารพาณิชย์</v>
          </cell>
          <cell r="H414" t="str">
            <v>ฉ.8529, ฉ.8528</v>
          </cell>
          <cell r="I414" t="str">
            <v>ปากเกร็ด</v>
          </cell>
          <cell r="J414" t="str">
            <v>ปากเกร็ด</v>
          </cell>
          <cell r="K414" t="str">
            <v>นนทบุรี</v>
          </cell>
          <cell r="L414" t="str">
            <v>บริษัท ศศิรัชดา จำกัด</v>
          </cell>
        </row>
        <row r="415">
          <cell r="B415" t="str">
            <v>001-00000108-2</v>
          </cell>
          <cell r="C415">
            <v>35033</v>
          </cell>
          <cell r="D415">
            <v>40512</v>
          </cell>
          <cell r="E415">
            <v>1500000</v>
          </cell>
          <cell r="F415">
            <v>85</v>
          </cell>
          <cell r="G415" t="str">
            <v>ห้องชุดพักอาศัย</v>
          </cell>
          <cell r="H415" t="str">
            <v>252/300</v>
          </cell>
          <cell r="I415" t="str">
            <v>ห้วยขวาง (บางซื่อฝั่งใต้)</v>
          </cell>
          <cell r="J415" t="str">
            <v>ห้วยขวาง (บางซื่อ)</v>
          </cell>
          <cell r="K415" t="str">
            <v>กรุงเทพมหานคร</v>
          </cell>
          <cell r="L415">
            <v>0</v>
          </cell>
        </row>
        <row r="416">
          <cell r="B416" t="str">
            <v>001-00000128-2</v>
          </cell>
          <cell r="C416">
            <v>34410</v>
          </cell>
          <cell r="D416">
            <v>39158</v>
          </cell>
          <cell r="E416">
            <v>900000</v>
          </cell>
          <cell r="F416">
            <v>85</v>
          </cell>
          <cell r="G416" t="str">
            <v>บ้านเดี่ยว</v>
          </cell>
          <cell r="H416" t="str">
            <v>ฉ.212639</v>
          </cell>
          <cell r="I416" t="str">
            <v>สะพานสูง</v>
          </cell>
          <cell r="J416" t="str">
            <v>บางกะปิ</v>
          </cell>
          <cell r="K416" t="str">
            <v>กรุงเทพมหานคร</v>
          </cell>
          <cell r="L416" t="str">
            <v>บริษัท พสุพัฒน์ เรียลตี้ จำกัด</v>
          </cell>
        </row>
        <row r="417">
          <cell r="B417" t="str">
            <v>001-00000818-5</v>
          </cell>
          <cell r="C417">
            <v>34705</v>
          </cell>
          <cell r="D417">
            <v>40184</v>
          </cell>
          <cell r="E417">
            <v>800000</v>
          </cell>
          <cell r="F417">
            <v>86</v>
          </cell>
          <cell r="G417" t="str">
            <v>ห้องชุดพักอาศัย</v>
          </cell>
          <cell r="H417" t="str">
            <v>444/77</v>
          </cell>
          <cell r="I417" t="str">
            <v>บางละมุง</v>
          </cell>
          <cell r="J417" t="str">
            <v>บางละมุง</v>
          </cell>
          <cell r="K417" t="str">
            <v>ชลบุรี</v>
          </cell>
          <cell r="L417" t="str">
            <v>บริษัท พสุพัฒน์ เรียลตี้ จำกัด</v>
          </cell>
        </row>
        <row r="418">
          <cell r="B418" t="str">
            <v>001-00000745-5</v>
          </cell>
          <cell r="C418">
            <v>35580</v>
          </cell>
          <cell r="D418">
            <v>41059</v>
          </cell>
          <cell r="E418">
            <v>4100000</v>
          </cell>
          <cell r="F418">
            <v>87</v>
          </cell>
          <cell r="G418" t="str">
            <v>ห้องชุดพักอาศัย</v>
          </cell>
          <cell r="H418" t="str">
            <v>62/67</v>
          </cell>
          <cell r="I418" t="str">
            <v>เทพกระษัตรี</v>
          </cell>
          <cell r="J418" t="str">
            <v>ถลาง</v>
          </cell>
          <cell r="K418" t="str">
            <v>ภูเก็ต</v>
          </cell>
          <cell r="L418" t="str">
            <v>บริษัท เมืองไทยประกันชีวิต จำกัด</v>
          </cell>
        </row>
        <row r="419">
          <cell r="B419" t="str">
            <v>001-00000564-6</v>
          </cell>
          <cell r="C419">
            <v>34068</v>
          </cell>
          <cell r="D419">
            <v>37720</v>
          </cell>
          <cell r="E419">
            <v>4000000</v>
          </cell>
          <cell r="F419">
            <v>88</v>
          </cell>
          <cell r="G419" t="str">
            <v>ห้องชุดพักอาศัย</v>
          </cell>
          <cell r="H419" t="str">
            <v>250/261,250/249,250/250,250/253,250/254,250/256</v>
          </cell>
          <cell r="I419" t="str">
            <v>หนองปรือ</v>
          </cell>
          <cell r="J419" t="str">
            <v>บางละมุง</v>
          </cell>
          <cell r="K419" t="str">
            <v>ชลบุรี</v>
          </cell>
          <cell r="L419" t="str">
            <v>บริษัท เมืองไทยประกันชีวิต จำกัด</v>
          </cell>
        </row>
        <row r="420">
          <cell r="B420" t="str">
            <v>001-00000421-2</v>
          </cell>
          <cell r="C420">
            <v>34345</v>
          </cell>
          <cell r="D420">
            <v>37997</v>
          </cell>
          <cell r="E420">
            <v>1250000</v>
          </cell>
          <cell r="F420">
            <v>89</v>
          </cell>
          <cell r="G420" t="str">
            <v>ทาวน์เฮ้าส์ 4 ชั้น</v>
          </cell>
          <cell r="H420" t="str">
            <v>ฉ.30923</v>
          </cell>
          <cell r="I420" t="str">
            <v>ชะอำ</v>
          </cell>
          <cell r="J420" t="str">
            <v>นายาง</v>
          </cell>
          <cell r="K420" t="str">
            <v>เพชรบุรี</v>
          </cell>
          <cell r="L420" t="str">
            <v>บริษัท พสุพัฒน์ เรียลตี้ จำกัด</v>
          </cell>
        </row>
        <row r="421">
          <cell r="B421" t="str">
            <v>001-00000479-4</v>
          </cell>
          <cell r="C421">
            <v>34346</v>
          </cell>
          <cell r="D421">
            <v>39825</v>
          </cell>
          <cell r="E421">
            <v>1250000</v>
          </cell>
          <cell r="F421">
            <v>89</v>
          </cell>
          <cell r="G421" t="str">
            <v>ทาวน์เฮ้าส์ 4 ชั้น</v>
          </cell>
          <cell r="H421" t="str">
            <v>ฉ.30922</v>
          </cell>
          <cell r="I421" t="str">
            <v>ชะอำ</v>
          </cell>
          <cell r="J421" t="str">
            <v>ชะอำ (นายา)</v>
          </cell>
          <cell r="K421" t="str">
            <v>เพชรบุรี</v>
          </cell>
          <cell r="L421" t="str">
            <v>บริษัท พสุพัฒน์ เรียลตี้ จำกัด</v>
          </cell>
        </row>
        <row r="422">
          <cell r="B422" t="str">
            <v>001-00000579-1</v>
          </cell>
          <cell r="C422">
            <v>35202</v>
          </cell>
          <cell r="D422">
            <v>40680</v>
          </cell>
          <cell r="E422">
            <v>5000000</v>
          </cell>
          <cell r="F422">
            <v>90</v>
          </cell>
          <cell r="G422" t="str">
            <v>บ้านเดี่ยว 2 ชั้น</v>
          </cell>
          <cell r="H422" t="str">
            <v>ฉ.36489</v>
          </cell>
          <cell r="I422" t="str">
            <v>สามวาตะวันตก</v>
          </cell>
          <cell r="J422" t="str">
            <v>มีนบุรี</v>
          </cell>
          <cell r="K422" t="str">
            <v>กรุงเทพมหานคร</v>
          </cell>
          <cell r="L422" t="str">
            <v>บริษัท พสุพัฒน์ เรียลตี้ จำกัด</v>
          </cell>
        </row>
        <row r="423">
          <cell r="B423" t="str">
            <v>001-00000833-0</v>
          </cell>
          <cell r="C423">
            <v>35552</v>
          </cell>
          <cell r="D423">
            <v>39204</v>
          </cell>
          <cell r="E423">
            <v>4200000</v>
          </cell>
          <cell r="F423">
            <v>90</v>
          </cell>
          <cell r="G423" t="str">
            <v>ห้องชุดพักอาศัย</v>
          </cell>
          <cell r="H423" t="str">
            <v>119/20, 119/28</v>
          </cell>
          <cell r="I423" t="str">
            <v>ลุมพีนี (บางกะปิฝั่งใต้)</v>
          </cell>
          <cell r="J423" t="str">
            <v>ปทุมวัน (บางกะปิ)</v>
          </cell>
          <cell r="K423" t="str">
            <v>กรุงเทพมหานคร</v>
          </cell>
          <cell r="L423" t="str">
            <v>บริษัท บรูค ฮิลลิเออร์ พาร์คเกอร์ (ประเทศไทย) จำกัด</v>
          </cell>
        </row>
        <row r="424">
          <cell r="B424" t="str">
            <v>001-00000127-3</v>
          </cell>
          <cell r="C424">
            <v>35503</v>
          </cell>
          <cell r="D424">
            <v>40982</v>
          </cell>
          <cell r="E424">
            <v>2000000</v>
          </cell>
          <cell r="F424">
            <v>90</v>
          </cell>
          <cell r="G424" t="str">
            <v>อาคารพาณิชย์</v>
          </cell>
          <cell r="H424" t="str">
            <v>ฉ.53980</v>
          </cell>
          <cell r="I424" t="str">
            <v>บางซื่อ</v>
          </cell>
          <cell r="J424" t="str">
            <v>บางเขน (ฝั่งใต้)</v>
          </cell>
          <cell r="K424" t="str">
            <v>กรุงเทพมหานคร</v>
          </cell>
          <cell r="L424" t="str">
            <v>บริษัท พสุพัฒน์ เรียลตี้ จำกัด</v>
          </cell>
        </row>
        <row r="425">
          <cell r="B425" t="str">
            <v>001-00000844-9</v>
          </cell>
          <cell r="C425">
            <v>34656</v>
          </cell>
          <cell r="D425">
            <v>40135</v>
          </cell>
          <cell r="E425">
            <v>3520000</v>
          </cell>
          <cell r="F425">
            <v>91</v>
          </cell>
          <cell r="G425" t="str">
            <v>บ้านเดี่ยว</v>
          </cell>
          <cell r="I425" t="str">
            <v>บางนา</v>
          </cell>
          <cell r="J425" t="str">
            <v>พระโขนง</v>
          </cell>
          <cell r="K425" t="str">
            <v>กรุงเทพมหานคร</v>
          </cell>
          <cell r="L425">
            <v>0</v>
          </cell>
        </row>
        <row r="426">
          <cell r="B426" t="str">
            <v>001-00000513-7</v>
          </cell>
          <cell r="C426">
            <v>33834</v>
          </cell>
          <cell r="D426">
            <v>39312</v>
          </cell>
          <cell r="E426">
            <v>2500000</v>
          </cell>
          <cell r="F426">
            <v>91</v>
          </cell>
          <cell r="G426" t="str">
            <v>อพาร์ทเมนท์</v>
          </cell>
          <cell r="H426" t="str">
            <v>ฉ.129280</v>
          </cell>
          <cell r="I426" t="str">
            <v>ทุ่งสองห้อง (ศรีกัน)</v>
          </cell>
          <cell r="J426" t="str">
            <v>ดอนเมือง</v>
          </cell>
          <cell r="K426" t="str">
            <v>กรุงเทพมหานคร</v>
          </cell>
          <cell r="L426" t="str">
            <v>บริษัท พสุพัฒน์ เรียลตี้ จำกัด</v>
          </cell>
        </row>
        <row r="427">
          <cell r="B427" t="str">
            <v>001-00000859-4</v>
          </cell>
          <cell r="C427">
            <v>34508</v>
          </cell>
          <cell r="D427">
            <v>38891</v>
          </cell>
          <cell r="E427">
            <v>5000000</v>
          </cell>
          <cell r="F427">
            <v>92</v>
          </cell>
          <cell r="G427" t="str">
            <v>ทาวน์เฮ้าส์</v>
          </cell>
          <cell r="H427" t="str">
            <v>ฉ.139479</v>
          </cell>
          <cell r="I427" t="str">
            <v>สามเสนใน</v>
          </cell>
          <cell r="J427" t="str">
            <v>พญาไท</v>
          </cell>
          <cell r="K427" t="str">
            <v>กรุงเทพมหานคร</v>
          </cell>
          <cell r="L427" t="str">
            <v>บริษัท พสุพัฒน์ เรียลตี้ จำกัด</v>
          </cell>
        </row>
        <row r="428">
          <cell r="B428" t="str">
            <v>001-00000610-7</v>
          </cell>
          <cell r="C428">
            <v>35405</v>
          </cell>
          <cell r="D428">
            <v>40883</v>
          </cell>
          <cell r="E428">
            <v>650000</v>
          </cell>
          <cell r="F428">
            <v>92</v>
          </cell>
          <cell r="G428" t="str">
            <v>ทาวน์เฮ้าส์ 2 ชั้น</v>
          </cell>
          <cell r="H428" t="str">
            <v>ฉ.95304</v>
          </cell>
          <cell r="I428" t="str">
            <v>พิมลราช</v>
          </cell>
          <cell r="J428" t="str">
            <v>บางบัวทอง</v>
          </cell>
          <cell r="K428" t="str">
            <v>นนทบุรี</v>
          </cell>
          <cell r="L428">
            <v>0</v>
          </cell>
        </row>
        <row r="429">
          <cell r="B429" t="str">
            <v>001-00000860-7</v>
          </cell>
          <cell r="C429">
            <v>33868</v>
          </cell>
          <cell r="D429">
            <v>39346</v>
          </cell>
          <cell r="E429">
            <v>3150000</v>
          </cell>
          <cell r="F429">
            <v>92</v>
          </cell>
          <cell r="G429" t="str">
            <v>ทาวน์เฮ้าส์</v>
          </cell>
          <cell r="I429" t="str">
            <v>ทุ่งสองห้อง</v>
          </cell>
          <cell r="J429" t="str">
            <v>ดอนเมือง</v>
          </cell>
          <cell r="K429" t="str">
            <v>กรุงเทพมหานคร</v>
          </cell>
          <cell r="L429">
            <v>0</v>
          </cell>
        </row>
        <row r="430">
          <cell r="B430" t="str">
            <v>001-00000425-8</v>
          </cell>
          <cell r="C430">
            <v>34922</v>
          </cell>
          <cell r="D430">
            <v>38575</v>
          </cell>
          <cell r="E430">
            <v>3150000</v>
          </cell>
          <cell r="F430">
            <v>92</v>
          </cell>
          <cell r="G430" t="str">
            <v>ห้องชุดพักอาศัย</v>
          </cell>
          <cell r="H430" t="str">
            <v>252/312</v>
          </cell>
          <cell r="I430" t="str">
            <v>ห้วยขวาง (บางซื่อฝั่งใต้)</v>
          </cell>
          <cell r="J430" t="str">
            <v>ห้วยขวาง (บางซื่อ)</v>
          </cell>
          <cell r="K430" t="str">
            <v>กรุงเทพมหานคร</v>
          </cell>
          <cell r="L430">
            <v>0</v>
          </cell>
        </row>
        <row r="431">
          <cell r="B431" t="str">
            <v>001-00000831-2</v>
          </cell>
          <cell r="C431">
            <v>34534</v>
          </cell>
          <cell r="D431">
            <v>40013</v>
          </cell>
          <cell r="E431">
            <v>3000000</v>
          </cell>
          <cell r="F431">
            <v>92</v>
          </cell>
          <cell r="G431" t="str">
            <v>ที่ดินเปล่า</v>
          </cell>
          <cell r="I431" t="str">
            <v>วังทองหลาง</v>
          </cell>
          <cell r="J431" t="str">
            <v>บางกะปิ</v>
          </cell>
          <cell r="K431" t="str">
            <v>กรุงเทพมหานคร</v>
          </cell>
          <cell r="L431">
            <v>0</v>
          </cell>
        </row>
        <row r="432">
          <cell r="B432" t="str">
            <v>001-00000410-7</v>
          </cell>
          <cell r="C432">
            <v>33620</v>
          </cell>
          <cell r="D432">
            <v>36177</v>
          </cell>
          <cell r="E432">
            <v>500000</v>
          </cell>
          <cell r="F432">
            <v>92</v>
          </cell>
          <cell r="G432" t="str">
            <v>ห้องชุดพักอาศัย</v>
          </cell>
          <cell r="H432" t="str">
            <v>444/111</v>
          </cell>
          <cell r="I432" t="str">
            <v>บางละมุง</v>
          </cell>
          <cell r="J432" t="str">
            <v>บางละมุง</v>
          </cell>
          <cell r="K432" t="str">
            <v>ชลบุรี</v>
          </cell>
          <cell r="L432">
            <v>0</v>
          </cell>
        </row>
        <row r="433">
          <cell r="B433" t="str">
            <v>001-00000817-6</v>
          </cell>
          <cell r="C433">
            <v>34962</v>
          </cell>
          <cell r="D433">
            <v>38615</v>
          </cell>
          <cell r="E433">
            <v>650000</v>
          </cell>
          <cell r="F433">
            <v>94</v>
          </cell>
          <cell r="G433" t="str">
            <v>ทาวน์เฮ้าส์</v>
          </cell>
          <cell r="H433" t="str">
            <v>ฉ.70229</v>
          </cell>
          <cell r="I433" t="str">
            <v>บึงลาดสวาย</v>
          </cell>
          <cell r="J433" t="str">
            <v>ลำลูกกา</v>
          </cell>
          <cell r="K433" t="str">
            <v>ปทุมธานี</v>
          </cell>
          <cell r="L433" t="str">
            <v>บริษัท พสุพัฒน์ เรียลตี้ จำกัด</v>
          </cell>
        </row>
        <row r="434">
          <cell r="B434" t="str">
            <v>001-00000820-7</v>
          </cell>
          <cell r="C434">
            <v>34787</v>
          </cell>
          <cell r="D434">
            <v>42092</v>
          </cell>
          <cell r="E434">
            <v>1820000</v>
          </cell>
          <cell r="F434">
            <v>94</v>
          </cell>
          <cell r="G434" t="str">
            <v>ห้องชุดพักอาศัย</v>
          </cell>
          <cell r="H434" t="str">
            <v>20/215</v>
          </cell>
          <cell r="I434" t="str">
            <v>ลาดยาว</v>
          </cell>
          <cell r="J434" t="str">
            <v>บางเขน(บางซื่อ)</v>
          </cell>
          <cell r="K434" t="str">
            <v>กรุงเทพมหานคร</v>
          </cell>
          <cell r="L434" t="str">
            <v>บริษัท พสุพัฒน์ เรียลตี้ จำกัด</v>
          </cell>
        </row>
        <row r="435">
          <cell r="B435" t="str">
            <v>001-00000082-5</v>
          </cell>
          <cell r="C435">
            <v>35118</v>
          </cell>
          <cell r="D435">
            <v>40597</v>
          </cell>
          <cell r="E435">
            <v>960000</v>
          </cell>
          <cell r="F435">
            <v>94</v>
          </cell>
          <cell r="G435" t="str">
            <v>ทาวน์เฮ้าส์ 2 ชั้น</v>
          </cell>
          <cell r="H435" t="str">
            <v>ฉ.10020</v>
          </cell>
          <cell r="I435" t="str">
            <v>บางชัน</v>
          </cell>
          <cell r="J435" t="str">
            <v>มีนบุรี</v>
          </cell>
          <cell r="K435" t="str">
            <v>กรุงเทพมหานคร</v>
          </cell>
          <cell r="L435" t="str">
            <v>บริษัท พสุพัฒน์ เรียลตี้ จำกัด</v>
          </cell>
        </row>
        <row r="436">
          <cell r="B436" t="str">
            <v>001-00000022-5</v>
          </cell>
          <cell r="C436">
            <v>31002</v>
          </cell>
          <cell r="D436">
            <v>40133</v>
          </cell>
          <cell r="E436">
            <v>400000</v>
          </cell>
          <cell r="F436">
            <v>99</v>
          </cell>
          <cell r="G436" t="str">
            <v>บ้านเดี่ยว</v>
          </cell>
          <cell r="H436" t="str">
            <v>ฉ.153428</v>
          </cell>
          <cell r="I436" t="str">
            <v>บางจาก</v>
          </cell>
          <cell r="J436" t="str">
            <v>พระโขนง</v>
          </cell>
          <cell r="K436" t="str">
            <v>กรุงเทพมหานคร</v>
          </cell>
          <cell r="L436">
            <v>0</v>
          </cell>
        </row>
        <row r="437">
          <cell r="B437" t="str">
            <v>001-00000822-1</v>
          </cell>
          <cell r="C437">
            <v>34260</v>
          </cell>
          <cell r="D437">
            <v>39739</v>
          </cell>
          <cell r="E437">
            <v>3150000</v>
          </cell>
          <cell r="F437">
            <v>100</v>
          </cell>
          <cell r="G437" t="str">
            <v>ทาวน์เฮ้าส์</v>
          </cell>
          <cell r="H437" t="str">
            <v>ฉ.42990</v>
          </cell>
          <cell r="I437" t="str">
            <v>ทุ่งสองห้อง</v>
          </cell>
          <cell r="J437" t="str">
            <v>บางเขน</v>
          </cell>
          <cell r="K437" t="str">
            <v>กรุงเทพมหานคร</v>
          </cell>
          <cell r="L437">
            <v>0</v>
          </cell>
        </row>
        <row r="438">
          <cell r="B438" t="str">
            <v>001-00000532-8</v>
          </cell>
          <cell r="C438">
            <v>34969</v>
          </cell>
          <cell r="D438">
            <v>38622</v>
          </cell>
          <cell r="E438">
            <v>200000</v>
          </cell>
          <cell r="F438">
            <v>102</v>
          </cell>
          <cell r="G438" t="str">
            <v>ห้องชุดพักอาศัย</v>
          </cell>
          <cell r="H438" t="str">
            <v>2017/151</v>
          </cell>
          <cell r="I438" t="str">
            <v>สำโรงเหนือ</v>
          </cell>
          <cell r="J438" t="str">
            <v>เมือง</v>
          </cell>
          <cell r="K438" t="str">
            <v>สมุทรปราการ</v>
          </cell>
          <cell r="L438" t="str">
            <v>บริษัท พสุพัฒน์ เรียลตี้ จำกัด</v>
          </cell>
        </row>
        <row r="439">
          <cell r="B439" t="str">
            <v>001-00000400-7</v>
          </cell>
          <cell r="C439">
            <v>32574</v>
          </cell>
          <cell r="D439">
            <v>38053</v>
          </cell>
          <cell r="E439">
            <v>750000</v>
          </cell>
          <cell r="F439">
            <v>103</v>
          </cell>
          <cell r="G439" t="str">
            <v>บ้านเดี่ยว</v>
          </cell>
          <cell r="H439" t="str">
            <v>ฉ.130081</v>
          </cell>
          <cell r="I439" t="str">
            <v>ลาดพร้าว</v>
          </cell>
          <cell r="J439" t="str">
            <v>บางกะปิ</v>
          </cell>
          <cell r="K439" t="str">
            <v>กรุงเทพมหานคร</v>
          </cell>
          <cell r="L439">
            <v>0</v>
          </cell>
        </row>
        <row r="440">
          <cell r="B440" t="str">
            <v>001-00000703-7</v>
          </cell>
          <cell r="C440">
            <v>33891</v>
          </cell>
          <cell r="D440">
            <v>37543</v>
          </cell>
          <cell r="E440">
            <v>789000</v>
          </cell>
          <cell r="F440">
            <v>104</v>
          </cell>
          <cell r="G440" t="str">
            <v>ห้องชุดพักอาศัย</v>
          </cell>
          <cell r="H440" t="str">
            <v>250/286</v>
          </cell>
          <cell r="I440" t="str">
            <v>หนองปรือ</v>
          </cell>
          <cell r="J440" t="str">
            <v>บางละมุง</v>
          </cell>
          <cell r="K440" t="str">
            <v>ชลบุรี</v>
          </cell>
          <cell r="L440">
            <v>0</v>
          </cell>
        </row>
        <row r="441">
          <cell r="B441" t="str">
            <v>001-00000451-2</v>
          </cell>
          <cell r="C441">
            <v>34409</v>
          </cell>
          <cell r="D441">
            <v>38062</v>
          </cell>
          <cell r="E441">
            <v>2500000</v>
          </cell>
          <cell r="F441">
            <v>106</v>
          </cell>
          <cell r="G441" t="str">
            <v>บ้านเดี่ยว</v>
          </cell>
          <cell r="H441" t="str">
            <v>ฉ.56479</v>
          </cell>
          <cell r="I441" t="str">
            <v>สามเสนนอก (สามเสนนอกฝั่งเหนือ)</v>
          </cell>
          <cell r="J441" t="str">
            <v>พญาไท</v>
          </cell>
          <cell r="K441" t="str">
            <v>กรุงเทพมหานคร</v>
          </cell>
          <cell r="L441" t="str">
            <v>บริษัท พสุพัฒน์ เรียลตี้ จำกัด</v>
          </cell>
        </row>
        <row r="442">
          <cell r="B442" t="str">
            <v>001-00000087-0</v>
          </cell>
          <cell r="C442">
            <v>34522</v>
          </cell>
          <cell r="D442">
            <v>40001</v>
          </cell>
          <cell r="E442">
            <v>940000</v>
          </cell>
          <cell r="F442">
            <v>111</v>
          </cell>
          <cell r="G442" t="str">
            <v>บ้านเดี่ยว 1 ชั้น</v>
          </cell>
          <cell r="H442" t="str">
            <v>ฉ.12882</v>
          </cell>
          <cell r="I442" t="str">
            <v>บึงสวาย (คลองซอยที่ 4 ฝั่งตะวันตก)</v>
          </cell>
          <cell r="J442" t="str">
            <v>ลำลูกกา</v>
          </cell>
          <cell r="K442" t="str">
            <v>ปทุมธานี</v>
          </cell>
          <cell r="L442" t="str">
            <v>บริษัท พสุพัฒน์ เรียลตี้ จำกัด</v>
          </cell>
        </row>
        <row r="443">
          <cell r="B443" t="str">
            <v>001-00000644-9</v>
          </cell>
          <cell r="C443">
            <v>34165</v>
          </cell>
          <cell r="D443">
            <v>37817</v>
          </cell>
          <cell r="E443">
            <v>315000</v>
          </cell>
          <cell r="F443">
            <v>112</v>
          </cell>
          <cell r="G443" t="str">
            <v>ห้องชุดพักอาศัย</v>
          </cell>
          <cell r="H443" t="str">
            <v>250/305</v>
          </cell>
          <cell r="I443" t="str">
            <v>หนองปรือ</v>
          </cell>
          <cell r="J443" t="str">
            <v>บางละมุง</v>
          </cell>
          <cell r="K443" t="str">
            <v>ชลบุรี</v>
          </cell>
          <cell r="L443" t="str">
            <v>บริษัท เมืองไทยประกันชีวิต จำกัด</v>
          </cell>
        </row>
        <row r="444">
          <cell r="B444" t="str">
            <v>001-00000243-4</v>
          </cell>
          <cell r="C444">
            <v>34683</v>
          </cell>
          <cell r="D444">
            <v>40162</v>
          </cell>
          <cell r="E444">
            <v>1300000</v>
          </cell>
          <cell r="F444">
            <v>117</v>
          </cell>
          <cell r="G444" t="str">
            <v>ทาวน์เฮ้าส์</v>
          </cell>
          <cell r="H444" t="str">
            <v>ฉ.1716</v>
          </cell>
          <cell r="I444" t="str">
            <v>สะพานสูง</v>
          </cell>
          <cell r="J444" t="str">
            <v>บึงกุ่ม</v>
          </cell>
          <cell r="K444" t="str">
            <v>กรุงเทพมหานคร</v>
          </cell>
          <cell r="L444" t="str">
            <v>บริษัท พสุพัฒน์ เรียลตี้ จำกัด</v>
          </cell>
        </row>
        <row r="445">
          <cell r="B445" t="str">
            <v>001-00000290-1</v>
          </cell>
          <cell r="C445">
            <v>33542</v>
          </cell>
          <cell r="D445">
            <v>37195</v>
          </cell>
          <cell r="E445">
            <v>280000</v>
          </cell>
          <cell r="F445">
            <v>120</v>
          </cell>
          <cell r="G445" t="str">
            <v>ห้องชุดพักอาศัย</v>
          </cell>
          <cell r="H445" t="str">
            <v>444/13</v>
          </cell>
          <cell r="I445" t="str">
            <v>บางละมุง</v>
          </cell>
          <cell r="J445" t="str">
            <v>บางละมุง</v>
          </cell>
          <cell r="K445" t="str">
            <v>ชลบุรี</v>
          </cell>
          <cell r="L445">
            <v>0</v>
          </cell>
        </row>
        <row r="446">
          <cell r="B446" t="str">
            <v>001-00000080-1</v>
          </cell>
          <cell r="C446">
            <v>34180</v>
          </cell>
          <cell r="D446">
            <v>39659</v>
          </cell>
          <cell r="E446">
            <v>3150000</v>
          </cell>
          <cell r="F446">
            <v>129</v>
          </cell>
          <cell r="G446" t="str">
            <v>ทาวน์เฮ้าส์</v>
          </cell>
          <cell r="H446" t="str">
            <v>ฉ.129285</v>
          </cell>
          <cell r="I446" t="str">
            <v>ทุ่งสองห้อง</v>
          </cell>
          <cell r="J446" t="str">
            <v>ดอนเมือง</v>
          </cell>
          <cell r="K446" t="str">
            <v>กรุงเทพมหานคร</v>
          </cell>
          <cell r="L446" t="str">
            <v>บริษัท พสุพัฒน์ เรียลตี้ จำกัด</v>
          </cell>
        </row>
        <row r="447">
          <cell r="B447" t="str">
            <v>001-00000331-9</v>
          </cell>
          <cell r="C447">
            <v>34038</v>
          </cell>
          <cell r="D447">
            <v>39517</v>
          </cell>
          <cell r="E447">
            <v>3150000</v>
          </cell>
          <cell r="F447">
            <v>134</v>
          </cell>
          <cell r="G447" t="str">
            <v>ทาวน์เฮ้าส์</v>
          </cell>
          <cell r="H447" t="str">
            <v>ฉ.129284</v>
          </cell>
          <cell r="I447" t="str">
            <v>ทุ่งสองห้อง</v>
          </cell>
          <cell r="J447" t="str">
            <v>ดอนเมือง</v>
          </cell>
          <cell r="K447" t="str">
            <v>กรุงเทพมหานคร</v>
          </cell>
          <cell r="L447">
            <v>0</v>
          </cell>
        </row>
        <row r="448">
          <cell r="B448" t="str">
            <v>เกินกำหนดชำระ 60 ด. ขึ้นไป ( over 60 m.)</v>
          </cell>
          <cell r="E448">
            <v>112898000</v>
          </cell>
          <cell r="G448">
            <v>0</v>
          </cell>
        </row>
        <row r="449">
          <cell r="B449" t="str">
            <v>รวมเงินให้กู้ยืมแก่บุคคลหรือกิจการที่ไม่เกี่ยวข้องกัน</v>
          </cell>
          <cell r="E449">
            <v>370260171.53999996</v>
          </cell>
          <cell r="G449">
            <v>0</v>
          </cell>
        </row>
        <row r="450">
          <cell r="E450">
            <v>393332108.49999994</v>
          </cell>
          <cell r="G450">
            <v>0</v>
          </cell>
        </row>
        <row r="452">
          <cell r="B452" t="str">
            <v>รวม ธุรกิจ +ที่อยู่อาศัย</v>
          </cell>
        </row>
      </sheetData>
      <sheetData sheetId="5">
        <row r="1">
          <cell r="B1">
            <v>1</v>
          </cell>
        </row>
      </sheetData>
      <sheetData sheetId="6">
        <row r="1">
          <cell r="V1">
            <v>1</v>
          </cell>
          <cell r="W1">
            <v>2</v>
          </cell>
          <cell r="X1">
            <v>3</v>
          </cell>
          <cell r="Y1">
            <v>4</v>
          </cell>
          <cell r="Z1">
            <v>5</v>
          </cell>
          <cell r="AA1">
            <v>6</v>
          </cell>
        </row>
        <row r="2">
          <cell r="V2" t="str">
            <v>Account no.</v>
          </cell>
          <cell r="W2" t="str">
            <v>มูลหนี้ที่ศาลรับฟ้อง</v>
          </cell>
          <cell r="AA2" t="str">
            <v>หมายเหตุ</v>
          </cell>
        </row>
        <row r="3">
          <cell r="W3" t="str">
            <v>เงินต้น</v>
          </cell>
          <cell r="X3" t="str">
            <v>ดอกเบี้ย</v>
          </cell>
          <cell r="Y3" t="str">
            <v>ค่า บปก.อัคคีภัย</v>
          </cell>
          <cell r="Z3" t="str">
            <v>รวม</v>
          </cell>
          <cell r="AA3" t="str">
            <v>คิดจากเงินต้น</v>
          </cell>
        </row>
        <row r="4">
          <cell r="V4" t="str">
            <v>001-00000703-7</v>
          </cell>
          <cell r="W4">
            <v>767715</v>
          </cell>
          <cell r="X4">
            <v>187296.51</v>
          </cell>
          <cell r="Y4">
            <v>312</v>
          </cell>
          <cell r="Z4">
            <v>955323.51</v>
          </cell>
          <cell r="AA4">
            <v>0.19</v>
          </cell>
        </row>
        <row r="5">
          <cell r="V5" t="str">
            <v>001-00000859-4</v>
          </cell>
          <cell r="W5">
            <v>4411481.2300000004</v>
          </cell>
          <cell r="X5">
            <v>1022738.47</v>
          </cell>
          <cell r="Y5">
            <v>3242</v>
          </cell>
          <cell r="Z5">
            <v>5437461.7000000002</v>
          </cell>
          <cell r="AA5">
            <v>0.19</v>
          </cell>
        </row>
        <row r="6">
          <cell r="V6" t="str">
            <v>001-00000108-2</v>
          </cell>
          <cell r="W6">
            <v>1314122.3400000001</v>
          </cell>
          <cell r="X6">
            <v>311897.03000000003</v>
          </cell>
          <cell r="Y6">
            <v>0</v>
          </cell>
          <cell r="Z6">
            <v>1626019.37</v>
          </cell>
          <cell r="AA6">
            <v>0.19</v>
          </cell>
        </row>
        <row r="7">
          <cell r="V7" t="str">
            <v>001-00000759-1</v>
          </cell>
          <cell r="W7">
            <v>2171385.9700000002</v>
          </cell>
          <cell r="X7">
            <v>826334.29</v>
          </cell>
          <cell r="Y7">
            <v>1297</v>
          </cell>
          <cell r="Z7">
            <v>2999017.26</v>
          </cell>
          <cell r="AA7">
            <v>0.19</v>
          </cell>
        </row>
        <row r="8">
          <cell r="V8" t="str">
            <v>001-00000411-2</v>
          </cell>
          <cell r="W8">
            <v>1176606.43</v>
          </cell>
          <cell r="X8">
            <v>276228.51</v>
          </cell>
          <cell r="Y8">
            <v>1343.92</v>
          </cell>
          <cell r="Z8">
            <v>1454178.86</v>
          </cell>
          <cell r="AA8">
            <v>0.19</v>
          </cell>
        </row>
        <row r="9">
          <cell r="V9" t="str">
            <v>001-00000194-6</v>
          </cell>
          <cell r="W9">
            <v>552602.18000000005</v>
          </cell>
          <cell r="X9">
            <v>308819.45</v>
          </cell>
          <cell r="Y9">
            <v>0</v>
          </cell>
          <cell r="Z9">
            <v>861421.63</v>
          </cell>
          <cell r="AA9" t="str">
            <v>NA.</v>
          </cell>
        </row>
        <row r="10">
          <cell r="W10">
            <v>10393913.15</v>
          </cell>
          <cell r="X10">
            <v>2933314.26</v>
          </cell>
          <cell r="Y10">
            <v>6194.92</v>
          </cell>
          <cell r="Z10">
            <v>13333422.33</v>
          </cell>
        </row>
        <row r="11">
          <cell r="V11" t="str">
            <v>001-00000834-9</v>
          </cell>
          <cell r="W11">
            <v>25000000</v>
          </cell>
          <cell r="X11">
            <v>5551006</v>
          </cell>
          <cell r="Y11">
            <v>0</v>
          </cell>
          <cell r="Z11">
            <v>30551096</v>
          </cell>
          <cell r="AA11" t="str">
            <v>15%(20.00ลบ.) 19%(5.00ลบ.)</v>
          </cell>
        </row>
        <row r="12">
          <cell r="V12" t="str">
            <v>001-00000290-1</v>
          </cell>
          <cell r="W12">
            <v>277394</v>
          </cell>
          <cell r="X12">
            <v>77643.5</v>
          </cell>
          <cell r="Y12">
            <v>972</v>
          </cell>
          <cell r="Z12">
            <v>356009.5</v>
          </cell>
          <cell r="AA12">
            <v>0.19</v>
          </cell>
        </row>
        <row r="13">
          <cell r="V13" t="str">
            <v>001-00000243-4</v>
          </cell>
          <cell r="W13">
            <v>1300000</v>
          </cell>
          <cell r="X13">
            <v>202336.98</v>
          </cell>
          <cell r="Y13">
            <v>0</v>
          </cell>
          <cell r="Z13">
            <v>1502336.98</v>
          </cell>
          <cell r="AA13">
            <v>0.19</v>
          </cell>
        </row>
        <row r="14">
          <cell r="V14" t="str">
            <v>001-00000644-9</v>
          </cell>
          <cell r="W14">
            <v>302775.59000000003</v>
          </cell>
          <cell r="X14">
            <v>78965.429999999993</v>
          </cell>
          <cell r="Y14">
            <v>312</v>
          </cell>
          <cell r="Z14">
            <v>382053.02</v>
          </cell>
          <cell r="AA14">
            <v>0.19</v>
          </cell>
        </row>
        <row r="15">
          <cell r="V15" t="str">
            <v>001-00000406-7</v>
          </cell>
          <cell r="W15">
            <v>1050645.3500000001</v>
          </cell>
          <cell r="X15">
            <v>379556.42</v>
          </cell>
          <cell r="Y15">
            <v>2860</v>
          </cell>
          <cell r="Z15">
            <v>1433061.77</v>
          </cell>
          <cell r="AA15">
            <v>0.19</v>
          </cell>
        </row>
        <row r="16">
          <cell r="V16" t="str">
            <v>001-00000740-4</v>
          </cell>
          <cell r="W16">
            <v>957941</v>
          </cell>
          <cell r="X16">
            <v>336093.65</v>
          </cell>
          <cell r="Y16">
            <v>0</v>
          </cell>
          <cell r="Z16">
            <v>1294034.6499999999</v>
          </cell>
          <cell r="AA16" t="str">
            <v>19% (3,957,116.-บาท)</v>
          </cell>
        </row>
        <row r="17">
          <cell r="V17" t="str">
            <v>001-00000738-2</v>
          </cell>
          <cell r="W17">
            <v>2999175</v>
          </cell>
          <cell r="X17">
            <v>1364906.63</v>
          </cell>
          <cell r="Y17">
            <v>0</v>
          </cell>
          <cell r="Z17">
            <v>4364081.63</v>
          </cell>
          <cell r="AA17">
            <v>0.19</v>
          </cell>
        </row>
        <row r="18">
          <cell r="V18" t="str">
            <v>001-00000319-1</v>
          </cell>
          <cell r="W18">
            <v>655790.13</v>
          </cell>
          <cell r="X18">
            <v>98997.36</v>
          </cell>
          <cell r="Y18">
            <v>675</v>
          </cell>
          <cell r="Z18">
            <v>755462.49</v>
          </cell>
          <cell r="AA18" t="str">
            <v>19%(655,790.13 บาท)</v>
          </cell>
        </row>
        <row r="19">
          <cell r="V19" t="str">
            <v>001-00000451-2</v>
          </cell>
          <cell r="W19">
            <v>2485275.52</v>
          </cell>
          <cell r="X19">
            <v>1145168.55</v>
          </cell>
          <cell r="Y19">
            <v>0</v>
          </cell>
          <cell r="Z19">
            <v>3630444.07</v>
          </cell>
          <cell r="AA19">
            <v>0.19</v>
          </cell>
        </row>
        <row r="20">
          <cell r="V20" t="str">
            <v>001-00000847-6</v>
          </cell>
          <cell r="W20">
            <v>17135048.940000001</v>
          </cell>
          <cell r="X20">
            <v>5316090.25</v>
          </cell>
          <cell r="Y20">
            <v>10889</v>
          </cell>
          <cell r="Z20">
            <v>22462028.190000001</v>
          </cell>
          <cell r="AA20">
            <v>0.19</v>
          </cell>
        </row>
        <row r="21">
          <cell r="V21" t="str">
            <v>001-00000425-8</v>
          </cell>
          <cell r="W21">
            <v>2733123.62</v>
          </cell>
          <cell r="X21">
            <v>742660.82</v>
          </cell>
          <cell r="Y21">
            <v>6680</v>
          </cell>
          <cell r="Z21">
            <v>3482464.44</v>
          </cell>
          <cell r="AA21">
            <v>0.19</v>
          </cell>
        </row>
        <row r="22">
          <cell r="V22" t="str">
            <v>001-00000850-7</v>
          </cell>
          <cell r="W22">
            <v>5600000</v>
          </cell>
          <cell r="X22">
            <v>762367.11</v>
          </cell>
          <cell r="Y22">
            <v>0</v>
          </cell>
          <cell r="Z22">
            <v>6362367.1100000003</v>
          </cell>
          <cell r="AA22">
            <v>0.19</v>
          </cell>
        </row>
        <row r="23">
          <cell r="V23" t="str">
            <v>001-00000121-9</v>
          </cell>
          <cell r="W23">
            <v>9700000</v>
          </cell>
          <cell r="X23">
            <v>5580505.2199999997</v>
          </cell>
          <cell r="Y23">
            <v>0</v>
          </cell>
          <cell r="Z23">
            <v>15280505.219999999</v>
          </cell>
          <cell r="AA23" t="str">
            <v>NA.</v>
          </cell>
        </row>
        <row r="24">
          <cell r="V24" t="str">
            <v>001-00000817-6</v>
          </cell>
          <cell r="W24">
            <v>609166.99</v>
          </cell>
          <cell r="X24">
            <v>227421.92</v>
          </cell>
          <cell r="Y24">
            <v>843</v>
          </cell>
          <cell r="Z24">
            <v>837431.91</v>
          </cell>
          <cell r="AA24" t="str">
            <v>NA.</v>
          </cell>
        </row>
        <row r="25">
          <cell r="V25" t="str">
            <v>001-00000846-7</v>
          </cell>
          <cell r="W25">
            <v>1980991.78</v>
          </cell>
          <cell r="X25">
            <v>260508.14</v>
          </cell>
          <cell r="Y25">
            <v>2685.7</v>
          </cell>
          <cell r="Z25">
            <v>2244185.62</v>
          </cell>
          <cell r="AA25">
            <v>0.16</v>
          </cell>
        </row>
        <row r="26">
          <cell r="V26" t="str">
            <v>001-00000844-9</v>
          </cell>
          <cell r="W26">
            <v>3246066.78</v>
          </cell>
          <cell r="X26">
            <v>1918049.34</v>
          </cell>
          <cell r="Y26">
            <v>3959.81</v>
          </cell>
          <cell r="Z26">
            <v>5168075.93</v>
          </cell>
          <cell r="AA26" t="str">
            <v>19%(665,203.55 บาท)</v>
          </cell>
        </row>
        <row r="27">
          <cell r="V27" t="str">
            <v>001-00000438-5</v>
          </cell>
          <cell r="W27">
            <v>665203.55000000005</v>
          </cell>
          <cell r="X27">
            <v>240657.89</v>
          </cell>
          <cell r="Y27">
            <v>0</v>
          </cell>
          <cell r="Z27">
            <v>905861.44</v>
          </cell>
          <cell r="AA27">
            <v>0.19</v>
          </cell>
        </row>
        <row r="28">
          <cell r="V28" t="str">
            <v>001-00000531-9</v>
          </cell>
          <cell r="W28">
            <v>995833.65</v>
          </cell>
          <cell r="X28">
            <v>434673.09</v>
          </cell>
          <cell r="Y28">
            <v>0</v>
          </cell>
          <cell r="Z28">
            <v>1430506.74</v>
          </cell>
          <cell r="AA28" t="str">
            <v>12.5%(995,833.65 บาท)</v>
          </cell>
        </row>
        <row r="29">
          <cell r="W29">
            <v>77694431.900000006</v>
          </cell>
          <cell r="X29">
            <v>26459134.43</v>
          </cell>
          <cell r="Y29">
            <v>29876.51</v>
          </cell>
          <cell r="Z29">
            <v>104183442.84</v>
          </cell>
        </row>
        <row r="30">
          <cell r="V30" t="str">
            <v>001-00000353-7</v>
          </cell>
          <cell r="W30">
            <v>306851.3</v>
          </cell>
          <cell r="X30">
            <v>1294.98</v>
          </cell>
          <cell r="Y30">
            <v>1536</v>
          </cell>
          <cell r="Z30">
            <v>309684.28000000003</v>
          </cell>
          <cell r="AA30">
            <v>0.19</v>
          </cell>
        </row>
        <row r="31">
          <cell r="V31" t="str">
            <v>001-00000705-5</v>
          </cell>
          <cell r="W31">
            <v>467966.4</v>
          </cell>
          <cell r="X31">
            <v>151031.35</v>
          </cell>
          <cell r="Y31">
            <v>416</v>
          </cell>
          <cell r="Z31">
            <v>619413.75</v>
          </cell>
          <cell r="AA31">
            <v>0.15</v>
          </cell>
        </row>
        <row r="32">
          <cell r="V32" t="str">
            <v>001-00000678-5</v>
          </cell>
          <cell r="W32">
            <v>487960.63</v>
          </cell>
          <cell r="X32">
            <v>158246.29999999999</v>
          </cell>
          <cell r="Y32">
            <v>416</v>
          </cell>
          <cell r="Z32">
            <v>646622.93000000005</v>
          </cell>
          <cell r="AA32">
            <v>0.19</v>
          </cell>
        </row>
        <row r="33">
          <cell r="V33" t="str">
            <v>001-00000429-4</v>
          </cell>
          <cell r="W33">
            <v>484397.97</v>
          </cell>
          <cell r="X33">
            <v>276317.71999999997</v>
          </cell>
          <cell r="Y33">
            <v>5495.52</v>
          </cell>
          <cell r="Z33">
            <v>766211.21</v>
          </cell>
          <cell r="AA33">
            <v>0.19</v>
          </cell>
        </row>
        <row r="34">
          <cell r="V34" t="str">
            <v>001-00000719-1</v>
          </cell>
          <cell r="W34">
            <v>184237.91</v>
          </cell>
          <cell r="X34">
            <v>124402.35</v>
          </cell>
          <cell r="Y34">
            <v>0</v>
          </cell>
          <cell r="Z34">
            <v>308640.26</v>
          </cell>
          <cell r="AA34">
            <v>0.19</v>
          </cell>
        </row>
        <row r="35">
          <cell r="V35" t="str">
            <v>001-00000717-3</v>
          </cell>
          <cell r="W35">
            <v>857699.05</v>
          </cell>
          <cell r="X35">
            <v>640983.56999999995</v>
          </cell>
          <cell r="Y35">
            <v>0</v>
          </cell>
          <cell r="Z35">
            <v>1498682.62</v>
          </cell>
          <cell r="AA35">
            <v>0.19</v>
          </cell>
        </row>
        <row r="36">
          <cell r="V36" t="str">
            <v>001-00000161-9</v>
          </cell>
          <cell r="W36">
            <v>1090000</v>
          </cell>
          <cell r="X36">
            <v>863267.01</v>
          </cell>
          <cell r="Y36">
            <v>0</v>
          </cell>
          <cell r="Z36">
            <v>1953267.01</v>
          </cell>
          <cell r="AA36">
            <v>0.19</v>
          </cell>
        </row>
        <row r="37">
          <cell r="V37" t="str">
            <v>001-00000318-2</v>
          </cell>
          <cell r="W37">
            <v>1012906.97</v>
          </cell>
          <cell r="X37">
            <v>318410.44</v>
          </cell>
          <cell r="Y37">
            <v>0</v>
          </cell>
          <cell r="Z37">
            <v>1331317.4099999999</v>
          </cell>
          <cell r="AA37">
            <v>0.19</v>
          </cell>
        </row>
        <row r="38">
          <cell r="V38" t="str">
            <v>001-00000588-2</v>
          </cell>
          <cell r="W38">
            <v>1875993.68</v>
          </cell>
          <cell r="X38">
            <v>1626554.11</v>
          </cell>
          <cell r="Y38">
            <v>0</v>
          </cell>
          <cell r="Z38">
            <v>3502547.79</v>
          </cell>
          <cell r="AA38">
            <v>0.19</v>
          </cell>
        </row>
        <row r="39">
          <cell r="V39" t="str">
            <v>001-00000068-9</v>
          </cell>
          <cell r="W39">
            <v>262500.34999999998</v>
          </cell>
          <cell r="X39">
            <v>168342.31</v>
          </cell>
          <cell r="Y39">
            <v>0</v>
          </cell>
          <cell r="Z39">
            <v>430842.66</v>
          </cell>
          <cell r="AA39">
            <v>0.19</v>
          </cell>
        </row>
        <row r="40">
          <cell r="V40" t="str">
            <v>001-00000198-2</v>
          </cell>
          <cell r="W40">
            <v>92678.73</v>
          </cell>
          <cell r="X40">
            <v>60889.93</v>
          </cell>
          <cell r="Y40">
            <v>1290.42</v>
          </cell>
          <cell r="Z40">
            <v>154859.07999999999</v>
          </cell>
          <cell r="AA40">
            <v>0.19</v>
          </cell>
        </row>
        <row r="41">
          <cell r="V41" t="str">
            <v>001-00000203-4</v>
          </cell>
          <cell r="W41">
            <v>692497.12</v>
          </cell>
          <cell r="X41">
            <v>403566.83</v>
          </cell>
          <cell r="Y41">
            <v>1768.71</v>
          </cell>
          <cell r="Z41">
            <v>1097832.6599999999</v>
          </cell>
          <cell r="AA41">
            <v>0.19</v>
          </cell>
        </row>
        <row r="42">
          <cell r="V42" t="str">
            <v>001-00000444-9</v>
          </cell>
          <cell r="W42">
            <v>1594661.97</v>
          </cell>
          <cell r="X42">
            <v>303881.42</v>
          </cell>
          <cell r="Y42">
            <v>0</v>
          </cell>
          <cell r="Z42">
            <v>1898543.39</v>
          </cell>
          <cell r="AA42">
            <v>0.19</v>
          </cell>
        </row>
        <row r="43">
          <cell r="V43" t="str">
            <v>001-00000674-9</v>
          </cell>
          <cell r="W43">
            <v>31146.6</v>
          </cell>
          <cell r="X43">
            <v>11550.7</v>
          </cell>
          <cell r="Y43">
            <v>0</v>
          </cell>
          <cell r="Z43">
            <v>42697.3</v>
          </cell>
          <cell r="AA43">
            <v>0.19</v>
          </cell>
        </row>
        <row r="44">
          <cell r="V44" t="str">
            <v>001-00000673-0</v>
          </cell>
          <cell r="W44">
            <v>173637.4</v>
          </cell>
          <cell r="X44">
            <v>64393.32</v>
          </cell>
          <cell r="Y44">
            <v>0</v>
          </cell>
          <cell r="Z44">
            <v>238030.72</v>
          </cell>
          <cell r="AA44">
            <v>0.19</v>
          </cell>
        </row>
        <row r="45">
          <cell r="V45" t="str">
            <v>001-00000017-0</v>
          </cell>
          <cell r="W45">
            <v>842770.02</v>
          </cell>
          <cell r="X45">
            <v>196795.27</v>
          </cell>
          <cell r="Y45">
            <v>2364.6999999999998</v>
          </cell>
          <cell r="Z45">
            <v>1041929.99</v>
          </cell>
          <cell r="AA45">
            <v>0.19</v>
          </cell>
        </row>
        <row r="46">
          <cell r="W46">
            <v>10457906.1</v>
          </cell>
          <cell r="X46">
            <v>5432201.209999999</v>
          </cell>
          <cell r="Y46">
            <v>13287.35</v>
          </cell>
          <cell r="Z46">
            <v>15903394.660000002</v>
          </cell>
        </row>
        <row r="47">
          <cell r="V47" t="str">
            <v>001-00000822-1</v>
          </cell>
          <cell r="W47">
            <v>3150000</v>
          </cell>
          <cell r="X47">
            <v>580463</v>
          </cell>
          <cell r="Y47">
            <v>4248</v>
          </cell>
          <cell r="Z47">
            <v>3734711</v>
          </cell>
          <cell r="AA47">
            <v>0.19</v>
          </cell>
        </row>
        <row r="48">
          <cell r="V48" t="str">
            <v>001-00000331-9</v>
          </cell>
          <cell r="W48">
            <v>3131888</v>
          </cell>
          <cell r="X48">
            <v>687226</v>
          </cell>
          <cell r="Y48">
            <v>3921</v>
          </cell>
          <cell r="Z48">
            <v>3823035</v>
          </cell>
          <cell r="AA48">
            <v>0.19</v>
          </cell>
        </row>
        <row r="49">
          <cell r="V49" t="str">
            <v>001-00000564-6</v>
          </cell>
          <cell r="W49">
            <v>2785152.62</v>
          </cell>
          <cell r="X49">
            <v>826389.11</v>
          </cell>
          <cell r="Y49">
            <v>3164</v>
          </cell>
          <cell r="Z49">
            <v>3614705.73</v>
          </cell>
          <cell r="AA49">
            <v>0.19</v>
          </cell>
        </row>
        <row r="50">
          <cell r="V50" t="str">
            <v>001-00000087-0</v>
          </cell>
          <cell r="W50">
            <v>928993.68</v>
          </cell>
          <cell r="X50">
            <v>142357.74</v>
          </cell>
          <cell r="Y50">
            <v>1499</v>
          </cell>
          <cell r="Z50">
            <v>1072850.42</v>
          </cell>
          <cell r="AA50">
            <v>0.19</v>
          </cell>
        </row>
        <row r="51">
          <cell r="V51" t="str">
            <v>001-00000301-9</v>
          </cell>
          <cell r="W51">
            <v>1343674.07</v>
          </cell>
          <cell r="X51">
            <v>282266.25</v>
          </cell>
          <cell r="Y51">
            <v>1764</v>
          </cell>
          <cell r="Z51">
            <v>1627704.3200000001</v>
          </cell>
          <cell r="AA51">
            <v>0.19</v>
          </cell>
        </row>
        <row r="52">
          <cell r="V52" t="str">
            <v>001-00000080-1</v>
          </cell>
          <cell r="W52">
            <v>3150000</v>
          </cell>
          <cell r="X52">
            <v>1528584.28</v>
          </cell>
          <cell r="Y52">
            <v>4284</v>
          </cell>
          <cell r="Z52">
            <v>4682868.28</v>
          </cell>
          <cell r="AA52">
            <v>0.19</v>
          </cell>
        </row>
        <row r="53">
          <cell r="V53" t="str">
            <v>001-00000410-7</v>
          </cell>
          <cell r="W53">
            <v>357948.27</v>
          </cell>
          <cell r="X53">
            <v>75090.679999999993</v>
          </cell>
          <cell r="Y53">
            <v>325</v>
          </cell>
          <cell r="Z53">
            <v>433363.95</v>
          </cell>
          <cell r="AA53">
            <v>0.19</v>
          </cell>
        </row>
        <row r="54">
          <cell r="V54" t="str">
            <v>001-00000099-8</v>
          </cell>
          <cell r="W54">
            <v>1838117.82</v>
          </cell>
          <cell r="X54">
            <v>389749.87</v>
          </cell>
          <cell r="Y54">
            <v>3983</v>
          </cell>
          <cell r="Z54">
            <v>2231850.69</v>
          </cell>
          <cell r="AA54">
            <v>0.19</v>
          </cell>
        </row>
        <row r="55">
          <cell r="V55" t="str">
            <v>001-00000195-5</v>
          </cell>
          <cell r="W55">
            <v>496341.01</v>
          </cell>
          <cell r="X55">
            <v>101814.43</v>
          </cell>
          <cell r="Y55">
            <v>312</v>
          </cell>
          <cell r="Z55">
            <v>598467.43999999994</v>
          </cell>
          <cell r="AA55">
            <v>0.19</v>
          </cell>
        </row>
        <row r="56">
          <cell r="V56" t="str">
            <v>001-00000244-3</v>
          </cell>
          <cell r="W56">
            <v>40000000</v>
          </cell>
          <cell r="X56">
            <v>15538630.130000001</v>
          </cell>
          <cell r="Y56">
            <v>0</v>
          </cell>
          <cell r="Z56">
            <v>55538630.130000003</v>
          </cell>
          <cell r="AA56">
            <v>0.19</v>
          </cell>
        </row>
        <row r="57">
          <cell r="V57" t="str">
            <v>001-00000532-8</v>
          </cell>
          <cell r="W57">
            <v>200000</v>
          </cell>
          <cell r="X57">
            <v>35241.06</v>
          </cell>
          <cell r="Y57">
            <v>416</v>
          </cell>
          <cell r="Z57">
            <v>235657.06</v>
          </cell>
          <cell r="AA57">
            <v>0.19</v>
          </cell>
        </row>
        <row r="58">
          <cell r="V58" t="str">
            <v>001-00000610-7</v>
          </cell>
          <cell r="W58">
            <v>649794.51</v>
          </cell>
          <cell r="X58">
            <v>69537.08</v>
          </cell>
          <cell r="Y58">
            <v>843</v>
          </cell>
          <cell r="Z58">
            <v>720174.59</v>
          </cell>
          <cell r="AA58">
            <v>0.19</v>
          </cell>
        </row>
        <row r="59">
          <cell r="V59" t="str">
            <v>001-00000208-9</v>
          </cell>
          <cell r="W59">
            <v>271892.13</v>
          </cell>
          <cell r="X59">
            <v>82634.64</v>
          </cell>
          <cell r="Y59">
            <v>416</v>
          </cell>
          <cell r="Z59">
            <v>354942.77</v>
          </cell>
          <cell r="AA59">
            <v>0.19</v>
          </cell>
        </row>
        <row r="60">
          <cell r="V60" t="str">
            <v>001-00000513-7</v>
          </cell>
          <cell r="W60">
            <v>2156117.48</v>
          </cell>
          <cell r="X60">
            <v>486972.51</v>
          </cell>
          <cell r="Y60">
            <v>0</v>
          </cell>
          <cell r="Z60">
            <v>2643089.9900000002</v>
          </cell>
          <cell r="AA60">
            <v>0.19</v>
          </cell>
        </row>
        <row r="61">
          <cell r="V61" t="str">
            <v>001-00000833-0</v>
          </cell>
          <cell r="W61">
            <v>4180292.16</v>
          </cell>
          <cell r="X61">
            <v>955282.65</v>
          </cell>
          <cell r="Y61">
            <v>2594</v>
          </cell>
          <cell r="Z61">
            <v>5138168.8099999996</v>
          </cell>
          <cell r="AA61">
            <v>0.19</v>
          </cell>
        </row>
        <row r="62">
          <cell r="V62" t="str">
            <v>001-00000820-7</v>
          </cell>
          <cell r="W62">
            <v>1723553.65</v>
          </cell>
          <cell r="X62">
            <v>426513.66</v>
          </cell>
          <cell r="Y62">
            <v>1297</v>
          </cell>
          <cell r="Z62">
            <v>2151364.31</v>
          </cell>
          <cell r="AA62">
            <v>0.19</v>
          </cell>
        </row>
        <row r="63">
          <cell r="V63" t="str">
            <v>001-00000400-7</v>
          </cell>
          <cell r="W63">
            <v>606172.32999999996</v>
          </cell>
          <cell r="X63">
            <v>199737.93</v>
          </cell>
          <cell r="Y63">
            <v>1324</v>
          </cell>
          <cell r="Z63">
            <v>807234.26</v>
          </cell>
          <cell r="AA63">
            <v>0.19</v>
          </cell>
        </row>
        <row r="64">
          <cell r="V64" t="str">
            <v>001-00000128-2</v>
          </cell>
          <cell r="W64">
            <v>767672.39</v>
          </cell>
          <cell r="X64">
            <v>165764.15</v>
          </cell>
          <cell r="Y64">
            <v>0</v>
          </cell>
          <cell r="Z64">
            <v>933436.54</v>
          </cell>
          <cell r="AA64">
            <v>0.19</v>
          </cell>
        </row>
        <row r="65">
          <cell r="V65" t="str">
            <v>001-00000255-2</v>
          </cell>
          <cell r="W65">
            <v>365242.15</v>
          </cell>
          <cell r="X65">
            <v>89059.88</v>
          </cell>
          <cell r="Y65">
            <v>832</v>
          </cell>
          <cell r="Z65">
            <v>455134.03</v>
          </cell>
          <cell r="AA65">
            <v>0.19</v>
          </cell>
        </row>
        <row r="66">
          <cell r="V66" t="str">
            <v>001-00000622-1</v>
          </cell>
          <cell r="W66">
            <v>587521.49</v>
          </cell>
          <cell r="X66">
            <v>146610.71</v>
          </cell>
          <cell r="Y66">
            <v>778</v>
          </cell>
          <cell r="Z66">
            <v>734910.2</v>
          </cell>
          <cell r="AA66">
            <v>0.19</v>
          </cell>
        </row>
        <row r="67">
          <cell r="V67" t="str">
            <v>001-00000082-5</v>
          </cell>
          <cell r="W67">
            <v>927644.98</v>
          </cell>
          <cell r="X67">
            <v>320498.81</v>
          </cell>
          <cell r="Y67">
            <v>1245</v>
          </cell>
          <cell r="Z67">
            <v>1249388.79</v>
          </cell>
          <cell r="AA67">
            <v>0.15</v>
          </cell>
        </row>
        <row r="68">
          <cell r="V68" t="str">
            <v>001-00000624-9</v>
          </cell>
          <cell r="W68">
            <v>500000</v>
          </cell>
          <cell r="X68">
            <v>102534.23</v>
          </cell>
          <cell r="Y68">
            <v>649</v>
          </cell>
          <cell r="Z68">
            <v>603183.23</v>
          </cell>
          <cell r="AA68">
            <v>0.19</v>
          </cell>
        </row>
        <row r="69">
          <cell r="V69" t="str">
            <v>001-00000103-7</v>
          </cell>
          <cell r="W69">
            <v>3225111.61</v>
          </cell>
          <cell r="X69">
            <v>1364884.91</v>
          </cell>
          <cell r="Y69">
            <v>1815</v>
          </cell>
          <cell r="Z69">
            <v>4591811.5199999996</v>
          </cell>
          <cell r="AA69">
            <v>0.19</v>
          </cell>
        </row>
        <row r="70">
          <cell r="V70" t="str">
            <v>001-00000452-1</v>
          </cell>
          <cell r="W70">
            <v>6690000</v>
          </cell>
          <cell r="X70">
            <v>4281213.97</v>
          </cell>
          <cell r="Y70">
            <v>6902.5</v>
          </cell>
          <cell r="Z70">
            <v>10978116.469999999</v>
          </cell>
          <cell r="AA70">
            <v>0.19</v>
          </cell>
        </row>
        <row r="71">
          <cell r="V71" t="str">
            <v>001-00000238-9</v>
          </cell>
          <cell r="W71">
            <v>4930709.99</v>
          </cell>
          <cell r="X71">
            <v>1181724.8999999999</v>
          </cell>
          <cell r="Y71">
            <v>4201</v>
          </cell>
          <cell r="Z71">
            <v>6116635.8900000006</v>
          </cell>
          <cell r="AA71">
            <v>0.19</v>
          </cell>
        </row>
        <row r="72">
          <cell r="V72" t="str">
            <v>001-00000071-6</v>
          </cell>
          <cell r="W72">
            <v>10000000</v>
          </cell>
          <cell r="X72">
            <v>5906862.9900000002</v>
          </cell>
          <cell r="Y72">
            <v>0</v>
          </cell>
          <cell r="Z72">
            <v>15906862.99</v>
          </cell>
          <cell r="AA72">
            <v>0.19</v>
          </cell>
        </row>
        <row r="73">
          <cell r="V73" t="str">
            <v>001-00000117-3</v>
          </cell>
          <cell r="W73">
            <v>4000000</v>
          </cell>
          <cell r="X73">
            <v>2346945.19</v>
          </cell>
          <cell r="Y73">
            <v>0</v>
          </cell>
          <cell r="Z73">
            <v>6346945.1899999995</v>
          </cell>
          <cell r="AA73">
            <v>0.19</v>
          </cell>
        </row>
        <row r="74">
          <cell r="V74" t="str">
            <v>001-00000118-2</v>
          </cell>
          <cell r="W74">
            <v>1750000</v>
          </cell>
          <cell r="X74">
            <v>1012726.01</v>
          </cell>
          <cell r="Y74">
            <v>4028.55</v>
          </cell>
          <cell r="Z74">
            <v>2766754.56</v>
          </cell>
          <cell r="AA74">
            <v>0.19</v>
          </cell>
        </row>
        <row r="75">
          <cell r="V75" t="str">
            <v>001-00000200-1</v>
          </cell>
          <cell r="W75">
            <v>801368.55</v>
          </cell>
          <cell r="X75">
            <v>210503.67</v>
          </cell>
          <cell r="Y75">
            <v>0</v>
          </cell>
          <cell r="Z75">
            <v>1011872.22</v>
          </cell>
          <cell r="AA75" t="str">
            <v>NA.</v>
          </cell>
        </row>
        <row r="76">
          <cell r="V76" t="str">
            <v>001-00000821-2</v>
          </cell>
          <cell r="W76">
            <v>4072832.5</v>
          </cell>
          <cell r="X76">
            <v>171385.47</v>
          </cell>
          <cell r="Y76">
            <v>0</v>
          </cell>
          <cell r="Z76">
            <v>4244217.99</v>
          </cell>
          <cell r="AA76">
            <v>0.15</v>
          </cell>
        </row>
        <row r="77">
          <cell r="V77" t="str">
            <v>001-00000860-7</v>
          </cell>
          <cell r="W77">
            <v>2486586.5</v>
          </cell>
          <cell r="X77">
            <v>1269794.1299999999</v>
          </cell>
          <cell r="Y77">
            <v>8312.7099999999991</v>
          </cell>
          <cell r="Z77">
            <v>3764693.34</v>
          </cell>
          <cell r="AA77">
            <v>0.19</v>
          </cell>
        </row>
        <row r="78">
          <cell r="V78" t="str">
            <v>001-00000554-6</v>
          </cell>
          <cell r="W78">
            <v>105599465.72</v>
          </cell>
          <cell r="X78">
            <v>52440983.990000002</v>
          </cell>
          <cell r="Y78">
            <v>0</v>
          </cell>
          <cell r="Z78">
            <v>158040449.71000001</v>
          </cell>
          <cell r="AA78">
            <v>0.19</v>
          </cell>
        </row>
        <row r="79">
          <cell r="V79" t="str">
            <v>001-00000555-5</v>
          </cell>
          <cell r="W79">
            <v>58000000</v>
          </cell>
          <cell r="X79">
            <v>27406986.300000001</v>
          </cell>
          <cell r="Y79">
            <v>0</v>
          </cell>
          <cell r="Z79">
            <v>85406986.299999997</v>
          </cell>
          <cell r="AA79">
            <v>0.19</v>
          </cell>
        </row>
        <row r="80">
          <cell r="V80" t="str">
            <v>001-00000246-1</v>
          </cell>
          <cell r="W80">
            <v>740283.09</v>
          </cell>
          <cell r="X80">
            <v>233523.82</v>
          </cell>
          <cell r="Y80">
            <v>2067.2400000001071</v>
          </cell>
          <cell r="Z80">
            <v>975874.15</v>
          </cell>
          <cell r="AA80">
            <v>0.19</v>
          </cell>
        </row>
        <row r="81">
          <cell r="V81" t="str">
            <v>001-00000326-4</v>
          </cell>
          <cell r="W81">
            <v>658748.1</v>
          </cell>
          <cell r="X81">
            <v>312241.08</v>
          </cell>
          <cell r="Y81">
            <v>887.03</v>
          </cell>
          <cell r="Z81">
            <v>971876.21</v>
          </cell>
          <cell r="AA81">
            <v>0.19</v>
          </cell>
        </row>
        <row r="82">
          <cell r="V82" t="str">
            <v>001-00000127-3</v>
          </cell>
          <cell r="W82">
            <v>1995098.62</v>
          </cell>
          <cell r="X82">
            <v>1057904.8</v>
          </cell>
          <cell r="Y82">
            <v>2772.37</v>
          </cell>
          <cell r="Z82">
            <v>3055775.79</v>
          </cell>
          <cell r="AA82">
            <v>0.19</v>
          </cell>
        </row>
        <row r="83">
          <cell r="V83" t="str">
            <v>001-00000706-4</v>
          </cell>
          <cell r="W83">
            <v>690725.62</v>
          </cell>
          <cell r="X83">
            <v>236105.39</v>
          </cell>
          <cell r="Y83">
            <v>1848.53</v>
          </cell>
          <cell r="Z83">
            <v>928679.54</v>
          </cell>
          <cell r="AA83">
            <v>0.19</v>
          </cell>
        </row>
        <row r="84">
          <cell r="V84" t="str">
            <v>001-00000460-7</v>
          </cell>
          <cell r="W84">
            <v>5000000</v>
          </cell>
          <cell r="X84">
            <v>4075000</v>
          </cell>
          <cell r="Y84">
            <v>0</v>
          </cell>
          <cell r="Z84">
            <v>9075000</v>
          </cell>
          <cell r="AA84">
            <v>0.19</v>
          </cell>
        </row>
        <row r="85">
          <cell r="V85" t="str">
            <v>001-00000458-5</v>
          </cell>
          <cell r="W85">
            <v>2074871.09</v>
          </cell>
          <cell r="X85">
            <v>1599480.28</v>
          </cell>
          <cell r="Y85">
            <v>0</v>
          </cell>
          <cell r="Z85">
            <v>3674351.37</v>
          </cell>
          <cell r="AA85">
            <v>0.19</v>
          </cell>
        </row>
        <row r="86">
          <cell r="V86" t="str">
            <v>001-00000459-4</v>
          </cell>
          <cell r="W86">
            <v>1557543.17</v>
          </cell>
          <cell r="X86">
            <v>1362368.38</v>
          </cell>
          <cell r="Y86">
            <v>0</v>
          </cell>
          <cell r="Z86">
            <v>2919911.55</v>
          </cell>
          <cell r="AA86">
            <v>0.19</v>
          </cell>
        </row>
        <row r="87">
          <cell r="V87" t="str">
            <v>001-00000457-6</v>
          </cell>
          <cell r="W87">
            <v>3473208.33</v>
          </cell>
          <cell r="X87">
            <v>3037960.82</v>
          </cell>
          <cell r="Y87">
            <v>26651.040000000001</v>
          </cell>
          <cell r="Z87">
            <v>6537820.1900000004</v>
          </cell>
          <cell r="AA87">
            <v>0.19</v>
          </cell>
        </row>
        <row r="88">
          <cell r="V88" t="str">
            <v>001-00000866-7</v>
          </cell>
          <cell r="W88">
            <v>100000000</v>
          </cell>
          <cell r="X88">
            <v>53931506.850000001</v>
          </cell>
          <cell r="Y88">
            <v>0</v>
          </cell>
          <cell r="Z88">
            <v>153931506.84999999</v>
          </cell>
          <cell r="AA88">
            <v>0.14000000000000001</v>
          </cell>
        </row>
        <row r="89">
          <cell r="V89" t="str">
            <v>001-00000867-6</v>
          </cell>
          <cell r="W89">
            <v>28000000</v>
          </cell>
          <cell r="X89">
            <v>15045424.640000001</v>
          </cell>
          <cell r="Y89">
            <v>0</v>
          </cell>
          <cell r="Z89">
            <v>43045424.640000001</v>
          </cell>
          <cell r="AA89">
            <v>0.14000000000000001</v>
          </cell>
        </row>
        <row r="90">
          <cell r="V90" t="str">
            <v>001-00000597-3</v>
          </cell>
          <cell r="W90">
            <v>39998188.649999999</v>
          </cell>
          <cell r="X90">
            <v>18602136.940000001</v>
          </cell>
          <cell r="Y90">
            <v>0</v>
          </cell>
          <cell r="Z90">
            <v>58600325.590000004</v>
          </cell>
          <cell r="AA90">
            <v>0.14000000000000001</v>
          </cell>
        </row>
        <row r="91">
          <cell r="V91" t="str">
            <v>001-00000598-2</v>
          </cell>
          <cell r="W91">
            <v>4939211.82</v>
          </cell>
          <cell r="X91">
            <v>2343283.88</v>
          </cell>
          <cell r="Y91">
            <v>0</v>
          </cell>
          <cell r="Z91">
            <v>7282495.7000000002</v>
          </cell>
          <cell r="AA91">
            <v>0.125</v>
          </cell>
        </row>
        <row r="92">
          <cell r="V92" t="str">
            <v>001-00000599-1</v>
          </cell>
          <cell r="W92">
            <v>3960705.58</v>
          </cell>
          <cell r="X92">
            <v>1879056.39</v>
          </cell>
          <cell r="Y92">
            <v>0</v>
          </cell>
          <cell r="Z92">
            <v>5839761.9699999997</v>
          </cell>
          <cell r="AA92">
            <v>0.125</v>
          </cell>
        </row>
        <row r="93">
          <cell r="V93" t="str">
            <v>001-00000514-6</v>
          </cell>
          <cell r="W93">
            <v>1322969.81</v>
          </cell>
          <cell r="X93">
            <v>460719.71</v>
          </cell>
          <cell r="Y93">
            <v>0</v>
          </cell>
          <cell r="Z93">
            <v>1783689.52</v>
          </cell>
          <cell r="AA93">
            <v>0.15</v>
          </cell>
        </row>
        <row r="94">
          <cell r="V94" t="str">
            <v>001-00000066-1</v>
          </cell>
          <cell r="W94">
            <v>893047.9</v>
          </cell>
          <cell r="X94">
            <v>318457.78999999998</v>
          </cell>
          <cell r="Y94">
            <v>0</v>
          </cell>
          <cell r="Z94">
            <v>1211505.69</v>
          </cell>
          <cell r="AA94">
            <v>0.19</v>
          </cell>
        </row>
        <row r="95">
          <cell r="V95" t="str">
            <v>001-00000606-7</v>
          </cell>
          <cell r="W95">
            <v>686735.54</v>
          </cell>
          <cell r="X95">
            <v>309591.84000000003</v>
          </cell>
          <cell r="Y95">
            <v>0</v>
          </cell>
          <cell r="Z95">
            <v>996327.38</v>
          </cell>
          <cell r="AA95">
            <v>0.19</v>
          </cell>
        </row>
        <row r="96">
          <cell r="V96" t="str">
            <v>001-00000816-7</v>
          </cell>
          <cell r="W96">
            <v>2610014.98</v>
          </cell>
          <cell r="X96">
            <v>1148049.05</v>
          </cell>
          <cell r="Y96">
            <v>4029.62</v>
          </cell>
          <cell r="Z96">
            <v>3762093.65</v>
          </cell>
          <cell r="AA96">
            <v>0.19</v>
          </cell>
        </row>
        <row r="97">
          <cell r="V97" t="str">
            <v>001-00000309-1</v>
          </cell>
          <cell r="W97">
            <v>4884809.67</v>
          </cell>
          <cell r="X97">
            <v>3112700.95</v>
          </cell>
          <cell r="Y97">
            <v>2685.7</v>
          </cell>
          <cell r="Z97">
            <v>8000196.3200000003</v>
          </cell>
          <cell r="AA97">
            <v>0.19</v>
          </cell>
        </row>
        <row r="98">
          <cell r="V98" t="str">
            <v>001-00000164-6</v>
          </cell>
          <cell r="W98">
            <v>4884809.67</v>
          </cell>
          <cell r="X98">
            <v>3144118.93</v>
          </cell>
          <cell r="Y98">
            <v>2685.7</v>
          </cell>
          <cell r="Z98">
            <v>8031614.2999999998</v>
          </cell>
          <cell r="AA98">
            <v>0.19</v>
          </cell>
        </row>
        <row r="99">
          <cell r="V99" t="str">
            <v>001-00000745-5</v>
          </cell>
          <cell r="W99">
            <v>4033391.91</v>
          </cell>
          <cell r="X99">
            <v>2542149.15</v>
          </cell>
          <cell r="Y99">
            <v>2578.6999999999998</v>
          </cell>
          <cell r="Z99">
            <v>6578119.7600000007</v>
          </cell>
          <cell r="AA99">
            <v>0.19</v>
          </cell>
        </row>
        <row r="100">
          <cell r="V100" t="str">
            <v>001-00000535-5</v>
          </cell>
          <cell r="W100">
            <v>15000000</v>
          </cell>
          <cell r="X100">
            <v>15750650.689999999</v>
          </cell>
          <cell r="Y100">
            <v>0</v>
          </cell>
          <cell r="Z100">
            <v>30750650.689999998</v>
          </cell>
          <cell r="AA100">
            <v>0.19</v>
          </cell>
        </row>
        <row r="101">
          <cell r="V101" t="str">
            <v>001-00000345-5</v>
          </cell>
          <cell r="W101">
            <v>4688627.91</v>
          </cell>
          <cell r="X101">
            <v>3056673.29</v>
          </cell>
          <cell r="Y101">
            <v>8057.1</v>
          </cell>
          <cell r="Z101">
            <v>7753358.2999999998</v>
          </cell>
          <cell r="AA101">
            <v>0.19</v>
          </cell>
        </row>
        <row r="102">
          <cell r="V102" t="str">
            <v>001-00000479-4</v>
          </cell>
          <cell r="W102">
            <v>1079786.56</v>
          </cell>
          <cell r="X102">
            <v>573233.54</v>
          </cell>
          <cell r="Y102">
            <v>3357.66</v>
          </cell>
          <cell r="Z102">
            <v>1656377.76</v>
          </cell>
          <cell r="AA102">
            <v>0.19</v>
          </cell>
        </row>
        <row r="103">
          <cell r="V103" t="str">
            <v>001-00000373-7</v>
          </cell>
          <cell r="W103">
            <v>101512238.97</v>
          </cell>
          <cell r="X103">
            <v>72650571.140000001</v>
          </cell>
          <cell r="Y103">
            <v>0</v>
          </cell>
          <cell r="Z103">
            <v>174162810.11000001</v>
          </cell>
          <cell r="AA103" t="str">
            <v>NA.</v>
          </cell>
        </row>
        <row r="104">
          <cell r="V104" t="str">
            <v>001-00000405-8</v>
          </cell>
          <cell r="W104">
            <v>410138.1</v>
          </cell>
          <cell r="X104">
            <v>189393.91</v>
          </cell>
          <cell r="Y104">
            <v>1611.42</v>
          </cell>
          <cell r="Z104">
            <v>601143.43000000005</v>
          </cell>
          <cell r="AA104">
            <v>0.19</v>
          </cell>
        </row>
        <row r="105">
          <cell r="V105" t="str">
            <v>001-00000440-7</v>
          </cell>
          <cell r="W105">
            <v>3810437.07</v>
          </cell>
          <cell r="X105">
            <v>1700366.79</v>
          </cell>
          <cell r="Y105">
            <v>10072.98</v>
          </cell>
          <cell r="Z105">
            <v>5520876.8399999999</v>
          </cell>
          <cell r="AA105">
            <v>0.19</v>
          </cell>
        </row>
        <row r="106">
          <cell r="V106" t="str">
            <v>001-00000493-0</v>
          </cell>
          <cell r="W106">
            <v>584554.31000000006</v>
          </cell>
          <cell r="X106">
            <v>175331.13</v>
          </cell>
          <cell r="Y106">
            <v>860.28</v>
          </cell>
          <cell r="Z106">
            <v>760745.72</v>
          </cell>
          <cell r="AA106">
            <v>0.19</v>
          </cell>
        </row>
        <row r="107">
          <cell r="V107" t="str">
            <v>001-00000831-2</v>
          </cell>
          <cell r="W107">
            <v>2707678.63</v>
          </cell>
          <cell r="X107">
            <v>1903034.81</v>
          </cell>
          <cell r="Y107">
            <v>0</v>
          </cell>
          <cell r="Z107">
            <v>4610713.4400000004</v>
          </cell>
          <cell r="AA107">
            <v>0.19</v>
          </cell>
        </row>
        <row r="108">
          <cell r="V108" t="str">
            <v>001-00000617-6</v>
          </cell>
          <cell r="W108">
            <v>2320000</v>
          </cell>
          <cell r="X108">
            <v>1028808.77</v>
          </cell>
          <cell r="Y108">
            <v>0</v>
          </cell>
          <cell r="Z108">
            <v>3348808.77</v>
          </cell>
          <cell r="AA108">
            <v>0.19</v>
          </cell>
        </row>
        <row r="109">
          <cell r="V109" t="str">
            <v>001-00000257-0</v>
          </cell>
          <cell r="W109">
            <v>511976.43</v>
          </cell>
          <cell r="X109">
            <v>283231.39</v>
          </cell>
          <cell r="Y109">
            <v>2789.06</v>
          </cell>
          <cell r="Z109">
            <v>797996.88</v>
          </cell>
          <cell r="AA109">
            <v>0.19</v>
          </cell>
        </row>
        <row r="110">
          <cell r="V110" t="str">
            <v>001-00000202-5</v>
          </cell>
          <cell r="W110">
            <v>635797.96</v>
          </cell>
          <cell r="X110">
            <v>381133.75</v>
          </cell>
          <cell r="Y110">
            <v>0</v>
          </cell>
          <cell r="Z110">
            <v>1016931.71</v>
          </cell>
          <cell r="AA110">
            <v>0.19</v>
          </cell>
        </row>
        <row r="111">
          <cell r="V111" t="str">
            <v>001-00000818-5</v>
          </cell>
          <cell r="W111">
            <v>734375.83</v>
          </cell>
          <cell r="X111">
            <v>663432.76</v>
          </cell>
          <cell r="Y111">
            <v>1806.16</v>
          </cell>
          <cell r="Z111">
            <v>1399614.75</v>
          </cell>
          <cell r="AA111">
            <v>0.19</v>
          </cell>
        </row>
        <row r="112">
          <cell r="V112" t="str">
            <v>001-00000811-2</v>
          </cell>
          <cell r="W112">
            <v>86000000</v>
          </cell>
          <cell r="X112">
            <v>49582670.299999997</v>
          </cell>
          <cell r="Y112">
            <v>0</v>
          </cell>
          <cell r="Z112">
            <v>135582670.30000001</v>
          </cell>
          <cell r="AA112">
            <v>0.19</v>
          </cell>
        </row>
        <row r="113">
          <cell r="V113" t="str">
            <v>001-00000809-4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0.19</v>
          </cell>
        </row>
        <row r="114">
          <cell r="V114" t="str">
            <v>001-00000810-7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0.19</v>
          </cell>
        </row>
        <row r="115">
          <cell r="V115" t="str">
            <v>001-00000743-7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0.19</v>
          </cell>
        </row>
        <row r="116">
          <cell r="V116" t="str">
            <v>001-00000015-2</v>
          </cell>
          <cell r="W116">
            <v>3998809.23</v>
          </cell>
          <cell r="X116">
            <v>5361285.09</v>
          </cell>
          <cell r="Y116">
            <v>2685.7</v>
          </cell>
          <cell r="Z116">
            <v>9362780.0199999996</v>
          </cell>
          <cell r="AA116">
            <v>0.19</v>
          </cell>
        </row>
        <row r="117">
          <cell r="V117" t="str">
            <v>001-00000645-8</v>
          </cell>
          <cell r="W117">
            <v>1438137.66</v>
          </cell>
          <cell r="X117">
            <v>815838.8</v>
          </cell>
          <cell r="Y117">
            <v>0</v>
          </cell>
          <cell r="Z117">
            <v>2253976.46</v>
          </cell>
          <cell r="AA117" t="str">
            <v>NA.</v>
          </cell>
        </row>
        <row r="118">
          <cell r="V118" t="str">
            <v>001-00000633-0</v>
          </cell>
          <cell r="W118">
            <v>593706.61</v>
          </cell>
          <cell r="X118">
            <v>360276.55</v>
          </cell>
          <cell r="Y118">
            <v>0</v>
          </cell>
          <cell r="Z118">
            <v>953983.16</v>
          </cell>
          <cell r="AA118" t="str">
            <v>NA.</v>
          </cell>
        </row>
        <row r="119">
          <cell r="V119" t="str">
            <v>001-00000421-2</v>
          </cell>
          <cell r="W119">
            <v>1079786.56</v>
          </cell>
          <cell r="X119">
            <v>732302.37</v>
          </cell>
          <cell r="Y119">
            <v>3357.66</v>
          </cell>
          <cell r="Z119">
            <v>1815446.59</v>
          </cell>
          <cell r="AA119" t="str">
            <v>19%(183,030.17บาท +19%ของ 896,756.39 บาท)</v>
          </cell>
        </row>
        <row r="120">
          <cell r="V120" t="str">
            <v>001-00000050-1</v>
          </cell>
          <cell r="W120">
            <v>913027.02</v>
          </cell>
          <cell r="X120">
            <v>657632.1</v>
          </cell>
          <cell r="Y120">
            <v>0</v>
          </cell>
          <cell r="Z120">
            <v>1570659.12</v>
          </cell>
          <cell r="AA120">
            <v>0.19</v>
          </cell>
        </row>
        <row r="121">
          <cell r="V121" t="str">
            <v>001-00000590-4</v>
          </cell>
          <cell r="W121">
            <v>1585511.22</v>
          </cell>
          <cell r="X121">
            <v>921845.15</v>
          </cell>
          <cell r="Y121">
            <v>2779.86</v>
          </cell>
          <cell r="Z121">
            <v>2510136.23</v>
          </cell>
          <cell r="AA121">
            <v>0.19</v>
          </cell>
        </row>
        <row r="122">
          <cell r="V122" t="str">
            <v>001-00000496-7</v>
          </cell>
          <cell r="W122">
            <v>3647324.21</v>
          </cell>
          <cell r="X122">
            <v>2372283.15</v>
          </cell>
          <cell r="Y122">
            <v>8057.1</v>
          </cell>
          <cell r="Z122">
            <v>6027664.459999999</v>
          </cell>
          <cell r="AA122">
            <v>0.19</v>
          </cell>
        </row>
        <row r="123">
          <cell r="V123" t="str">
            <v>001-00000190-4</v>
          </cell>
          <cell r="W123">
            <v>180338.93</v>
          </cell>
          <cell r="X123">
            <v>78048.42</v>
          </cell>
          <cell r="Y123">
            <v>1290.42</v>
          </cell>
          <cell r="Z123">
            <v>259677.77</v>
          </cell>
          <cell r="AA123">
            <v>0.19</v>
          </cell>
        </row>
        <row r="124">
          <cell r="V124" t="str">
            <v>001-00000580-4</v>
          </cell>
          <cell r="W124">
            <v>7356324.3200000003</v>
          </cell>
          <cell r="X124">
            <v>6430080.9199999999</v>
          </cell>
          <cell r="Y124">
            <v>0</v>
          </cell>
          <cell r="Z124">
            <v>13786405.24</v>
          </cell>
          <cell r="AA124">
            <v>0.19</v>
          </cell>
        </row>
        <row r="125">
          <cell r="V125" t="str">
            <v>001-00000579-1</v>
          </cell>
          <cell r="W125">
            <v>4996136.96</v>
          </cell>
          <cell r="X125">
            <v>4373860.21</v>
          </cell>
          <cell r="Y125">
            <v>0</v>
          </cell>
          <cell r="Z125">
            <v>9369997.1699999999</v>
          </cell>
          <cell r="AA125">
            <v>0.19</v>
          </cell>
        </row>
        <row r="126">
          <cell r="V126" t="str">
            <v>001-00000547-3</v>
          </cell>
          <cell r="W126">
            <v>1892328.02</v>
          </cell>
          <cell r="X126">
            <v>356290.23</v>
          </cell>
          <cell r="Y126">
            <v>0</v>
          </cell>
          <cell r="Z126">
            <v>2248618.25</v>
          </cell>
          <cell r="AA126" t="str">
            <v>NA.</v>
          </cell>
        </row>
        <row r="127">
          <cell r="V127" t="str">
            <v>001-00000474-9</v>
          </cell>
          <cell r="W127">
            <v>276779.5</v>
          </cell>
          <cell r="X127">
            <v>130765.04</v>
          </cell>
          <cell r="Y127">
            <v>1290.42</v>
          </cell>
          <cell r="Z127">
            <v>408834.96</v>
          </cell>
          <cell r="AA127">
            <v>0.15</v>
          </cell>
        </row>
        <row r="128">
          <cell r="V128" t="str">
            <v>001-00000566-4</v>
          </cell>
          <cell r="W128">
            <v>195861.4</v>
          </cell>
          <cell r="X128">
            <v>45876.6</v>
          </cell>
          <cell r="Y128">
            <v>0</v>
          </cell>
          <cell r="Z128">
            <v>241738</v>
          </cell>
          <cell r="AA128">
            <v>0.15</v>
          </cell>
        </row>
        <row r="129">
          <cell r="V129" t="str">
            <v>001-00000324-6</v>
          </cell>
          <cell r="W129">
            <v>355716.88</v>
          </cell>
          <cell r="X129">
            <v>178701.29</v>
          </cell>
          <cell r="Y129">
            <v>1086.05</v>
          </cell>
          <cell r="Z129">
            <v>535504.22</v>
          </cell>
          <cell r="AA129">
            <v>0.19</v>
          </cell>
        </row>
        <row r="130">
          <cell r="V130" t="str">
            <v>001-00000303-7</v>
          </cell>
          <cell r="W130">
            <v>208565.44</v>
          </cell>
          <cell r="X130">
            <v>115360.85</v>
          </cell>
          <cell r="Y130">
            <v>430.14</v>
          </cell>
          <cell r="Z130">
            <v>324356.43</v>
          </cell>
          <cell r="AA130">
            <v>0.19</v>
          </cell>
        </row>
        <row r="131">
          <cell r="V131" t="str">
            <v>001-00000521-9</v>
          </cell>
          <cell r="W131">
            <v>2309079.9300000002</v>
          </cell>
          <cell r="X131">
            <v>552645.07999999996</v>
          </cell>
          <cell r="Y131">
            <v>0</v>
          </cell>
          <cell r="Z131">
            <v>2861725.01</v>
          </cell>
          <cell r="AA131">
            <v>0.19</v>
          </cell>
        </row>
        <row r="132">
          <cell r="V132" t="str">
            <v>001-00000767-3</v>
          </cell>
          <cell r="W132">
            <v>1137563.77</v>
          </cell>
          <cell r="X132">
            <v>731677.82</v>
          </cell>
          <cell r="Y132">
            <v>2270.54</v>
          </cell>
          <cell r="Z132">
            <v>1871512.13</v>
          </cell>
          <cell r="AA132" t="str">
            <v>19%(932,180.34และ13% ของ205,383.43บาท)</v>
          </cell>
        </row>
        <row r="133">
          <cell r="V133" t="str">
            <v>001-00000065-2</v>
          </cell>
          <cell r="W133">
            <v>719231.92</v>
          </cell>
          <cell r="X133">
            <v>153716.07999999999</v>
          </cell>
          <cell r="Y133">
            <v>1006.87</v>
          </cell>
          <cell r="Z133">
            <v>873954.87</v>
          </cell>
          <cell r="AA133">
            <v>0.19</v>
          </cell>
        </row>
        <row r="134">
          <cell r="V134" t="str">
            <v>001-00000561-9</v>
          </cell>
          <cell r="W134">
            <v>1089629.44</v>
          </cell>
          <cell r="X134">
            <v>620760.4</v>
          </cell>
          <cell r="Y134">
            <v>0</v>
          </cell>
          <cell r="Z134">
            <v>1710389.84</v>
          </cell>
          <cell r="AA134">
            <v>0.19</v>
          </cell>
        </row>
        <row r="135">
          <cell r="V135" t="str">
            <v>001-00000920-9</v>
          </cell>
          <cell r="W135">
            <v>89221755.780000001</v>
          </cell>
          <cell r="X135">
            <v>74049229.530000001</v>
          </cell>
          <cell r="Y135">
            <v>0</v>
          </cell>
          <cell r="Z135">
            <v>163270985.31</v>
          </cell>
          <cell r="AA135">
            <v>0.19</v>
          </cell>
        </row>
        <row r="136">
          <cell r="V136" t="str">
            <v>001-00000043-4</v>
          </cell>
          <cell r="W136">
            <v>608324.22</v>
          </cell>
          <cell r="X136">
            <v>353543.74</v>
          </cell>
          <cell r="Y136">
            <v>2299.4299999999998</v>
          </cell>
          <cell r="Z136">
            <v>964167.39</v>
          </cell>
          <cell r="AA136">
            <v>0.14499999999999999</v>
          </cell>
        </row>
        <row r="137">
          <cell r="V137" t="str">
            <v>001-00000660-7</v>
          </cell>
          <cell r="W137">
            <v>630000</v>
          </cell>
          <cell r="X137">
            <v>497471.4</v>
          </cell>
          <cell r="Y137">
            <v>0</v>
          </cell>
          <cell r="Z137">
            <v>1127471.3999999999</v>
          </cell>
          <cell r="AA137">
            <v>0.19</v>
          </cell>
        </row>
        <row r="138">
          <cell r="W138">
            <v>828508007.95000005</v>
          </cell>
          <cell r="X138">
            <v>484605544.73000002</v>
          </cell>
          <cell r="Y138">
            <v>160468.54</v>
          </cell>
          <cell r="Z138">
            <v>1313274021.2200003</v>
          </cell>
        </row>
        <row r="139">
          <cell r="V139" t="str">
            <v>001-00000799-1</v>
          </cell>
          <cell r="W139">
            <v>5343678.0599999996</v>
          </cell>
          <cell r="X139">
            <v>886487.35</v>
          </cell>
          <cell r="Y139">
            <v>0</v>
          </cell>
          <cell r="Z139">
            <v>6230165.4099999992</v>
          </cell>
          <cell r="AA139">
            <v>0.14000000000000001</v>
          </cell>
        </row>
        <row r="140">
          <cell r="V140" t="str">
            <v>001-00000878-5</v>
          </cell>
          <cell r="W140">
            <v>2493171.23</v>
          </cell>
          <cell r="X140">
            <v>436407.42</v>
          </cell>
          <cell r="Y140">
            <v>0</v>
          </cell>
          <cell r="Z140">
            <v>2929578.65</v>
          </cell>
          <cell r="AA140">
            <v>0.14000000000000001</v>
          </cell>
        </row>
        <row r="141">
          <cell r="V141" t="str">
            <v>001-00000877-6</v>
          </cell>
          <cell r="W141">
            <v>1757934.25</v>
          </cell>
          <cell r="X141">
            <v>289408.94</v>
          </cell>
          <cell r="Y141">
            <v>0</v>
          </cell>
          <cell r="Z141">
            <v>2047343.19</v>
          </cell>
          <cell r="AA141">
            <v>0.14000000000000001</v>
          </cell>
        </row>
        <row r="142">
          <cell r="V142" t="str">
            <v>001-00000894-9</v>
          </cell>
          <cell r="W142">
            <v>248411.16</v>
          </cell>
          <cell r="X142">
            <v>40672.269999999997</v>
          </cell>
          <cell r="Y142">
            <v>0</v>
          </cell>
          <cell r="Z142">
            <v>289083.43</v>
          </cell>
          <cell r="AA142">
            <v>0.15</v>
          </cell>
        </row>
        <row r="143">
          <cell r="W143">
            <v>9843194.6999999993</v>
          </cell>
          <cell r="X143">
            <v>1652975.98</v>
          </cell>
          <cell r="Y143">
            <v>0</v>
          </cell>
          <cell r="Z143">
            <v>11496170.679999998</v>
          </cell>
          <cell r="AA143" t="str">
            <v xml:space="preserve"> </v>
          </cell>
        </row>
        <row r="144">
          <cell r="W144">
            <v>936897453.80000007</v>
          </cell>
          <cell r="X144">
            <v>521083170.61000001</v>
          </cell>
          <cell r="Y144">
            <v>209827.32</v>
          </cell>
          <cell r="Z144">
            <v>1458190451.7300003</v>
          </cell>
        </row>
      </sheetData>
      <sheetData sheetId="7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  <cell r="M1">
            <v>12</v>
          </cell>
          <cell r="N1">
            <v>13</v>
          </cell>
          <cell r="O1">
            <v>14</v>
          </cell>
          <cell r="P1">
            <v>15</v>
          </cell>
          <cell r="Q1">
            <v>16</v>
          </cell>
          <cell r="R1">
            <v>17</v>
          </cell>
          <cell r="S1">
            <v>18</v>
          </cell>
          <cell r="T1">
            <v>19</v>
          </cell>
          <cell r="U1">
            <v>20</v>
          </cell>
          <cell r="V1">
            <v>21</v>
          </cell>
          <cell r="W1">
            <v>22</v>
          </cell>
          <cell r="X1">
            <v>23</v>
          </cell>
          <cell r="Y1">
            <v>24</v>
          </cell>
          <cell r="Z1">
            <v>25</v>
          </cell>
          <cell r="AA1">
            <v>26</v>
          </cell>
          <cell r="AB1">
            <v>27</v>
          </cell>
          <cell r="AC1">
            <v>28</v>
          </cell>
          <cell r="AD1">
            <v>29</v>
          </cell>
          <cell r="AE1">
            <v>30</v>
          </cell>
          <cell r="AF1">
            <v>31</v>
          </cell>
          <cell r="AG1">
            <v>32</v>
          </cell>
          <cell r="AH1">
            <v>33</v>
          </cell>
          <cell r="AI1">
            <v>34</v>
          </cell>
          <cell r="AJ1">
            <v>35</v>
          </cell>
          <cell r="AK1">
            <v>36</v>
          </cell>
          <cell r="AL1">
            <v>37</v>
          </cell>
          <cell r="AM1">
            <v>38</v>
          </cell>
          <cell r="AN1">
            <v>39</v>
          </cell>
          <cell r="AO1">
            <v>40</v>
          </cell>
          <cell r="AP1">
            <v>41</v>
          </cell>
          <cell r="AQ1">
            <v>42</v>
          </cell>
          <cell r="AR1">
            <v>43</v>
          </cell>
          <cell r="AS1">
            <v>44</v>
          </cell>
          <cell r="AT1">
            <v>45</v>
          </cell>
          <cell r="AU1">
            <v>46</v>
          </cell>
          <cell r="AV1">
            <v>47</v>
          </cell>
          <cell r="AW1">
            <v>48</v>
          </cell>
          <cell r="AX1">
            <v>49</v>
          </cell>
          <cell r="AY1">
            <v>50</v>
          </cell>
          <cell r="AZ1">
            <v>51</v>
          </cell>
          <cell r="BA1">
            <v>52</v>
          </cell>
          <cell r="BB1">
            <v>53</v>
          </cell>
          <cell r="BC1">
            <v>54</v>
          </cell>
          <cell r="BD1">
            <v>55</v>
          </cell>
          <cell r="BE1">
            <v>56</v>
          </cell>
          <cell r="BF1">
            <v>57</v>
          </cell>
          <cell r="BG1">
            <v>58</v>
          </cell>
          <cell r="BH1">
            <v>59</v>
          </cell>
          <cell r="BI1">
            <v>60</v>
          </cell>
          <cell r="BJ1">
            <v>61</v>
          </cell>
          <cell r="BK1">
            <v>62</v>
          </cell>
          <cell r="BL1">
            <v>63</v>
          </cell>
          <cell r="BM1">
            <v>64</v>
          </cell>
          <cell r="BN1">
            <v>65</v>
          </cell>
          <cell r="BO1">
            <v>66</v>
          </cell>
          <cell r="BP1">
            <v>67</v>
          </cell>
          <cell r="BQ1">
            <v>68</v>
          </cell>
          <cell r="BR1">
            <v>69</v>
          </cell>
          <cell r="BS1">
            <v>70</v>
          </cell>
          <cell r="BT1">
            <v>71</v>
          </cell>
          <cell r="BU1">
            <v>72</v>
          </cell>
          <cell r="BV1">
            <v>73</v>
          </cell>
          <cell r="BW1">
            <v>74</v>
          </cell>
          <cell r="BX1">
            <v>75</v>
          </cell>
          <cell r="BY1">
            <v>76</v>
          </cell>
          <cell r="BZ1">
            <v>77</v>
          </cell>
          <cell r="CA1">
            <v>78</v>
          </cell>
          <cell r="CB1">
            <v>79</v>
          </cell>
          <cell r="CC1">
            <v>80</v>
          </cell>
          <cell r="CD1">
            <v>81</v>
          </cell>
          <cell r="CE1">
            <v>82</v>
          </cell>
          <cell r="CF1">
            <v>83</v>
          </cell>
          <cell r="CG1">
            <v>84</v>
          </cell>
          <cell r="CH1">
            <v>85</v>
          </cell>
          <cell r="CI1">
            <v>86</v>
          </cell>
          <cell r="CJ1">
            <v>87</v>
          </cell>
          <cell r="CK1">
            <v>88</v>
          </cell>
          <cell r="CL1">
            <v>89</v>
          </cell>
          <cell r="CM1">
            <v>90</v>
          </cell>
          <cell r="CN1">
            <v>91</v>
          </cell>
          <cell r="CO1">
            <v>92</v>
          </cell>
          <cell r="CP1">
            <v>93</v>
          </cell>
          <cell r="CQ1">
            <v>94</v>
          </cell>
          <cell r="CR1">
            <v>95</v>
          </cell>
          <cell r="CS1">
            <v>96</v>
          </cell>
          <cell r="CT1">
            <v>97</v>
          </cell>
          <cell r="CU1">
            <v>98</v>
          </cell>
          <cell r="CV1">
            <v>99</v>
          </cell>
          <cell r="CW1">
            <v>100</v>
          </cell>
          <cell r="CX1">
            <v>101</v>
          </cell>
          <cell r="CY1">
            <v>102</v>
          </cell>
          <cell r="CZ1">
            <v>103</v>
          </cell>
          <cell r="DA1">
            <v>104</v>
          </cell>
          <cell r="DB1">
            <v>105</v>
          </cell>
          <cell r="DC1">
            <v>106</v>
          </cell>
          <cell r="DD1">
            <v>107</v>
          </cell>
          <cell r="DE1">
            <v>108</v>
          </cell>
          <cell r="DF1">
            <v>109</v>
          </cell>
          <cell r="DG1">
            <v>110</v>
          </cell>
          <cell r="DH1">
            <v>111</v>
          </cell>
          <cell r="DI1">
            <v>112</v>
          </cell>
          <cell r="DJ1">
            <v>113</v>
          </cell>
          <cell r="DK1">
            <v>114</v>
          </cell>
          <cell r="DL1">
            <v>115</v>
          </cell>
          <cell r="DM1">
            <v>116</v>
          </cell>
          <cell r="DN1">
            <v>117</v>
          </cell>
          <cell r="DO1">
            <v>118</v>
          </cell>
          <cell r="DP1">
            <v>119</v>
          </cell>
          <cell r="DQ1">
            <v>120</v>
          </cell>
          <cell r="DR1">
            <v>121</v>
          </cell>
          <cell r="DS1">
            <v>122</v>
          </cell>
          <cell r="DT1">
            <v>123</v>
          </cell>
          <cell r="DU1">
            <v>124</v>
          </cell>
          <cell r="DV1">
            <v>125</v>
          </cell>
          <cell r="DW1">
            <v>126</v>
          </cell>
          <cell r="DX1">
            <v>127</v>
          </cell>
          <cell r="DY1">
            <v>128</v>
          </cell>
          <cell r="DZ1">
            <v>129</v>
          </cell>
          <cell r="EA1">
            <v>130</v>
          </cell>
          <cell r="EB1">
            <v>131</v>
          </cell>
          <cell r="EC1">
            <v>132</v>
          </cell>
          <cell r="ED1">
            <v>133</v>
          </cell>
          <cell r="EE1">
            <v>134</v>
          </cell>
          <cell r="EF1">
            <v>135</v>
          </cell>
          <cell r="EG1">
            <v>136</v>
          </cell>
          <cell r="EH1">
            <v>137</v>
          </cell>
          <cell r="EI1">
            <v>138</v>
          </cell>
          <cell r="EJ1">
            <v>139</v>
          </cell>
          <cell r="EK1">
            <v>140</v>
          </cell>
          <cell r="EL1">
            <v>141</v>
          </cell>
          <cell r="EM1">
            <v>142</v>
          </cell>
          <cell r="EN1">
            <v>143</v>
          </cell>
          <cell r="EO1">
            <v>144</v>
          </cell>
          <cell r="EP1">
            <v>145</v>
          </cell>
          <cell r="EQ1">
            <v>146</v>
          </cell>
          <cell r="ER1">
            <v>147</v>
          </cell>
          <cell r="ES1">
            <v>148</v>
          </cell>
          <cell r="ET1">
            <v>149</v>
          </cell>
          <cell r="EU1">
            <v>150</v>
          </cell>
          <cell r="EV1">
            <v>151</v>
          </cell>
          <cell r="EW1">
            <v>152</v>
          </cell>
          <cell r="EX1">
            <v>153</v>
          </cell>
          <cell r="EY1">
            <v>154</v>
          </cell>
          <cell r="EZ1">
            <v>155</v>
          </cell>
          <cell r="FA1">
            <v>156</v>
          </cell>
          <cell r="FB1">
            <v>157</v>
          </cell>
          <cell r="FC1">
            <v>158</v>
          </cell>
          <cell r="FD1">
            <v>159</v>
          </cell>
          <cell r="FE1">
            <v>160</v>
          </cell>
          <cell r="FF1">
            <v>161</v>
          </cell>
          <cell r="FG1">
            <v>162</v>
          </cell>
          <cell r="FH1">
            <v>163</v>
          </cell>
          <cell r="FI1">
            <v>164</v>
          </cell>
          <cell r="FJ1">
            <v>165</v>
          </cell>
          <cell r="FK1">
            <v>166</v>
          </cell>
        </row>
        <row r="2">
          <cell r="B2" t="str">
            <v>รหัสเงินกู้ (ใหม่)</v>
          </cell>
          <cell r="C2" t="str">
            <v>Type</v>
          </cell>
          <cell r="D2" t="str">
            <v>ชื่อลูกค้า</v>
          </cell>
          <cell r="E2" t="str">
            <v>Action</v>
          </cell>
          <cell r="F2" t="str">
            <v>ผู้ดูแล สช.</v>
          </cell>
          <cell r="G2" t="str">
            <v>ผู้ดูแล รส.</v>
          </cell>
          <cell r="H2" t="str">
            <v>วันที่ประเมิน</v>
          </cell>
          <cell r="I2" t="str">
            <v>มูลค่าหลักทรัพย์</v>
          </cell>
          <cell r="J2" t="str">
            <v>discount</v>
          </cell>
          <cell r="K2" t="str">
            <v>เงินต้นคงค้าง Dec.03</v>
          </cell>
          <cell r="L2" t="str">
            <v>Right  Interest Dec.03</v>
          </cell>
          <cell r="M2" t="str">
            <v>Accrued  Dec.03</v>
          </cell>
          <cell r="N2" t="str">
            <v>งวดค้าง Dec.03</v>
          </cell>
          <cell r="O2" t="str">
            <v>GAAP P Dec.03</v>
          </cell>
          <cell r="P2" t="str">
            <v>GAAP I Dec.03</v>
          </cell>
          <cell r="Q2" t="str">
            <v>DOI P Dec.03</v>
          </cell>
          <cell r="R2" t="str">
            <v>DOI I Dec.03</v>
          </cell>
          <cell r="S2" t="str">
            <v>เงินต้นคงค้าง Jan.04</v>
          </cell>
          <cell r="T2" t="str">
            <v>Right  Interest Jan.04</v>
          </cell>
          <cell r="U2" t="str">
            <v>Accrued Jan.04</v>
          </cell>
          <cell r="V2" t="str">
            <v>งวดค้าง Jan.04</v>
          </cell>
          <cell r="W2" t="str">
            <v>GAAP P Jan.04</v>
          </cell>
          <cell r="X2" t="str">
            <v>GAAP I Jan.04</v>
          </cell>
          <cell r="Y2" t="str">
            <v>DOI P Jan.04</v>
          </cell>
          <cell r="Z2" t="str">
            <v>DOI I Jan.04</v>
          </cell>
          <cell r="AA2" t="str">
            <v>เงินต้นคงค้าง Feb.04</v>
          </cell>
          <cell r="AB2" t="str">
            <v>Right  Interest Feb.04</v>
          </cell>
          <cell r="AC2" t="str">
            <v>Accrued Feb.04</v>
          </cell>
          <cell r="AD2" t="str">
            <v>งวดค้าง Feb.04</v>
          </cell>
          <cell r="AE2" t="str">
            <v>GAAP P Feb.04</v>
          </cell>
          <cell r="AF2" t="str">
            <v>GAAP I Feb.04</v>
          </cell>
          <cell r="AG2" t="str">
            <v>DOI P Feb.04</v>
          </cell>
          <cell r="AH2" t="str">
            <v>DOI I Feb.04</v>
          </cell>
          <cell r="AI2" t="str">
            <v>เงินต้นคงค้าง Mar.04</v>
          </cell>
          <cell r="AJ2" t="str">
            <v>Right  Interest Mar.04</v>
          </cell>
          <cell r="AK2" t="str">
            <v>Accrued Mar.04</v>
          </cell>
          <cell r="AL2" t="str">
            <v>งวดค้าง Mar.04</v>
          </cell>
          <cell r="AM2" t="str">
            <v>GAAP P Mar.04</v>
          </cell>
          <cell r="AN2" t="str">
            <v>GAAP I Mar.04</v>
          </cell>
          <cell r="AO2" t="str">
            <v>DOI P Mar.04</v>
          </cell>
          <cell r="AP2" t="str">
            <v>DOI I Mar.04</v>
          </cell>
          <cell r="AQ2" t="str">
            <v>เงินต้นคงค้าง Apr.04</v>
          </cell>
          <cell r="AR2" t="str">
            <v>Right  Interest Apr.04</v>
          </cell>
          <cell r="AS2" t="str">
            <v>Accrued Apr.04</v>
          </cell>
          <cell r="AT2" t="str">
            <v>งวดค้าง Apr.04</v>
          </cell>
          <cell r="AU2" t="str">
            <v>GAAP P Apr.04</v>
          </cell>
          <cell r="AV2" t="str">
            <v>GAAP I Apr.04</v>
          </cell>
          <cell r="AW2" t="str">
            <v>DOI P Apr.04</v>
          </cell>
          <cell r="AX2" t="str">
            <v>DOI I Apr.04</v>
          </cell>
          <cell r="AY2" t="str">
            <v>เงินต้นคงค้าง May.04</v>
          </cell>
          <cell r="AZ2" t="str">
            <v>Right  Interest May.04</v>
          </cell>
          <cell r="BA2" t="str">
            <v>Accrued May.04</v>
          </cell>
          <cell r="BB2" t="str">
            <v>งวดค้าง May.04</v>
          </cell>
          <cell r="BC2" t="str">
            <v>GAAP P May.04</v>
          </cell>
          <cell r="BD2" t="str">
            <v>GAAP I May.04</v>
          </cell>
          <cell r="BE2" t="str">
            <v>DOI P May.04</v>
          </cell>
          <cell r="BF2" t="str">
            <v>DOI I May.04</v>
          </cell>
          <cell r="BG2" t="str">
            <v>เงินต้นคงค้าง Jun.04</v>
          </cell>
          <cell r="BH2" t="str">
            <v>Right  Interest Jun.04</v>
          </cell>
          <cell r="BI2" t="str">
            <v>Accrued Jun.04</v>
          </cell>
          <cell r="BJ2" t="str">
            <v>งวดค้าง Jun.04</v>
          </cell>
          <cell r="BK2" t="str">
            <v>GAAP P Jun.04</v>
          </cell>
          <cell r="BL2" t="str">
            <v>GAAP I Jun.04</v>
          </cell>
          <cell r="BM2" t="str">
            <v>DOI P Jun.04</v>
          </cell>
          <cell r="BN2" t="str">
            <v>DOI I Jun.04</v>
          </cell>
          <cell r="BO2" t="str">
            <v>เงินต้นคงค้าง Jul.04</v>
          </cell>
          <cell r="BP2" t="str">
            <v>Right  Interest Jul.04</v>
          </cell>
          <cell r="BQ2" t="str">
            <v>Accrued Jul.04</v>
          </cell>
          <cell r="BR2" t="str">
            <v>งวดค้าง Jul.04</v>
          </cell>
          <cell r="BS2" t="str">
            <v>GAAP P Jul.04</v>
          </cell>
          <cell r="BT2" t="str">
            <v>GAAP I Jul.04</v>
          </cell>
          <cell r="BU2" t="str">
            <v>DOI P Jul.04</v>
          </cell>
          <cell r="BV2" t="str">
            <v>DOI I Jul.04</v>
          </cell>
          <cell r="BW2" t="str">
            <v>เงินต้นคงค้าง Aug.04</v>
          </cell>
          <cell r="BX2" t="str">
            <v>Right  Interest Aug.04</v>
          </cell>
          <cell r="BY2" t="str">
            <v>Accrued Aug.04</v>
          </cell>
          <cell r="BZ2" t="str">
            <v>งวดค้าง Aug.04</v>
          </cell>
          <cell r="CA2" t="str">
            <v>GAAP P Aug.04</v>
          </cell>
          <cell r="CB2" t="str">
            <v>GAAP I Aug.04</v>
          </cell>
          <cell r="CC2" t="str">
            <v>DOI P Aug.04</v>
          </cell>
          <cell r="CD2" t="str">
            <v>DOI I Aug.04</v>
          </cell>
          <cell r="CE2" t="str">
            <v>เงินต้นคงค้าง Sep.04</v>
          </cell>
          <cell r="CF2" t="str">
            <v>Right  Interest Sep.04</v>
          </cell>
          <cell r="CG2" t="str">
            <v>Accrued Sep.04</v>
          </cell>
          <cell r="CH2" t="str">
            <v>งวดค้าง Sep.04</v>
          </cell>
          <cell r="CI2" t="str">
            <v>GAAP P Sep.04</v>
          </cell>
          <cell r="CJ2" t="str">
            <v>GAAP I Sep.04</v>
          </cell>
          <cell r="CK2" t="str">
            <v>DOI P Sep.04</v>
          </cell>
          <cell r="CL2" t="str">
            <v>DOI I Sep.04</v>
          </cell>
          <cell r="CM2" t="str">
            <v>เงินต้นคงค้าง Oct.04</v>
          </cell>
          <cell r="CN2" t="str">
            <v>Right  Interest Oct.04</v>
          </cell>
          <cell r="CO2" t="str">
            <v>Accrued Oct.04</v>
          </cell>
          <cell r="CP2" t="str">
            <v>งวดค้าง Oct.04</v>
          </cell>
          <cell r="CQ2" t="str">
            <v>GAAP P Oct.04</v>
          </cell>
          <cell r="CR2" t="str">
            <v>GAAP I Oct.04</v>
          </cell>
          <cell r="CS2" t="str">
            <v>DOI P Oct.04</v>
          </cell>
          <cell r="CT2" t="str">
            <v>DOI I Oct.04</v>
          </cell>
          <cell r="CU2" t="str">
            <v>เงินต้นคงค้าง Nov.04</v>
          </cell>
          <cell r="CV2" t="str">
            <v>Right  Interest Nov.04</v>
          </cell>
          <cell r="CW2" t="str">
            <v>Accrued Nov.04</v>
          </cell>
          <cell r="CX2" t="str">
            <v>งวดค้าง Nov.04</v>
          </cell>
          <cell r="CY2" t="str">
            <v>GAAP P Nov.04</v>
          </cell>
          <cell r="CZ2" t="str">
            <v>GAAP I Nov.04</v>
          </cell>
          <cell r="DA2" t="str">
            <v>DOI P Nov.04</v>
          </cell>
          <cell r="DB2" t="str">
            <v>DOI I Nov.04</v>
          </cell>
          <cell r="DC2" t="str">
            <v>เงินต้นคงค้าง Dec.04</v>
          </cell>
          <cell r="DD2" t="str">
            <v>Right  Interest Dec.04</v>
          </cell>
          <cell r="DE2" t="str">
            <v>Accrued Dec.04</v>
          </cell>
          <cell r="DF2" t="str">
            <v>งวดค้าง Dec.04</v>
          </cell>
          <cell r="DG2" t="str">
            <v>GAAP P Dec.04</v>
          </cell>
          <cell r="DH2" t="str">
            <v>GAAP I Dec.04</v>
          </cell>
          <cell r="DI2" t="str">
            <v>DOI P Dec.04</v>
          </cell>
          <cell r="DJ2" t="str">
            <v>DOI I Dec.04</v>
          </cell>
          <cell r="DK2" t="str">
            <v>วันที่ฟ้อง</v>
          </cell>
          <cell r="DL2" t="str">
            <v>ศาล</v>
          </cell>
          <cell r="DM2" t="str">
            <v>เลขที่คดีดำ</v>
          </cell>
          <cell r="DN2" t="str">
            <v>วันตัดสิน/ทำยอม</v>
          </cell>
          <cell r="DO2" t="str">
            <v>เลขที่คดีแดง</v>
          </cell>
          <cell r="DP2" t="str">
            <v>วันออกหมายบังคับคดี</v>
          </cell>
          <cell r="DQ2" t="str">
            <v>วันยึดทรัพย์</v>
          </cell>
          <cell r="DR2" t="str">
            <v>สนง.บังคับคดี</v>
          </cell>
          <cell r="DS2" t="str">
            <v>ราคาประเมินยึด</v>
          </cell>
          <cell r="DT2" t="str">
            <v>วันซื้อ/ขาย</v>
          </cell>
          <cell r="DU2" t="str">
            <v>ราคาซื้อ/ขายทรัพย์</v>
          </cell>
          <cell r="DV2" t="str">
            <v>ได้หนังสือโอนแล้ว</v>
          </cell>
          <cell r="DW2" t="str">
            <v>โอนแล้ว</v>
          </cell>
          <cell r="DX2" t="str">
            <v>บันทึกบ/ช.แล้ว</v>
          </cell>
          <cell r="DY2" t="str">
            <v>Dec.</v>
          </cell>
          <cell r="DZ2" t="str">
            <v>การดำเนินการ (ธ.ค.46)</v>
          </cell>
          <cell r="EA2" t="str">
            <v>หมายเหตุ  (ธ.ค.46)</v>
          </cell>
          <cell r="EB2" t="str">
            <v>Jan.</v>
          </cell>
          <cell r="EC2" t="str">
            <v>การดำเนินการ  (ม.ค.47)</v>
          </cell>
          <cell r="ED2" t="str">
            <v>หมายเหตุ  (ม.ค.47)</v>
          </cell>
          <cell r="EE2" t="str">
            <v>Feb.</v>
          </cell>
          <cell r="EF2" t="str">
            <v>การดำเนินการ  (ก.พ.47)</v>
          </cell>
          <cell r="EG2" t="str">
            <v>หมายเหตุ  (ก.พ.47)</v>
          </cell>
          <cell r="EH2" t="str">
            <v>Mar.</v>
          </cell>
          <cell r="EI2" t="str">
            <v>การดำเนินการ  (มี.ค.47)</v>
          </cell>
          <cell r="EJ2" t="str">
            <v>หมายเหตุ  (มี.ค.47)</v>
          </cell>
          <cell r="EK2" t="str">
            <v>April</v>
          </cell>
          <cell r="EL2" t="str">
            <v>การดำเนินการ  (เม.ย.47)</v>
          </cell>
          <cell r="EM2" t="str">
            <v>หมายเหตุ  (เม.ย.47)</v>
          </cell>
          <cell r="EN2" t="str">
            <v>May</v>
          </cell>
          <cell r="EO2" t="str">
            <v>การดำเนินการ  (พ.ค.47)</v>
          </cell>
          <cell r="EP2" t="str">
            <v>หมายเหตุ  (พ.ค.47)</v>
          </cell>
          <cell r="EQ2" t="str">
            <v>June</v>
          </cell>
          <cell r="ER2" t="str">
            <v>การดำเนินการ  (มิ.ย.47)</v>
          </cell>
          <cell r="ES2" t="str">
            <v>หมายเหตุ  (มิ.ย.47)</v>
          </cell>
          <cell r="ET2" t="str">
            <v>July</v>
          </cell>
          <cell r="EU2" t="str">
            <v>การดำเนินการ  (ก.ค.47)</v>
          </cell>
          <cell r="EV2" t="str">
            <v>หมายเหตุ  (ก.ค.47)</v>
          </cell>
          <cell r="EW2" t="str">
            <v>Aug.</v>
          </cell>
          <cell r="EX2" t="str">
            <v>การดำเนินการ  (Aug-04)</v>
          </cell>
          <cell r="EY2" t="str">
            <v>หมายเหตุ  (Aug-04)</v>
          </cell>
          <cell r="EZ2" t="str">
            <v>Sep.</v>
          </cell>
          <cell r="FA2" t="str">
            <v>การดำเนินการ  (Sep-04)</v>
          </cell>
          <cell r="FB2" t="str">
            <v>หมายเหตุ  (Sep-04)</v>
          </cell>
          <cell r="FC2" t="str">
            <v>Oct.</v>
          </cell>
          <cell r="FD2" t="str">
            <v>การดำเนินการ  (Oct-04)</v>
          </cell>
          <cell r="FE2" t="str">
            <v>หมายเหตุ  (Oct-04)</v>
          </cell>
          <cell r="FF2" t="str">
            <v>Nov.</v>
          </cell>
          <cell r="FG2" t="str">
            <v>การดำเนินการ  (Nov-04)</v>
          </cell>
          <cell r="FH2" t="str">
            <v>หมายเหตุ  (Nov-04)</v>
          </cell>
          <cell r="FI2" t="str">
            <v>Dec.</v>
          </cell>
          <cell r="FJ2" t="str">
            <v>การดำเนินการ  (Dec-04)</v>
          </cell>
          <cell r="FK2" t="str">
            <v>หมายเหตุ  (Dec-04)</v>
          </cell>
        </row>
        <row r="3">
          <cell r="B3" t="str">
            <v>001-00000306-4</v>
          </cell>
          <cell r="C3" t="str">
            <v>h</v>
          </cell>
          <cell r="D3" t="str">
            <v xml:space="preserve">นางสาว วันเพ็ญ พนิตอังกูร </v>
          </cell>
          <cell r="E3" t="str">
            <v>normal/no action</v>
          </cell>
          <cell r="F3">
            <v>200</v>
          </cell>
          <cell r="H3">
            <v>34939</v>
          </cell>
          <cell r="I3">
            <v>1900000</v>
          </cell>
          <cell r="J3">
            <v>1140000</v>
          </cell>
          <cell r="K3">
            <v>19.57</v>
          </cell>
          <cell r="L3">
            <v>4.5999999999999996</v>
          </cell>
          <cell r="M3">
            <v>0.92957499999999993</v>
          </cell>
          <cell r="N3">
            <v>23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19.57</v>
          </cell>
          <cell r="T3">
            <v>4.72</v>
          </cell>
          <cell r="U3">
            <v>0.92957499999999993</v>
          </cell>
          <cell r="V3">
            <v>24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19.57</v>
          </cell>
          <cell r="AB3">
            <v>4.83</v>
          </cell>
          <cell r="AC3">
            <v>0.92957499999999993</v>
          </cell>
          <cell r="AD3">
            <v>15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19.57</v>
          </cell>
          <cell r="AJ3">
            <v>4.96</v>
          </cell>
          <cell r="AK3">
            <v>0.92957499999999993</v>
          </cell>
          <cell r="AL3">
            <v>26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19.57</v>
          </cell>
          <cell r="AR3">
            <v>5.08</v>
          </cell>
          <cell r="AS3">
            <v>0.92957499999999993</v>
          </cell>
          <cell r="AT3">
            <v>15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19.57</v>
          </cell>
          <cell r="AZ3">
            <v>5.2</v>
          </cell>
          <cell r="BA3">
            <v>0.92957499999999993</v>
          </cell>
          <cell r="BB3">
            <v>15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19.57</v>
          </cell>
          <cell r="BH3">
            <v>5.32</v>
          </cell>
          <cell r="BI3">
            <v>0.92957499999999993</v>
          </cell>
          <cell r="BJ3">
            <v>2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19.57</v>
          </cell>
          <cell r="BP3">
            <v>5.44</v>
          </cell>
          <cell r="BQ3">
            <v>0.92957499999999993</v>
          </cell>
          <cell r="BR3">
            <v>3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19.57</v>
          </cell>
          <cell r="BX3">
            <v>5.56</v>
          </cell>
          <cell r="BY3">
            <v>0.92957499999999993</v>
          </cell>
          <cell r="BZ3">
            <v>4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19.57</v>
          </cell>
          <cell r="CF3">
            <v>5.68</v>
          </cell>
          <cell r="CG3">
            <v>0.92957499999999993</v>
          </cell>
          <cell r="CH3">
            <v>5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19.57</v>
          </cell>
          <cell r="CN3">
            <v>5.8</v>
          </cell>
          <cell r="CO3">
            <v>0.92957499999999993</v>
          </cell>
          <cell r="CP3">
            <v>5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19.57</v>
          </cell>
          <cell r="CV3">
            <v>5.92</v>
          </cell>
          <cell r="CW3">
            <v>0.92957499999999993</v>
          </cell>
          <cell r="CX3">
            <v>7</v>
          </cell>
          <cell r="CY3">
            <v>0</v>
          </cell>
          <cell r="CZ3">
            <v>0</v>
          </cell>
          <cell r="DA3">
            <v>0</v>
          </cell>
          <cell r="DB3">
            <v>0</v>
          </cell>
          <cell r="DC3">
            <v>19.57</v>
          </cell>
          <cell r="DD3">
            <v>6.04</v>
          </cell>
          <cell r="DE3">
            <v>0.92957499999999993</v>
          </cell>
          <cell r="DF3">
            <v>8</v>
          </cell>
          <cell r="DG3">
            <v>0</v>
          </cell>
          <cell r="DH3">
            <v>0</v>
          </cell>
          <cell r="DI3">
            <v>0</v>
          </cell>
          <cell r="DJ3">
            <v>0</v>
          </cell>
          <cell r="DY3" t="str">
            <v>normal/no action</v>
          </cell>
          <cell r="EA3" t="str">
            <v xml:space="preserve"> </v>
          </cell>
          <cell r="EB3" t="str">
            <v>normal/no action</v>
          </cell>
          <cell r="ED3" t="str">
            <v xml:space="preserve"> </v>
          </cell>
          <cell r="EE3" t="str">
            <v>normal/no action</v>
          </cell>
          <cell r="EG3" t="str">
            <v xml:space="preserve"> </v>
          </cell>
          <cell r="EH3" t="str">
            <v>normal/no action</v>
          </cell>
          <cell r="EJ3" t="str">
            <v xml:space="preserve"> </v>
          </cell>
          <cell r="EK3" t="str">
            <v>ชั้นNotice0</v>
          </cell>
          <cell r="EM3" t="str">
            <v xml:space="preserve"> </v>
          </cell>
          <cell r="EN3" t="str">
            <v>normal/no action</v>
          </cell>
          <cell r="EO3" t="str">
            <v>normal/no action</v>
          </cell>
          <cell r="EP3" t="str">
            <v>normal/no action</v>
          </cell>
          <cell r="EQ3" t="str">
            <v>normal/no action</v>
          </cell>
          <cell r="ER3" t="str">
            <v>normal/no action</v>
          </cell>
          <cell r="ES3" t="str">
            <v>normal/no action</v>
          </cell>
          <cell r="ET3" t="str">
            <v>normal/no action</v>
          </cell>
          <cell r="EU3" t="str">
            <v xml:space="preserve"> </v>
          </cell>
          <cell r="EV3" t="str">
            <v>normal/no action</v>
          </cell>
          <cell r="EW3" t="str">
            <v>normal/no action</v>
          </cell>
          <cell r="EX3" t="str">
            <v xml:space="preserve"> </v>
          </cell>
          <cell r="EY3" t="str">
            <v>normal/no action</v>
          </cell>
          <cell r="EZ3" t="str">
            <v>normal/no action</v>
          </cell>
          <cell r="FA3" t="str">
            <v xml:space="preserve"> </v>
          </cell>
          <cell r="FB3" t="str">
            <v xml:space="preserve"> </v>
          </cell>
          <cell r="FC3" t="str">
            <v>normal/no action</v>
          </cell>
          <cell r="FD3" t="str">
            <v xml:space="preserve"> </v>
          </cell>
          <cell r="FE3" t="str">
            <v xml:space="preserve"> </v>
          </cell>
          <cell r="FF3" t="str">
            <v>normal/no action</v>
          </cell>
          <cell r="FG3" t="str">
            <v xml:space="preserve"> </v>
          </cell>
          <cell r="FH3" t="str">
            <v xml:space="preserve"> </v>
          </cell>
          <cell r="FI3" t="str">
            <v>normal/no action</v>
          </cell>
          <cell r="FJ3" t="str">
            <v xml:space="preserve"> </v>
          </cell>
          <cell r="FK3" t="str">
            <v xml:space="preserve"> </v>
          </cell>
        </row>
        <row r="4">
          <cell r="B4" t="str">
            <v>001-00000697-6</v>
          </cell>
          <cell r="C4" t="str">
            <v>h</v>
          </cell>
          <cell r="D4" t="str">
            <v xml:space="preserve">นาย สมประสงค์ เดชาวิชิตเลิศ </v>
          </cell>
          <cell r="E4" t="str">
            <v>normal/no action</v>
          </cell>
          <cell r="F4">
            <v>100</v>
          </cell>
          <cell r="H4">
            <v>34960</v>
          </cell>
          <cell r="I4">
            <v>900000</v>
          </cell>
          <cell r="J4">
            <v>540000</v>
          </cell>
          <cell r="K4">
            <v>337.43</v>
          </cell>
          <cell r="L4">
            <v>32.590000000000003</v>
          </cell>
          <cell r="M4">
            <v>16.027925</v>
          </cell>
          <cell r="N4">
            <v>17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337.43</v>
          </cell>
          <cell r="T4">
            <v>34.74</v>
          </cell>
          <cell r="U4">
            <v>16.027925</v>
          </cell>
          <cell r="V4">
            <v>18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337.43</v>
          </cell>
          <cell r="AB4">
            <v>36.75</v>
          </cell>
          <cell r="AC4">
            <v>16.027925</v>
          </cell>
          <cell r="AD4">
            <v>10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337.43</v>
          </cell>
          <cell r="AJ4">
            <v>38.9</v>
          </cell>
          <cell r="AK4">
            <v>16.027925</v>
          </cell>
          <cell r="AL4">
            <v>20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337.43</v>
          </cell>
          <cell r="AR4">
            <v>40.98</v>
          </cell>
          <cell r="AS4">
            <v>16.027925</v>
          </cell>
          <cell r="AT4">
            <v>10</v>
          </cell>
          <cell r="AU4">
            <v>0</v>
          </cell>
          <cell r="AV4">
            <v>0</v>
          </cell>
          <cell r="AW4">
            <v>0</v>
          </cell>
          <cell r="AX4">
            <v>0</v>
          </cell>
          <cell r="AY4">
            <v>337.43</v>
          </cell>
          <cell r="AZ4">
            <v>43.13</v>
          </cell>
          <cell r="BA4">
            <v>16.027925</v>
          </cell>
          <cell r="BB4">
            <v>10</v>
          </cell>
          <cell r="BC4">
            <v>0</v>
          </cell>
          <cell r="BD4">
            <v>0</v>
          </cell>
          <cell r="BE4">
            <v>0</v>
          </cell>
          <cell r="BF4">
            <v>0</v>
          </cell>
          <cell r="BG4">
            <v>337.43</v>
          </cell>
          <cell r="BH4">
            <v>45.21</v>
          </cell>
          <cell r="BI4">
            <v>16.027925</v>
          </cell>
          <cell r="BJ4">
            <v>2</v>
          </cell>
          <cell r="BK4">
            <v>0</v>
          </cell>
          <cell r="BL4">
            <v>0</v>
          </cell>
          <cell r="BM4">
            <v>0</v>
          </cell>
          <cell r="BN4">
            <v>0</v>
          </cell>
          <cell r="BO4">
            <v>337.43</v>
          </cell>
          <cell r="BP4">
            <v>47.36</v>
          </cell>
          <cell r="BQ4">
            <v>16.027925</v>
          </cell>
          <cell r="BR4">
            <v>3</v>
          </cell>
          <cell r="BS4">
            <v>0</v>
          </cell>
          <cell r="BT4">
            <v>0</v>
          </cell>
          <cell r="BU4">
            <v>0</v>
          </cell>
          <cell r="BV4">
            <v>0</v>
          </cell>
          <cell r="BW4">
            <v>337.43</v>
          </cell>
          <cell r="BX4">
            <v>49.51</v>
          </cell>
          <cell r="BY4">
            <v>16.027925</v>
          </cell>
          <cell r="BZ4">
            <v>4</v>
          </cell>
          <cell r="CA4">
            <v>0</v>
          </cell>
          <cell r="CB4">
            <v>0</v>
          </cell>
          <cell r="CC4">
            <v>0</v>
          </cell>
          <cell r="CD4">
            <v>0</v>
          </cell>
          <cell r="CE4">
            <v>337.43</v>
          </cell>
          <cell r="CF4">
            <v>51.59</v>
          </cell>
          <cell r="CG4">
            <v>16.027925</v>
          </cell>
          <cell r="CH4">
            <v>5</v>
          </cell>
          <cell r="CI4">
            <v>0</v>
          </cell>
          <cell r="CJ4">
            <v>0</v>
          </cell>
          <cell r="CK4">
            <v>0</v>
          </cell>
          <cell r="CL4">
            <v>0</v>
          </cell>
          <cell r="CM4">
            <v>337.43</v>
          </cell>
          <cell r="CN4">
            <v>53.74</v>
          </cell>
          <cell r="CO4">
            <v>16.027925</v>
          </cell>
          <cell r="CP4">
            <v>5</v>
          </cell>
          <cell r="CQ4">
            <v>0</v>
          </cell>
          <cell r="CR4">
            <v>0</v>
          </cell>
          <cell r="CS4">
            <v>0</v>
          </cell>
          <cell r="CT4">
            <v>0</v>
          </cell>
          <cell r="CU4">
            <v>337.43</v>
          </cell>
          <cell r="CV4">
            <v>55.82</v>
          </cell>
          <cell r="CW4">
            <v>16.027925</v>
          </cell>
          <cell r="CX4">
            <v>7</v>
          </cell>
          <cell r="CY4">
            <v>0</v>
          </cell>
          <cell r="CZ4">
            <v>0</v>
          </cell>
          <cell r="DA4">
            <v>0</v>
          </cell>
          <cell r="DB4">
            <v>0</v>
          </cell>
          <cell r="DC4">
            <v>337.43</v>
          </cell>
          <cell r="DD4">
            <v>57.97</v>
          </cell>
          <cell r="DE4">
            <v>16.027925</v>
          </cell>
          <cell r="DF4">
            <v>8</v>
          </cell>
          <cell r="DG4">
            <v>0</v>
          </cell>
          <cell r="DH4">
            <v>0</v>
          </cell>
          <cell r="DI4">
            <v>0</v>
          </cell>
          <cell r="DJ4">
            <v>0</v>
          </cell>
          <cell r="DY4" t="str">
            <v>normal/no action</v>
          </cell>
          <cell r="EA4" t="str">
            <v xml:space="preserve"> </v>
          </cell>
          <cell r="EB4" t="str">
            <v>normal/no action</v>
          </cell>
          <cell r="ED4" t="str">
            <v xml:space="preserve"> </v>
          </cell>
          <cell r="EE4" t="str">
            <v>normal/no action</v>
          </cell>
          <cell r="EG4" t="str">
            <v xml:space="preserve"> </v>
          </cell>
          <cell r="EH4" t="str">
            <v>normal/no action</v>
          </cell>
          <cell r="EJ4" t="str">
            <v xml:space="preserve"> </v>
          </cell>
          <cell r="EK4" t="str">
            <v>ชั้นNotice0</v>
          </cell>
          <cell r="EM4" t="str">
            <v xml:space="preserve"> </v>
          </cell>
          <cell r="EN4" t="str">
            <v>normal/no action</v>
          </cell>
          <cell r="EP4" t="str">
            <v xml:space="preserve"> </v>
          </cell>
          <cell r="EQ4" t="str">
            <v>normal/no action</v>
          </cell>
          <cell r="ES4" t="str">
            <v xml:space="preserve"> </v>
          </cell>
          <cell r="ET4" t="str">
            <v>normal/no action</v>
          </cell>
          <cell r="EV4" t="str">
            <v xml:space="preserve"> </v>
          </cell>
          <cell r="EW4" t="str">
            <v>normal/no action</v>
          </cell>
          <cell r="EY4" t="str">
            <v xml:space="preserve"> </v>
          </cell>
          <cell r="EZ4" t="str">
            <v>normal/no action</v>
          </cell>
          <cell r="FB4" t="str">
            <v xml:space="preserve"> </v>
          </cell>
          <cell r="FC4" t="str">
            <v>normal/no action</v>
          </cell>
          <cell r="FE4" t="str">
            <v xml:space="preserve"> </v>
          </cell>
          <cell r="FF4" t="str">
            <v>normal/no action</v>
          </cell>
          <cell r="FH4" t="str">
            <v xml:space="preserve"> </v>
          </cell>
          <cell r="FI4" t="str">
            <v>normal/no action</v>
          </cell>
          <cell r="FK4" t="str">
            <v xml:space="preserve"> </v>
          </cell>
        </row>
        <row r="5">
          <cell r="B5" t="str">
            <v>001-00000728-2</v>
          </cell>
          <cell r="C5" t="str">
            <v>h</v>
          </cell>
          <cell r="D5" t="str">
            <v xml:space="preserve">นางสาว วัชรี วัฒนาสุทธิวงศ์ </v>
          </cell>
          <cell r="E5" t="str">
            <v>normal/no action</v>
          </cell>
          <cell r="F5">
            <v>100</v>
          </cell>
          <cell r="H5">
            <v>37266</v>
          </cell>
          <cell r="I5">
            <v>8148000</v>
          </cell>
          <cell r="J5">
            <v>6518400</v>
          </cell>
          <cell r="K5">
            <v>81631.020000000513</v>
          </cell>
          <cell r="L5">
            <v>219.17</v>
          </cell>
          <cell r="M5">
            <v>219.17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717.98000000051979</v>
          </cell>
          <cell r="T5">
            <v>1.79</v>
          </cell>
          <cell r="U5">
            <v>1.79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717.98000000051979</v>
          </cell>
          <cell r="AB5">
            <v>5.79</v>
          </cell>
          <cell r="AC5">
            <v>5.79</v>
          </cell>
          <cell r="AD5">
            <v>1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717.98000000051979</v>
          </cell>
          <cell r="AJ5">
            <v>10.06</v>
          </cell>
          <cell r="AK5">
            <v>10.06</v>
          </cell>
          <cell r="AL5">
            <v>2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717.98000000051979</v>
          </cell>
          <cell r="AR5">
            <v>14.19</v>
          </cell>
          <cell r="AS5">
            <v>14.19</v>
          </cell>
          <cell r="AT5">
            <v>1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717.98</v>
          </cell>
          <cell r="AZ5">
            <v>18.46</v>
          </cell>
          <cell r="BA5">
            <v>18.46</v>
          </cell>
          <cell r="BB5">
            <v>2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717.98</v>
          </cell>
          <cell r="BH5">
            <v>22.59</v>
          </cell>
          <cell r="BI5">
            <v>22.59</v>
          </cell>
          <cell r="BJ5">
            <v>2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717.98</v>
          </cell>
          <cell r="BP5">
            <v>26.86</v>
          </cell>
          <cell r="BQ5">
            <v>25.129300000000004</v>
          </cell>
          <cell r="BR5">
            <v>3</v>
          </cell>
          <cell r="BS5">
            <v>0</v>
          </cell>
          <cell r="BT5">
            <v>0</v>
          </cell>
          <cell r="BU5">
            <v>0</v>
          </cell>
          <cell r="BV5">
            <v>0</v>
          </cell>
          <cell r="BW5">
            <v>717.98</v>
          </cell>
          <cell r="BX5">
            <v>31.13</v>
          </cell>
          <cell r="BY5">
            <v>25.129300000000004</v>
          </cell>
          <cell r="BZ5">
            <v>4</v>
          </cell>
          <cell r="CA5">
            <v>0</v>
          </cell>
          <cell r="CB5">
            <v>0</v>
          </cell>
          <cell r="CC5">
            <v>0</v>
          </cell>
          <cell r="CD5">
            <v>0</v>
          </cell>
          <cell r="CE5">
            <v>717.98</v>
          </cell>
          <cell r="CF5">
            <v>35.26</v>
          </cell>
          <cell r="CG5">
            <v>25.129300000000004</v>
          </cell>
          <cell r="CH5">
            <v>5</v>
          </cell>
          <cell r="CI5">
            <v>0</v>
          </cell>
          <cell r="CJ5">
            <v>0</v>
          </cell>
          <cell r="CK5">
            <v>0</v>
          </cell>
          <cell r="CL5">
            <v>0</v>
          </cell>
          <cell r="CM5">
            <v>717.98</v>
          </cell>
          <cell r="CN5">
            <v>39.53</v>
          </cell>
          <cell r="CO5">
            <v>25.129300000000004</v>
          </cell>
          <cell r="CP5">
            <v>5</v>
          </cell>
          <cell r="CQ5">
            <v>0</v>
          </cell>
          <cell r="CR5">
            <v>0</v>
          </cell>
          <cell r="CS5">
            <v>0</v>
          </cell>
          <cell r="CT5">
            <v>0</v>
          </cell>
          <cell r="CU5">
            <v>717.98</v>
          </cell>
          <cell r="CV5">
            <v>43.66</v>
          </cell>
          <cell r="CW5">
            <v>25.129300000000004</v>
          </cell>
          <cell r="CX5">
            <v>7</v>
          </cell>
          <cell r="CY5">
            <v>0</v>
          </cell>
          <cell r="CZ5">
            <v>0</v>
          </cell>
          <cell r="DA5">
            <v>0</v>
          </cell>
          <cell r="DB5">
            <v>0</v>
          </cell>
          <cell r="DC5">
            <v>717.98</v>
          </cell>
          <cell r="DD5">
            <v>47.93</v>
          </cell>
          <cell r="DE5">
            <v>25.129300000000004</v>
          </cell>
          <cell r="DF5">
            <v>8</v>
          </cell>
          <cell r="DG5">
            <v>0</v>
          </cell>
          <cell r="DH5">
            <v>0</v>
          </cell>
          <cell r="DI5">
            <v>0</v>
          </cell>
          <cell r="DJ5">
            <v>0</v>
          </cell>
          <cell r="DY5" t="str">
            <v>normal/no action</v>
          </cell>
          <cell r="EA5" t="str">
            <v xml:space="preserve"> </v>
          </cell>
          <cell r="EB5" t="str">
            <v>normal/no action</v>
          </cell>
          <cell r="ED5" t="str">
            <v xml:space="preserve"> </v>
          </cell>
          <cell r="EE5" t="str">
            <v>normal/no action</v>
          </cell>
          <cell r="EG5" t="str">
            <v xml:space="preserve"> </v>
          </cell>
          <cell r="EH5" t="str">
            <v>normal/no action</v>
          </cell>
          <cell r="EJ5" t="str">
            <v xml:space="preserve"> </v>
          </cell>
          <cell r="EK5" t="str">
            <v>normal/no action</v>
          </cell>
          <cell r="EM5" t="str">
            <v xml:space="preserve"> </v>
          </cell>
          <cell r="EN5" t="str">
            <v>normal/no action</v>
          </cell>
          <cell r="EP5" t="str">
            <v xml:space="preserve"> </v>
          </cell>
          <cell r="EQ5" t="str">
            <v>normal/no action</v>
          </cell>
          <cell r="ES5" t="str">
            <v xml:space="preserve"> </v>
          </cell>
          <cell r="ET5" t="str">
            <v>normal/no action</v>
          </cell>
          <cell r="EV5" t="str">
            <v xml:space="preserve"> </v>
          </cell>
          <cell r="EW5" t="str">
            <v>normal/no action</v>
          </cell>
          <cell r="EY5" t="str">
            <v xml:space="preserve"> </v>
          </cell>
          <cell r="EZ5" t="str">
            <v>normal/no action</v>
          </cell>
          <cell r="FB5" t="str">
            <v xml:space="preserve"> </v>
          </cell>
          <cell r="FC5" t="str">
            <v>normal/no action</v>
          </cell>
          <cell r="FE5" t="str">
            <v xml:space="preserve"> </v>
          </cell>
          <cell r="FF5" t="str">
            <v>normal/no action</v>
          </cell>
          <cell r="FH5" t="str">
            <v xml:space="preserve"> </v>
          </cell>
          <cell r="FI5" t="str">
            <v>normal/no action</v>
          </cell>
          <cell r="FK5" t="str">
            <v xml:space="preserve"> </v>
          </cell>
        </row>
        <row r="6">
          <cell r="B6" t="str">
            <v>001-00000337-3</v>
          </cell>
          <cell r="C6" t="str">
            <v>h</v>
          </cell>
          <cell r="D6" t="str">
            <v xml:space="preserve">นาย ณรงค์ จอมโคกกรวด </v>
          </cell>
          <cell r="E6" t="str">
            <v>normal/no action</v>
          </cell>
          <cell r="F6">
            <v>300</v>
          </cell>
          <cell r="H6">
            <v>37963</v>
          </cell>
          <cell r="I6">
            <v>10039.478929412517</v>
          </cell>
          <cell r="J6">
            <v>8031.5831435300133</v>
          </cell>
          <cell r="K6">
            <v>78631.67</v>
          </cell>
          <cell r="L6">
            <v>301.60000000000002</v>
          </cell>
          <cell r="M6">
            <v>301.60000000000002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70644.39</v>
          </cell>
          <cell r="T6">
            <v>230.32</v>
          </cell>
          <cell r="U6">
            <v>230.32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67010.19</v>
          </cell>
          <cell r="AB6">
            <v>244.18</v>
          </cell>
          <cell r="AC6">
            <v>244.18</v>
          </cell>
          <cell r="AD6">
            <v>1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63395.73</v>
          </cell>
          <cell r="AJ6">
            <v>243.16</v>
          </cell>
          <cell r="AK6">
            <v>243.16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63395.73</v>
          </cell>
          <cell r="AR6">
            <v>607.91</v>
          </cell>
          <cell r="AS6">
            <v>607.91</v>
          </cell>
          <cell r="AT6">
            <v>3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56076.59</v>
          </cell>
          <cell r="AZ6">
            <v>268.86</v>
          </cell>
          <cell r="BA6">
            <v>268.86</v>
          </cell>
          <cell r="BB6">
            <v>3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52485.26</v>
          </cell>
          <cell r="BH6">
            <v>171.11</v>
          </cell>
          <cell r="BI6">
            <v>171.11</v>
          </cell>
          <cell r="BJ6">
            <v>3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21777.16</v>
          </cell>
          <cell r="BP6">
            <v>79.349999999999994</v>
          </cell>
          <cell r="BQ6">
            <v>79.349999999999994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17923.330000000002</v>
          </cell>
          <cell r="BX6">
            <v>51.56</v>
          </cell>
          <cell r="BY6">
            <v>51.56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14016.14</v>
          </cell>
          <cell r="CF6">
            <v>48.38</v>
          </cell>
          <cell r="CG6">
            <v>48.38</v>
          </cell>
          <cell r="CH6">
            <v>0</v>
          </cell>
          <cell r="CI6">
            <v>0</v>
          </cell>
          <cell r="CJ6">
            <v>0</v>
          </cell>
          <cell r="CK6">
            <v>0</v>
          </cell>
          <cell r="CL6">
            <v>0</v>
          </cell>
          <cell r="CM6">
            <v>10112.91</v>
          </cell>
          <cell r="CN6">
            <v>25.21</v>
          </cell>
          <cell r="CO6">
            <v>25.21</v>
          </cell>
          <cell r="CP6">
            <v>0</v>
          </cell>
          <cell r="CQ6">
            <v>0</v>
          </cell>
          <cell r="CR6">
            <v>0</v>
          </cell>
          <cell r="CS6">
            <v>0</v>
          </cell>
          <cell r="CT6">
            <v>0</v>
          </cell>
          <cell r="CU6">
            <v>6182.73</v>
          </cell>
          <cell r="CV6">
            <v>8.3000000000000007</v>
          </cell>
          <cell r="CW6">
            <v>8.3000000000000007</v>
          </cell>
          <cell r="CX6">
            <v>0</v>
          </cell>
          <cell r="CY6">
            <v>0</v>
          </cell>
          <cell r="CZ6">
            <v>0</v>
          </cell>
          <cell r="DA6">
            <v>0</v>
          </cell>
          <cell r="DB6">
            <v>0</v>
          </cell>
          <cell r="DC6">
            <v>2213.56</v>
          </cell>
          <cell r="DD6">
            <v>5.09</v>
          </cell>
          <cell r="DE6">
            <v>5.09</v>
          </cell>
          <cell r="DF6">
            <v>0</v>
          </cell>
          <cell r="DG6">
            <v>0</v>
          </cell>
          <cell r="DH6">
            <v>0</v>
          </cell>
          <cell r="DI6">
            <v>0</v>
          </cell>
          <cell r="DJ6">
            <v>0</v>
          </cell>
          <cell r="DY6" t="str">
            <v>normal/no action</v>
          </cell>
          <cell r="EA6" t="str">
            <v xml:space="preserve"> </v>
          </cell>
          <cell r="EB6" t="str">
            <v>normal/no action</v>
          </cell>
          <cell r="ED6" t="str">
            <v xml:space="preserve"> </v>
          </cell>
          <cell r="EE6" t="str">
            <v>normal/no action</v>
          </cell>
          <cell r="EG6" t="str">
            <v xml:space="preserve"> </v>
          </cell>
          <cell r="EH6" t="str">
            <v>normal/no action</v>
          </cell>
          <cell r="EJ6" t="str">
            <v xml:space="preserve"> </v>
          </cell>
          <cell r="EK6" t="str">
            <v>normal/no action</v>
          </cell>
          <cell r="EM6" t="str">
            <v xml:space="preserve"> </v>
          </cell>
          <cell r="EN6" t="str">
            <v>normal/no action</v>
          </cell>
          <cell r="EP6" t="str">
            <v xml:space="preserve"> </v>
          </cell>
          <cell r="EQ6" t="str">
            <v>normal/no action</v>
          </cell>
          <cell r="ES6" t="str">
            <v xml:space="preserve"> </v>
          </cell>
          <cell r="ET6" t="str">
            <v>normal/no action</v>
          </cell>
          <cell r="EV6" t="str">
            <v xml:space="preserve"> </v>
          </cell>
          <cell r="EW6" t="str">
            <v>normal/no action</v>
          </cell>
          <cell r="EY6" t="str">
            <v xml:space="preserve"> </v>
          </cell>
          <cell r="EZ6" t="str">
            <v>normal/no action</v>
          </cell>
          <cell r="FB6" t="str">
            <v xml:space="preserve"> </v>
          </cell>
          <cell r="FC6" t="str">
            <v>normal/no action</v>
          </cell>
          <cell r="FE6" t="str">
            <v xml:space="preserve"> </v>
          </cell>
          <cell r="FF6" t="str">
            <v>normal/no action</v>
          </cell>
          <cell r="FH6" t="str">
            <v xml:space="preserve"> </v>
          </cell>
          <cell r="FI6" t="str">
            <v>normal/no action</v>
          </cell>
          <cell r="FK6" t="str">
            <v xml:space="preserve"> </v>
          </cell>
        </row>
        <row r="7">
          <cell r="B7" t="str">
            <v>001-00000913-3</v>
          </cell>
          <cell r="C7" t="str">
            <v>b</v>
          </cell>
          <cell r="D7" t="str">
            <v>บริษัท ประภาวสุ จำกัด</v>
          </cell>
          <cell r="E7" t="str">
            <v>normal/no action</v>
          </cell>
          <cell r="H7">
            <v>35037</v>
          </cell>
          <cell r="I7">
            <v>123200000</v>
          </cell>
          <cell r="J7">
            <v>73920000</v>
          </cell>
          <cell r="K7">
            <v>20000000</v>
          </cell>
          <cell r="L7">
            <v>41917.81</v>
          </cell>
          <cell r="M7">
            <v>41917.81</v>
          </cell>
          <cell r="N7">
            <v>1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10167671.23</v>
          </cell>
          <cell r="T7">
            <v>9471.26</v>
          </cell>
          <cell r="U7">
            <v>9471.26</v>
          </cell>
          <cell r="V7">
            <v>1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2250.6499999985099</v>
          </cell>
          <cell r="AB7">
            <v>5.77</v>
          </cell>
          <cell r="AC7">
            <v>5.77</v>
          </cell>
          <cell r="AD7">
            <v>1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2250.6499999985099</v>
          </cell>
          <cell r="AJ7">
            <v>30.93</v>
          </cell>
          <cell r="AK7">
            <v>30.93</v>
          </cell>
          <cell r="AL7">
            <v>3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2250.6499999985099</v>
          </cell>
          <cell r="AR7">
            <v>16.239999999999998</v>
          </cell>
          <cell r="AS7">
            <v>16.239999999999998</v>
          </cell>
          <cell r="AT7">
            <v>1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2250.65</v>
          </cell>
          <cell r="AZ7">
            <v>16.77</v>
          </cell>
          <cell r="BA7">
            <v>16.77</v>
          </cell>
          <cell r="BB7">
            <v>1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2250.64</v>
          </cell>
          <cell r="BH7">
            <v>16.239999999999998</v>
          </cell>
          <cell r="BI7">
            <v>16.239999999999998</v>
          </cell>
          <cell r="BJ7">
            <v>1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2250.61</v>
          </cell>
          <cell r="BP7">
            <v>16.77</v>
          </cell>
          <cell r="BQ7">
            <v>16.77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2250.58</v>
          </cell>
          <cell r="BX7">
            <v>17.3</v>
          </cell>
          <cell r="BY7">
            <v>17.3</v>
          </cell>
          <cell r="BZ7">
            <v>1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2250.58</v>
          </cell>
          <cell r="CF7">
            <v>17.260000000000002</v>
          </cell>
          <cell r="CG7">
            <v>17.260000000000002</v>
          </cell>
          <cell r="CH7">
            <v>1</v>
          </cell>
          <cell r="CI7">
            <v>0</v>
          </cell>
          <cell r="CJ7">
            <v>0</v>
          </cell>
          <cell r="CK7">
            <v>0</v>
          </cell>
          <cell r="CL7">
            <v>0</v>
          </cell>
          <cell r="CM7">
            <v>2250.58</v>
          </cell>
          <cell r="CN7">
            <v>17.760000000000002</v>
          </cell>
          <cell r="CO7">
            <v>17.760000000000002</v>
          </cell>
          <cell r="CP7">
            <v>1</v>
          </cell>
          <cell r="CQ7">
            <v>0</v>
          </cell>
          <cell r="CR7">
            <v>0</v>
          </cell>
          <cell r="CS7">
            <v>0</v>
          </cell>
          <cell r="CT7">
            <v>0</v>
          </cell>
          <cell r="CU7">
            <v>2250.58</v>
          </cell>
          <cell r="CV7">
            <v>17.73</v>
          </cell>
          <cell r="CW7">
            <v>17.73</v>
          </cell>
          <cell r="CX7">
            <v>1</v>
          </cell>
          <cell r="CY7">
            <v>0</v>
          </cell>
          <cell r="CZ7">
            <v>0</v>
          </cell>
          <cell r="DA7">
            <v>0</v>
          </cell>
          <cell r="DB7">
            <v>0</v>
          </cell>
          <cell r="DC7">
            <v>2250.58</v>
          </cell>
          <cell r="DD7">
            <v>18.48</v>
          </cell>
          <cell r="DE7">
            <v>18.48</v>
          </cell>
          <cell r="DF7">
            <v>1</v>
          </cell>
          <cell r="DG7">
            <v>0</v>
          </cell>
          <cell r="DH7">
            <v>0</v>
          </cell>
          <cell r="DI7">
            <v>0</v>
          </cell>
          <cell r="DJ7">
            <v>0</v>
          </cell>
          <cell r="DY7" t="str">
            <v>normal/no action</v>
          </cell>
          <cell r="EB7" t="str">
            <v>normal/no action</v>
          </cell>
          <cell r="EE7" t="str">
            <v>normal/no action</v>
          </cell>
          <cell r="EH7" t="str">
            <v>normal/no action</v>
          </cell>
          <cell r="EK7" t="str">
            <v>normal/no action</v>
          </cell>
          <cell r="EN7" t="str">
            <v>normal/no action</v>
          </cell>
          <cell r="EQ7" t="str">
            <v>normal/no action</v>
          </cell>
          <cell r="ET7" t="str">
            <v>normal/no action</v>
          </cell>
          <cell r="EW7" t="str">
            <v>normal/no action</v>
          </cell>
          <cell r="EZ7" t="str">
            <v>normal/no action</v>
          </cell>
          <cell r="FC7" t="str">
            <v>normal/no action</v>
          </cell>
          <cell r="FF7" t="str">
            <v>normal/no action</v>
          </cell>
          <cell r="FI7" t="str">
            <v>normal/no action</v>
          </cell>
        </row>
        <row r="8">
          <cell r="B8" t="str">
            <v>001-00000054-3</v>
          </cell>
          <cell r="C8" t="str">
            <v>h</v>
          </cell>
          <cell r="D8" t="str">
            <v xml:space="preserve">นางสาว ประไพจิต ทองมา </v>
          </cell>
          <cell r="E8" t="str">
            <v>normal/no action</v>
          </cell>
          <cell r="F8">
            <v>200</v>
          </cell>
          <cell r="H8">
            <v>35426</v>
          </cell>
          <cell r="I8">
            <v>762400</v>
          </cell>
          <cell r="J8">
            <v>457440</v>
          </cell>
          <cell r="K8">
            <v>102328.42</v>
          </cell>
          <cell r="L8">
            <v>630.79999999999995</v>
          </cell>
          <cell r="M8">
            <v>630.79999999999995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94843.33</v>
          </cell>
          <cell r="T8">
            <v>526.17999999999995</v>
          </cell>
          <cell r="U8">
            <v>526.17999999999995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87189</v>
          </cell>
          <cell r="AB8">
            <v>501.63</v>
          </cell>
          <cell r="AC8">
            <v>501.63</v>
          </cell>
          <cell r="AD8">
            <v>2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79508.55</v>
          </cell>
          <cell r="AJ8">
            <v>490.12</v>
          </cell>
          <cell r="AK8">
            <v>490.12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71815.009999999995</v>
          </cell>
          <cell r="AR8">
            <v>427.94</v>
          </cell>
          <cell r="AS8">
            <v>427.94</v>
          </cell>
          <cell r="AT8">
            <v>2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64087.22</v>
          </cell>
          <cell r="AZ8">
            <v>368.72</v>
          </cell>
          <cell r="BA8">
            <v>368.72</v>
          </cell>
          <cell r="BB8">
            <v>2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56282.28</v>
          </cell>
          <cell r="BH8">
            <v>323.81</v>
          </cell>
          <cell r="BI8">
            <v>323.81</v>
          </cell>
          <cell r="BJ8">
            <v>2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48417.65</v>
          </cell>
          <cell r="BP8">
            <v>298.47000000000003</v>
          </cell>
          <cell r="BQ8">
            <v>298.47000000000003</v>
          </cell>
          <cell r="BR8">
            <v>2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40536.019999999997</v>
          </cell>
          <cell r="BX8">
            <v>241.55</v>
          </cell>
          <cell r="BY8">
            <v>241.55</v>
          </cell>
          <cell r="BZ8">
            <v>2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32585.9</v>
          </cell>
          <cell r="CF8">
            <v>194.18</v>
          </cell>
          <cell r="CG8">
            <v>194.18</v>
          </cell>
          <cell r="CH8">
            <v>2</v>
          </cell>
          <cell r="CI8">
            <v>0</v>
          </cell>
          <cell r="CJ8">
            <v>0</v>
          </cell>
          <cell r="CK8">
            <v>0</v>
          </cell>
          <cell r="CL8">
            <v>0</v>
          </cell>
          <cell r="CM8">
            <v>24600.17</v>
          </cell>
          <cell r="CN8">
            <v>141.54</v>
          </cell>
          <cell r="CO8">
            <v>141.54</v>
          </cell>
          <cell r="CP8">
            <v>2</v>
          </cell>
          <cell r="CQ8">
            <v>0</v>
          </cell>
          <cell r="CR8">
            <v>0</v>
          </cell>
          <cell r="CS8">
            <v>0</v>
          </cell>
          <cell r="CT8">
            <v>0</v>
          </cell>
          <cell r="CU8">
            <v>16546.759999999998</v>
          </cell>
          <cell r="CV8">
            <v>98.6</v>
          </cell>
          <cell r="CW8">
            <v>98.6</v>
          </cell>
          <cell r="CX8">
            <v>2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8448.76</v>
          </cell>
          <cell r="DD8">
            <v>52.08</v>
          </cell>
          <cell r="DE8">
            <v>52.08</v>
          </cell>
          <cell r="DF8">
            <v>2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Y8" t="str">
            <v>normal/no action</v>
          </cell>
          <cell r="EA8" t="str">
            <v xml:space="preserve"> </v>
          </cell>
          <cell r="EB8" t="str">
            <v>normal/no action</v>
          </cell>
          <cell r="ED8" t="str">
            <v xml:space="preserve"> </v>
          </cell>
          <cell r="EE8" t="str">
            <v>normal/no action</v>
          </cell>
          <cell r="EG8" t="str">
            <v xml:space="preserve"> </v>
          </cell>
          <cell r="EH8" t="str">
            <v>normal/no action</v>
          </cell>
          <cell r="EJ8" t="str">
            <v xml:space="preserve"> </v>
          </cell>
          <cell r="EK8" t="str">
            <v>normal/no action</v>
          </cell>
          <cell r="EM8" t="str">
            <v xml:space="preserve"> </v>
          </cell>
          <cell r="EN8" t="str">
            <v>normal/no action</v>
          </cell>
          <cell r="EP8" t="str">
            <v xml:space="preserve"> </v>
          </cell>
          <cell r="EQ8" t="str">
            <v>normal/no action</v>
          </cell>
          <cell r="ES8" t="str">
            <v xml:space="preserve"> </v>
          </cell>
          <cell r="ET8" t="str">
            <v>normal/no action</v>
          </cell>
          <cell r="EV8" t="str">
            <v xml:space="preserve"> </v>
          </cell>
          <cell r="EW8" t="str">
            <v>normal/no action</v>
          </cell>
          <cell r="EY8" t="str">
            <v xml:space="preserve"> </v>
          </cell>
          <cell r="EZ8" t="str">
            <v>normal/no action</v>
          </cell>
          <cell r="FB8" t="str">
            <v xml:space="preserve"> </v>
          </cell>
          <cell r="FC8" t="str">
            <v>normal/no action</v>
          </cell>
          <cell r="FE8" t="str">
            <v xml:space="preserve"> </v>
          </cell>
          <cell r="FF8" t="str">
            <v>normal/no action</v>
          </cell>
          <cell r="FH8" t="str">
            <v xml:space="preserve"> </v>
          </cell>
          <cell r="FI8" t="str">
            <v>normal/no action</v>
          </cell>
          <cell r="FK8" t="str">
            <v xml:space="preserve"> </v>
          </cell>
        </row>
        <row r="9">
          <cell r="B9" t="str">
            <v>001-00000520-4</v>
          </cell>
          <cell r="C9" t="str">
            <v>b</v>
          </cell>
          <cell r="D9" t="str">
            <v xml:space="preserve">นาง พรพรรณ ตันติวงศ์ </v>
          </cell>
          <cell r="E9" t="str">
            <v>normal/no action</v>
          </cell>
          <cell r="F9">
            <v>400</v>
          </cell>
          <cell r="H9">
            <v>35389</v>
          </cell>
          <cell r="I9">
            <v>7500000</v>
          </cell>
          <cell r="J9">
            <v>4500000</v>
          </cell>
          <cell r="K9">
            <v>876981.17</v>
          </cell>
          <cell r="L9">
            <v>6535.32</v>
          </cell>
          <cell r="M9">
            <v>6535.32</v>
          </cell>
          <cell r="N9">
            <v>7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784862</v>
          </cell>
          <cell r="T9">
            <v>4128.59</v>
          </cell>
          <cell r="U9">
            <v>4128.59</v>
          </cell>
          <cell r="V9">
            <v>7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692775.13</v>
          </cell>
          <cell r="AB9">
            <v>1062.8900000000001</v>
          </cell>
          <cell r="AC9">
            <v>1062.8900000000001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597178.52</v>
          </cell>
          <cell r="AJ9">
            <v>1178</v>
          </cell>
          <cell r="AK9">
            <v>1178</v>
          </cell>
          <cell r="AL9">
            <v>7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501890.5</v>
          </cell>
          <cell r="AR9">
            <v>330.01</v>
          </cell>
          <cell r="AS9">
            <v>330.01</v>
          </cell>
          <cell r="AT9">
            <v>1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404970.59</v>
          </cell>
          <cell r="AZ9">
            <v>532.55999999999995</v>
          </cell>
          <cell r="BA9">
            <v>532.55999999999995</v>
          </cell>
          <cell r="BB9">
            <v>1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306923.32</v>
          </cell>
          <cell r="BH9">
            <v>941.79</v>
          </cell>
          <cell r="BI9">
            <v>941.79</v>
          </cell>
          <cell r="BJ9">
            <v>1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208201.46</v>
          </cell>
          <cell r="BP9">
            <v>1186.46</v>
          </cell>
          <cell r="BQ9">
            <v>1186.46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109524.82</v>
          </cell>
          <cell r="BX9">
            <v>672.16</v>
          </cell>
          <cell r="BY9">
            <v>672.16</v>
          </cell>
          <cell r="BZ9">
            <v>1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109524.82</v>
          </cell>
          <cell r="CF9">
            <v>1392.32</v>
          </cell>
          <cell r="CG9">
            <v>1392.32</v>
          </cell>
          <cell r="CH9">
            <v>2</v>
          </cell>
          <cell r="CI9">
            <v>0</v>
          </cell>
          <cell r="CJ9">
            <v>0</v>
          </cell>
          <cell r="CK9">
            <v>0</v>
          </cell>
          <cell r="CL9">
            <v>0</v>
          </cell>
          <cell r="CM9">
            <v>11253.21</v>
          </cell>
          <cell r="CN9">
            <v>41.93</v>
          </cell>
          <cell r="CO9">
            <v>41.93</v>
          </cell>
          <cell r="CP9">
            <v>0</v>
          </cell>
          <cell r="CQ9">
            <v>0</v>
          </cell>
          <cell r="CR9">
            <v>0</v>
          </cell>
          <cell r="CS9">
            <v>0</v>
          </cell>
          <cell r="CT9">
            <v>0</v>
          </cell>
          <cell r="CU9">
            <v>11253.21</v>
          </cell>
          <cell r="CV9">
            <v>115.93</v>
          </cell>
          <cell r="CW9">
            <v>115.93</v>
          </cell>
          <cell r="CX9">
            <v>1</v>
          </cell>
          <cell r="CY9">
            <v>0</v>
          </cell>
          <cell r="CZ9">
            <v>0</v>
          </cell>
          <cell r="DA9">
            <v>0</v>
          </cell>
          <cell r="DB9">
            <v>0</v>
          </cell>
          <cell r="DC9">
            <v>11253.21</v>
          </cell>
          <cell r="DD9">
            <v>192.39</v>
          </cell>
          <cell r="DE9">
            <v>192.39</v>
          </cell>
          <cell r="DF9">
            <v>2</v>
          </cell>
          <cell r="DG9">
            <v>0</v>
          </cell>
          <cell r="DH9">
            <v>0</v>
          </cell>
          <cell r="DI9">
            <v>0</v>
          </cell>
          <cell r="DJ9">
            <v>0</v>
          </cell>
          <cell r="DY9" t="str">
            <v>normal/no action</v>
          </cell>
          <cell r="EA9" t="str">
            <v xml:space="preserve"> </v>
          </cell>
          <cell r="EB9" t="str">
            <v>normal/no action</v>
          </cell>
          <cell r="ED9" t="str">
            <v xml:space="preserve"> </v>
          </cell>
          <cell r="EE9" t="str">
            <v>normal/no action</v>
          </cell>
          <cell r="EG9" t="str">
            <v xml:space="preserve"> </v>
          </cell>
          <cell r="EH9" t="str">
            <v>normal/no action</v>
          </cell>
          <cell r="EJ9" t="str">
            <v xml:space="preserve"> </v>
          </cell>
          <cell r="EK9" t="str">
            <v>normal/no action</v>
          </cell>
          <cell r="EM9" t="str">
            <v xml:space="preserve"> </v>
          </cell>
          <cell r="EN9" t="str">
            <v>normal/no action</v>
          </cell>
          <cell r="EP9" t="str">
            <v xml:space="preserve"> </v>
          </cell>
          <cell r="EQ9" t="str">
            <v>normal/no action</v>
          </cell>
          <cell r="ES9" t="str">
            <v xml:space="preserve"> </v>
          </cell>
          <cell r="ET9" t="str">
            <v>normal/no action</v>
          </cell>
          <cell r="EV9" t="str">
            <v xml:space="preserve"> </v>
          </cell>
          <cell r="EW9" t="str">
            <v>normal/no action</v>
          </cell>
          <cell r="EY9" t="str">
            <v xml:space="preserve"> </v>
          </cell>
          <cell r="EZ9" t="str">
            <v>normal/no action</v>
          </cell>
          <cell r="FB9" t="str">
            <v xml:space="preserve"> </v>
          </cell>
          <cell r="FC9" t="str">
            <v>normal/no action</v>
          </cell>
          <cell r="FE9" t="str">
            <v xml:space="preserve"> </v>
          </cell>
          <cell r="FF9" t="str">
            <v>normal/no action</v>
          </cell>
          <cell r="FH9" t="str">
            <v xml:space="preserve"> </v>
          </cell>
          <cell r="FI9" t="str">
            <v>normal/no action</v>
          </cell>
          <cell r="FK9" t="str">
            <v xml:space="preserve"> </v>
          </cell>
        </row>
        <row r="10">
          <cell r="B10" t="str">
            <v>001-00000604-9</v>
          </cell>
          <cell r="C10" t="str">
            <v>h</v>
          </cell>
          <cell r="D10" t="str">
            <v xml:space="preserve">นางสาวรสพร (ดวงใจ)    สุทธยากรณ์ </v>
          </cell>
          <cell r="E10" t="str">
            <v>normal/no action</v>
          </cell>
          <cell r="F10">
            <v>100</v>
          </cell>
          <cell r="H10">
            <v>35054</v>
          </cell>
          <cell r="I10">
            <v>1300000</v>
          </cell>
          <cell r="J10">
            <v>780000</v>
          </cell>
          <cell r="K10">
            <v>120670.33</v>
          </cell>
          <cell r="L10">
            <v>347.13</v>
          </cell>
          <cell r="M10">
            <v>347.13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111318.31</v>
          </cell>
          <cell r="T10">
            <v>384.28</v>
          </cell>
          <cell r="U10">
            <v>384.28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102044.17</v>
          </cell>
          <cell r="AB10">
            <v>254.41</v>
          </cell>
          <cell r="AC10">
            <v>254.41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92631.27</v>
          </cell>
          <cell r="AJ10">
            <v>248.71</v>
          </cell>
          <cell r="AK10">
            <v>248.71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83199.75</v>
          </cell>
          <cell r="AR10">
            <v>191.47</v>
          </cell>
          <cell r="AS10">
            <v>191.47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73598.649999999994</v>
          </cell>
          <cell r="AZ10">
            <v>254.07</v>
          </cell>
          <cell r="BA10">
            <v>254.07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64078.559999999998</v>
          </cell>
          <cell r="BH10">
            <v>172.05</v>
          </cell>
          <cell r="BI10">
            <v>172.05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54410.37</v>
          </cell>
          <cell r="BP10">
            <v>187.83</v>
          </cell>
          <cell r="BQ10">
            <v>187.83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44765.16</v>
          </cell>
          <cell r="BX10">
            <v>128.78</v>
          </cell>
          <cell r="BY10">
            <v>128.78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35031.300000000003</v>
          </cell>
          <cell r="CF10">
            <v>94.06</v>
          </cell>
          <cell r="CG10">
            <v>94.06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  <cell r="CM10">
            <v>25219.42</v>
          </cell>
          <cell r="CN10">
            <v>82.22</v>
          </cell>
          <cell r="CO10">
            <v>82.22</v>
          </cell>
          <cell r="CP10">
            <v>0</v>
          </cell>
          <cell r="CQ10">
            <v>0</v>
          </cell>
          <cell r="CR10">
            <v>0</v>
          </cell>
          <cell r="CS10">
            <v>0</v>
          </cell>
          <cell r="CT10">
            <v>0</v>
          </cell>
          <cell r="CU10">
            <v>15374.19</v>
          </cell>
          <cell r="CV10">
            <v>44.23</v>
          </cell>
          <cell r="CW10">
            <v>44.23</v>
          </cell>
          <cell r="CX10">
            <v>0</v>
          </cell>
          <cell r="CY10">
            <v>0</v>
          </cell>
          <cell r="CZ10">
            <v>0</v>
          </cell>
          <cell r="DA10">
            <v>0</v>
          </cell>
          <cell r="DB10">
            <v>0</v>
          </cell>
          <cell r="DC10">
            <v>15374.19</v>
          </cell>
          <cell r="DD10">
            <v>135.63</v>
          </cell>
          <cell r="DE10">
            <v>135.63</v>
          </cell>
          <cell r="DF10">
            <v>1</v>
          </cell>
          <cell r="DG10">
            <v>0</v>
          </cell>
          <cell r="DH10">
            <v>0</v>
          </cell>
          <cell r="DI10">
            <v>0</v>
          </cell>
          <cell r="DJ10">
            <v>0</v>
          </cell>
          <cell r="DY10" t="str">
            <v>normal/no action</v>
          </cell>
          <cell r="EA10" t="str">
            <v xml:space="preserve"> </v>
          </cell>
          <cell r="EB10" t="str">
            <v>normal/no action</v>
          </cell>
          <cell r="ED10" t="str">
            <v xml:space="preserve"> </v>
          </cell>
          <cell r="EE10" t="str">
            <v>normal/no action</v>
          </cell>
          <cell r="EG10" t="str">
            <v xml:space="preserve"> </v>
          </cell>
          <cell r="EH10" t="str">
            <v>normal/no action</v>
          </cell>
          <cell r="EJ10" t="str">
            <v xml:space="preserve"> </v>
          </cell>
          <cell r="EK10" t="str">
            <v>normal/no action</v>
          </cell>
          <cell r="EM10" t="str">
            <v xml:space="preserve"> </v>
          </cell>
          <cell r="EN10" t="str">
            <v>normal/no action</v>
          </cell>
          <cell r="EP10" t="str">
            <v xml:space="preserve"> </v>
          </cell>
          <cell r="EQ10" t="str">
            <v>normal/no action</v>
          </cell>
          <cell r="ES10" t="str">
            <v xml:space="preserve"> </v>
          </cell>
          <cell r="ET10" t="str">
            <v>normal/no action</v>
          </cell>
          <cell r="EV10" t="str">
            <v xml:space="preserve"> </v>
          </cell>
          <cell r="EW10" t="str">
            <v>normal/no action</v>
          </cell>
          <cell r="EY10" t="str">
            <v xml:space="preserve"> </v>
          </cell>
          <cell r="EZ10" t="str">
            <v>normal/no action</v>
          </cell>
          <cell r="FB10" t="str">
            <v xml:space="preserve"> </v>
          </cell>
          <cell r="FC10" t="str">
            <v>normal/no action</v>
          </cell>
          <cell r="FE10" t="str">
            <v xml:space="preserve"> </v>
          </cell>
          <cell r="FF10" t="str">
            <v>normal/no action</v>
          </cell>
          <cell r="FH10" t="str">
            <v xml:space="preserve"> </v>
          </cell>
          <cell r="FI10" t="str">
            <v>normal/no action</v>
          </cell>
          <cell r="FK10" t="str">
            <v xml:space="preserve"> </v>
          </cell>
        </row>
        <row r="11">
          <cell r="B11" t="str">
            <v>001-00000826-7</v>
          </cell>
          <cell r="C11" t="str">
            <v>h</v>
          </cell>
          <cell r="D11" t="str">
            <v>นาย สุรินทร์ ถิรโศภิตเลิศ / นางวรลักษณ์  ถิรโศภิตเลิศ</v>
          </cell>
          <cell r="E11" t="str">
            <v>normal/no action</v>
          </cell>
          <cell r="F11">
            <v>100</v>
          </cell>
          <cell r="H11">
            <v>37407</v>
          </cell>
          <cell r="I11">
            <v>2200000</v>
          </cell>
          <cell r="J11">
            <v>1760000</v>
          </cell>
          <cell r="K11">
            <v>151763.29</v>
          </cell>
          <cell r="L11">
            <v>1496.84</v>
          </cell>
          <cell r="M11">
            <v>1496.84</v>
          </cell>
          <cell r="N11">
            <v>1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141459.71</v>
          </cell>
          <cell r="T11">
            <v>1255.7</v>
          </cell>
          <cell r="U11">
            <v>1255.7</v>
          </cell>
          <cell r="V11">
            <v>1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130761.92</v>
          </cell>
          <cell r="AB11">
            <v>1203.73</v>
          </cell>
          <cell r="AC11">
            <v>1203.73</v>
          </cell>
          <cell r="AD11">
            <v>1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120008.64</v>
          </cell>
          <cell r="AJ11">
            <v>1183.6400000000001</v>
          </cell>
          <cell r="AK11">
            <v>1183.6400000000001</v>
          </cell>
          <cell r="AL11">
            <v>1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109231.73</v>
          </cell>
          <cell r="AR11">
            <v>1041.44</v>
          </cell>
          <cell r="AS11">
            <v>1041.44</v>
          </cell>
          <cell r="AT11">
            <v>1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98380.91</v>
          </cell>
          <cell r="AZ11">
            <v>905.64</v>
          </cell>
          <cell r="BA11">
            <v>905.64</v>
          </cell>
          <cell r="BB11">
            <v>1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87351.24</v>
          </cell>
          <cell r="BH11">
            <v>804.11</v>
          </cell>
          <cell r="BI11">
            <v>804.11</v>
          </cell>
          <cell r="BJ11">
            <v>1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76184.070000000007</v>
          </cell>
          <cell r="BP11">
            <v>751.41</v>
          </cell>
          <cell r="BQ11">
            <v>751.41</v>
          </cell>
          <cell r="BR11">
            <v>1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64985.57</v>
          </cell>
          <cell r="BX11">
            <v>619.59</v>
          </cell>
          <cell r="BY11">
            <v>619.59</v>
          </cell>
          <cell r="BZ11">
            <v>1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53626.53</v>
          </cell>
          <cell r="CF11">
            <v>511.28</v>
          </cell>
          <cell r="CG11">
            <v>511.28</v>
          </cell>
          <cell r="CH11">
            <v>1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42190.7</v>
          </cell>
          <cell r="CN11">
            <v>388.39</v>
          </cell>
          <cell r="CO11">
            <v>388.39</v>
          </cell>
          <cell r="CP11">
            <v>1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30592.959999999999</v>
          </cell>
          <cell r="CV11">
            <v>291.68</v>
          </cell>
          <cell r="CW11">
            <v>291.68</v>
          </cell>
          <cell r="CX11">
            <v>1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18894.7</v>
          </cell>
          <cell r="DD11">
            <v>186.35</v>
          </cell>
          <cell r="DE11">
            <v>186.35</v>
          </cell>
          <cell r="DF11">
            <v>1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Y11" t="str">
            <v>normal/no action</v>
          </cell>
          <cell r="EA11" t="str">
            <v xml:space="preserve"> </v>
          </cell>
          <cell r="EB11" t="str">
            <v>normal/no action</v>
          </cell>
          <cell r="ED11" t="str">
            <v xml:space="preserve"> </v>
          </cell>
          <cell r="EE11" t="str">
            <v>normal/no action</v>
          </cell>
          <cell r="EG11" t="str">
            <v xml:space="preserve"> </v>
          </cell>
          <cell r="EH11" t="str">
            <v>normal/no action</v>
          </cell>
          <cell r="EJ11" t="str">
            <v xml:space="preserve"> </v>
          </cell>
          <cell r="EK11" t="str">
            <v>normal/no action</v>
          </cell>
          <cell r="EM11" t="str">
            <v xml:space="preserve"> </v>
          </cell>
          <cell r="EN11" t="str">
            <v>normal/no action</v>
          </cell>
          <cell r="EP11" t="str">
            <v xml:space="preserve"> </v>
          </cell>
          <cell r="EQ11" t="str">
            <v>normal/no action</v>
          </cell>
          <cell r="ES11" t="str">
            <v xml:space="preserve"> </v>
          </cell>
          <cell r="ET11" t="str">
            <v>normal/no action</v>
          </cell>
          <cell r="EV11" t="str">
            <v xml:space="preserve"> </v>
          </cell>
          <cell r="EW11" t="str">
            <v>normal/no action</v>
          </cell>
          <cell r="EY11" t="str">
            <v xml:space="preserve"> </v>
          </cell>
          <cell r="EZ11" t="str">
            <v>normal/no action</v>
          </cell>
          <cell r="FB11" t="str">
            <v xml:space="preserve"> </v>
          </cell>
          <cell r="FC11" t="str">
            <v>normal/no action</v>
          </cell>
          <cell r="FE11" t="str">
            <v xml:space="preserve"> </v>
          </cell>
          <cell r="FF11" t="str">
            <v>normal/no action</v>
          </cell>
          <cell r="FH11" t="str">
            <v xml:space="preserve"> </v>
          </cell>
          <cell r="FI11" t="str">
            <v>normal/no action</v>
          </cell>
          <cell r="FK11" t="str">
            <v xml:space="preserve"> </v>
          </cell>
        </row>
        <row r="12">
          <cell r="B12" t="str">
            <v>001-00000657-6</v>
          </cell>
          <cell r="C12" t="str">
            <v>b</v>
          </cell>
          <cell r="D12" t="str">
            <v xml:space="preserve">นางสาว สมใจ มหัทธนทวี </v>
          </cell>
          <cell r="E12" t="str">
            <v>normal/no action</v>
          </cell>
          <cell r="F12">
            <v>100</v>
          </cell>
          <cell r="H12">
            <v>35313</v>
          </cell>
          <cell r="I12">
            <v>973500</v>
          </cell>
          <cell r="J12">
            <v>584100</v>
          </cell>
          <cell r="K12">
            <v>150133.57999999999</v>
          </cell>
          <cell r="L12">
            <v>709.54</v>
          </cell>
          <cell r="M12">
            <v>709.54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139559.07</v>
          </cell>
          <cell r="T12">
            <v>688.24</v>
          </cell>
          <cell r="U12">
            <v>688.24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128890.69</v>
          </cell>
          <cell r="AB12">
            <v>635.63</v>
          </cell>
          <cell r="AC12">
            <v>635.63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118238.19</v>
          </cell>
          <cell r="AJ12">
            <v>558.79999999999995</v>
          </cell>
          <cell r="AK12">
            <v>558.79999999999995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107442.77</v>
          </cell>
          <cell r="AR12">
            <v>529.85</v>
          </cell>
          <cell r="AS12">
            <v>529.85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96583.01</v>
          </cell>
          <cell r="AZ12">
            <v>515.99</v>
          </cell>
          <cell r="BA12">
            <v>515.99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85718.080000000002</v>
          </cell>
          <cell r="BH12">
            <v>422.72</v>
          </cell>
          <cell r="BI12">
            <v>422.72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74728.87</v>
          </cell>
          <cell r="BP12">
            <v>399.24</v>
          </cell>
          <cell r="BQ12">
            <v>399.24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74728.87</v>
          </cell>
          <cell r="BX12">
            <v>875.26</v>
          </cell>
          <cell r="BY12">
            <v>875.26</v>
          </cell>
          <cell r="BZ12">
            <v>1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64180.91</v>
          </cell>
          <cell r="CF12">
            <v>329.7</v>
          </cell>
          <cell r="CG12">
            <v>329.7</v>
          </cell>
          <cell r="CH12">
            <v>1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41563.360000000001</v>
          </cell>
          <cell r="CN12">
            <v>230.59</v>
          </cell>
          <cell r="CO12">
            <v>230.59</v>
          </cell>
          <cell r="CP12">
            <v>1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30328.11</v>
          </cell>
          <cell r="CV12">
            <v>162.03</v>
          </cell>
          <cell r="CW12">
            <v>162.03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19033.759999999998</v>
          </cell>
          <cell r="DD12">
            <v>93.87</v>
          </cell>
          <cell r="DE12">
            <v>93.87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Y12" t="str">
            <v>normal/no action</v>
          </cell>
          <cell r="EA12" t="str">
            <v xml:space="preserve"> </v>
          </cell>
          <cell r="EB12" t="str">
            <v>normal/no action</v>
          </cell>
          <cell r="ED12" t="str">
            <v xml:space="preserve"> </v>
          </cell>
          <cell r="EE12" t="str">
            <v>normal/no action</v>
          </cell>
          <cell r="EG12" t="str">
            <v xml:space="preserve"> </v>
          </cell>
          <cell r="EH12" t="str">
            <v>normal/no action</v>
          </cell>
          <cell r="EJ12" t="str">
            <v xml:space="preserve"> </v>
          </cell>
          <cell r="EK12" t="str">
            <v>normal/no action</v>
          </cell>
          <cell r="EM12" t="str">
            <v xml:space="preserve"> </v>
          </cell>
          <cell r="EN12" t="str">
            <v>normal/no action</v>
          </cell>
          <cell r="EP12" t="str">
            <v xml:space="preserve"> </v>
          </cell>
          <cell r="EQ12" t="str">
            <v>normal/no action</v>
          </cell>
          <cell r="ES12" t="str">
            <v xml:space="preserve"> </v>
          </cell>
          <cell r="ET12" t="str">
            <v>normal/no action</v>
          </cell>
          <cell r="EV12" t="str">
            <v xml:space="preserve"> </v>
          </cell>
          <cell r="EW12" t="str">
            <v>normal/no action</v>
          </cell>
          <cell r="EY12" t="str">
            <v xml:space="preserve"> </v>
          </cell>
          <cell r="EZ12" t="str">
            <v>normal/no action</v>
          </cell>
          <cell r="FB12" t="str">
            <v xml:space="preserve"> </v>
          </cell>
          <cell r="FC12" t="str">
            <v>normal/no action</v>
          </cell>
          <cell r="FE12" t="str">
            <v xml:space="preserve"> </v>
          </cell>
          <cell r="FF12" t="str">
            <v>normal/no action</v>
          </cell>
          <cell r="FH12" t="str">
            <v xml:space="preserve"> </v>
          </cell>
          <cell r="FI12" t="str">
            <v>normal/no action</v>
          </cell>
          <cell r="FK12" t="str">
            <v xml:space="preserve"> </v>
          </cell>
        </row>
        <row r="13">
          <cell r="B13" t="str">
            <v>001-00000339-1</v>
          </cell>
          <cell r="C13" t="str">
            <v>h</v>
          </cell>
          <cell r="D13" t="str">
            <v xml:space="preserve">นาย ณรงค์ จอมโคกกรวด </v>
          </cell>
          <cell r="E13" t="str">
            <v>normal/no action</v>
          </cell>
          <cell r="F13">
            <v>300</v>
          </cell>
          <cell r="H13">
            <v>37963</v>
          </cell>
          <cell r="I13">
            <v>123368.08653096294</v>
          </cell>
          <cell r="J13">
            <v>98694.469224770364</v>
          </cell>
          <cell r="K13">
            <v>47260.75</v>
          </cell>
          <cell r="L13">
            <v>181.27</v>
          </cell>
          <cell r="M13">
            <v>181.27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45668.91</v>
          </cell>
          <cell r="T13">
            <v>148.88999999999999</v>
          </cell>
          <cell r="U13">
            <v>148.88999999999999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44005.38</v>
          </cell>
          <cell r="AB13">
            <v>160.35</v>
          </cell>
          <cell r="AC13">
            <v>160.35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42358.559999999998</v>
          </cell>
          <cell r="AJ13">
            <v>162.47</v>
          </cell>
          <cell r="AK13">
            <v>162.47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42358.559999999998</v>
          </cell>
          <cell r="AR13">
            <v>406.18</v>
          </cell>
          <cell r="AS13">
            <v>406.18</v>
          </cell>
          <cell r="AT13">
            <v>1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39013.480000000003</v>
          </cell>
          <cell r="AZ13">
            <v>187.05</v>
          </cell>
          <cell r="BA13">
            <v>187.05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37397.800000000003</v>
          </cell>
          <cell r="BH13">
            <v>121.93</v>
          </cell>
          <cell r="BI13">
            <v>121.93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35705.800000000003</v>
          </cell>
          <cell r="BP13">
            <v>130.11000000000001</v>
          </cell>
          <cell r="BQ13">
            <v>130.11000000000001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34045.47</v>
          </cell>
          <cell r="BX13">
            <v>97.94</v>
          </cell>
          <cell r="BY13">
            <v>97.94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32321.759999999998</v>
          </cell>
          <cell r="CF13">
            <v>111.58</v>
          </cell>
          <cell r="CG13">
            <v>111.58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30644.92</v>
          </cell>
          <cell r="CN13">
            <v>76.400000000000006</v>
          </cell>
          <cell r="CO13">
            <v>76.400000000000006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28956.5</v>
          </cell>
          <cell r="CV13">
            <v>38.869999999999997</v>
          </cell>
          <cell r="CW13">
            <v>38.869999999999997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27200.880000000001</v>
          </cell>
          <cell r="DD13">
            <v>62.6</v>
          </cell>
          <cell r="DE13">
            <v>62.6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Y13" t="str">
            <v>normal/no action</v>
          </cell>
          <cell r="EA13" t="str">
            <v xml:space="preserve"> </v>
          </cell>
          <cell r="EB13" t="str">
            <v>normal/no action</v>
          </cell>
          <cell r="ED13" t="str">
            <v xml:space="preserve"> </v>
          </cell>
          <cell r="EE13" t="str">
            <v>normal/no action</v>
          </cell>
          <cell r="EG13" t="str">
            <v xml:space="preserve"> </v>
          </cell>
          <cell r="EH13" t="str">
            <v>normal/no action</v>
          </cell>
          <cell r="EJ13" t="str">
            <v xml:space="preserve"> </v>
          </cell>
          <cell r="EK13" t="str">
            <v>normal/no action</v>
          </cell>
          <cell r="EM13" t="str">
            <v xml:space="preserve"> </v>
          </cell>
          <cell r="EN13" t="str">
            <v>normal/no action</v>
          </cell>
          <cell r="EP13" t="str">
            <v xml:space="preserve"> </v>
          </cell>
          <cell r="EQ13" t="str">
            <v>normal/no action</v>
          </cell>
          <cell r="ES13" t="str">
            <v xml:space="preserve"> </v>
          </cell>
          <cell r="ET13" t="str">
            <v>normal/no action</v>
          </cell>
          <cell r="EV13" t="str">
            <v xml:space="preserve"> </v>
          </cell>
          <cell r="EW13" t="str">
            <v>normal/no action</v>
          </cell>
          <cell r="EY13" t="str">
            <v xml:space="preserve"> </v>
          </cell>
          <cell r="EZ13" t="str">
            <v>normal/no action</v>
          </cell>
          <cell r="FB13" t="str">
            <v xml:space="preserve"> </v>
          </cell>
          <cell r="FC13" t="str">
            <v>normal/no action</v>
          </cell>
          <cell r="FE13" t="str">
            <v xml:space="preserve"> </v>
          </cell>
          <cell r="FF13" t="str">
            <v>normal/no action</v>
          </cell>
          <cell r="FH13" t="str">
            <v xml:space="preserve"> </v>
          </cell>
          <cell r="FI13" t="str">
            <v>normal/no action</v>
          </cell>
          <cell r="FK13" t="str">
            <v xml:space="preserve"> </v>
          </cell>
        </row>
        <row r="14">
          <cell r="B14" t="str">
            <v>001-00000539-1</v>
          </cell>
          <cell r="C14" t="str">
            <v>b</v>
          </cell>
          <cell r="D14" t="str">
            <v xml:space="preserve">นาย สมบัติ คงสวัสดิ์เกียรติ </v>
          </cell>
          <cell r="E14" t="str">
            <v>normal/no action</v>
          </cell>
          <cell r="F14">
            <v>400</v>
          </cell>
          <cell r="H14">
            <v>35480</v>
          </cell>
          <cell r="I14">
            <v>987000</v>
          </cell>
          <cell r="J14">
            <v>592200</v>
          </cell>
          <cell r="K14">
            <v>127428.03</v>
          </cell>
          <cell r="L14">
            <v>146.63</v>
          </cell>
          <cell r="M14">
            <v>146.63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119634.5</v>
          </cell>
          <cell r="T14">
            <v>91.77</v>
          </cell>
          <cell r="U14">
            <v>91.77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111676.92</v>
          </cell>
          <cell r="AB14">
            <v>107.09</v>
          </cell>
          <cell r="AC14">
            <v>107.09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103783.7</v>
          </cell>
          <cell r="AJ14">
            <v>59.71</v>
          </cell>
          <cell r="AK14">
            <v>59.71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95780.81</v>
          </cell>
          <cell r="AR14">
            <v>55.11</v>
          </cell>
          <cell r="AS14">
            <v>55.11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87713.51</v>
          </cell>
          <cell r="AZ14">
            <v>84.11</v>
          </cell>
          <cell r="BA14">
            <v>84.11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79651.8</v>
          </cell>
          <cell r="BH14">
            <v>45.83</v>
          </cell>
          <cell r="BI14">
            <v>45.83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71510.080000000002</v>
          </cell>
          <cell r="BP14">
            <v>54.86</v>
          </cell>
          <cell r="BQ14">
            <v>54.86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63321.51</v>
          </cell>
          <cell r="BX14">
            <v>60.72</v>
          </cell>
          <cell r="BY14">
            <v>60.72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55110.11</v>
          </cell>
          <cell r="CF14">
            <v>31.71</v>
          </cell>
          <cell r="CG14">
            <v>31.71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46816.61</v>
          </cell>
          <cell r="CN14">
            <v>44.89</v>
          </cell>
          <cell r="CO14">
            <v>44.89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38485.96</v>
          </cell>
          <cell r="CV14">
            <v>36.9</v>
          </cell>
          <cell r="CW14">
            <v>36.9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30122.15</v>
          </cell>
          <cell r="DD14">
            <v>23.11</v>
          </cell>
          <cell r="DE14">
            <v>23.11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Y14" t="str">
            <v>normal/no action</v>
          </cell>
          <cell r="EA14" t="str">
            <v xml:space="preserve"> </v>
          </cell>
          <cell r="EB14" t="str">
            <v>normal/no action</v>
          </cell>
          <cell r="ED14" t="str">
            <v xml:space="preserve"> </v>
          </cell>
          <cell r="EE14" t="str">
            <v>normal/no action</v>
          </cell>
          <cell r="EG14" t="str">
            <v xml:space="preserve"> </v>
          </cell>
          <cell r="EH14" t="str">
            <v>normal/no action</v>
          </cell>
          <cell r="EJ14" t="str">
            <v xml:space="preserve"> </v>
          </cell>
          <cell r="EK14" t="str">
            <v>normal/no action</v>
          </cell>
          <cell r="EM14" t="str">
            <v xml:space="preserve"> </v>
          </cell>
          <cell r="EN14" t="str">
            <v>normal/no action</v>
          </cell>
          <cell r="EP14" t="str">
            <v xml:space="preserve"> </v>
          </cell>
          <cell r="EQ14" t="str">
            <v>normal/no action</v>
          </cell>
          <cell r="ES14" t="str">
            <v xml:space="preserve"> </v>
          </cell>
          <cell r="ET14" t="str">
            <v>normal/no action</v>
          </cell>
          <cell r="EV14" t="str">
            <v xml:space="preserve"> </v>
          </cell>
          <cell r="EW14" t="str">
            <v>normal/no action</v>
          </cell>
          <cell r="EY14" t="str">
            <v xml:space="preserve"> </v>
          </cell>
          <cell r="EZ14" t="str">
            <v>normal/no action</v>
          </cell>
          <cell r="FB14" t="str">
            <v xml:space="preserve"> </v>
          </cell>
          <cell r="FC14" t="str">
            <v>normal/no action</v>
          </cell>
          <cell r="FE14" t="str">
            <v xml:space="preserve"> </v>
          </cell>
          <cell r="FF14" t="str">
            <v>normal/no action</v>
          </cell>
          <cell r="FH14" t="str">
            <v xml:space="preserve"> </v>
          </cell>
          <cell r="FI14" t="str">
            <v>normal/no action</v>
          </cell>
          <cell r="FK14" t="str">
            <v xml:space="preserve"> </v>
          </cell>
        </row>
        <row r="15">
          <cell r="B15" t="str">
            <v>001-00000882-1</v>
          </cell>
          <cell r="C15" t="str">
            <v>h</v>
          </cell>
          <cell r="D15" t="str">
            <v>นาย จิรศักดิ์ สาครพันธรักษ์</v>
          </cell>
          <cell r="E15" t="str">
            <v>normal/no action</v>
          </cell>
          <cell r="F15">
            <v>400</v>
          </cell>
          <cell r="H15">
            <v>36941</v>
          </cell>
          <cell r="I15">
            <v>450000</v>
          </cell>
          <cell r="J15">
            <v>270000</v>
          </cell>
          <cell r="K15">
            <v>98144.52</v>
          </cell>
          <cell r="L15">
            <v>37.64</v>
          </cell>
          <cell r="M15">
            <v>37.64</v>
          </cell>
          <cell r="N15">
            <v>1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92209.18</v>
          </cell>
          <cell r="T15">
            <v>53.05</v>
          </cell>
          <cell r="U15">
            <v>53.05</v>
          </cell>
          <cell r="V15">
            <v>1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86222.01</v>
          </cell>
          <cell r="AB15">
            <v>49.61</v>
          </cell>
          <cell r="AC15">
            <v>49.61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80267.69</v>
          </cell>
          <cell r="AJ15">
            <v>15.39</v>
          </cell>
          <cell r="AK15">
            <v>15.39</v>
          </cell>
          <cell r="AL15">
            <v>1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74229.5</v>
          </cell>
          <cell r="AR15">
            <v>14.24</v>
          </cell>
          <cell r="AS15">
            <v>14.24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68170.81</v>
          </cell>
          <cell r="AZ15">
            <v>13.07</v>
          </cell>
          <cell r="BA15">
            <v>13.07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62063.02</v>
          </cell>
          <cell r="BH15">
            <v>11.9</v>
          </cell>
          <cell r="BI15">
            <v>11.9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55920.09</v>
          </cell>
          <cell r="BP15">
            <v>21.45</v>
          </cell>
          <cell r="BQ15">
            <v>21.45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49763.27</v>
          </cell>
          <cell r="BX15">
            <v>9.5399999999999991</v>
          </cell>
          <cell r="BY15">
            <v>9.5399999999999991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43549.58</v>
          </cell>
          <cell r="CF15">
            <v>8.35</v>
          </cell>
          <cell r="CG15">
            <v>8.35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37283.43</v>
          </cell>
          <cell r="CN15">
            <v>28.6</v>
          </cell>
          <cell r="CO15">
            <v>28.6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37283.43</v>
          </cell>
          <cell r="CV15">
            <v>243.11</v>
          </cell>
          <cell r="CW15">
            <v>243.11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31233.9</v>
          </cell>
          <cell r="DD15">
            <v>11.98</v>
          </cell>
          <cell r="DE15">
            <v>11.98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Y15" t="str">
            <v>normal/no action</v>
          </cell>
          <cell r="EA15" t="str">
            <v xml:space="preserve"> </v>
          </cell>
          <cell r="EB15" t="str">
            <v>normal/no action</v>
          </cell>
          <cell r="ED15" t="str">
            <v xml:space="preserve"> </v>
          </cell>
          <cell r="EE15" t="str">
            <v>normal/no action</v>
          </cell>
          <cell r="EG15" t="str">
            <v xml:space="preserve"> </v>
          </cell>
          <cell r="EH15" t="str">
            <v>normal/no action</v>
          </cell>
          <cell r="EJ15" t="str">
            <v xml:space="preserve"> </v>
          </cell>
          <cell r="EK15" t="str">
            <v>normal/no action</v>
          </cell>
          <cell r="EM15" t="str">
            <v xml:space="preserve"> </v>
          </cell>
          <cell r="EN15" t="str">
            <v>normal/no action</v>
          </cell>
          <cell r="EP15" t="str">
            <v xml:space="preserve"> </v>
          </cell>
          <cell r="EQ15" t="str">
            <v>normal/no action</v>
          </cell>
          <cell r="ES15" t="str">
            <v xml:space="preserve"> </v>
          </cell>
          <cell r="ET15" t="str">
            <v>normal/no action</v>
          </cell>
          <cell r="EV15" t="str">
            <v xml:space="preserve"> </v>
          </cell>
          <cell r="EW15" t="str">
            <v>normal/no action</v>
          </cell>
          <cell r="EY15" t="str">
            <v xml:space="preserve"> </v>
          </cell>
          <cell r="EZ15" t="str">
            <v>normal/no action</v>
          </cell>
          <cell r="FB15" t="str">
            <v xml:space="preserve"> </v>
          </cell>
          <cell r="FC15" t="str">
            <v>normal/no action</v>
          </cell>
          <cell r="FE15" t="str">
            <v xml:space="preserve"> </v>
          </cell>
          <cell r="FF15" t="str">
            <v>normal/no action</v>
          </cell>
          <cell r="FH15" t="str">
            <v xml:space="preserve"> </v>
          </cell>
          <cell r="FI15" t="str">
            <v>normal/no action</v>
          </cell>
          <cell r="FK15" t="str">
            <v xml:space="preserve"> </v>
          </cell>
        </row>
        <row r="16">
          <cell r="B16" t="str">
            <v>001-00000281-6</v>
          </cell>
          <cell r="C16" t="str">
            <v>h</v>
          </cell>
          <cell r="D16" t="str">
            <v>นาย ถาวร หล่อใจ / นางใจใส  หล่อใจ</v>
          </cell>
          <cell r="E16" t="str">
            <v>normal/no action</v>
          </cell>
          <cell r="F16">
            <v>200</v>
          </cell>
          <cell r="H16">
            <v>37916</v>
          </cell>
          <cell r="I16">
            <v>181115.12752164184</v>
          </cell>
          <cell r="J16">
            <v>144892.10201731347</v>
          </cell>
          <cell r="K16">
            <v>68090.02</v>
          </cell>
          <cell r="L16">
            <v>78.349999999999994</v>
          </cell>
          <cell r="M16">
            <v>78.349999999999994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65220.95</v>
          </cell>
          <cell r="T16">
            <v>50.03</v>
          </cell>
          <cell r="U16">
            <v>50.03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62271.18</v>
          </cell>
          <cell r="AB16">
            <v>59.71</v>
          </cell>
          <cell r="AC16">
            <v>59.71</v>
          </cell>
          <cell r="AD16">
            <v>1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59365.279999999999</v>
          </cell>
          <cell r="AJ16">
            <v>34.159999999999997</v>
          </cell>
          <cell r="AK16">
            <v>34.159999999999997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56406.84</v>
          </cell>
          <cell r="AR16">
            <v>32.450000000000003</v>
          </cell>
          <cell r="AS16">
            <v>32.450000000000003</v>
          </cell>
          <cell r="AT16">
            <v>2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53420.55</v>
          </cell>
          <cell r="AZ16">
            <v>51.23</v>
          </cell>
          <cell r="BA16">
            <v>51.23</v>
          </cell>
          <cell r="BB16">
            <v>2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50448.4</v>
          </cell>
          <cell r="BH16">
            <v>29.03</v>
          </cell>
          <cell r="BI16">
            <v>29.03</v>
          </cell>
          <cell r="BJ16">
            <v>2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47438.66</v>
          </cell>
          <cell r="BP16">
            <v>36.39</v>
          </cell>
          <cell r="BQ16">
            <v>36.39</v>
          </cell>
          <cell r="BR16">
            <v>2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44411.59</v>
          </cell>
          <cell r="BX16">
            <v>42.59</v>
          </cell>
          <cell r="BY16">
            <v>42.59</v>
          </cell>
          <cell r="BZ16">
            <v>2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41384.15</v>
          </cell>
          <cell r="CF16">
            <v>23.81</v>
          </cell>
          <cell r="CG16">
            <v>23.81</v>
          </cell>
          <cell r="CH16">
            <v>2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38314.31</v>
          </cell>
          <cell r="CN16">
            <v>36.74</v>
          </cell>
          <cell r="CO16">
            <v>36.74</v>
          </cell>
          <cell r="CP16">
            <v>2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35234.75</v>
          </cell>
          <cell r="CV16">
            <v>33.78</v>
          </cell>
          <cell r="CW16">
            <v>33.78</v>
          </cell>
          <cell r="CX16">
            <v>2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32150.98</v>
          </cell>
          <cell r="DD16">
            <v>24.66</v>
          </cell>
          <cell r="DE16">
            <v>24.66</v>
          </cell>
          <cell r="DF16">
            <v>2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Y16" t="str">
            <v>normal/no action</v>
          </cell>
          <cell r="EA16" t="str">
            <v xml:space="preserve"> </v>
          </cell>
          <cell r="EB16" t="str">
            <v>normal/no action</v>
          </cell>
          <cell r="ED16" t="str">
            <v xml:space="preserve"> </v>
          </cell>
          <cell r="EE16" t="str">
            <v>normal/no action</v>
          </cell>
          <cell r="EG16" t="str">
            <v xml:space="preserve"> </v>
          </cell>
          <cell r="EH16" t="str">
            <v>normal/no action</v>
          </cell>
          <cell r="EJ16" t="str">
            <v xml:space="preserve"> </v>
          </cell>
          <cell r="EK16" t="str">
            <v>normal/no action</v>
          </cell>
          <cell r="EM16" t="str">
            <v xml:space="preserve"> </v>
          </cell>
          <cell r="EN16" t="str">
            <v>normal/no action</v>
          </cell>
          <cell r="EP16" t="str">
            <v xml:space="preserve"> </v>
          </cell>
          <cell r="EQ16" t="str">
            <v>normal/no action</v>
          </cell>
          <cell r="ES16" t="str">
            <v xml:space="preserve"> </v>
          </cell>
          <cell r="ET16" t="str">
            <v>normal/no action</v>
          </cell>
          <cell r="EV16" t="str">
            <v xml:space="preserve"> </v>
          </cell>
          <cell r="EW16" t="str">
            <v>normal/no action</v>
          </cell>
          <cell r="EY16" t="str">
            <v xml:space="preserve"> </v>
          </cell>
          <cell r="EZ16" t="str">
            <v>normal/no action</v>
          </cell>
          <cell r="FB16" t="str">
            <v xml:space="preserve"> </v>
          </cell>
          <cell r="FC16" t="str">
            <v>normal/no action</v>
          </cell>
          <cell r="FE16" t="str">
            <v xml:space="preserve"> </v>
          </cell>
          <cell r="FF16" t="str">
            <v>normal/no action</v>
          </cell>
          <cell r="FH16" t="str">
            <v xml:space="preserve"> </v>
          </cell>
          <cell r="FI16" t="str">
            <v>normal/no action</v>
          </cell>
          <cell r="FK16" t="str">
            <v xml:space="preserve"> </v>
          </cell>
        </row>
        <row r="17">
          <cell r="B17" t="str">
            <v>001-00000744-6</v>
          </cell>
          <cell r="C17" t="str">
            <v>h</v>
          </cell>
          <cell r="D17" t="str">
            <v xml:space="preserve">นาง อรุณี ศรีมณฑล </v>
          </cell>
          <cell r="E17" t="str">
            <v>normal/no action</v>
          </cell>
          <cell r="F17">
            <v>100</v>
          </cell>
          <cell r="H17">
            <v>36873</v>
          </cell>
          <cell r="I17">
            <v>132250</v>
          </cell>
          <cell r="J17">
            <v>79350</v>
          </cell>
          <cell r="K17">
            <v>51738.53</v>
          </cell>
          <cell r="L17">
            <v>59.53</v>
          </cell>
          <cell r="M17">
            <v>59.53</v>
          </cell>
          <cell r="N17">
            <v>1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50265.96</v>
          </cell>
          <cell r="T17">
            <v>38.56</v>
          </cell>
          <cell r="U17">
            <v>38.56</v>
          </cell>
          <cell r="V17">
            <v>1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48735.88</v>
          </cell>
          <cell r="AB17">
            <v>46.73</v>
          </cell>
          <cell r="AC17">
            <v>46.73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47244.32</v>
          </cell>
          <cell r="AJ17">
            <v>27.18</v>
          </cell>
          <cell r="AK17">
            <v>27.18</v>
          </cell>
          <cell r="AL17">
            <v>1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45716.14</v>
          </cell>
          <cell r="AR17">
            <v>26.3</v>
          </cell>
          <cell r="AS17">
            <v>26.3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44170.400000000001</v>
          </cell>
          <cell r="AZ17">
            <v>42.36</v>
          </cell>
          <cell r="BA17">
            <v>42.36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42641.47</v>
          </cell>
          <cell r="BH17">
            <v>24.53</v>
          </cell>
          <cell r="BI17">
            <v>24.53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41086.800000000003</v>
          </cell>
          <cell r="BP17">
            <v>31.52</v>
          </cell>
          <cell r="BQ17">
            <v>31.52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39523.199999999997</v>
          </cell>
          <cell r="BX17">
            <v>37.9</v>
          </cell>
          <cell r="BY17">
            <v>37.9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37965.760000000002</v>
          </cell>
          <cell r="CF17">
            <v>21.84</v>
          </cell>
          <cell r="CG17">
            <v>21.84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36376.9</v>
          </cell>
          <cell r="CN17">
            <v>34.880000000000003</v>
          </cell>
          <cell r="CO17">
            <v>34.880000000000003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34786.19</v>
          </cell>
          <cell r="CV17">
            <v>33.36</v>
          </cell>
          <cell r="CW17">
            <v>33.36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33199.68</v>
          </cell>
          <cell r="DD17">
            <v>25.47</v>
          </cell>
          <cell r="DE17">
            <v>25.47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Y17" t="str">
            <v>normal/no action</v>
          </cell>
          <cell r="EA17" t="str">
            <v xml:space="preserve"> </v>
          </cell>
          <cell r="EB17" t="str">
            <v>normal/no action</v>
          </cell>
          <cell r="ED17" t="str">
            <v xml:space="preserve"> </v>
          </cell>
          <cell r="EE17" t="str">
            <v>normal/no action</v>
          </cell>
          <cell r="EG17" t="str">
            <v xml:space="preserve"> </v>
          </cell>
          <cell r="EH17" t="str">
            <v>normal/no action</v>
          </cell>
          <cell r="EJ17" t="str">
            <v xml:space="preserve"> </v>
          </cell>
          <cell r="EK17" t="str">
            <v>normal/no action</v>
          </cell>
          <cell r="EM17" t="str">
            <v xml:space="preserve"> </v>
          </cell>
          <cell r="EN17" t="str">
            <v>normal/no action</v>
          </cell>
          <cell r="EP17" t="str">
            <v>ผ่อนชำระปกติ (เป็นค่างวดค้างเก่า)</v>
          </cell>
          <cell r="EQ17" t="str">
            <v>normal/no action</v>
          </cell>
          <cell r="ES17" t="str">
            <v>ผ่อนชำระปกติ (เป็นค่างวดค้างเก่า)</v>
          </cell>
          <cell r="ET17" t="str">
            <v>normal/no action</v>
          </cell>
          <cell r="EV17" t="str">
            <v>ผ่อนชำระปกติ (เป็นค่างวดค้างเก่า)</v>
          </cell>
          <cell r="EW17" t="str">
            <v>normal/no action</v>
          </cell>
          <cell r="EY17" t="str">
            <v>ผ่อนชำระปกติ (เป็นค่างวดค้างเก่า)</v>
          </cell>
          <cell r="EZ17" t="str">
            <v>normal/no action</v>
          </cell>
          <cell r="FB17" t="str">
            <v>ผ่อนชำระปกติ (เป็นค่างวดค้างเก่า)</v>
          </cell>
          <cell r="FC17" t="str">
            <v>normal/no action</v>
          </cell>
          <cell r="FE17" t="str">
            <v>ผ่อนชำระปกติ (เป็นค่างวดค้างเก่า)</v>
          </cell>
          <cell r="FF17" t="str">
            <v>normal/no action</v>
          </cell>
          <cell r="FH17" t="str">
            <v>ผ่อนชำระปกติ (เป็นค่างวดค้างเก่า)</v>
          </cell>
          <cell r="FI17" t="str">
            <v>normal/no action</v>
          </cell>
          <cell r="FK17" t="str">
            <v>ผ่อนชำระปกติ (เป็นค่างวดค้างเก่า)</v>
          </cell>
        </row>
        <row r="18">
          <cell r="B18" t="str">
            <v>001-00000870-7</v>
          </cell>
          <cell r="C18" t="str">
            <v>h</v>
          </cell>
          <cell r="D18" t="str">
            <v xml:space="preserve">นางสาว ณัฐณิชา กัณหาวงศ์ </v>
          </cell>
          <cell r="E18" t="str">
            <v>normal/no action</v>
          </cell>
          <cell r="F18">
            <v>300</v>
          </cell>
          <cell r="H18">
            <v>37574</v>
          </cell>
          <cell r="I18">
            <v>96153.012064687791</v>
          </cell>
          <cell r="J18">
            <v>76922.409651750233</v>
          </cell>
          <cell r="K18">
            <v>61470.05</v>
          </cell>
          <cell r="L18">
            <v>70.73</v>
          </cell>
          <cell r="M18">
            <v>70.73</v>
          </cell>
          <cell r="N18">
            <v>1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59359.07</v>
          </cell>
          <cell r="T18">
            <v>45.54</v>
          </cell>
          <cell r="U18">
            <v>45.54</v>
          </cell>
          <cell r="V18">
            <v>1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57177.82</v>
          </cell>
          <cell r="AB18">
            <v>54.83</v>
          </cell>
          <cell r="AC18">
            <v>54.83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55039.68</v>
          </cell>
          <cell r="AJ18">
            <v>31.67</v>
          </cell>
          <cell r="AK18">
            <v>31.67</v>
          </cell>
          <cell r="AL18">
            <v>1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52856.35</v>
          </cell>
          <cell r="AR18">
            <v>30.41</v>
          </cell>
          <cell r="AS18">
            <v>30.41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50650.32</v>
          </cell>
          <cell r="AZ18">
            <v>48.57</v>
          </cell>
          <cell r="BA18">
            <v>48.57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48461.16</v>
          </cell>
          <cell r="BH18">
            <v>27.88</v>
          </cell>
          <cell r="BI18">
            <v>27.88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46239.97</v>
          </cell>
          <cell r="BP18">
            <v>35.47</v>
          </cell>
          <cell r="BQ18">
            <v>35.47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44006</v>
          </cell>
          <cell r="BX18">
            <v>42.2</v>
          </cell>
          <cell r="BY18">
            <v>42.2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41776.06</v>
          </cell>
          <cell r="CF18">
            <v>24.04</v>
          </cell>
          <cell r="CG18">
            <v>24.04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41776.06</v>
          </cell>
          <cell r="CN18">
            <v>272.39999999999998</v>
          </cell>
          <cell r="CO18">
            <v>272.39999999999998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39612.550000000003</v>
          </cell>
          <cell r="CV18">
            <v>167.13</v>
          </cell>
          <cell r="CW18">
            <v>167.13</v>
          </cell>
          <cell r="CX18">
            <v>1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37332.86</v>
          </cell>
          <cell r="DD18">
            <v>171.84</v>
          </cell>
          <cell r="DE18">
            <v>171.84</v>
          </cell>
          <cell r="DF18">
            <v>1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Y18" t="str">
            <v>normal/no action</v>
          </cell>
          <cell r="EA18" t="str">
            <v xml:space="preserve"> </v>
          </cell>
          <cell r="EB18" t="str">
            <v>normal/no action</v>
          </cell>
          <cell r="ED18" t="str">
            <v xml:space="preserve"> </v>
          </cell>
          <cell r="EE18" t="str">
            <v>normal/no action</v>
          </cell>
          <cell r="EG18" t="str">
            <v xml:space="preserve"> </v>
          </cell>
          <cell r="EH18" t="str">
            <v>normal/no action</v>
          </cell>
          <cell r="EJ18" t="str">
            <v xml:space="preserve"> </v>
          </cell>
          <cell r="EK18" t="str">
            <v>normal/no action</v>
          </cell>
          <cell r="EM18" t="str">
            <v xml:space="preserve"> </v>
          </cell>
          <cell r="EN18" t="str">
            <v>normal/no action</v>
          </cell>
          <cell r="EP18" t="str">
            <v xml:space="preserve"> </v>
          </cell>
          <cell r="EQ18" t="str">
            <v>normal/no action</v>
          </cell>
          <cell r="ES18" t="str">
            <v xml:space="preserve"> </v>
          </cell>
          <cell r="ET18" t="str">
            <v>normal/no action</v>
          </cell>
          <cell r="EV18" t="str">
            <v xml:space="preserve"> </v>
          </cell>
          <cell r="EW18" t="str">
            <v>normal/no action</v>
          </cell>
          <cell r="EY18" t="str">
            <v xml:space="preserve"> </v>
          </cell>
          <cell r="EZ18" t="str">
            <v>normal/no action</v>
          </cell>
          <cell r="FB18" t="str">
            <v xml:space="preserve"> </v>
          </cell>
          <cell r="FC18" t="str">
            <v>normal/no action</v>
          </cell>
          <cell r="FE18" t="str">
            <v xml:space="preserve"> </v>
          </cell>
          <cell r="FF18" t="str">
            <v>normal/no action</v>
          </cell>
          <cell r="FH18" t="str">
            <v xml:space="preserve"> </v>
          </cell>
          <cell r="FI18" t="str">
            <v>normal/no action</v>
          </cell>
          <cell r="FK18" t="str">
            <v xml:space="preserve"> </v>
          </cell>
        </row>
        <row r="19">
          <cell r="B19" t="str">
            <v>001-00000027-0</v>
          </cell>
          <cell r="C19" t="str">
            <v>h</v>
          </cell>
          <cell r="D19" t="str">
            <v>นาย ยงยส จิระธัญญาสกุล - นายกิตติพงษ์  จีระธัญญาสกุล</v>
          </cell>
          <cell r="E19" t="str">
            <v>normal/no action</v>
          </cell>
          <cell r="F19">
            <v>300</v>
          </cell>
          <cell r="H19">
            <v>35235</v>
          </cell>
          <cell r="I19">
            <v>2350000</v>
          </cell>
          <cell r="J19">
            <v>1410000</v>
          </cell>
          <cell r="K19">
            <v>325292.27</v>
          </cell>
          <cell r="L19">
            <v>2005.23</v>
          </cell>
          <cell r="M19">
            <v>2005.23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302564.86</v>
          </cell>
          <cell r="T19">
            <v>1678.61</v>
          </cell>
          <cell r="U19">
            <v>1678.61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279367.81</v>
          </cell>
          <cell r="AB19">
            <v>1549.92</v>
          </cell>
          <cell r="AC19">
            <v>1549.92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255975.13</v>
          </cell>
          <cell r="AJ19">
            <v>1577.93</v>
          </cell>
          <cell r="AK19">
            <v>1577.93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232605.66</v>
          </cell>
          <cell r="AR19">
            <v>1386.07</v>
          </cell>
          <cell r="AS19">
            <v>1386.07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209135.12</v>
          </cell>
          <cell r="AZ19">
            <v>1203.24</v>
          </cell>
          <cell r="BA19">
            <v>1203.24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185424.31</v>
          </cell>
          <cell r="BH19">
            <v>1066.82</v>
          </cell>
          <cell r="BI19">
            <v>1066.82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161529.23000000001</v>
          </cell>
          <cell r="BP19">
            <v>995.73</v>
          </cell>
          <cell r="BQ19">
            <v>995.73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137591.34</v>
          </cell>
          <cell r="BX19">
            <v>819.89</v>
          </cell>
          <cell r="BY19">
            <v>819.89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113439.5</v>
          </cell>
          <cell r="CF19">
            <v>675.97</v>
          </cell>
          <cell r="CG19">
            <v>675.97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89185.4</v>
          </cell>
          <cell r="CN19">
            <v>513.12</v>
          </cell>
          <cell r="CO19">
            <v>513.12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64716.85</v>
          </cell>
          <cell r="CV19">
            <v>385.64</v>
          </cell>
          <cell r="CW19">
            <v>385.64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40115.79</v>
          </cell>
          <cell r="DD19">
            <v>247.29</v>
          </cell>
          <cell r="DE19">
            <v>247.29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Y19" t="str">
            <v>normal/no action</v>
          </cell>
          <cell r="EA19" t="str">
            <v xml:space="preserve"> </v>
          </cell>
          <cell r="EB19" t="str">
            <v>normal/no action</v>
          </cell>
          <cell r="ED19" t="str">
            <v xml:space="preserve"> </v>
          </cell>
          <cell r="EE19" t="str">
            <v>normal/no action</v>
          </cell>
          <cell r="EG19" t="str">
            <v xml:space="preserve"> </v>
          </cell>
          <cell r="EH19" t="str">
            <v>normal/no action</v>
          </cell>
          <cell r="EJ19" t="str">
            <v xml:space="preserve"> </v>
          </cell>
          <cell r="EK19" t="str">
            <v>normal/no action</v>
          </cell>
          <cell r="EM19" t="str">
            <v xml:space="preserve"> </v>
          </cell>
          <cell r="EN19" t="str">
            <v>normal/no action</v>
          </cell>
          <cell r="EP19" t="str">
            <v xml:space="preserve"> </v>
          </cell>
          <cell r="EQ19" t="str">
            <v>normal/no action</v>
          </cell>
          <cell r="ES19" t="str">
            <v xml:space="preserve"> </v>
          </cell>
          <cell r="ET19" t="str">
            <v>normal/no action</v>
          </cell>
          <cell r="EV19" t="str">
            <v xml:space="preserve"> </v>
          </cell>
          <cell r="EW19" t="str">
            <v>normal/no action</v>
          </cell>
          <cell r="EY19" t="str">
            <v xml:space="preserve"> </v>
          </cell>
          <cell r="EZ19" t="str">
            <v>normal/no action</v>
          </cell>
          <cell r="FB19" t="str">
            <v xml:space="preserve"> </v>
          </cell>
          <cell r="FC19" t="str">
            <v>normal/no action</v>
          </cell>
          <cell r="FE19" t="str">
            <v xml:space="preserve"> </v>
          </cell>
          <cell r="FF19" t="str">
            <v>normal/no action</v>
          </cell>
          <cell r="FH19" t="str">
            <v xml:space="preserve"> </v>
          </cell>
          <cell r="FI19" t="str">
            <v>normal/no action</v>
          </cell>
          <cell r="FK19" t="str">
            <v xml:space="preserve"> </v>
          </cell>
        </row>
        <row r="20">
          <cell r="B20" t="str">
            <v>001-00000423-0</v>
          </cell>
          <cell r="C20" t="str">
            <v>h</v>
          </cell>
          <cell r="D20" t="str">
            <v xml:space="preserve">นาย จรัญ วุฒินรากร  </v>
          </cell>
          <cell r="E20" t="str">
            <v>normal/no action</v>
          </cell>
          <cell r="F20">
            <v>300</v>
          </cell>
          <cell r="H20">
            <v>38033</v>
          </cell>
          <cell r="I20">
            <v>187437.38321851555</v>
          </cell>
          <cell r="J20">
            <v>149949.90657481246</v>
          </cell>
          <cell r="K20">
            <v>104173.1</v>
          </cell>
          <cell r="L20">
            <v>119.87</v>
          </cell>
          <cell r="M20">
            <v>119.87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99832.39</v>
          </cell>
          <cell r="T20">
            <v>76.58</v>
          </cell>
          <cell r="U20">
            <v>76.58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95368.47</v>
          </cell>
          <cell r="AB20">
            <v>91.45</v>
          </cell>
          <cell r="AC20">
            <v>91.45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90972.04</v>
          </cell>
          <cell r="AJ20">
            <v>52.34</v>
          </cell>
          <cell r="AK20">
            <v>52.34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86495.44</v>
          </cell>
          <cell r="AR20">
            <v>49.76</v>
          </cell>
          <cell r="AS20">
            <v>49.76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81976.490000000005</v>
          </cell>
          <cell r="AZ20">
            <v>78.61</v>
          </cell>
          <cell r="BA20">
            <v>78.61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77479.58</v>
          </cell>
          <cell r="BH20">
            <v>44.58</v>
          </cell>
          <cell r="BI20">
            <v>44.58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72925.36</v>
          </cell>
          <cell r="BP20">
            <v>55.94</v>
          </cell>
          <cell r="BQ20">
            <v>55.94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68344.929999999993</v>
          </cell>
          <cell r="BX20">
            <v>65.540000000000006</v>
          </cell>
          <cell r="BY20">
            <v>65.540000000000006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63764.37</v>
          </cell>
          <cell r="CF20">
            <v>36.69</v>
          </cell>
          <cell r="CG20">
            <v>36.69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59119.01</v>
          </cell>
          <cell r="CN20">
            <v>56.69</v>
          </cell>
          <cell r="CO20">
            <v>56.69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54459.15</v>
          </cell>
          <cell r="CV20">
            <v>52.22</v>
          </cell>
          <cell r="CW20">
            <v>52.22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49793.36</v>
          </cell>
          <cell r="DD20">
            <v>38.200000000000003</v>
          </cell>
          <cell r="DE20">
            <v>38.200000000000003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Y20" t="str">
            <v>normal/no action</v>
          </cell>
          <cell r="EA20" t="str">
            <v xml:space="preserve"> </v>
          </cell>
          <cell r="EB20" t="str">
            <v>normal/no action</v>
          </cell>
          <cell r="ED20" t="str">
            <v xml:space="preserve"> </v>
          </cell>
          <cell r="EE20" t="str">
            <v>normal/no action</v>
          </cell>
          <cell r="EG20" t="str">
            <v xml:space="preserve"> </v>
          </cell>
          <cell r="EH20" t="str">
            <v>normal/no action</v>
          </cell>
          <cell r="EJ20" t="str">
            <v xml:space="preserve"> </v>
          </cell>
          <cell r="EK20" t="str">
            <v>normal/no action</v>
          </cell>
          <cell r="EM20" t="str">
            <v xml:space="preserve"> </v>
          </cell>
          <cell r="EN20" t="str">
            <v>normal/no action</v>
          </cell>
          <cell r="EP20" t="str">
            <v xml:space="preserve"> </v>
          </cell>
          <cell r="EQ20" t="str">
            <v>normal/no action</v>
          </cell>
          <cell r="ES20" t="str">
            <v xml:space="preserve"> </v>
          </cell>
          <cell r="ET20" t="str">
            <v>normal/no action</v>
          </cell>
          <cell r="EV20" t="str">
            <v xml:space="preserve"> </v>
          </cell>
          <cell r="EW20" t="str">
            <v>normal/no action</v>
          </cell>
          <cell r="EY20" t="str">
            <v xml:space="preserve"> </v>
          </cell>
          <cell r="EZ20" t="str">
            <v>normal/no action</v>
          </cell>
          <cell r="FB20" t="str">
            <v xml:space="preserve"> </v>
          </cell>
          <cell r="FC20" t="str">
            <v>normal/no action</v>
          </cell>
          <cell r="FE20" t="str">
            <v xml:space="preserve"> </v>
          </cell>
          <cell r="FF20" t="str">
            <v>normal/no action</v>
          </cell>
          <cell r="FH20" t="str">
            <v xml:space="preserve"> </v>
          </cell>
          <cell r="FI20" t="str">
            <v>normal/no action</v>
          </cell>
          <cell r="FK20" t="str">
            <v xml:space="preserve"> </v>
          </cell>
        </row>
        <row r="21">
          <cell r="B21" t="str">
            <v>001-00000944-2</v>
          </cell>
          <cell r="C21" t="str">
            <v>h</v>
          </cell>
          <cell r="D21" t="str">
            <v>นายเดชา  ศรีสร้อย</v>
          </cell>
          <cell r="E21" t="str">
            <v>normal/no action</v>
          </cell>
          <cell r="H21">
            <v>37312</v>
          </cell>
          <cell r="I21">
            <v>65961.613720044115</v>
          </cell>
          <cell r="J21">
            <v>52769.290976035292</v>
          </cell>
          <cell r="BG21">
            <v>18339.349999999999</v>
          </cell>
          <cell r="BH21">
            <v>6.01</v>
          </cell>
          <cell r="BI21">
            <v>6.01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16699.490000000002</v>
          </cell>
          <cell r="BP21">
            <v>7.3</v>
          </cell>
          <cell r="BQ21">
            <v>7.3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15054.25</v>
          </cell>
          <cell r="BX21">
            <v>8.23</v>
          </cell>
          <cell r="BY21">
            <v>8.23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53490</v>
          </cell>
          <cell r="CF21">
            <v>17.54</v>
          </cell>
          <cell r="CG21">
            <v>17.54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51959.57</v>
          </cell>
          <cell r="CN21">
            <v>28.4</v>
          </cell>
          <cell r="CO21">
            <v>28.4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51959.57</v>
          </cell>
          <cell r="CV21">
            <v>198.8</v>
          </cell>
          <cell r="CW21">
            <v>198.8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50441.33</v>
          </cell>
          <cell r="DD21">
            <v>187.47</v>
          </cell>
          <cell r="DE21">
            <v>187.47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EQ21" t="str">
            <v>normal/no action</v>
          </cell>
          <cell r="ET21" t="str">
            <v>normal/no action</v>
          </cell>
          <cell r="EW21" t="str">
            <v>normal/no action</v>
          </cell>
          <cell r="EZ21" t="str">
            <v>normal/no action</v>
          </cell>
          <cell r="FC21" t="str">
            <v>normal/no action</v>
          </cell>
          <cell r="FF21" t="str">
            <v>normal/no action</v>
          </cell>
          <cell r="FI21" t="str">
            <v>normal/no action</v>
          </cell>
        </row>
        <row r="22">
          <cell r="B22" t="str">
            <v>001-00000836-7</v>
          </cell>
          <cell r="C22" t="str">
            <v>h</v>
          </cell>
          <cell r="D22" t="str">
            <v>นาย จรัญ พุ่มพวง (พลกฤต)</v>
          </cell>
          <cell r="E22" t="str">
            <v>normal/no action</v>
          </cell>
          <cell r="F22">
            <v>200</v>
          </cell>
          <cell r="H22">
            <v>37312</v>
          </cell>
          <cell r="I22">
            <v>270000</v>
          </cell>
          <cell r="J22">
            <v>216000</v>
          </cell>
          <cell r="K22">
            <v>85170.97</v>
          </cell>
          <cell r="L22">
            <v>98</v>
          </cell>
          <cell r="M22">
            <v>98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85170.97</v>
          </cell>
          <cell r="T22">
            <v>604.36</v>
          </cell>
          <cell r="U22">
            <v>604.36</v>
          </cell>
          <cell r="V22">
            <v>1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85170.97</v>
          </cell>
          <cell r="AB22">
            <v>1124.72</v>
          </cell>
          <cell r="AC22">
            <v>1124.72</v>
          </cell>
          <cell r="AD22">
            <v>2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82906.38</v>
          </cell>
          <cell r="AJ22">
            <v>102.21</v>
          </cell>
          <cell r="AK22">
            <v>102.21</v>
          </cell>
          <cell r="AL22">
            <v>2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79583.38</v>
          </cell>
          <cell r="AR22">
            <v>98.11</v>
          </cell>
          <cell r="AS22">
            <v>98.11</v>
          </cell>
          <cell r="AT22">
            <v>3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76226</v>
          </cell>
          <cell r="AZ22">
            <v>173.34</v>
          </cell>
          <cell r="BA22">
            <v>173.34</v>
          </cell>
          <cell r="BB22">
            <v>3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72893.8</v>
          </cell>
          <cell r="BH22">
            <v>89.87</v>
          </cell>
          <cell r="BI22">
            <v>89.87</v>
          </cell>
          <cell r="BJ22">
            <v>3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69513.19</v>
          </cell>
          <cell r="BP22">
            <v>121.88</v>
          </cell>
          <cell r="BQ22">
            <v>121.88</v>
          </cell>
          <cell r="BR22">
            <v>3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66113.119999999995</v>
          </cell>
          <cell r="BX22">
            <v>150.34</v>
          </cell>
          <cell r="BY22">
            <v>150.34</v>
          </cell>
          <cell r="BZ22">
            <v>3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62718.86</v>
          </cell>
          <cell r="CF22">
            <v>36.090000000000003</v>
          </cell>
          <cell r="CG22">
            <v>36.090000000000003</v>
          </cell>
          <cell r="CH22">
            <v>3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59267.69</v>
          </cell>
          <cell r="CN22">
            <v>115.3</v>
          </cell>
          <cell r="CO22">
            <v>115.3</v>
          </cell>
          <cell r="CP22">
            <v>3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55899.62</v>
          </cell>
          <cell r="CV22">
            <v>68.92</v>
          </cell>
          <cell r="CW22">
            <v>68.92</v>
          </cell>
          <cell r="CX22">
            <v>3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52540.7</v>
          </cell>
          <cell r="DD22">
            <v>51.82</v>
          </cell>
          <cell r="DE22">
            <v>51.82</v>
          </cell>
          <cell r="DF22">
            <v>3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Y22" t="str">
            <v>normal/no action</v>
          </cell>
          <cell r="EA22" t="str">
            <v xml:space="preserve"> </v>
          </cell>
          <cell r="EB22" t="str">
            <v>normal/no action</v>
          </cell>
          <cell r="ED22" t="str">
            <v xml:space="preserve"> </v>
          </cell>
          <cell r="EE22" t="str">
            <v>normal/no action</v>
          </cell>
          <cell r="EG22" t="str">
            <v xml:space="preserve"> </v>
          </cell>
          <cell r="EH22" t="str">
            <v>normal/no action</v>
          </cell>
          <cell r="EJ22" t="str">
            <v xml:space="preserve"> </v>
          </cell>
          <cell r="EK22" t="str">
            <v>normal/no action</v>
          </cell>
          <cell r="EM22" t="str">
            <v xml:space="preserve"> </v>
          </cell>
          <cell r="EN22" t="str">
            <v>normal/no action</v>
          </cell>
          <cell r="EP22" t="str">
            <v xml:space="preserve"> </v>
          </cell>
          <cell r="EQ22" t="str">
            <v>normal/no action</v>
          </cell>
          <cell r="ES22" t="str">
            <v xml:space="preserve"> </v>
          </cell>
          <cell r="ET22" t="str">
            <v>normal/no action</v>
          </cell>
          <cell r="EV22" t="str">
            <v xml:space="preserve"> </v>
          </cell>
          <cell r="EW22" t="str">
            <v>normal/no action</v>
          </cell>
          <cell r="EY22" t="str">
            <v xml:space="preserve"> </v>
          </cell>
          <cell r="EZ22" t="str">
            <v>normal/no action</v>
          </cell>
          <cell r="FB22" t="str">
            <v xml:space="preserve"> </v>
          </cell>
          <cell r="FC22" t="str">
            <v>normal/no action</v>
          </cell>
          <cell r="FE22" t="str">
            <v xml:space="preserve"> </v>
          </cell>
          <cell r="FF22" t="str">
            <v>normal/no action</v>
          </cell>
          <cell r="FH22" t="str">
            <v xml:space="preserve"> </v>
          </cell>
          <cell r="FI22" t="str">
            <v>normal/no action</v>
          </cell>
          <cell r="FK22" t="str">
            <v xml:space="preserve"> </v>
          </cell>
        </row>
        <row r="23">
          <cell r="B23" t="str">
            <v>001-00000786-4</v>
          </cell>
          <cell r="C23" t="str">
            <v>h</v>
          </cell>
          <cell r="D23" t="str">
            <v xml:space="preserve">นาง รัสม์ชญา คันธมธุรพจน์ </v>
          </cell>
          <cell r="E23" t="str">
            <v>normal/no action</v>
          </cell>
          <cell r="F23">
            <v>400</v>
          </cell>
          <cell r="H23">
            <v>36599</v>
          </cell>
          <cell r="I23">
            <v>228171.37126942459</v>
          </cell>
          <cell r="J23">
            <v>136902.82276165474</v>
          </cell>
          <cell r="K23">
            <v>67560.28</v>
          </cell>
          <cell r="L23">
            <v>181.39</v>
          </cell>
          <cell r="M23">
            <v>181.39</v>
          </cell>
          <cell r="N23">
            <v>3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67560.28</v>
          </cell>
          <cell r="T23">
            <v>583.04999999999995</v>
          </cell>
          <cell r="U23">
            <v>583.04999999999995</v>
          </cell>
          <cell r="V23">
            <v>4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66639.67</v>
          </cell>
          <cell r="AB23">
            <v>472.86</v>
          </cell>
          <cell r="AC23">
            <v>472.86</v>
          </cell>
          <cell r="AD23">
            <v>2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65712.53</v>
          </cell>
          <cell r="AJ23">
            <v>390.67</v>
          </cell>
          <cell r="AK23">
            <v>390.67</v>
          </cell>
          <cell r="AL23">
            <v>4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63555.24</v>
          </cell>
          <cell r="AR23">
            <v>121.89</v>
          </cell>
          <cell r="AS23">
            <v>121.89</v>
          </cell>
          <cell r="AT23">
            <v>1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63555.24</v>
          </cell>
          <cell r="AZ23">
            <v>499.74</v>
          </cell>
          <cell r="BA23">
            <v>499.74</v>
          </cell>
          <cell r="BB23">
            <v>2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63555.24</v>
          </cell>
          <cell r="BH23">
            <v>865.4</v>
          </cell>
          <cell r="BI23">
            <v>865.4</v>
          </cell>
          <cell r="BJ23">
            <v>3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63555.24</v>
          </cell>
          <cell r="BP23">
            <v>1243.25</v>
          </cell>
          <cell r="BQ23">
            <v>1243.25</v>
          </cell>
          <cell r="BR23">
            <v>4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57988.4</v>
          </cell>
          <cell r="BX23">
            <v>166.82</v>
          </cell>
          <cell r="BY23">
            <v>166.82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56833.07</v>
          </cell>
          <cell r="CF23">
            <v>250.69</v>
          </cell>
          <cell r="CG23">
            <v>250.69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56833.07</v>
          </cell>
          <cell r="CN23">
            <v>588.57000000000005</v>
          </cell>
          <cell r="CO23">
            <v>588.57000000000005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56119.74</v>
          </cell>
          <cell r="CV23">
            <v>226.01</v>
          </cell>
          <cell r="CW23">
            <v>226.01</v>
          </cell>
          <cell r="CX23">
            <v>1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56119.74</v>
          </cell>
          <cell r="DD23">
            <v>559.66</v>
          </cell>
          <cell r="DE23">
            <v>559.66</v>
          </cell>
          <cell r="DF23">
            <v>2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Y23" t="str">
            <v>normal/no action</v>
          </cell>
          <cell r="EA23" t="str">
            <v xml:space="preserve"> </v>
          </cell>
          <cell r="EB23" t="str">
            <v>normal/no action</v>
          </cell>
          <cell r="ED23" t="str">
            <v xml:space="preserve"> </v>
          </cell>
          <cell r="EE23" t="str">
            <v>normal/no action</v>
          </cell>
          <cell r="EG23" t="str">
            <v xml:space="preserve"> </v>
          </cell>
          <cell r="EH23" t="str">
            <v>normal/no action</v>
          </cell>
          <cell r="EJ23" t="str">
            <v xml:space="preserve"> </v>
          </cell>
          <cell r="EK23" t="str">
            <v>normal/no action</v>
          </cell>
          <cell r="EM23" t="str">
            <v xml:space="preserve"> </v>
          </cell>
          <cell r="EN23" t="str">
            <v>normal/no action</v>
          </cell>
          <cell r="EP23" t="str">
            <v xml:space="preserve"> </v>
          </cell>
          <cell r="EQ23" t="str">
            <v>normal/no action</v>
          </cell>
          <cell r="ES23" t="str">
            <v xml:space="preserve"> </v>
          </cell>
          <cell r="ET23" t="str">
            <v>normal/no action</v>
          </cell>
          <cell r="EV23" t="str">
            <v xml:space="preserve"> </v>
          </cell>
          <cell r="EW23" t="str">
            <v>normal/no action</v>
          </cell>
          <cell r="EY23" t="str">
            <v xml:space="preserve"> </v>
          </cell>
          <cell r="EZ23" t="str">
            <v>normal/no action</v>
          </cell>
          <cell r="FB23" t="str">
            <v xml:space="preserve"> </v>
          </cell>
          <cell r="FC23" t="str">
            <v>normal/no action</v>
          </cell>
          <cell r="FE23" t="str">
            <v xml:space="preserve"> </v>
          </cell>
          <cell r="FF23" t="str">
            <v>normal/no action</v>
          </cell>
          <cell r="FH23" t="str">
            <v xml:space="preserve"> </v>
          </cell>
          <cell r="FI23" t="str">
            <v>normal/no action</v>
          </cell>
          <cell r="FK23" t="str">
            <v xml:space="preserve"> </v>
          </cell>
        </row>
        <row r="24">
          <cell r="B24" t="str">
            <v>001-00000727-3</v>
          </cell>
          <cell r="C24" t="str">
            <v>h</v>
          </cell>
          <cell r="D24" t="str">
            <v xml:space="preserve">นาย สมยศ วัลภานุรักษ์ </v>
          </cell>
          <cell r="E24" t="str">
            <v>normal/no action</v>
          </cell>
          <cell r="F24">
            <v>100</v>
          </cell>
          <cell r="H24">
            <v>35277</v>
          </cell>
          <cell r="I24">
            <v>1300000</v>
          </cell>
          <cell r="J24">
            <v>780000</v>
          </cell>
          <cell r="K24">
            <v>213301.92</v>
          </cell>
          <cell r="L24">
            <v>1963.54</v>
          </cell>
          <cell r="M24">
            <v>1963.54</v>
          </cell>
          <cell r="N24">
            <v>2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190001.79</v>
          </cell>
          <cell r="T24">
            <v>473.7</v>
          </cell>
          <cell r="U24">
            <v>473.7</v>
          </cell>
          <cell r="V24">
            <v>2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178350.02</v>
          </cell>
          <cell r="AB24">
            <v>171.02</v>
          </cell>
          <cell r="AC24">
            <v>171.02</v>
          </cell>
          <cell r="AD24">
            <v>1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166307.73000000001</v>
          </cell>
          <cell r="AJ24">
            <v>255.15</v>
          </cell>
          <cell r="AK24">
            <v>255.15</v>
          </cell>
          <cell r="AL24">
            <v>2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154360.24</v>
          </cell>
          <cell r="AR24">
            <v>148.02000000000001</v>
          </cell>
          <cell r="AS24">
            <v>148.02000000000001</v>
          </cell>
          <cell r="AT24">
            <v>1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142946.74</v>
          </cell>
          <cell r="AZ24">
            <v>137.07</v>
          </cell>
          <cell r="BA24">
            <v>137.07</v>
          </cell>
          <cell r="BB24">
            <v>1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130357.95</v>
          </cell>
          <cell r="BH24">
            <v>500</v>
          </cell>
          <cell r="BI24">
            <v>500</v>
          </cell>
          <cell r="BJ24">
            <v>1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117813.95</v>
          </cell>
          <cell r="BP24">
            <v>135.57</v>
          </cell>
          <cell r="BQ24">
            <v>135.57</v>
          </cell>
          <cell r="BR24">
            <v>1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106137.98</v>
          </cell>
          <cell r="BX24">
            <v>162.85</v>
          </cell>
          <cell r="BY24">
            <v>162.85</v>
          </cell>
          <cell r="BZ24">
            <v>1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93769</v>
          </cell>
          <cell r="CF24">
            <v>125.88</v>
          </cell>
          <cell r="CG24">
            <v>125.88</v>
          </cell>
          <cell r="CH24">
            <v>1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81344.45</v>
          </cell>
          <cell r="CN24">
            <v>93.6</v>
          </cell>
          <cell r="CO24">
            <v>93.6</v>
          </cell>
          <cell r="CP24">
            <v>1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68578.45</v>
          </cell>
          <cell r="CV24">
            <v>276.19</v>
          </cell>
          <cell r="CW24">
            <v>276.19</v>
          </cell>
          <cell r="CX24">
            <v>1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56157.14</v>
          </cell>
          <cell r="DD24">
            <v>86.16</v>
          </cell>
          <cell r="DE24">
            <v>86.16</v>
          </cell>
          <cell r="DF24">
            <v>1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Y24" t="str">
            <v>normal/no action</v>
          </cell>
          <cell r="EA24" t="str">
            <v xml:space="preserve"> </v>
          </cell>
          <cell r="EB24" t="str">
            <v>normal/no action</v>
          </cell>
          <cell r="ED24" t="str">
            <v xml:space="preserve"> </v>
          </cell>
          <cell r="EE24" t="str">
            <v>normal/no action</v>
          </cell>
          <cell r="EG24" t="str">
            <v xml:space="preserve"> </v>
          </cell>
          <cell r="EH24" t="str">
            <v>normal/no action</v>
          </cell>
          <cell r="EJ24" t="str">
            <v xml:space="preserve"> </v>
          </cell>
          <cell r="EK24" t="str">
            <v>normal/no action</v>
          </cell>
          <cell r="EM24" t="str">
            <v xml:space="preserve"> </v>
          </cell>
          <cell r="EN24" t="str">
            <v>normal/no action</v>
          </cell>
          <cell r="EP24" t="str">
            <v xml:space="preserve"> </v>
          </cell>
          <cell r="EQ24" t="str">
            <v>normal/no action</v>
          </cell>
          <cell r="ES24" t="str">
            <v xml:space="preserve"> </v>
          </cell>
          <cell r="ET24" t="str">
            <v>normal/no action</v>
          </cell>
          <cell r="EV24" t="str">
            <v xml:space="preserve"> </v>
          </cell>
          <cell r="EW24" t="str">
            <v>normal/no action</v>
          </cell>
          <cell r="EY24" t="str">
            <v xml:space="preserve"> </v>
          </cell>
          <cell r="EZ24" t="str">
            <v>normal/no action</v>
          </cell>
          <cell r="FB24" t="str">
            <v xml:space="preserve"> </v>
          </cell>
          <cell r="FC24" t="str">
            <v>normal/no action</v>
          </cell>
          <cell r="FE24" t="str">
            <v xml:space="preserve"> </v>
          </cell>
          <cell r="FF24" t="str">
            <v>normal/no action</v>
          </cell>
          <cell r="FH24" t="str">
            <v xml:space="preserve"> </v>
          </cell>
          <cell r="FI24" t="str">
            <v>normal/no action</v>
          </cell>
          <cell r="FK24" t="str">
            <v xml:space="preserve"> </v>
          </cell>
        </row>
        <row r="25">
          <cell r="B25" t="str">
            <v>001-00000106-4</v>
          </cell>
          <cell r="C25" t="str">
            <v>h</v>
          </cell>
          <cell r="D25" t="str">
            <v>นาย สุรยุทธ ศิริขันธ์ - ปริญญา  ศิริขันธ์</v>
          </cell>
          <cell r="E25" t="str">
            <v>normal/no action</v>
          </cell>
          <cell r="F25">
            <v>200</v>
          </cell>
          <cell r="H25">
            <v>34542</v>
          </cell>
          <cell r="I25">
            <v>1140000</v>
          </cell>
          <cell r="J25">
            <v>684000</v>
          </cell>
          <cell r="K25">
            <v>195512.13</v>
          </cell>
          <cell r="L25">
            <v>1245.3800000000001</v>
          </cell>
          <cell r="M25">
            <v>1245.3800000000001</v>
          </cell>
          <cell r="N25">
            <v>2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176799.22</v>
          </cell>
          <cell r="T25">
            <v>145.31</v>
          </cell>
          <cell r="U25">
            <v>145.31</v>
          </cell>
          <cell r="V25">
            <v>2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176799.22</v>
          </cell>
          <cell r="AB25">
            <v>1198.8399999999999</v>
          </cell>
          <cell r="AC25">
            <v>1198.8399999999999</v>
          </cell>
          <cell r="AD25">
            <v>1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157955.32999999999</v>
          </cell>
          <cell r="AJ25">
            <v>97.37</v>
          </cell>
          <cell r="AK25">
            <v>97.37</v>
          </cell>
          <cell r="AL25">
            <v>3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148364.10999999999</v>
          </cell>
          <cell r="AR25">
            <v>152.43</v>
          </cell>
          <cell r="AS25">
            <v>152.43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138778.68</v>
          </cell>
          <cell r="AZ25">
            <v>171.1</v>
          </cell>
          <cell r="BA25">
            <v>171.1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129219.72</v>
          </cell>
          <cell r="BH25">
            <v>79.66</v>
          </cell>
          <cell r="BI25">
            <v>79.66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119516.28</v>
          </cell>
          <cell r="BP25">
            <v>98.23</v>
          </cell>
          <cell r="BQ25">
            <v>98.23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109753.02</v>
          </cell>
          <cell r="BX25">
            <v>112.76</v>
          </cell>
          <cell r="BY25">
            <v>112.76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99974.68</v>
          </cell>
          <cell r="CF25">
            <v>61.63</v>
          </cell>
          <cell r="CG25">
            <v>61.63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99974.68</v>
          </cell>
          <cell r="CN25">
            <v>698.45</v>
          </cell>
          <cell r="CO25">
            <v>698.45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80122.039999999994</v>
          </cell>
          <cell r="CV25">
            <v>98.78</v>
          </cell>
          <cell r="CW25">
            <v>98.78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70181.789999999994</v>
          </cell>
          <cell r="DD25">
            <v>43.26</v>
          </cell>
          <cell r="DE25">
            <v>43.26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Y25" t="str">
            <v>normal/no action</v>
          </cell>
          <cell r="EA25" t="str">
            <v xml:space="preserve"> </v>
          </cell>
          <cell r="EB25" t="str">
            <v>normal/no action</v>
          </cell>
          <cell r="ED25" t="str">
            <v xml:space="preserve"> </v>
          </cell>
          <cell r="EE25" t="str">
            <v>normal/no action</v>
          </cell>
          <cell r="EG25" t="str">
            <v xml:space="preserve"> </v>
          </cell>
          <cell r="EH25" t="str">
            <v>normal/no action</v>
          </cell>
          <cell r="EJ25" t="str">
            <v xml:space="preserve"> </v>
          </cell>
          <cell r="EK25" t="str">
            <v>normal/no action</v>
          </cell>
          <cell r="EM25" t="str">
            <v xml:space="preserve"> </v>
          </cell>
          <cell r="EN25" t="str">
            <v>normal/no action</v>
          </cell>
          <cell r="EP25" t="str">
            <v xml:space="preserve"> </v>
          </cell>
          <cell r="EQ25" t="str">
            <v>normal/no action</v>
          </cell>
          <cell r="ES25" t="str">
            <v xml:space="preserve"> </v>
          </cell>
          <cell r="ET25" t="str">
            <v>normal/no action</v>
          </cell>
          <cell r="EV25" t="str">
            <v xml:space="preserve"> </v>
          </cell>
          <cell r="EW25" t="str">
            <v>normal/no action</v>
          </cell>
          <cell r="EY25" t="str">
            <v xml:space="preserve"> </v>
          </cell>
          <cell r="EZ25" t="str">
            <v>normal/no action</v>
          </cell>
          <cell r="FB25" t="str">
            <v xml:space="preserve"> </v>
          </cell>
          <cell r="FC25" t="str">
            <v>normal/no action</v>
          </cell>
          <cell r="FE25" t="str">
            <v xml:space="preserve"> </v>
          </cell>
          <cell r="FF25" t="str">
            <v>normal/no action</v>
          </cell>
          <cell r="FH25" t="str">
            <v xml:space="preserve"> </v>
          </cell>
          <cell r="FI25" t="str">
            <v>normal/no action</v>
          </cell>
          <cell r="FK25" t="str">
            <v xml:space="preserve"> </v>
          </cell>
        </row>
        <row r="26">
          <cell r="B26" t="str">
            <v>001-00000096-1</v>
          </cell>
          <cell r="C26" t="str">
            <v>h</v>
          </cell>
          <cell r="D26" t="str">
            <v>นาย วุฒิชัย วิภูษณวิทย์ - นงวรรณ   วิภูษณวิทย์</v>
          </cell>
          <cell r="E26" t="str">
            <v>normal/no action</v>
          </cell>
          <cell r="F26">
            <v>300</v>
          </cell>
          <cell r="H26">
            <v>38233</v>
          </cell>
          <cell r="I26">
            <v>110902.47727277951</v>
          </cell>
          <cell r="J26">
            <v>88721.981818223605</v>
          </cell>
          <cell r="K26">
            <v>96147.9</v>
          </cell>
          <cell r="L26">
            <v>59.27</v>
          </cell>
          <cell r="M26">
            <v>59.27</v>
          </cell>
          <cell r="N26">
            <v>3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96147.9</v>
          </cell>
          <cell r="T26">
            <v>671.72</v>
          </cell>
          <cell r="U26">
            <v>671.72</v>
          </cell>
          <cell r="V26">
            <v>4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94280.11</v>
          </cell>
          <cell r="AB26">
            <v>600.55999999999995</v>
          </cell>
          <cell r="AC26">
            <v>600.55999999999995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92322.55</v>
          </cell>
          <cell r="AJ26">
            <v>644.99</v>
          </cell>
          <cell r="AK26">
            <v>644.99</v>
          </cell>
          <cell r="AL26">
            <v>4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90448.57</v>
          </cell>
          <cell r="AR26">
            <v>576.15</v>
          </cell>
          <cell r="AS26">
            <v>576.15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86515.35</v>
          </cell>
          <cell r="AZ26">
            <v>71.11</v>
          </cell>
          <cell r="BA26">
            <v>71.11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84584.22</v>
          </cell>
          <cell r="BH26">
            <v>34.76</v>
          </cell>
          <cell r="BI26">
            <v>34.76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82605.63</v>
          </cell>
          <cell r="BP26">
            <v>50.92</v>
          </cell>
          <cell r="BQ26">
            <v>50.92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82605.63</v>
          </cell>
          <cell r="BX26">
            <v>577.11</v>
          </cell>
          <cell r="BY26">
            <v>577.11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76111.100000000006</v>
          </cell>
          <cell r="CF26">
            <v>62.56</v>
          </cell>
          <cell r="CG26">
            <v>62.56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78530.42</v>
          </cell>
          <cell r="CN26">
            <v>362.94</v>
          </cell>
          <cell r="CO26">
            <v>362.94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77193.36</v>
          </cell>
          <cell r="CV26">
            <v>278.47000000000003</v>
          </cell>
          <cell r="CW26">
            <v>278.47000000000003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75763.39</v>
          </cell>
          <cell r="DD26">
            <v>265.02</v>
          </cell>
          <cell r="DE26">
            <v>265.02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Y26" t="str">
            <v>normal/no action</v>
          </cell>
          <cell r="EA26" t="str">
            <v xml:space="preserve"> </v>
          </cell>
          <cell r="EB26" t="str">
            <v>normal/no action</v>
          </cell>
          <cell r="ED26" t="str">
            <v xml:space="preserve"> </v>
          </cell>
          <cell r="EE26" t="str">
            <v>normal/no action</v>
          </cell>
          <cell r="EG26" t="str">
            <v xml:space="preserve"> </v>
          </cell>
          <cell r="EH26" t="str">
            <v>normal/no action</v>
          </cell>
          <cell r="EJ26" t="str">
            <v xml:space="preserve"> </v>
          </cell>
          <cell r="EK26" t="str">
            <v>normal/no action</v>
          </cell>
          <cell r="EM26" t="str">
            <v xml:space="preserve"> </v>
          </cell>
          <cell r="EN26" t="str">
            <v>normal/no action</v>
          </cell>
          <cell r="EP26" t="str">
            <v xml:space="preserve"> </v>
          </cell>
          <cell r="EQ26" t="str">
            <v>normal/no action</v>
          </cell>
          <cell r="ES26" t="str">
            <v xml:space="preserve"> </v>
          </cell>
          <cell r="ET26" t="str">
            <v>normal/no action</v>
          </cell>
          <cell r="EV26" t="str">
            <v xml:space="preserve"> </v>
          </cell>
          <cell r="EW26" t="str">
            <v>normal/no action</v>
          </cell>
          <cell r="EY26" t="str">
            <v xml:space="preserve"> </v>
          </cell>
          <cell r="EZ26" t="str">
            <v>normal/no action</v>
          </cell>
          <cell r="FB26" t="str">
            <v xml:space="preserve"> </v>
          </cell>
          <cell r="FC26" t="str">
            <v>normal/no action</v>
          </cell>
          <cell r="FE26" t="str">
            <v xml:space="preserve"> </v>
          </cell>
          <cell r="FF26" t="str">
            <v>normal/no action</v>
          </cell>
          <cell r="FH26" t="str">
            <v xml:space="preserve"> </v>
          </cell>
          <cell r="FI26" t="str">
            <v>normal/no action</v>
          </cell>
          <cell r="FK26" t="str">
            <v xml:space="preserve"> </v>
          </cell>
        </row>
        <row r="27">
          <cell r="B27" t="str">
            <v>001-00000861-2</v>
          </cell>
          <cell r="C27" t="str">
            <v>h</v>
          </cell>
          <cell r="D27" t="str">
            <v xml:space="preserve">นางสาว นฤมล เนื้อทอง </v>
          </cell>
          <cell r="E27" t="str">
            <v>normal/no action</v>
          </cell>
          <cell r="F27">
            <v>200</v>
          </cell>
          <cell r="H27">
            <v>35306</v>
          </cell>
          <cell r="I27">
            <v>440000</v>
          </cell>
          <cell r="J27">
            <v>264000</v>
          </cell>
          <cell r="K27">
            <v>123552.35</v>
          </cell>
          <cell r="L27">
            <v>142.16999999999999</v>
          </cell>
          <cell r="M27">
            <v>142.16999999999999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120334.28</v>
          </cell>
          <cell r="T27">
            <v>92.31</v>
          </cell>
          <cell r="U27">
            <v>92.31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116980.46</v>
          </cell>
          <cell r="AB27">
            <v>112.17</v>
          </cell>
          <cell r="AC27">
            <v>112.17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113720.8</v>
          </cell>
          <cell r="AJ27">
            <v>65.430000000000007</v>
          </cell>
          <cell r="AK27">
            <v>65.430000000000007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110375.09</v>
          </cell>
          <cell r="AR27">
            <v>63.5</v>
          </cell>
          <cell r="AS27">
            <v>63.5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106988.95</v>
          </cell>
          <cell r="AZ27">
            <v>102.59</v>
          </cell>
          <cell r="BA27">
            <v>102.59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103645.54</v>
          </cell>
          <cell r="BH27">
            <v>59.63</v>
          </cell>
          <cell r="BI27">
            <v>59.63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100241.86</v>
          </cell>
          <cell r="BP27">
            <v>76.900000000000006</v>
          </cell>
          <cell r="BQ27">
            <v>76.900000000000006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96818.6</v>
          </cell>
          <cell r="BX27">
            <v>92.84</v>
          </cell>
          <cell r="BY27">
            <v>92.84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93412.77</v>
          </cell>
          <cell r="CF27">
            <v>53.74</v>
          </cell>
          <cell r="CG27">
            <v>53.74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89932.29</v>
          </cell>
          <cell r="CN27">
            <v>86.24</v>
          </cell>
          <cell r="CO27">
            <v>86.24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86449.71</v>
          </cell>
          <cell r="CV27">
            <v>82.9</v>
          </cell>
          <cell r="CW27">
            <v>82.9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82980.25</v>
          </cell>
          <cell r="DD27">
            <v>63.66</v>
          </cell>
          <cell r="DE27">
            <v>63.66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Y27" t="str">
            <v>normal/no action</v>
          </cell>
          <cell r="EA27" t="str">
            <v xml:space="preserve"> </v>
          </cell>
          <cell r="EB27" t="str">
            <v>normal/no action</v>
          </cell>
          <cell r="ED27" t="str">
            <v xml:space="preserve"> </v>
          </cell>
          <cell r="EE27" t="str">
            <v>normal/no action</v>
          </cell>
          <cell r="EG27" t="str">
            <v xml:space="preserve"> </v>
          </cell>
          <cell r="EH27" t="str">
            <v>normal/no action</v>
          </cell>
          <cell r="EJ27" t="str">
            <v xml:space="preserve"> </v>
          </cell>
          <cell r="EK27" t="str">
            <v>normal/no action</v>
          </cell>
          <cell r="EM27" t="str">
            <v xml:space="preserve"> </v>
          </cell>
          <cell r="EN27" t="str">
            <v>normal/no action</v>
          </cell>
          <cell r="EP27" t="str">
            <v xml:space="preserve"> </v>
          </cell>
          <cell r="EQ27" t="str">
            <v>normal/no action</v>
          </cell>
          <cell r="ES27" t="str">
            <v xml:space="preserve"> </v>
          </cell>
          <cell r="ET27" t="str">
            <v>normal/no action</v>
          </cell>
          <cell r="EV27" t="str">
            <v xml:space="preserve"> </v>
          </cell>
          <cell r="EW27" t="str">
            <v>normal/no action</v>
          </cell>
          <cell r="EY27" t="str">
            <v xml:space="preserve"> </v>
          </cell>
          <cell r="EZ27" t="str">
            <v>normal/no action</v>
          </cell>
          <cell r="FB27" t="str">
            <v xml:space="preserve"> </v>
          </cell>
          <cell r="FC27" t="str">
            <v>normal/no action</v>
          </cell>
          <cell r="FE27" t="str">
            <v xml:space="preserve"> </v>
          </cell>
          <cell r="FF27" t="str">
            <v>normal/no action</v>
          </cell>
          <cell r="FH27" t="str">
            <v xml:space="preserve"> </v>
          </cell>
          <cell r="FI27" t="str">
            <v>normal/no action</v>
          </cell>
          <cell r="FK27" t="str">
            <v xml:space="preserve"> </v>
          </cell>
        </row>
        <row r="28">
          <cell r="B28" t="str">
            <v>001-00000510-4</v>
          </cell>
          <cell r="C28" t="str">
            <v>b</v>
          </cell>
          <cell r="D28" t="str">
            <v xml:space="preserve">นาง จริยา ทองคำ </v>
          </cell>
          <cell r="E28" t="str">
            <v>normal/no action</v>
          </cell>
          <cell r="F28">
            <v>400</v>
          </cell>
          <cell r="H28">
            <v>34255</v>
          </cell>
          <cell r="I28">
            <v>11784500</v>
          </cell>
          <cell r="J28">
            <v>7070700</v>
          </cell>
          <cell r="K28">
            <v>716151.46</v>
          </cell>
          <cell r="L28">
            <v>19130.07</v>
          </cell>
          <cell r="M28">
            <v>19130.07</v>
          </cell>
          <cell r="N28">
            <v>7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693522.18</v>
          </cell>
          <cell r="T28">
            <v>855.03</v>
          </cell>
          <cell r="U28">
            <v>855.03</v>
          </cell>
          <cell r="V28">
            <v>7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693522.18</v>
          </cell>
          <cell r="AB28">
            <v>9120.2900000000009</v>
          </cell>
          <cell r="AC28">
            <v>9120.2900000000009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693522.18</v>
          </cell>
          <cell r="AJ28">
            <v>17955.57</v>
          </cell>
          <cell r="AK28">
            <v>17955.57</v>
          </cell>
          <cell r="AL28">
            <v>9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693522.18</v>
          </cell>
          <cell r="AR28">
            <v>26505.84</v>
          </cell>
          <cell r="AS28">
            <v>26505.84</v>
          </cell>
          <cell r="AT28">
            <v>1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693522.18</v>
          </cell>
          <cell r="AZ28">
            <v>35341.120000000003</v>
          </cell>
          <cell r="BA28">
            <v>35341.120000000003</v>
          </cell>
          <cell r="BB28">
            <v>1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693522.18</v>
          </cell>
          <cell r="BH28">
            <v>43891.39</v>
          </cell>
          <cell r="BI28">
            <v>40744.428075000003</v>
          </cell>
          <cell r="BJ28">
            <v>5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693522.18</v>
          </cell>
          <cell r="BP28">
            <v>52726.69</v>
          </cell>
          <cell r="BQ28">
            <v>40744.428075000003</v>
          </cell>
          <cell r="BR28">
            <v>5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549668.98</v>
          </cell>
          <cell r="BX28">
            <v>4291.9399999999996</v>
          </cell>
          <cell r="BY28">
            <v>4291.9399999999996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178251.78</v>
          </cell>
          <cell r="CF28">
            <v>512.78</v>
          </cell>
          <cell r="CG28">
            <v>512.78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130229.64</v>
          </cell>
          <cell r="CN28">
            <v>588.71</v>
          </cell>
          <cell r="CO28">
            <v>588.71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130229.64</v>
          </cell>
          <cell r="CV28">
            <v>2194.2800000000002</v>
          </cell>
          <cell r="CW28">
            <v>2194.2800000000002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83868.929999999993</v>
          </cell>
          <cell r="DD28">
            <v>137.87</v>
          </cell>
          <cell r="DE28">
            <v>137.87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Y28" t="str">
            <v>normal/no action</v>
          </cell>
          <cell r="EA28" t="str">
            <v xml:space="preserve"> </v>
          </cell>
          <cell r="EB28" t="str">
            <v>normal/no action</v>
          </cell>
          <cell r="ED28" t="str">
            <v xml:space="preserve"> </v>
          </cell>
          <cell r="EE28" t="str">
            <v>normal/no action</v>
          </cell>
          <cell r="EG28" t="str">
            <v xml:space="preserve"> </v>
          </cell>
          <cell r="EH28" t="str">
            <v>normal/no action</v>
          </cell>
          <cell r="EJ28" t="str">
            <v xml:space="preserve"> </v>
          </cell>
          <cell r="EK28" t="str">
            <v>normal/no action</v>
          </cell>
          <cell r="EM28" t="str">
            <v xml:space="preserve"> </v>
          </cell>
          <cell r="EN28" t="str">
            <v>normal/no action</v>
          </cell>
          <cell r="EP28" t="str">
            <v xml:space="preserve"> </v>
          </cell>
          <cell r="EQ28" t="str">
            <v>normal/no action</v>
          </cell>
          <cell r="ES28" t="str">
            <v xml:space="preserve"> </v>
          </cell>
          <cell r="ET28" t="str">
            <v>normal/no action</v>
          </cell>
          <cell r="EV28" t="str">
            <v xml:space="preserve"> </v>
          </cell>
          <cell r="EW28" t="str">
            <v>normal/no action</v>
          </cell>
          <cell r="EY28" t="str">
            <v xml:space="preserve"> </v>
          </cell>
          <cell r="EZ28" t="str">
            <v>normal/no action</v>
          </cell>
          <cell r="FB28" t="str">
            <v xml:space="preserve"> </v>
          </cell>
          <cell r="FC28" t="str">
            <v>normal/no action</v>
          </cell>
          <cell r="FE28" t="str">
            <v xml:space="preserve"> </v>
          </cell>
          <cell r="FF28" t="str">
            <v>normal/no action</v>
          </cell>
          <cell r="FH28" t="str">
            <v xml:space="preserve"> </v>
          </cell>
          <cell r="FI28" t="str">
            <v>normal/no action</v>
          </cell>
          <cell r="FK28" t="str">
            <v xml:space="preserve"> </v>
          </cell>
        </row>
        <row r="29">
          <cell r="B29" t="str">
            <v>001-00000906-0</v>
          </cell>
          <cell r="C29" t="str">
            <v>h</v>
          </cell>
          <cell r="D29" t="str">
            <v xml:space="preserve">นางสาว รุ่งทิพย์ รัตนโชติเรืองสุข </v>
          </cell>
          <cell r="E29" t="str">
            <v>normal/no action</v>
          </cell>
          <cell r="F29">
            <v>300</v>
          </cell>
          <cell r="H29">
            <v>36854</v>
          </cell>
          <cell r="I29">
            <v>350000</v>
          </cell>
          <cell r="J29">
            <v>210000</v>
          </cell>
          <cell r="K29">
            <v>163120.34</v>
          </cell>
          <cell r="L29">
            <v>552.77</v>
          </cell>
          <cell r="M29">
            <v>552.77</v>
          </cell>
          <cell r="N29">
            <v>1</v>
          </cell>
          <cell r="O29">
            <v>4001.6013865614659</v>
          </cell>
          <cell r="P29">
            <v>552.77</v>
          </cell>
          <cell r="Q29">
            <v>0</v>
          </cell>
          <cell r="R29">
            <v>0</v>
          </cell>
          <cell r="S29">
            <v>163120.34</v>
          </cell>
          <cell r="T29">
            <v>1105.54</v>
          </cell>
          <cell r="U29">
            <v>1105.54</v>
          </cell>
          <cell r="V29">
            <v>2</v>
          </cell>
          <cell r="W29">
            <v>4001.6013865614659</v>
          </cell>
          <cell r="X29">
            <v>1105.54</v>
          </cell>
          <cell r="Y29">
            <v>0</v>
          </cell>
          <cell r="Z29">
            <v>0</v>
          </cell>
          <cell r="AA29">
            <v>156843.71</v>
          </cell>
          <cell r="AB29">
            <v>703.52</v>
          </cell>
          <cell r="AC29">
            <v>703.52</v>
          </cell>
          <cell r="AD29">
            <v>1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149923.78</v>
          </cell>
          <cell r="AJ29">
            <v>508.06</v>
          </cell>
          <cell r="AK29">
            <v>508.06</v>
          </cell>
          <cell r="AL29">
            <v>2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143031.84</v>
          </cell>
          <cell r="AR29">
            <v>469.07</v>
          </cell>
          <cell r="AS29">
            <v>469.07</v>
          </cell>
          <cell r="AT29">
            <v>1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136147.82</v>
          </cell>
          <cell r="AZ29">
            <v>416.72</v>
          </cell>
          <cell r="BA29">
            <v>416.72</v>
          </cell>
          <cell r="BB29">
            <v>1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129164.54</v>
          </cell>
          <cell r="BH29">
            <v>614.67999999999995</v>
          </cell>
          <cell r="BI29">
            <v>614.67999999999995</v>
          </cell>
          <cell r="BJ29">
            <v>1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122202.25</v>
          </cell>
          <cell r="BP29">
            <v>400.76</v>
          </cell>
          <cell r="BQ29">
            <v>400.76</v>
          </cell>
          <cell r="BR29">
            <v>1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115229.73</v>
          </cell>
          <cell r="BX29">
            <v>542.09</v>
          </cell>
          <cell r="BY29">
            <v>542.09</v>
          </cell>
          <cell r="BZ29">
            <v>1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108195.03</v>
          </cell>
          <cell r="CF29">
            <v>354.82</v>
          </cell>
          <cell r="CG29">
            <v>354.82</v>
          </cell>
          <cell r="CH29">
            <v>1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101149.85</v>
          </cell>
          <cell r="CN29">
            <v>497.96</v>
          </cell>
          <cell r="CO29">
            <v>497.96</v>
          </cell>
          <cell r="CP29">
            <v>1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94092.62</v>
          </cell>
          <cell r="CV29">
            <v>308.57</v>
          </cell>
          <cell r="CW29">
            <v>308.57</v>
          </cell>
          <cell r="CX29">
            <v>1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86364.66</v>
          </cell>
          <cell r="DD29">
            <v>425.17</v>
          </cell>
          <cell r="DE29">
            <v>425.17</v>
          </cell>
          <cell r="DF29">
            <v>1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Y29" t="str">
            <v>normal/no action</v>
          </cell>
          <cell r="EB29" t="str">
            <v>normal/no action</v>
          </cell>
          <cell r="EE29" t="str">
            <v>normal/no action</v>
          </cell>
          <cell r="EH29" t="str">
            <v>normal/no action</v>
          </cell>
          <cell r="EK29" t="str">
            <v>normal/no action</v>
          </cell>
          <cell r="EN29" t="str">
            <v>normal/no action</v>
          </cell>
          <cell r="EQ29" t="str">
            <v>normal/no action</v>
          </cell>
          <cell r="ET29" t="str">
            <v>normal/no action</v>
          </cell>
          <cell r="EW29" t="str">
            <v>normal/no action</v>
          </cell>
          <cell r="EZ29" t="str">
            <v>normal/no action</v>
          </cell>
          <cell r="FC29" t="str">
            <v>normal/no action</v>
          </cell>
          <cell r="FF29" t="str">
            <v>normal/no action</v>
          </cell>
          <cell r="FI29" t="str">
            <v>normal/no action</v>
          </cell>
        </row>
        <row r="30">
          <cell r="B30" t="str">
            <v>001-00000963-3</v>
          </cell>
          <cell r="C30" t="str">
            <v>h</v>
          </cell>
          <cell r="D30" t="str">
            <v xml:space="preserve">นาย เรวัตน์ สุทธิประภา </v>
          </cell>
          <cell r="E30" t="str">
            <v>normal/no action</v>
          </cell>
          <cell r="H30">
            <v>38268</v>
          </cell>
          <cell r="I30">
            <v>115352.4892234073</v>
          </cell>
          <cell r="J30">
            <v>92281.991378725856</v>
          </cell>
          <cell r="CU30">
            <v>90000</v>
          </cell>
          <cell r="CV30">
            <v>155.35</v>
          </cell>
          <cell r="CW30">
            <v>155.35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90000</v>
          </cell>
          <cell r="DD30">
            <v>499.32</v>
          </cell>
          <cell r="DE30">
            <v>499.32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FF30" t="str">
            <v>normal/no action</v>
          </cell>
          <cell r="FI30" t="str">
            <v>normal/no action</v>
          </cell>
        </row>
        <row r="31">
          <cell r="B31" t="str">
            <v>001-00000785-5</v>
          </cell>
          <cell r="C31" t="str">
            <v>h</v>
          </cell>
          <cell r="D31" t="str">
            <v xml:space="preserve">นาง รัสม์ชญา คันธมธุรพจน์ </v>
          </cell>
          <cell r="E31" t="str">
            <v>normal/no action</v>
          </cell>
          <cell r="F31">
            <v>400</v>
          </cell>
          <cell r="H31">
            <v>36599</v>
          </cell>
          <cell r="I31">
            <v>381828.62873057544</v>
          </cell>
          <cell r="J31">
            <v>229097.17723834526</v>
          </cell>
          <cell r="K31">
            <v>139426.04999999999</v>
          </cell>
          <cell r="L31">
            <v>374.35</v>
          </cell>
          <cell r="M31">
            <v>374.35</v>
          </cell>
          <cell r="N31">
            <v>3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139426.04999999999</v>
          </cell>
          <cell r="T31">
            <v>1203.27</v>
          </cell>
          <cell r="U31">
            <v>1203.27</v>
          </cell>
          <cell r="V31">
            <v>4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135585.4</v>
          </cell>
          <cell r="AB31">
            <v>962.1</v>
          </cell>
          <cell r="AC31">
            <v>962.1</v>
          </cell>
          <cell r="AD31">
            <v>2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131717.5</v>
          </cell>
          <cell r="AJ31">
            <v>783.08</v>
          </cell>
          <cell r="AK31">
            <v>783.08</v>
          </cell>
          <cell r="AL31">
            <v>4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123345.8</v>
          </cell>
          <cell r="AR31">
            <v>236.55</v>
          </cell>
          <cell r="AS31">
            <v>236.55</v>
          </cell>
          <cell r="AT31">
            <v>1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123345.8</v>
          </cell>
          <cell r="AZ31">
            <v>969.87</v>
          </cell>
          <cell r="BA31">
            <v>969.87</v>
          </cell>
          <cell r="BB31">
            <v>2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123345.8</v>
          </cell>
          <cell r="BH31">
            <v>1679.53</v>
          </cell>
          <cell r="BI31">
            <v>1679.53</v>
          </cell>
          <cell r="BJ31">
            <v>3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123345.8</v>
          </cell>
          <cell r="BP31">
            <v>2412.85</v>
          </cell>
          <cell r="BQ31">
            <v>2412.85</v>
          </cell>
          <cell r="BR31">
            <v>4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101963.43</v>
          </cell>
          <cell r="BX31">
            <v>293.32</v>
          </cell>
          <cell r="BY31">
            <v>293.32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97563.63</v>
          </cell>
          <cell r="CF31">
            <v>430.35</v>
          </cell>
          <cell r="CG31">
            <v>430.35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97563.63</v>
          </cell>
          <cell r="CN31">
            <v>1010.38</v>
          </cell>
          <cell r="CO31">
            <v>1010.38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93912.41</v>
          </cell>
          <cell r="CV31">
            <v>378.22</v>
          </cell>
          <cell r="CW31">
            <v>378.22</v>
          </cell>
          <cell r="CX31">
            <v>1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93912.41</v>
          </cell>
          <cell r="DD31">
            <v>936.55</v>
          </cell>
          <cell r="DE31">
            <v>936.55</v>
          </cell>
          <cell r="DF31">
            <v>2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Y31" t="str">
            <v>normal/no action</v>
          </cell>
          <cell r="EA31" t="str">
            <v xml:space="preserve"> </v>
          </cell>
          <cell r="EB31" t="str">
            <v>normal/no action</v>
          </cell>
          <cell r="ED31" t="str">
            <v xml:space="preserve"> </v>
          </cell>
          <cell r="EE31" t="str">
            <v>normal/no action</v>
          </cell>
          <cell r="EG31" t="str">
            <v xml:space="preserve"> </v>
          </cell>
          <cell r="EH31" t="str">
            <v>normal/no action</v>
          </cell>
          <cell r="EJ31" t="str">
            <v xml:space="preserve"> </v>
          </cell>
          <cell r="EK31" t="str">
            <v>normal/no action</v>
          </cell>
          <cell r="EM31" t="str">
            <v xml:space="preserve"> </v>
          </cell>
          <cell r="EN31" t="str">
            <v>normal/no action</v>
          </cell>
          <cell r="EP31" t="str">
            <v xml:space="preserve"> </v>
          </cell>
          <cell r="EQ31" t="str">
            <v>normal/no action</v>
          </cell>
          <cell r="ES31" t="str">
            <v xml:space="preserve"> </v>
          </cell>
          <cell r="ET31" t="str">
            <v>normal/no action</v>
          </cell>
          <cell r="EV31" t="str">
            <v xml:space="preserve"> </v>
          </cell>
          <cell r="EW31" t="str">
            <v>normal/no action</v>
          </cell>
          <cell r="EY31" t="str">
            <v xml:space="preserve"> </v>
          </cell>
          <cell r="EZ31" t="str">
            <v>normal/no action</v>
          </cell>
          <cell r="FB31" t="str">
            <v xml:space="preserve"> </v>
          </cell>
          <cell r="FC31" t="str">
            <v>normal/no action</v>
          </cell>
          <cell r="FE31" t="str">
            <v xml:space="preserve"> </v>
          </cell>
          <cell r="FF31" t="str">
            <v>normal/no action</v>
          </cell>
          <cell r="FH31" t="str">
            <v xml:space="preserve"> </v>
          </cell>
          <cell r="FI31" t="str">
            <v>normal/no action</v>
          </cell>
          <cell r="FK31" t="str">
            <v xml:space="preserve"> </v>
          </cell>
        </row>
        <row r="32">
          <cell r="B32" t="str">
            <v>001-00000572-8</v>
          </cell>
          <cell r="C32" t="str">
            <v>h</v>
          </cell>
          <cell r="D32" t="str">
            <v xml:space="preserve">นาย ชำนาญ ลี้พล </v>
          </cell>
          <cell r="E32" t="str">
            <v>normal/no action</v>
          </cell>
          <cell r="F32">
            <v>400</v>
          </cell>
          <cell r="H32">
            <v>37750</v>
          </cell>
          <cell r="I32">
            <v>250667.61357617087</v>
          </cell>
          <cell r="J32">
            <v>200534.0908609367</v>
          </cell>
          <cell r="K32">
            <v>148508.26999999999</v>
          </cell>
          <cell r="L32">
            <v>683.55</v>
          </cell>
          <cell r="M32">
            <v>683.55</v>
          </cell>
          <cell r="N32">
            <v>1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144891.19</v>
          </cell>
          <cell r="T32">
            <v>666.89</v>
          </cell>
          <cell r="U32">
            <v>666.89</v>
          </cell>
          <cell r="V32">
            <v>1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141197.01999999999</v>
          </cell>
          <cell r="AB32">
            <v>649.89</v>
          </cell>
          <cell r="AC32">
            <v>649.89</v>
          </cell>
          <cell r="AD32">
            <v>1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137536.46</v>
          </cell>
          <cell r="AJ32">
            <v>633.04999999999995</v>
          </cell>
          <cell r="AK32">
            <v>633.04999999999995</v>
          </cell>
          <cell r="AL32">
            <v>1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133854.15</v>
          </cell>
          <cell r="AR32">
            <v>590.41999999999996</v>
          </cell>
          <cell r="AS32">
            <v>590.41999999999996</v>
          </cell>
          <cell r="AT32">
            <v>1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130098.59</v>
          </cell>
          <cell r="AZ32">
            <v>623.76</v>
          </cell>
          <cell r="BA32">
            <v>623.76</v>
          </cell>
          <cell r="BB32">
            <v>1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126372.05</v>
          </cell>
          <cell r="BH32">
            <v>581.65</v>
          </cell>
          <cell r="BI32">
            <v>581.65</v>
          </cell>
          <cell r="BJ32">
            <v>1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122599.11</v>
          </cell>
          <cell r="BP32">
            <v>587.80999999999995</v>
          </cell>
          <cell r="BQ32">
            <v>587.80999999999995</v>
          </cell>
          <cell r="BR32">
            <v>1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118875.02</v>
          </cell>
          <cell r="BX32">
            <v>524.36</v>
          </cell>
          <cell r="BY32">
            <v>524.36</v>
          </cell>
          <cell r="BZ32">
            <v>1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115036.17</v>
          </cell>
          <cell r="CF32">
            <v>529.48</v>
          </cell>
          <cell r="CG32">
            <v>529.48</v>
          </cell>
          <cell r="CH32">
            <v>1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111198.02</v>
          </cell>
          <cell r="CN32">
            <v>533.14</v>
          </cell>
          <cell r="CO32">
            <v>533.14</v>
          </cell>
          <cell r="CP32">
            <v>1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107380.44</v>
          </cell>
          <cell r="CV32">
            <v>473.65</v>
          </cell>
          <cell r="CW32">
            <v>473.65</v>
          </cell>
          <cell r="CX32">
            <v>1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103518.84</v>
          </cell>
          <cell r="DD32">
            <v>456.62</v>
          </cell>
          <cell r="DE32">
            <v>456.62</v>
          </cell>
          <cell r="DF32">
            <v>1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Y32" t="str">
            <v>normal/no action</v>
          </cell>
          <cell r="EA32" t="str">
            <v xml:space="preserve"> </v>
          </cell>
          <cell r="EB32" t="str">
            <v>normal/no action</v>
          </cell>
          <cell r="ED32" t="str">
            <v xml:space="preserve"> </v>
          </cell>
          <cell r="EE32" t="str">
            <v>normal/no action</v>
          </cell>
          <cell r="EG32" t="str">
            <v xml:space="preserve"> </v>
          </cell>
          <cell r="EH32" t="str">
            <v>normal/no action</v>
          </cell>
          <cell r="EJ32" t="str">
            <v xml:space="preserve"> </v>
          </cell>
          <cell r="EK32" t="str">
            <v>normal/no action</v>
          </cell>
          <cell r="EM32" t="str">
            <v xml:space="preserve"> </v>
          </cell>
          <cell r="EN32" t="str">
            <v>normal/no action</v>
          </cell>
          <cell r="EP32" t="str">
            <v xml:space="preserve"> </v>
          </cell>
          <cell r="EQ32" t="str">
            <v>normal/no action</v>
          </cell>
          <cell r="ES32" t="str">
            <v xml:space="preserve"> </v>
          </cell>
          <cell r="ET32" t="str">
            <v>normal/no action</v>
          </cell>
          <cell r="EV32" t="str">
            <v xml:space="preserve"> </v>
          </cell>
          <cell r="EW32" t="str">
            <v>normal/no action</v>
          </cell>
          <cell r="EY32" t="str">
            <v xml:space="preserve"> </v>
          </cell>
          <cell r="EZ32" t="str">
            <v>normal/no action</v>
          </cell>
          <cell r="FB32" t="str">
            <v xml:space="preserve"> </v>
          </cell>
          <cell r="FC32" t="str">
            <v>normal/no action</v>
          </cell>
          <cell r="FE32" t="str">
            <v xml:space="preserve"> </v>
          </cell>
          <cell r="FF32" t="str">
            <v>normal/no action</v>
          </cell>
          <cell r="FH32" t="str">
            <v xml:space="preserve"> </v>
          </cell>
          <cell r="FI32" t="str">
            <v>normal/no action</v>
          </cell>
          <cell r="FK32" t="str">
            <v xml:space="preserve"> </v>
          </cell>
        </row>
        <row r="33">
          <cell r="B33" t="str">
            <v>001-00000863-0</v>
          </cell>
          <cell r="C33" t="str">
            <v>h</v>
          </cell>
          <cell r="D33" t="str">
            <v xml:space="preserve">หม่อมราชวงศ์ มาลานุวัต จักรพันธ์ </v>
          </cell>
          <cell r="E33" t="str">
            <v>normal/no action</v>
          </cell>
          <cell r="F33">
            <v>200</v>
          </cell>
          <cell r="H33">
            <v>36868</v>
          </cell>
          <cell r="I33">
            <v>10500000</v>
          </cell>
          <cell r="J33">
            <v>6300000</v>
          </cell>
          <cell r="K33">
            <v>225903.08</v>
          </cell>
          <cell r="L33">
            <v>736.51</v>
          </cell>
          <cell r="M33">
            <v>736.51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216444.35</v>
          </cell>
          <cell r="T33">
            <v>504.05</v>
          </cell>
          <cell r="U33">
            <v>504.05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206555.41</v>
          </cell>
          <cell r="AB33">
            <v>481.02</v>
          </cell>
          <cell r="AC33">
            <v>481.02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196698.47</v>
          </cell>
          <cell r="AJ33">
            <v>503.87</v>
          </cell>
          <cell r="AK33">
            <v>503.87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186772.66</v>
          </cell>
          <cell r="AR33">
            <v>478.45</v>
          </cell>
          <cell r="AS33">
            <v>478.45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176777.52</v>
          </cell>
          <cell r="AZ33">
            <v>494</v>
          </cell>
          <cell r="BA33">
            <v>494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166671.37</v>
          </cell>
          <cell r="BH33">
            <v>504.58</v>
          </cell>
          <cell r="BI33">
            <v>504.58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156652.23000000001</v>
          </cell>
          <cell r="BP33">
            <v>401.29</v>
          </cell>
          <cell r="BQ33">
            <v>401.29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146373.69</v>
          </cell>
          <cell r="BX33">
            <v>477.22</v>
          </cell>
          <cell r="BY33">
            <v>477.22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136232.65</v>
          </cell>
          <cell r="CF33">
            <v>317.26</v>
          </cell>
          <cell r="CG33">
            <v>317.26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125884.42</v>
          </cell>
          <cell r="CN33">
            <v>322.48</v>
          </cell>
          <cell r="CO33">
            <v>322.48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115522.53</v>
          </cell>
          <cell r="CV33">
            <v>242.12</v>
          </cell>
          <cell r="CW33">
            <v>242.12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104948.9</v>
          </cell>
          <cell r="DD33">
            <v>317.72000000000003</v>
          </cell>
          <cell r="DE33">
            <v>317.72000000000003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Y33" t="str">
            <v>normal/no action</v>
          </cell>
          <cell r="EA33" t="str">
            <v xml:space="preserve"> </v>
          </cell>
          <cell r="EB33" t="str">
            <v>normal/no action</v>
          </cell>
          <cell r="ED33" t="str">
            <v xml:space="preserve"> </v>
          </cell>
          <cell r="EE33" t="str">
            <v>normal/no action</v>
          </cell>
          <cell r="EG33" t="str">
            <v xml:space="preserve"> </v>
          </cell>
          <cell r="EH33" t="str">
            <v>normal/no action</v>
          </cell>
          <cell r="EJ33" t="str">
            <v xml:space="preserve"> </v>
          </cell>
          <cell r="EK33" t="str">
            <v>normal/no action</v>
          </cell>
          <cell r="EM33" t="str">
            <v xml:space="preserve"> </v>
          </cell>
          <cell r="EN33" t="str">
            <v>normal/no action</v>
          </cell>
          <cell r="EP33" t="str">
            <v xml:space="preserve"> </v>
          </cell>
          <cell r="EQ33" t="str">
            <v>normal/no action</v>
          </cell>
          <cell r="ES33" t="str">
            <v xml:space="preserve"> </v>
          </cell>
          <cell r="ET33" t="str">
            <v>normal/no action</v>
          </cell>
          <cell r="EV33" t="str">
            <v xml:space="preserve"> </v>
          </cell>
          <cell r="EW33" t="str">
            <v>normal/no action</v>
          </cell>
          <cell r="EY33" t="str">
            <v xml:space="preserve"> </v>
          </cell>
          <cell r="EZ33" t="str">
            <v>normal/no action</v>
          </cell>
          <cell r="FB33" t="str">
            <v xml:space="preserve"> </v>
          </cell>
          <cell r="FC33" t="str">
            <v>normal/no action</v>
          </cell>
          <cell r="FE33" t="str">
            <v xml:space="preserve"> </v>
          </cell>
          <cell r="FF33" t="str">
            <v>normal/no action</v>
          </cell>
          <cell r="FH33" t="str">
            <v xml:space="preserve"> </v>
          </cell>
          <cell r="FI33" t="str">
            <v>normal/no action</v>
          </cell>
          <cell r="FK33" t="str">
            <v xml:space="preserve"> </v>
          </cell>
        </row>
        <row r="34">
          <cell r="B34" t="str">
            <v>001-00000690-7</v>
          </cell>
          <cell r="C34" t="str">
            <v>h</v>
          </cell>
          <cell r="D34" t="str">
            <v xml:space="preserve">นาย นรากรณ์ ธารีจิตต์ </v>
          </cell>
          <cell r="E34" t="str">
            <v>normal/no action</v>
          </cell>
          <cell r="F34">
            <v>100</v>
          </cell>
          <cell r="H34">
            <v>37844</v>
          </cell>
          <cell r="I34">
            <v>229384.42961050902</v>
          </cell>
          <cell r="J34">
            <v>183507.54368840723</v>
          </cell>
          <cell r="K34">
            <v>121278.34</v>
          </cell>
          <cell r="L34">
            <v>772.52</v>
          </cell>
          <cell r="M34">
            <v>772.52</v>
          </cell>
          <cell r="N34">
            <v>7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119150.54</v>
          </cell>
          <cell r="T34">
            <v>661.04</v>
          </cell>
          <cell r="U34">
            <v>661.04</v>
          </cell>
          <cell r="V34">
            <v>7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116909.51</v>
          </cell>
          <cell r="AB34">
            <v>600.55999999999995</v>
          </cell>
          <cell r="AC34">
            <v>600.55999999999995</v>
          </cell>
          <cell r="AD34">
            <v>10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114678.23</v>
          </cell>
          <cell r="AJ34">
            <v>565.54</v>
          </cell>
          <cell r="AK34">
            <v>565.54</v>
          </cell>
          <cell r="AL34">
            <v>7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109832.87</v>
          </cell>
          <cell r="AR34">
            <v>112.84</v>
          </cell>
          <cell r="AS34">
            <v>112.84</v>
          </cell>
          <cell r="AT34">
            <v>10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109832.87</v>
          </cell>
          <cell r="AZ34">
            <v>812.46</v>
          </cell>
          <cell r="BA34">
            <v>812.46</v>
          </cell>
          <cell r="BB34">
            <v>10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107690.47</v>
          </cell>
          <cell r="BH34">
            <v>619.59</v>
          </cell>
          <cell r="BI34">
            <v>619.59</v>
          </cell>
          <cell r="BJ34">
            <v>1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107690.47</v>
          </cell>
          <cell r="BP34">
            <v>1305.56</v>
          </cell>
          <cell r="BQ34">
            <v>1305.56</v>
          </cell>
          <cell r="BR34">
            <v>2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107690.47</v>
          </cell>
          <cell r="BX34">
            <v>1991.53</v>
          </cell>
          <cell r="BY34">
            <v>1991.53</v>
          </cell>
          <cell r="BZ34">
            <v>3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107690.47</v>
          </cell>
          <cell r="CF34">
            <v>2655.38</v>
          </cell>
          <cell r="CG34">
            <v>2655.38</v>
          </cell>
          <cell r="CH34">
            <v>4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107690.47</v>
          </cell>
          <cell r="CN34">
            <v>3341.35</v>
          </cell>
          <cell r="CO34">
            <v>3341.35</v>
          </cell>
          <cell r="CP34">
            <v>4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105076.08</v>
          </cell>
          <cell r="CV34">
            <v>604.54</v>
          </cell>
          <cell r="CW34">
            <v>604.54</v>
          </cell>
          <cell r="CX34">
            <v>4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105076.08</v>
          </cell>
          <cell r="DD34">
            <v>1273.8599999999999</v>
          </cell>
          <cell r="DE34">
            <v>1273.8599999999999</v>
          </cell>
          <cell r="DF34">
            <v>5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Y34" t="str">
            <v>normal/no action</v>
          </cell>
          <cell r="EA34" t="str">
            <v xml:space="preserve"> </v>
          </cell>
          <cell r="EB34" t="str">
            <v>normal/no action</v>
          </cell>
          <cell r="ED34" t="str">
            <v xml:space="preserve"> </v>
          </cell>
          <cell r="EE34" t="str">
            <v>normal/no action</v>
          </cell>
          <cell r="EG34" t="str">
            <v xml:space="preserve"> </v>
          </cell>
          <cell r="EH34" t="str">
            <v>normal/no action</v>
          </cell>
          <cell r="EJ34" t="str">
            <v xml:space="preserve"> </v>
          </cell>
          <cell r="EK34" t="str">
            <v>ชั้นNotice0</v>
          </cell>
          <cell r="EM34" t="str">
            <v xml:space="preserve"> </v>
          </cell>
          <cell r="EN34" t="str">
            <v>normal/no action</v>
          </cell>
          <cell r="EP34" t="str">
            <v xml:space="preserve"> </v>
          </cell>
          <cell r="EQ34" t="str">
            <v>normal/no action</v>
          </cell>
          <cell r="ES34" t="str">
            <v xml:space="preserve"> </v>
          </cell>
          <cell r="ET34" t="str">
            <v>normal/no action</v>
          </cell>
          <cell r="EV34" t="str">
            <v xml:space="preserve"> </v>
          </cell>
          <cell r="EW34" t="str">
            <v>normal/no action</v>
          </cell>
          <cell r="EY34" t="str">
            <v xml:space="preserve"> </v>
          </cell>
          <cell r="EZ34" t="str">
            <v>normal/no action</v>
          </cell>
          <cell r="FB34" t="str">
            <v xml:space="preserve"> </v>
          </cell>
          <cell r="FC34" t="str">
            <v>normal/no action</v>
          </cell>
          <cell r="FE34" t="str">
            <v xml:space="preserve"> </v>
          </cell>
          <cell r="FF34" t="str">
            <v>normal/no action</v>
          </cell>
          <cell r="FH34" t="str">
            <v xml:space="preserve"> </v>
          </cell>
          <cell r="FI34" t="str">
            <v>normal/no action</v>
          </cell>
          <cell r="FK34" t="str">
            <v xml:space="preserve"> </v>
          </cell>
        </row>
        <row r="35">
          <cell r="B35" t="str">
            <v>001-00000124-6</v>
          </cell>
          <cell r="C35" t="str">
            <v>h</v>
          </cell>
          <cell r="D35" t="str">
            <v xml:space="preserve">นาง รพีพร ณ ป้อมเพชร </v>
          </cell>
          <cell r="E35" t="str">
            <v>normal/no action</v>
          </cell>
          <cell r="F35">
            <v>400</v>
          </cell>
          <cell r="H35">
            <v>35466</v>
          </cell>
          <cell r="I35">
            <v>1988000</v>
          </cell>
          <cell r="J35">
            <v>1192800</v>
          </cell>
          <cell r="K35">
            <v>323076.84999999998</v>
          </cell>
          <cell r="L35">
            <v>988.88</v>
          </cell>
          <cell r="M35">
            <v>988.88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304207</v>
          </cell>
          <cell r="T35">
            <v>897.86</v>
          </cell>
          <cell r="U35">
            <v>897.86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285237.88</v>
          </cell>
          <cell r="AB35">
            <v>779.52</v>
          </cell>
          <cell r="AC35">
            <v>779.52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266110.94</v>
          </cell>
          <cell r="AJ35">
            <v>814.52</v>
          </cell>
          <cell r="AK35">
            <v>814.52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247041.82</v>
          </cell>
          <cell r="AR35">
            <v>702.14</v>
          </cell>
          <cell r="AS35">
            <v>702.14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227824.98</v>
          </cell>
          <cell r="AZ35">
            <v>697.33</v>
          </cell>
          <cell r="BA35">
            <v>697.33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208597.02</v>
          </cell>
          <cell r="BH35">
            <v>615.67999999999995</v>
          </cell>
          <cell r="BI35">
            <v>615.67999999999995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192303.91</v>
          </cell>
          <cell r="BP35">
            <v>567.58000000000004</v>
          </cell>
          <cell r="BQ35">
            <v>567.58000000000004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175955.58</v>
          </cell>
          <cell r="BX35">
            <v>519.33000000000004</v>
          </cell>
          <cell r="BY35">
            <v>519.33000000000004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159513.38</v>
          </cell>
          <cell r="CF35">
            <v>488.24</v>
          </cell>
          <cell r="CG35">
            <v>488.24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143071.37</v>
          </cell>
          <cell r="CN35">
            <v>422.28</v>
          </cell>
          <cell r="CO35">
            <v>422.28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126556.21</v>
          </cell>
          <cell r="CV35">
            <v>359.69</v>
          </cell>
          <cell r="CW35">
            <v>359.69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109943.57</v>
          </cell>
          <cell r="DD35">
            <v>348.54</v>
          </cell>
          <cell r="DE35">
            <v>348.54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Y35" t="str">
            <v>normal/no action</v>
          </cell>
          <cell r="EA35" t="str">
            <v xml:space="preserve"> </v>
          </cell>
          <cell r="EB35" t="str">
            <v>normal/no action</v>
          </cell>
          <cell r="ED35" t="str">
            <v xml:space="preserve"> </v>
          </cell>
          <cell r="EE35" t="str">
            <v>normal/no action</v>
          </cell>
          <cell r="EG35" t="str">
            <v xml:space="preserve"> </v>
          </cell>
          <cell r="EH35" t="str">
            <v>normal/no action</v>
          </cell>
          <cell r="EJ35" t="str">
            <v xml:space="preserve"> </v>
          </cell>
          <cell r="EK35" t="str">
            <v>normal/no action</v>
          </cell>
          <cell r="EM35" t="str">
            <v xml:space="preserve"> </v>
          </cell>
          <cell r="EN35" t="str">
            <v>normal/no action</v>
          </cell>
          <cell r="EP35" t="str">
            <v xml:space="preserve"> </v>
          </cell>
          <cell r="EQ35" t="str">
            <v>normal/no action</v>
          </cell>
          <cell r="ES35" t="str">
            <v xml:space="preserve"> </v>
          </cell>
          <cell r="ET35" t="str">
            <v>normal/no action</v>
          </cell>
          <cell r="EV35" t="str">
            <v xml:space="preserve"> </v>
          </cell>
          <cell r="EW35" t="str">
            <v>normal/no action</v>
          </cell>
          <cell r="EY35" t="str">
            <v xml:space="preserve"> </v>
          </cell>
          <cell r="EZ35" t="str">
            <v>normal/no action</v>
          </cell>
          <cell r="FB35" t="str">
            <v xml:space="preserve"> </v>
          </cell>
          <cell r="FC35" t="str">
            <v>normal/no action</v>
          </cell>
          <cell r="FE35" t="str">
            <v xml:space="preserve"> </v>
          </cell>
          <cell r="FF35" t="str">
            <v>normal/no action</v>
          </cell>
          <cell r="FH35" t="str">
            <v xml:space="preserve"> </v>
          </cell>
          <cell r="FI35" t="str">
            <v>normal/no action</v>
          </cell>
          <cell r="FK35" t="str">
            <v xml:space="preserve"> </v>
          </cell>
        </row>
        <row r="36">
          <cell r="B36" t="str">
            <v>001-00000074-3</v>
          </cell>
          <cell r="C36" t="str">
            <v>h</v>
          </cell>
          <cell r="D36" t="str">
            <v xml:space="preserve">นาย วุฒิชัย-นางเพ็ญศรี  วิภูษณวิทย์ </v>
          </cell>
          <cell r="E36" t="str">
            <v>normal/no action</v>
          </cell>
          <cell r="F36">
            <v>300</v>
          </cell>
          <cell r="H36">
            <v>38233</v>
          </cell>
          <cell r="I36">
            <v>162230.18298660853</v>
          </cell>
          <cell r="J36">
            <v>129784.14638928683</v>
          </cell>
          <cell r="K36">
            <v>148590.9</v>
          </cell>
          <cell r="L36">
            <v>91.6</v>
          </cell>
          <cell r="M36">
            <v>91.6</v>
          </cell>
          <cell r="N36">
            <v>5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148590.9</v>
          </cell>
          <cell r="T36">
            <v>1038.0999999999999</v>
          </cell>
          <cell r="U36">
            <v>1038.0999999999999</v>
          </cell>
          <cell r="V36">
            <v>6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145067.94</v>
          </cell>
          <cell r="AB36">
            <v>924.07</v>
          </cell>
          <cell r="AC36">
            <v>924.07</v>
          </cell>
          <cell r="AD36">
            <v>4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141402.57999999999</v>
          </cell>
          <cell r="AJ36">
            <v>987.88</v>
          </cell>
          <cell r="AK36">
            <v>987.88</v>
          </cell>
          <cell r="AL36">
            <v>6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137861.41</v>
          </cell>
          <cell r="AR36">
            <v>878.16</v>
          </cell>
          <cell r="AS36">
            <v>878.16</v>
          </cell>
          <cell r="AT36">
            <v>4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130483.42</v>
          </cell>
          <cell r="AZ36">
            <v>107.25</v>
          </cell>
          <cell r="BA36">
            <v>107.25</v>
          </cell>
          <cell r="BB36">
            <v>3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126841.39</v>
          </cell>
          <cell r="BH36">
            <v>52.13</v>
          </cell>
          <cell r="BI36">
            <v>52.13</v>
          </cell>
          <cell r="BJ36">
            <v>3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123123.29</v>
          </cell>
          <cell r="BP36">
            <v>75.900000000000006</v>
          </cell>
          <cell r="BQ36">
            <v>75.900000000000006</v>
          </cell>
          <cell r="BR36">
            <v>3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123123.29</v>
          </cell>
          <cell r="BX36">
            <v>860.18</v>
          </cell>
          <cell r="BY36">
            <v>860.18</v>
          </cell>
          <cell r="BZ36">
            <v>4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112816.85</v>
          </cell>
          <cell r="CF36">
            <v>92.73</v>
          </cell>
          <cell r="CG36">
            <v>92.73</v>
          </cell>
          <cell r="CH36">
            <v>3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115498.19</v>
          </cell>
          <cell r="CN36">
            <v>533.79999999999995</v>
          </cell>
          <cell r="CO36">
            <v>533.79999999999995</v>
          </cell>
          <cell r="CP36">
            <v>3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113231.99</v>
          </cell>
          <cell r="CV36">
            <v>408.47</v>
          </cell>
          <cell r="CW36">
            <v>408.47</v>
          </cell>
          <cell r="CX36">
            <v>1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110828.08</v>
          </cell>
          <cell r="DD36">
            <v>387.69</v>
          </cell>
          <cell r="DE36">
            <v>387.69</v>
          </cell>
          <cell r="DF36">
            <v>1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Y36" t="str">
            <v>normal/no action</v>
          </cell>
          <cell r="EA36" t="str">
            <v xml:space="preserve"> </v>
          </cell>
          <cell r="EB36" t="str">
            <v>normal/no action</v>
          </cell>
          <cell r="ED36" t="str">
            <v xml:space="preserve"> </v>
          </cell>
          <cell r="EE36" t="str">
            <v>normal/no action</v>
          </cell>
          <cell r="EG36" t="str">
            <v xml:space="preserve"> </v>
          </cell>
          <cell r="EH36" t="str">
            <v>normal/no action</v>
          </cell>
          <cell r="EJ36" t="str">
            <v xml:space="preserve"> </v>
          </cell>
          <cell r="EK36" t="str">
            <v>ชั้นNotice0</v>
          </cell>
          <cell r="EM36" t="str">
            <v xml:space="preserve"> </v>
          </cell>
          <cell r="EN36" t="str">
            <v>normal/no action</v>
          </cell>
          <cell r="EP36" t="str">
            <v>ผ่อนชำระปกติ (เป็นค่างวดค้างเก่า)</v>
          </cell>
          <cell r="EQ36" t="str">
            <v>normal/no action</v>
          </cell>
          <cell r="ES36" t="str">
            <v>ผ่อนชำระปกติ (เป็นค่างวดค้างเก่า)</v>
          </cell>
          <cell r="ET36" t="str">
            <v>normal/no action</v>
          </cell>
          <cell r="EV36" t="str">
            <v>ผ่อนชำระปกติ (เป็นค่างวดค้างเก่า)</v>
          </cell>
          <cell r="EW36" t="str">
            <v>normal/no action</v>
          </cell>
          <cell r="EY36" t="str">
            <v>ผ่อนชำระปกติ (เป็นค่างวดค้างเก่า)</v>
          </cell>
          <cell r="EZ36" t="str">
            <v>normal/no action</v>
          </cell>
          <cell r="FB36" t="str">
            <v>ผ่อนชำระปกติ (เป็นค่างวดค้างเก่า)</v>
          </cell>
          <cell r="FC36" t="str">
            <v>normal/no action</v>
          </cell>
          <cell r="FE36" t="str">
            <v>ผ่อนชำระปกติ (เป็นค่างวดค้างเก่า)</v>
          </cell>
          <cell r="FF36" t="str">
            <v>normal/no action</v>
          </cell>
          <cell r="FH36" t="str">
            <v>ผ่อนชำระปกติ (เป็นค่างวดค้างเก่า)</v>
          </cell>
          <cell r="FI36" t="str">
            <v>normal/no action</v>
          </cell>
          <cell r="FK36" t="str">
            <v>ผ่อนชำระปกติ (เป็นค่างวดค้างเก่า)</v>
          </cell>
        </row>
        <row r="37">
          <cell r="B37" t="str">
            <v>001-00000903-3</v>
          </cell>
          <cell r="C37" t="str">
            <v>h</v>
          </cell>
          <cell r="D37" t="str">
            <v xml:space="preserve">นางสาวสาลี่ ,นายรุ่งโรจน์ ,นายสมาน ประสาสตร์ </v>
          </cell>
          <cell r="E37" t="str">
            <v>normal/no action</v>
          </cell>
          <cell r="F37">
            <v>200</v>
          </cell>
          <cell r="H37">
            <v>37560</v>
          </cell>
          <cell r="I37">
            <v>541856.40998026635</v>
          </cell>
          <cell r="J37">
            <v>433485.12798421312</v>
          </cell>
          <cell r="K37">
            <v>144059.14000000001</v>
          </cell>
          <cell r="L37">
            <v>94.49</v>
          </cell>
          <cell r="M37">
            <v>94.49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144059.14000000001</v>
          </cell>
          <cell r="T37">
            <v>582.67999999999995</v>
          </cell>
          <cell r="U37">
            <v>582.67999999999995</v>
          </cell>
          <cell r="V37">
            <v>1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139012.17000000001</v>
          </cell>
          <cell r="AB37">
            <v>75.98</v>
          </cell>
          <cell r="AC37">
            <v>75.98</v>
          </cell>
          <cell r="AD37">
            <v>1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136513.64000000001</v>
          </cell>
          <cell r="AJ37">
            <v>44.77</v>
          </cell>
          <cell r="AK37">
            <v>44.77</v>
          </cell>
          <cell r="AL37">
            <v>1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136513.64000000001</v>
          </cell>
          <cell r="AR37">
            <v>492.46</v>
          </cell>
          <cell r="AS37">
            <v>492.46</v>
          </cell>
          <cell r="AT37">
            <v>2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131386</v>
          </cell>
          <cell r="AZ37">
            <v>71.81</v>
          </cell>
          <cell r="BA37">
            <v>71.81</v>
          </cell>
          <cell r="BB37">
            <v>1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128845.6</v>
          </cell>
          <cell r="BH37">
            <v>42.25</v>
          </cell>
          <cell r="BI37">
            <v>42.25</v>
          </cell>
          <cell r="BJ37">
            <v>1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125868.14</v>
          </cell>
          <cell r="BP37">
            <v>55.04</v>
          </cell>
          <cell r="BQ37">
            <v>55.04</v>
          </cell>
          <cell r="BR37">
            <v>1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122880.92</v>
          </cell>
          <cell r="BX37">
            <v>67.16</v>
          </cell>
          <cell r="BY37">
            <v>67.16</v>
          </cell>
          <cell r="BZ37">
            <v>1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119910.76</v>
          </cell>
          <cell r="CF37">
            <v>39.32</v>
          </cell>
          <cell r="CG37">
            <v>39.32</v>
          </cell>
          <cell r="CH37">
            <v>1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116890.89</v>
          </cell>
          <cell r="CN37">
            <v>63.89</v>
          </cell>
          <cell r="CO37">
            <v>63.89</v>
          </cell>
          <cell r="CP37">
            <v>1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113874.23</v>
          </cell>
          <cell r="CV37">
            <v>62.24</v>
          </cell>
          <cell r="CW37">
            <v>62.24</v>
          </cell>
          <cell r="CX37">
            <v>1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110872.57</v>
          </cell>
          <cell r="DD37">
            <v>48.48</v>
          </cell>
          <cell r="DE37">
            <v>48.48</v>
          </cell>
          <cell r="DF37">
            <v>1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Y37" t="str">
            <v>normal/no action</v>
          </cell>
          <cell r="EB37" t="str">
            <v>normal/no action</v>
          </cell>
          <cell r="EE37" t="str">
            <v>normal/no action</v>
          </cell>
          <cell r="EH37" t="str">
            <v>normal/no action</v>
          </cell>
          <cell r="EK37" t="str">
            <v>normal/no action</v>
          </cell>
          <cell r="EN37" t="str">
            <v>normal/no action</v>
          </cell>
          <cell r="EQ37" t="str">
            <v>normal/no action</v>
          </cell>
          <cell r="ET37" t="str">
            <v>normal/no action</v>
          </cell>
          <cell r="EW37" t="str">
            <v>normal/no action</v>
          </cell>
          <cell r="EZ37" t="str">
            <v>normal/no action</v>
          </cell>
          <cell r="FC37" t="str">
            <v>normal/no action</v>
          </cell>
          <cell r="FF37" t="str">
            <v>normal/no action</v>
          </cell>
          <cell r="FI37" t="str">
            <v>normal/no action</v>
          </cell>
        </row>
        <row r="38">
          <cell r="B38" t="str">
            <v>001-00000864-9</v>
          </cell>
          <cell r="C38" t="str">
            <v>b</v>
          </cell>
          <cell r="D38" t="str">
            <v>นางสาว สาลี่ ประสาสตร์ , นายรุ่งโรจน์ ประสาท และ นายสมาน ประสาท</v>
          </cell>
          <cell r="E38" t="str">
            <v>normal/no action</v>
          </cell>
          <cell r="F38">
            <v>200</v>
          </cell>
          <cell r="H38">
            <v>37560</v>
          </cell>
          <cell r="I38">
            <v>558143.59001973365</v>
          </cell>
          <cell r="J38">
            <v>446514.87201578694</v>
          </cell>
          <cell r="K38">
            <v>162157.10999999999</v>
          </cell>
          <cell r="L38">
            <v>226.58</v>
          </cell>
          <cell r="M38">
            <v>226.58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155403.28</v>
          </cell>
          <cell r="T38">
            <v>144.76</v>
          </cell>
          <cell r="U38">
            <v>144.76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154436.15</v>
          </cell>
          <cell r="AB38">
            <v>179.82</v>
          </cell>
          <cell r="AC38">
            <v>179.82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150622.98000000001</v>
          </cell>
          <cell r="AJ38">
            <v>105.23</v>
          </cell>
          <cell r="AK38">
            <v>105.23</v>
          </cell>
          <cell r="AL38">
            <v>1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143675.28</v>
          </cell>
          <cell r="AR38">
            <v>100.38</v>
          </cell>
          <cell r="AS38">
            <v>100.38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142665.84</v>
          </cell>
          <cell r="AZ38">
            <v>166.12</v>
          </cell>
          <cell r="BA38">
            <v>166.12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138729</v>
          </cell>
          <cell r="BH38">
            <v>96.92</v>
          </cell>
          <cell r="BI38">
            <v>96.92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134698.20000000001</v>
          </cell>
          <cell r="BP38">
            <v>125.47</v>
          </cell>
          <cell r="BQ38">
            <v>125.47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130639.24</v>
          </cell>
          <cell r="BX38">
            <v>152.11000000000001</v>
          </cell>
          <cell r="BY38">
            <v>152.11000000000001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126612.77</v>
          </cell>
          <cell r="CF38">
            <v>88.46</v>
          </cell>
          <cell r="CG38">
            <v>88.46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122467.84</v>
          </cell>
          <cell r="CN38">
            <v>142.6</v>
          </cell>
          <cell r="CO38">
            <v>142.6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118323.44</v>
          </cell>
          <cell r="CV38">
            <v>137.77000000000001</v>
          </cell>
          <cell r="CW38">
            <v>137.77000000000001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114205.19</v>
          </cell>
          <cell r="DD38">
            <v>106.38</v>
          </cell>
          <cell r="DE38">
            <v>106.38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Y38" t="str">
            <v>normal/no action</v>
          </cell>
          <cell r="EA38" t="str">
            <v xml:space="preserve"> </v>
          </cell>
          <cell r="EB38" t="str">
            <v>normal/no action</v>
          </cell>
          <cell r="ED38" t="str">
            <v xml:space="preserve"> </v>
          </cell>
          <cell r="EE38" t="str">
            <v>normal/no action</v>
          </cell>
          <cell r="EG38" t="str">
            <v xml:space="preserve"> </v>
          </cell>
          <cell r="EH38" t="str">
            <v>normal/no action</v>
          </cell>
          <cell r="EJ38" t="str">
            <v xml:space="preserve"> </v>
          </cell>
          <cell r="EK38" t="str">
            <v>normal/no action</v>
          </cell>
          <cell r="EM38" t="str">
            <v xml:space="preserve"> </v>
          </cell>
          <cell r="EN38" t="str">
            <v>normal/no action</v>
          </cell>
          <cell r="EP38" t="str">
            <v xml:space="preserve"> </v>
          </cell>
          <cell r="EQ38" t="str">
            <v>normal/no action</v>
          </cell>
          <cell r="ES38" t="str">
            <v xml:space="preserve"> </v>
          </cell>
          <cell r="ET38" t="str">
            <v>normal/no action</v>
          </cell>
          <cell r="EV38" t="str">
            <v xml:space="preserve"> </v>
          </cell>
          <cell r="EW38" t="str">
            <v>normal/no action</v>
          </cell>
          <cell r="EY38" t="str">
            <v xml:space="preserve"> </v>
          </cell>
          <cell r="EZ38" t="str">
            <v>normal/no action</v>
          </cell>
          <cell r="FB38" t="str">
            <v xml:space="preserve"> </v>
          </cell>
          <cell r="FC38" t="str">
            <v>normal/no action</v>
          </cell>
          <cell r="FE38" t="str">
            <v xml:space="preserve"> </v>
          </cell>
          <cell r="FF38" t="str">
            <v>normal/no action</v>
          </cell>
          <cell r="FH38" t="str">
            <v xml:space="preserve"> </v>
          </cell>
          <cell r="FI38" t="str">
            <v>normal/no action</v>
          </cell>
          <cell r="FK38" t="str">
            <v xml:space="preserve"> </v>
          </cell>
        </row>
        <row r="39">
          <cell r="B39" t="str">
            <v>001-00000083-4</v>
          </cell>
          <cell r="C39" t="str">
            <v>h</v>
          </cell>
          <cell r="D39" t="str">
            <v xml:space="preserve">นาง อัจฉรา สุพัฒนผลาผล </v>
          </cell>
          <cell r="E39" t="str">
            <v>normal/no action</v>
          </cell>
          <cell r="F39">
            <v>400</v>
          </cell>
          <cell r="H39">
            <v>35529</v>
          </cell>
          <cell r="I39">
            <v>406500</v>
          </cell>
          <cell r="J39">
            <v>243900</v>
          </cell>
          <cell r="K39">
            <v>157041.15</v>
          </cell>
          <cell r="L39">
            <v>692.7</v>
          </cell>
          <cell r="M39">
            <v>692.7</v>
          </cell>
          <cell r="N39">
            <v>2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154944.67000000001</v>
          </cell>
          <cell r="T39">
            <v>713.17</v>
          </cell>
          <cell r="U39">
            <v>713.17</v>
          </cell>
          <cell r="V39">
            <v>2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152806.42000000001</v>
          </cell>
          <cell r="AB39">
            <v>703.33</v>
          </cell>
          <cell r="AC39">
            <v>703.33</v>
          </cell>
          <cell r="AD39">
            <v>4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150714.89000000001</v>
          </cell>
          <cell r="AJ39">
            <v>693.7</v>
          </cell>
          <cell r="AK39">
            <v>693.7</v>
          </cell>
          <cell r="AL39">
            <v>2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148610.92000000001</v>
          </cell>
          <cell r="AR39">
            <v>655.52</v>
          </cell>
          <cell r="AS39">
            <v>655.52</v>
          </cell>
          <cell r="AT39">
            <v>4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148610.92000000001</v>
          </cell>
          <cell r="AZ39">
            <v>1539.05</v>
          </cell>
          <cell r="BA39">
            <v>1539.05</v>
          </cell>
          <cell r="BB39">
            <v>5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143377.98000000001</v>
          </cell>
          <cell r="BH39">
            <v>604.94000000000005</v>
          </cell>
          <cell r="BI39">
            <v>604.94000000000005</v>
          </cell>
          <cell r="BJ39">
            <v>4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137174.87</v>
          </cell>
          <cell r="BP39">
            <v>631.39</v>
          </cell>
          <cell r="BQ39">
            <v>631.39</v>
          </cell>
          <cell r="BR39">
            <v>3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131016.72</v>
          </cell>
          <cell r="BX39">
            <v>577.91</v>
          </cell>
          <cell r="BY39">
            <v>577.91</v>
          </cell>
          <cell r="BZ39">
            <v>2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128270.52</v>
          </cell>
          <cell r="CF39">
            <v>565.79999999999995</v>
          </cell>
          <cell r="CG39">
            <v>565.79999999999995</v>
          </cell>
          <cell r="CH39">
            <v>2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125508.52</v>
          </cell>
          <cell r="CN39">
            <v>577.67999999999995</v>
          </cell>
          <cell r="CO39">
            <v>577.67999999999995</v>
          </cell>
          <cell r="CP39">
            <v>2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125508.52</v>
          </cell>
          <cell r="CV39">
            <v>1299.78</v>
          </cell>
          <cell r="CW39">
            <v>1299.78</v>
          </cell>
          <cell r="CX39">
            <v>3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118420.2</v>
          </cell>
          <cell r="DD39">
            <v>249.82</v>
          </cell>
          <cell r="DE39">
            <v>249.82</v>
          </cell>
          <cell r="DF39">
            <v>1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Y39" t="str">
            <v>normal/no action</v>
          </cell>
          <cell r="EA39" t="str">
            <v xml:space="preserve"> </v>
          </cell>
          <cell r="EB39" t="str">
            <v>normal/no action</v>
          </cell>
          <cell r="ED39" t="str">
            <v xml:space="preserve"> </v>
          </cell>
          <cell r="EE39" t="str">
            <v>normal/no action</v>
          </cell>
          <cell r="EG39" t="str">
            <v xml:space="preserve"> </v>
          </cell>
          <cell r="EH39" t="str">
            <v>normal/no action</v>
          </cell>
          <cell r="EJ39" t="str">
            <v xml:space="preserve"> </v>
          </cell>
          <cell r="EK39" t="str">
            <v>normal/no action</v>
          </cell>
          <cell r="EM39" t="str">
            <v xml:space="preserve"> </v>
          </cell>
          <cell r="EN39" t="str">
            <v>normal/no action</v>
          </cell>
          <cell r="EP39" t="str">
            <v>ผ่อนชำระปกติ (เป็นค่างวดค้างเก่า)</v>
          </cell>
          <cell r="EQ39" t="str">
            <v>normal/no action</v>
          </cell>
          <cell r="ES39" t="str">
            <v>ผ่อนชำระปกติ (เป็นค่างวดค้างเก่า)</v>
          </cell>
          <cell r="ET39" t="str">
            <v>normal/no action</v>
          </cell>
          <cell r="EV39" t="str">
            <v>ผ่อนชำระปกติ (เป็นค่างวดค้างเก่า)</v>
          </cell>
          <cell r="EW39" t="str">
            <v>normal/no action</v>
          </cell>
          <cell r="EY39" t="str">
            <v>ผ่อนชำระปกติ (เป็นค่างวดค้างเก่า)</v>
          </cell>
          <cell r="EZ39" t="str">
            <v>normal/no action</v>
          </cell>
          <cell r="FB39" t="str">
            <v>ผ่อนชำระปกติ (เป็นค่างวดค้างเก่า)</v>
          </cell>
          <cell r="FC39" t="str">
            <v>normal/no action</v>
          </cell>
          <cell r="FE39" t="str">
            <v>ผ่อนชำระปกติ (เป็นค่างวดค้างเก่า)</v>
          </cell>
          <cell r="FF39" t="str">
            <v>normal/no action</v>
          </cell>
          <cell r="FH39" t="str">
            <v>ผ่อนชำระปกติ (เป็นค่างวดค้างเก่า)</v>
          </cell>
          <cell r="FI39" t="str">
            <v>normal/no action</v>
          </cell>
          <cell r="FK39" t="str">
            <v>ผ่อนชำระปกติ (เป็นค่างวดค้างเก่า)</v>
          </cell>
        </row>
        <row r="40">
          <cell r="B40" t="str">
            <v>001-00000910-0</v>
          </cell>
          <cell r="C40" t="str">
            <v>h</v>
          </cell>
          <cell r="D40" t="str">
            <v xml:space="preserve">นาย ถาวร หล่อใจ </v>
          </cell>
          <cell r="E40" t="str">
            <v>normal/no action</v>
          </cell>
          <cell r="F40">
            <v>200</v>
          </cell>
          <cell r="H40">
            <v>37916</v>
          </cell>
          <cell r="I40">
            <v>668884.8724783581</v>
          </cell>
          <cell r="J40">
            <v>535107.89798268653</v>
          </cell>
          <cell r="K40">
            <v>170000</v>
          </cell>
          <cell r="L40">
            <v>538.91999999999996</v>
          </cell>
          <cell r="M40">
            <v>538.91999999999996</v>
          </cell>
          <cell r="N40">
            <v>1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166240.68</v>
          </cell>
          <cell r="T40">
            <v>72.69</v>
          </cell>
          <cell r="U40">
            <v>72.69</v>
          </cell>
          <cell r="V40">
            <v>1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161949.51</v>
          </cell>
          <cell r="AB40">
            <v>88.52</v>
          </cell>
          <cell r="AC40">
            <v>88.52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157733.73000000001</v>
          </cell>
          <cell r="AJ40">
            <v>51.73</v>
          </cell>
          <cell r="AK40">
            <v>51.73</v>
          </cell>
          <cell r="AL40">
            <v>1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153451.01</v>
          </cell>
          <cell r="AR40">
            <v>50.32</v>
          </cell>
          <cell r="AS40">
            <v>50.32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149137.46</v>
          </cell>
          <cell r="AZ40">
            <v>81.510000000000005</v>
          </cell>
          <cell r="BA40">
            <v>81.510000000000005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144859.15</v>
          </cell>
          <cell r="BH40">
            <v>47.51</v>
          </cell>
          <cell r="BI40">
            <v>47.51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140534.22</v>
          </cell>
          <cell r="BP40">
            <v>61.45</v>
          </cell>
          <cell r="BQ40">
            <v>61.45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136195.1</v>
          </cell>
          <cell r="BX40">
            <v>74.44</v>
          </cell>
          <cell r="BY40">
            <v>74.44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131871.51999999999</v>
          </cell>
          <cell r="CF40">
            <v>43.25</v>
          </cell>
          <cell r="CG40">
            <v>43.25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127489.58</v>
          </cell>
          <cell r="CN40">
            <v>69.680000000000007</v>
          </cell>
          <cell r="CO40">
            <v>69.680000000000007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123107.67</v>
          </cell>
          <cell r="CV40">
            <v>67.290000000000006</v>
          </cell>
          <cell r="CW40">
            <v>67.290000000000006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118738.31</v>
          </cell>
          <cell r="DD40">
            <v>51.92</v>
          </cell>
          <cell r="DE40">
            <v>51.92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Y40" t="str">
            <v>normal/no action</v>
          </cell>
          <cell r="EB40" t="str">
            <v>normal/no action</v>
          </cell>
          <cell r="EE40" t="str">
            <v>normal/no action</v>
          </cell>
          <cell r="EH40" t="str">
            <v>normal/no action</v>
          </cell>
          <cell r="EK40" t="str">
            <v>normal/no action</v>
          </cell>
          <cell r="EN40" t="str">
            <v>normal/no action</v>
          </cell>
          <cell r="EQ40" t="str">
            <v>normal/no action</v>
          </cell>
          <cell r="ET40" t="str">
            <v>normal/no action</v>
          </cell>
          <cell r="EW40" t="str">
            <v>normal/no action</v>
          </cell>
          <cell r="EZ40" t="str">
            <v>normal/no action</v>
          </cell>
          <cell r="FC40" t="str">
            <v>normal/no action</v>
          </cell>
          <cell r="FF40" t="str">
            <v>normal/no action</v>
          </cell>
          <cell r="FI40" t="str">
            <v>normal/no action</v>
          </cell>
        </row>
        <row r="41">
          <cell r="B41" t="str">
            <v>001-00000139-1</v>
          </cell>
          <cell r="C41" t="str">
            <v>h</v>
          </cell>
          <cell r="D41" t="str">
            <v>น.ส.ธัญวรัตน์ สงพูล,นายสมเกียรติ  พลอยแสง</v>
          </cell>
          <cell r="E41" t="str">
            <v>normal/no action</v>
          </cell>
          <cell r="F41">
            <v>400</v>
          </cell>
          <cell r="H41">
            <v>35166</v>
          </cell>
          <cell r="I41">
            <v>276984.74605187366</v>
          </cell>
          <cell r="J41">
            <v>166190.8476311242</v>
          </cell>
          <cell r="K41">
            <v>142216.06</v>
          </cell>
          <cell r="L41">
            <v>163.65</v>
          </cell>
          <cell r="M41">
            <v>163.65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138616.10999999999</v>
          </cell>
          <cell r="T41">
            <v>106.34</v>
          </cell>
          <cell r="U41">
            <v>106.34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134860.47</v>
          </cell>
          <cell r="AB41">
            <v>129.32</v>
          </cell>
          <cell r="AC41">
            <v>129.32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131213.97</v>
          </cell>
          <cell r="AJ41">
            <v>75.489999999999995</v>
          </cell>
          <cell r="AK41">
            <v>75.489999999999995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127468.89</v>
          </cell>
          <cell r="AR41">
            <v>73.34</v>
          </cell>
          <cell r="AS41">
            <v>73.34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123677.83</v>
          </cell>
          <cell r="AZ41">
            <v>118.6</v>
          </cell>
          <cell r="BA41">
            <v>118.6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119936.85</v>
          </cell>
          <cell r="BH41">
            <v>69</v>
          </cell>
          <cell r="BI41">
            <v>69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119936.85</v>
          </cell>
          <cell r="BP41">
            <v>358.83</v>
          </cell>
          <cell r="BQ41">
            <v>358.83</v>
          </cell>
          <cell r="BR41">
            <v>1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119936.85</v>
          </cell>
          <cell r="BX41">
            <v>1071.8800000000001</v>
          </cell>
          <cell r="BY41">
            <v>1071.8800000000001</v>
          </cell>
          <cell r="BZ41">
            <v>2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119936.85</v>
          </cell>
          <cell r="CF41">
            <v>1761.92</v>
          </cell>
          <cell r="CG41">
            <v>1761.92</v>
          </cell>
          <cell r="CH41">
            <v>3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119936.85</v>
          </cell>
          <cell r="CN41">
            <v>2593.2600000000002</v>
          </cell>
          <cell r="CO41">
            <v>2593.2600000000002</v>
          </cell>
          <cell r="CP41">
            <v>3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119936.85</v>
          </cell>
          <cell r="CV41">
            <v>4466.24</v>
          </cell>
          <cell r="CW41">
            <v>4466.24</v>
          </cell>
          <cell r="CX41">
            <v>5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119936.85</v>
          </cell>
          <cell r="DD41">
            <v>6487.1</v>
          </cell>
          <cell r="DE41">
            <v>5097.3161250000003</v>
          </cell>
          <cell r="DF41">
            <v>6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Y41" t="str">
            <v>normal/no action</v>
          </cell>
          <cell r="EA41" t="str">
            <v xml:space="preserve"> </v>
          </cell>
          <cell r="EB41" t="str">
            <v>normal/no action</v>
          </cell>
          <cell r="ED41" t="str">
            <v xml:space="preserve"> </v>
          </cell>
          <cell r="EE41" t="str">
            <v>normal/no action</v>
          </cell>
          <cell r="EG41" t="str">
            <v xml:space="preserve"> </v>
          </cell>
          <cell r="EH41" t="str">
            <v>normal/no action</v>
          </cell>
          <cell r="EJ41" t="str">
            <v xml:space="preserve"> </v>
          </cell>
          <cell r="EK41" t="str">
            <v>normal/no action</v>
          </cell>
          <cell r="EM41" t="str">
            <v xml:space="preserve"> </v>
          </cell>
          <cell r="EN41" t="str">
            <v>normal/no action</v>
          </cell>
          <cell r="EP41" t="str">
            <v xml:space="preserve"> </v>
          </cell>
          <cell r="EQ41" t="str">
            <v>normal/no action</v>
          </cell>
          <cell r="ES41" t="str">
            <v xml:space="preserve"> </v>
          </cell>
          <cell r="ET41" t="str">
            <v>normal/no action</v>
          </cell>
          <cell r="EV41" t="str">
            <v xml:space="preserve"> </v>
          </cell>
          <cell r="EW41" t="str">
            <v>normal/no action</v>
          </cell>
          <cell r="EY41" t="str">
            <v xml:space="preserve"> </v>
          </cell>
          <cell r="EZ41" t="str">
            <v>normal/no action</v>
          </cell>
          <cell r="FB41" t="str">
            <v xml:space="preserve"> </v>
          </cell>
          <cell r="FC41" t="str">
            <v>normal/no action</v>
          </cell>
          <cell r="FE41" t="str">
            <v xml:space="preserve"> </v>
          </cell>
          <cell r="FF41" t="str">
            <v>normal/no action</v>
          </cell>
          <cell r="FH41" t="str">
            <v xml:space="preserve"> </v>
          </cell>
          <cell r="FI41" t="str">
            <v>normal/no action</v>
          </cell>
          <cell r="FK41" t="str">
            <v xml:space="preserve"> </v>
          </cell>
        </row>
        <row r="42">
          <cell r="B42" t="str">
            <v>001-00000851-2</v>
          </cell>
          <cell r="C42" t="str">
            <v>h</v>
          </cell>
          <cell r="D42" t="str">
            <v>นาย มานิตย์ แผ้วประยูร / นางราชนี  แผ้วประยูร</v>
          </cell>
          <cell r="E42" t="str">
            <v>normal/no action</v>
          </cell>
          <cell r="H42">
            <v>37467</v>
          </cell>
          <cell r="I42">
            <v>2881000</v>
          </cell>
          <cell r="J42">
            <v>2304800</v>
          </cell>
          <cell r="K42">
            <v>303424.78000000003</v>
          </cell>
          <cell r="L42">
            <v>349.15</v>
          </cell>
          <cell r="M42">
            <v>349.15</v>
          </cell>
          <cell r="N42">
            <v>3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285945.09000000003</v>
          </cell>
          <cell r="T42">
            <v>219.36</v>
          </cell>
          <cell r="U42">
            <v>219.36</v>
          </cell>
          <cell r="V42">
            <v>3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277780.58</v>
          </cell>
          <cell r="AB42">
            <v>266.36</v>
          </cell>
          <cell r="AC42">
            <v>266.36</v>
          </cell>
          <cell r="AD42">
            <v>1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269838.59000000003</v>
          </cell>
          <cell r="AJ42">
            <v>155.25</v>
          </cell>
          <cell r="AK42">
            <v>155.25</v>
          </cell>
          <cell r="AL42">
            <v>3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253591.09</v>
          </cell>
          <cell r="AR42">
            <v>145.9</v>
          </cell>
          <cell r="AS42">
            <v>145.9</v>
          </cell>
          <cell r="AT42">
            <v>1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237201.47</v>
          </cell>
          <cell r="AZ42">
            <v>227.45</v>
          </cell>
          <cell r="BA42">
            <v>227.45</v>
          </cell>
          <cell r="BB42">
            <v>1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220857.16</v>
          </cell>
          <cell r="BH42">
            <v>127.07</v>
          </cell>
          <cell r="BI42">
            <v>127.07</v>
          </cell>
          <cell r="BJ42">
            <v>1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204327.85</v>
          </cell>
          <cell r="BP42">
            <v>156.74</v>
          </cell>
          <cell r="BQ42">
            <v>156.74</v>
          </cell>
          <cell r="BR42">
            <v>1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187703.43</v>
          </cell>
          <cell r="BX42">
            <v>179.99</v>
          </cell>
          <cell r="BY42">
            <v>179.99</v>
          </cell>
          <cell r="BZ42">
            <v>1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171055.37</v>
          </cell>
          <cell r="CF42">
            <v>98.42</v>
          </cell>
          <cell r="CG42">
            <v>98.42</v>
          </cell>
          <cell r="CH42">
            <v>1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154206.72</v>
          </cell>
          <cell r="CN42">
            <v>147.87</v>
          </cell>
          <cell r="CO42">
            <v>147.87</v>
          </cell>
          <cell r="CP42">
            <v>1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137293.93</v>
          </cell>
          <cell r="CV42">
            <v>131.65</v>
          </cell>
          <cell r="CW42">
            <v>131.65</v>
          </cell>
          <cell r="CX42">
            <v>1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120336.5</v>
          </cell>
          <cell r="DD42">
            <v>92.31</v>
          </cell>
          <cell r="DE42">
            <v>92.31</v>
          </cell>
          <cell r="DF42">
            <v>1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Y42" t="str">
            <v>normal/no action</v>
          </cell>
          <cell r="EA42" t="str">
            <v xml:space="preserve"> </v>
          </cell>
          <cell r="EB42" t="str">
            <v>normal/no action</v>
          </cell>
          <cell r="ED42" t="str">
            <v xml:space="preserve"> </v>
          </cell>
          <cell r="EE42" t="str">
            <v>normal/no action</v>
          </cell>
          <cell r="EG42" t="str">
            <v xml:space="preserve"> </v>
          </cell>
          <cell r="EH42" t="str">
            <v>normal/no action</v>
          </cell>
          <cell r="EJ42" t="str">
            <v xml:space="preserve"> </v>
          </cell>
          <cell r="EK42" t="str">
            <v>normal/no action</v>
          </cell>
          <cell r="EM42" t="str">
            <v xml:space="preserve"> </v>
          </cell>
          <cell r="EN42" t="str">
            <v>normal/no action</v>
          </cell>
          <cell r="EP42" t="str">
            <v xml:space="preserve"> </v>
          </cell>
          <cell r="EQ42" t="str">
            <v>normal/no action</v>
          </cell>
          <cell r="ES42" t="str">
            <v xml:space="preserve"> </v>
          </cell>
          <cell r="ET42" t="str">
            <v>normal/no action</v>
          </cell>
          <cell r="EV42" t="str">
            <v xml:space="preserve"> </v>
          </cell>
          <cell r="EW42" t="str">
            <v>normal/no action</v>
          </cell>
          <cell r="EY42" t="str">
            <v xml:space="preserve"> </v>
          </cell>
          <cell r="EZ42" t="str">
            <v>normal/no action</v>
          </cell>
          <cell r="FB42" t="str">
            <v xml:space="preserve"> </v>
          </cell>
          <cell r="FC42" t="str">
            <v>normal/no action</v>
          </cell>
          <cell r="FE42" t="str">
            <v xml:space="preserve"> </v>
          </cell>
          <cell r="FF42" t="str">
            <v>normal/no action</v>
          </cell>
          <cell r="FH42" t="str">
            <v xml:space="preserve"> </v>
          </cell>
          <cell r="FI42" t="str">
            <v>normal/no action</v>
          </cell>
          <cell r="FK42" t="str">
            <v xml:space="preserve"> </v>
          </cell>
        </row>
        <row r="43">
          <cell r="B43" t="str">
            <v>001-00000922-4</v>
          </cell>
          <cell r="C43" t="str">
            <v>b</v>
          </cell>
          <cell r="D43" t="str">
            <v xml:space="preserve">นาง สุภัทรา สุวัตถี </v>
          </cell>
          <cell r="E43" t="str">
            <v>normal/no action</v>
          </cell>
          <cell r="H43">
            <v>38014</v>
          </cell>
          <cell r="I43">
            <v>196463.39186698222</v>
          </cell>
          <cell r="J43">
            <v>157170.71349358579</v>
          </cell>
          <cell r="AI43">
            <v>130000</v>
          </cell>
          <cell r="AJ43">
            <v>480.82</v>
          </cell>
          <cell r="AK43">
            <v>480.82</v>
          </cell>
          <cell r="AL43">
            <v>1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129148.77</v>
          </cell>
          <cell r="AR43">
            <v>987.18</v>
          </cell>
          <cell r="AS43">
            <v>987.18</v>
          </cell>
          <cell r="AT43">
            <v>1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128804.11</v>
          </cell>
          <cell r="AZ43">
            <v>1016.32</v>
          </cell>
          <cell r="BA43">
            <v>1016.32</v>
          </cell>
          <cell r="BB43">
            <v>1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128488.67</v>
          </cell>
          <cell r="BH43">
            <v>982.15</v>
          </cell>
          <cell r="BI43">
            <v>982.15</v>
          </cell>
          <cell r="BJ43">
            <v>1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128139.14</v>
          </cell>
          <cell r="BP43">
            <v>1011.07</v>
          </cell>
          <cell r="BQ43">
            <v>1011.07</v>
          </cell>
          <cell r="BR43">
            <v>1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127787.02</v>
          </cell>
          <cell r="BX43">
            <v>1039.81</v>
          </cell>
          <cell r="BY43">
            <v>1039.81</v>
          </cell>
          <cell r="BZ43">
            <v>1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127495.32</v>
          </cell>
          <cell r="CF43">
            <v>974.55</v>
          </cell>
          <cell r="CG43">
            <v>974.55</v>
          </cell>
          <cell r="CH43">
            <v>1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127138.44</v>
          </cell>
          <cell r="CN43">
            <v>1003.18</v>
          </cell>
          <cell r="CO43">
            <v>1003.18</v>
          </cell>
          <cell r="CP43">
            <v>1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126747.57</v>
          </cell>
          <cell r="CV43">
            <v>1031.3499999999999</v>
          </cell>
          <cell r="CW43">
            <v>1031.3499999999999</v>
          </cell>
          <cell r="CX43">
            <v>1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126478.92</v>
          </cell>
          <cell r="DD43">
            <v>966.78</v>
          </cell>
          <cell r="DE43">
            <v>966.78</v>
          </cell>
          <cell r="DF43">
            <v>1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EH43" t="str">
            <v>normal/no action</v>
          </cell>
          <cell r="EK43" t="str">
            <v>normal/no action</v>
          </cell>
          <cell r="EN43" t="str">
            <v>normal/no action</v>
          </cell>
          <cell r="EQ43" t="str">
            <v>normal/no action</v>
          </cell>
          <cell r="ET43" t="str">
            <v>normal/no action</v>
          </cell>
          <cell r="EW43" t="str">
            <v>normal/no action</v>
          </cell>
          <cell r="EZ43" t="str">
            <v>normal/no action</v>
          </cell>
          <cell r="FC43" t="str">
            <v>normal/no action</v>
          </cell>
          <cell r="FF43" t="str">
            <v>normal/no action</v>
          </cell>
          <cell r="FI43" t="str">
            <v>normal/no action</v>
          </cell>
        </row>
        <row r="44">
          <cell r="B44" t="str">
            <v>001-00000377-3</v>
          </cell>
          <cell r="C44" t="str">
            <v>h</v>
          </cell>
          <cell r="D44" t="str">
            <v xml:space="preserve">นางสาว น้ำทิพย์ คีรีวรรณ </v>
          </cell>
          <cell r="E44" t="str">
            <v>normal/no action</v>
          </cell>
          <cell r="F44">
            <v>300</v>
          </cell>
          <cell r="H44">
            <v>35227</v>
          </cell>
          <cell r="I44">
            <v>595000</v>
          </cell>
          <cell r="J44">
            <v>357000</v>
          </cell>
          <cell r="K44">
            <v>171108.57</v>
          </cell>
          <cell r="L44">
            <v>196.89</v>
          </cell>
          <cell r="M44">
            <v>196.89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167591.47</v>
          </cell>
          <cell r="T44">
            <v>128.56</v>
          </cell>
          <cell r="U44">
            <v>128.56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163891.41</v>
          </cell>
          <cell r="AB44">
            <v>157.16</v>
          </cell>
          <cell r="AC44">
            <v>157.16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160328.64000000001</v>
          </cell>
          <cell r="AJ44">
            <v>92.24</v>
          </cell>
          <cell r="AK44">
            <v>92.24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156651.07</v>
          </cell>
          <cell r="AR44">
            <v>90.13</v>
          </cell>
          <cell r="AS44">
            <v>90.13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152922.31</v>
          </cell>
          <cell r="AZ44">
            <v>146.63999999999999</v>
          </cell>
          <cell r="BA44">
            <v>146.63999999999999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149260.79</v>
          </cell>
          <cell r="BH44">
            <v>85.88</v>
          </cell>
          <cell r="BI44">
            <v>85.88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145519.54999999999</v>
          </cell>
          <cell r="BP44">
            <v>111.63</v>
          </cell>
          <cell r="BQ44">
            <v>111.63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141756.78</v>
          </cell>
          <cell r="BX44">
            <v>135.93</v>
          </cell>
          <cell r="BY44">
            <v>135.93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138026.74</v>
          </cell>
          <cell r="CF44">
            <v>79.41</v>
          </cell>
          <cell r="CG44">
            <v>79.41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134194.39000000001</v>
          </cell>
          <cell r="CN44">
            <v>128.68</v>
          </cell>
          <cell r="CO44">
            <v>128.68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130366.47</v>
          </cell>
          <cell r="CV44">
            <v>125.01</v>
          </cell>
          <cell r="CW44">
            <v>125.01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126566.53</v>
          </cell>
          <cell r="DD44">
            <v>97.09</v>
          </cell>
          <cell r="DE44">
            <v>97.09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Y44" t="str">
            <v>normal/no action</v>
          </cell>
          <cell r="EA44" t="str">
            <v xml:space="preserve"> </v>
          </cell>
          <cell r="EB44" t="str">
            <v>normal/no action</v>
          </cell>
          <cell r="ED44" t="str">
            <v xml:space="preserve"> </v>
          </cell>
          <cell r="EE44" t="str">
            <v>normal/no action</v>
          </cell>
          <cell r="EG44" t="str">
            <v xml:space="preserve"> </v>
          </cell>
          <cell r="EH44" t="str">
            <v>normal/no action</v>
          </cell>
          <cell r="EJ44" t="str">
            <v xml:space="preserve"> </v>
          </cell>
          <cell r="EK44" t="str">
            <v>normal/no action</v>
          </cell>
          <cell r="EM44" t="str">
            <v xml:space="preserve"> </v>
          </cell>
          <cell r="EN44" t="str">
            <v>normal/no action</v>
          </cell>
          <cell r="EP44" t="str">
            <v xml:space="preserve"> </v>
          </cell>
          <cell r="EQ44" t="str">
            <v>normal/no action</v>
          </cell>
          <cell r="ES44" t="str">
            <v xml:space="preserve"> </v>
          </cell>
          <cell r="ET44" t="str">
            <v>normal/no action</v>
          </cell>
          <cell r="EV44" t="str">
            <v xml:space="preserve"> </v>
          </cell>
          <cell r="EW44" t="str">
            <v>normal/no action</v>
          </cell>
          <cell r="EY44" t="str">
            <v xml:space="preserve"> </v>
          </cell>
          <cell r="EZ44" t="str">
            <v>normal/no action</v>
          </cell>
          <cell r="FB44" t="str">
            <v xml:space="preserve"> </v>
          </cell>
          <cell r="FC44" t="str">
            <v>normal/no action</v>
          </cell>
          <cell r="FE44" t="str">
            <v xml:space="preserve"> </v>
          </cell>
          <cell r="FF44" t="str">
            <v>normal/no action</v>
          </cell>
          <cell r="FH44" t="str">
            <v xml:space="preserve"> </v>
          </cell>
          <cell r="FI44" t="str">
            <v>normal/no action</v>
          </cell>
          <cell r="FK44" t="str">
            <v xml:space="preserve"> </v>
          </cell>
        </row>
        <row r="45">
          <cell r="B45" t="str">
            <v>001-00000890-7</v>
          </cell>
          <cell r="C45" t="str">
            <v>h</v>
          </cell>
          <cell r="D45" t="str">
            <v xml:space="preserve">นาย ชำนาญ ลี้พล </v>
          </cell>
          <cell r="E45" t="str">
            <v>normal/no action</v>
          </cell>
          <cell r="F45">
            <v>400</v>
          </cell>
          <cell r="H45">
            <v>37750</v>
          </cell>
          <cell r="I45">
            <v>309332.38642382913</v>
          </cell>
          <cell r="J45">
            <v>247465.90913906333</v>
          </cell>
          <cell r="K45">
            <v>176871.64</v>
          </cell>
          <cell r="L45">
            <v>814.09</v>
          </cell>
          <cell r="M45">
            <v>814.09</v>
          </cell>
          <cell r="N45">
            <v>1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172923.17</v>
          </cell>
          <cell r="T45">
            <v>795.92</v>
          </cell>
          <cell r="U45">
            <v>795.92</v>
          </cell>
          <cell r="V45">
            <v>1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168884.91</v>
          </cell>
          <cell r="AB45">
            <v>777.33</v>
          </cell>
          <cell r="AC45">
            <v>777.33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164888.95999999999</v>
          </cell>
          <cell r="AJ45">
            <v>758.94</v>
          </cell>
          <cell r="AK45">
            <v>758.94</v>
          </cell>
          <cell r="AL45">
            <v>1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160869.26</v>
          </cell>
          <cell r="AR45">
            <v>709.59</v>
          </cell>
          <cell r="AS45">
            <v>709.59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156763.96</v>
          </cell>
          <cell r="AZ45">
            <v>751.61</v>
          </cell>
          <cell r="BA45">
            <v>751.61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152695.96</v>
          </cell>
          <cell r="BH45">
            <v>702.82</v>
          </cell>
          <cell r="BI45">
            <v>702.82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148574.49</v>
          </cell>
          <cell r="BP45">
            <v>712.34</v>
          </cell>
          <cell r="BQ45">
            <v>712.34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144514.78</v>
          </cell>
          <cell r="BX45">
            <v>637.45000000000005</v>
          </cell>
          <cell r="BY45">
            <v>637.45000000000005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140318.51999999999</v>
          </cell>
          <cell r="CF45">
            <v>645.85</v>
          </cell>
          <cell r="CG45">
            <v>645.85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136125.82999999999</v>
          </cell>
          <cell r="CN45">
            <v>652.66</v>
          </cell>
          <cell r="CO45">
            <v>652.66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131961.23000000001</v>
          </cell>
          <cell r="CV45">
            <v>582.08000000000004</v>
          </cell>
          <cell r="CW45">
            <v>582.08000000000004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127745.78</v>
          </cell>
          <cell r="DD45">
            <v>563.48</v>
          </cell>
          <cell r="DE45">
            <v>563.48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Y45" t="str">
            <v>normal/no action</v>
          </cell>
          <cell r="EA45" t="str">
            <v xml:space="preserve"> </v>
          </cell>
          <cell r="EB45" t="str">
            <v>normal/no action</v>
          </cell>
          <cell r="ED45" t="str">
            <v xml:space="preserve"> </v>
          </cell>
          <cell r="EE45" t="str">
            <v>normal/no action</v>
          </cell>
          <cell r="EG45" t="str">
            <v xml:space="preserve"> </v>
          </cell>
          <cell r="EH45" t="str">
            <v>normal/no action</v>
          </cell>
          <cell r="EJ45" t="str">
            <v xml:space="preserve"> </v>
          </cell>
          <cell r="EK45" t="str">
            <v>normal/no action</v>
          </cell>
          <cell r="EM45" t="str">
            <v xml:space="preserve"> </v>
          </cell>
          <cell r="EN45" t="str">
            <v>normal/no action</v>
          </cell>
          <cell r="EP45" t="str">
            <v xml:space="preserve"> </v>
          </cell>
          <cell r="EQ45" t="str">
            <v>normal/no action</v>
          </cell>
          <cell r="ES45" t="str">
            <v xml:space="preserve"> </v>
          </cell>
          <cell r="ET45" t="str">
            <v>normal/no action</v>
          </cell>
          <cell r="EV45" t="str">
            <v xml:space="preserve"> </v>
          </cell>
          <cell r="EW45" t="str">
            <v>normal/no action</v>
          </cell>
          <cell r="EY45" t="str">
            <v xml:space="preserve"> </v>
          </cell>
          <cell r="EZ45" t="str">
            <v>normal/no action</v>
          </cell>
          <cell r="FB45" t="str">
            <v xml:space="preserve"> </v>
          </cell>
          <cell r="FC45" t="str">
            <v>normal/no action</v>
          </cell>
          <cell r="FE45" t="str">
            <v xml:space="preserve"> </v>
          </cell>
          <cell r="FF45" t="str">
            <v>normal/no action</v>
          </cell>
          <cell r="FH45" t="str">
            <v xml:space="preserve"> </v>
          </cell>
          <cell r="FI45" t="str">
            <v>normal/no action</v>
          </cell>
          <cell r="FK45" t="str">
            <v xml:space="preserve"> </v>
          </cell>
        </row>
        <row r="46">
          <cell r="B46" t="str">
            <v>001-00000463-0</v>
          </cell>
          <cell r="C46" t="str">
            <v>h</v>
          </cell>
          <cell r="D46" t="str">
            <v>นาย อำนวยพร ศิริอักษร  - นางกรรณิการ์  ศิริอักษร</v>
          </cell>
          <cell r="E46" t="str">
            <v>normal/no action</v>
          </cell>
          <cell r="F46">
            <v>300</v>
          </cell>
          <cell r="H46">
            <v>34984</v>
          </cell>
          <cell r="I46">
            <v>1700000</v>
          </cell>
          <cell r="J46">
            <v>1020000</v>
          </cell>
          <cell r="K46">
            <v>349493.06</v>
          </cell>
          <cell r="L46">
            <v>1220.83</v>
          </cell>
          <cell r="M46">
            <v>1220.83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331575.65000000002</v>
          </cell>
          <cell r="T46">
            <v>1294.51</v>
          </cell>
          <cell r="U46">
            <v>1294.51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313619.61</v>
          </cell>
          <cell r="AB46">
            <v>1159.96</v>
          </cell>
          <cell r="AC46">
            <v>1159.96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295488.44</v>
          </cell>
          <cell r="AJ46">
            <v>1214.3399999999999</v>
          </cell>
          <cell r="AK46">
            <v>1214.3399999999999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277613.53000000003</v>
          </cell>
          <cell r="AR46">
            <v>855.66</v>
          </cell>
          <cell r="AS46">
            <v>855.66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259096.67</v>
          </cell>
          <cell r="AZ46">
            <v>1064.78</v>
          </cell>
          <cell r="BA46">
            <v>1064.78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240693.84</v>
          </cell>
          <cell r="BH46">
            <v>989.16</v>
          </cell>
          <cell r="BI46">
            <v>989.16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222375.41</v>
          </cell>
          <cell r="BP46">
            <v>776.79</v>
          </cell>
          <cell r="BQ46">
            <v>776.79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203883.29</v>
          </cell>
          <cell r="BX46">
            <v>628.41</v>
          </cell>
          <cell r="BY46">
            <v>628.41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185098.22</v>
          </cell>
          <cell r="CF46">
            <v>608.54</v>
          </cell>
          <cell r="CG46">
            <v>608.54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166163.17000000001</v>
          </cell>
          <cell r="CN46">
            <v>648.72</v>
          </cell>
          <cell r="CO46">
            <v>648.72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147187.46</v>
          </cell>
          <cell r="CV46">
            <v>574.64</v>
          </cell>
          <cell r="CW46">
            <v>574.64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128155.27</v>
          </cell>
          <cell r="DD46">
            <v>474</v>
          </cell>
          <cell r="DE46">
            <v>474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Y46" t="str">
            <v>normal/no action</v>
          </cell>
          <cell r="EA46" t="str">
            <v xml:space="preserve"> </v>
          </cell>
          <cell r="EB46" t="str">
            <v>normal/no action</v>
          </cell>
          <cell r="ED46" t="str">
            <v xml:space="preserve"> </v>
          </cell>
          <cell r="EE46" t="str">
            <v>normal/no action</v>
          </cell>
          <cell r="EG46" t="str">
            <v xml:space="preserve"> </v>
          </cell>
          <cell r="EH46" t="str">
            <v>normal/no action</v>
          </cell>
          <cell r="EJ46" t="str">
            <v xml:space="preserve"> </v>
          </cell>
          <cell r="EK46" t="str">
            <v>normal/no action</v>
          </cell>
          <cell r="EM46" t="str">
            <v xml:space="preserve"> </v>
          </cell>
          <cell r="EN46" t="str">
            <v>normal/no action</v>
          </cell>
          <cell r="EP46" t="str">
            <v xml:space="preserve"> </v>
          </cell>
          <cell r="EQ46" t="str">
            <v>normal/no action</v>
          </cell>
          <cell r="ES46" t="str">
            <v xml:space="preserve"> </v>
          </cell>
          <cell r="ET46" t="str">
            <v>normal/no action</v>
          </cell>
          <cell r="EV46" t="str">
            <v xml:space="preserve"> </v>
          </cell>
          <cell r="EW46" t="str">
            <v>normal/no action</v>
          </cell>
          <cell r="EY46" t="str">
            <v xml:space="preserve"> </v>
          </cell>
          <cell r="EZ46" t="str">
            <v>normal/no action</v>
          </cell>
          <cell r="FB46" t="str">
            <v xml:space="preserve"> </v>
          </cell>
          <cell r="FC46" t="str">
            <v>normal/no action</v>
          </cell>
          <cell r="FE46" t="str">
            <v xml:space="preserve"> </v>
          </cell>
          <cell r="FF46" t="str">
            <v>normal/no action</v>
          </cell>
          <cell r="FH46" t="str">
            <v xml:space="preserve"> </v>
          </cell>
          <cell r="FI46" t="str">
            <v>normal/no action</v>
          </cell>
          <cell r="FK46" t="str">
            <v xml:space="preserve"> </v>
          </cell>
        </row>
        <row r="47">
          <cell r="B47" t="str">
            <v>001-00000446-7</v>
          </cell>
          <cell r="C47" t="str">
            <v>h</v>
          </cell>
          <cell r="D47" t="str">
            <v>นาย วุฒิพงษ์ ทรงวิศิษฏ์</v>
          </cell>
          <cell r="E47" t="str">
            <v>normal/no action</v>
          </cell>
          <cell r="F47">
            <v>300</v>
          </cell>
          <cell r="H47">
            <v>36901</v>
          </cell>
          <cell r="I47">
            <v>341671.30030832189</v>
          </cell>
          <cell r="J47">
            <v>205002.78018499314</v>
          </cell>
          <cell r="K47">
            <v>148626</v>
          </cell>
          <cell r="L47">
            <v>519.16999999999996</v>
          </cell>
          <cell r="M47">
            <v>519.16999999999996</v>
          </cell>
          <cell r="N47">
            <v>1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147011.65</v>
          </cell>
          <cell r="T47">
            <v>573.95000000000005</v>
          </cell>
          <cell r="U47">
            <v>573.95000000000005</v>
          </cell>
          <cell r="V47">
            <v>1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145448.09</v>
          </cell>
          <cell r="AB47">
            <v>508.07</v>
          </cell>
          <cell r="AC47">
            <v>508.07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143874.57</v>
          </cell>
          <cell r="AJ47">
            <v>502.58</v>
          </cell>
          <cell r="AK47">
            <v>502.58</v>
          </cell>
          <cell r="AL47">
            <v>1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142320.6</v>
          </cell>
          <cell r="AR47">
            <v>438.66</v>
          </cell>
          <cell r="AS47">
            <v>438.66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140756.41</v>
          </cell>
          <cell r="AZ47">
            <v>404.92</v>
          </cell>
          <cell r="BA47">
            <v>404.92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139124.09</v>
          </cell>
          <cell r="BH47">
            <v>400.22</v>
          </cell>
          <cell r="BI47">
            <v>400.22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137796.16</v>
          </cell>
          <cell r="BP47">
            <v>113.26</v>
          </cell>
          <cell r="BQ47">
            <v>113.26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136145.59</v>
          </cell>
          <cell r="BX47">
            <v>139.88</v>
          </cell>
          <cell r="BY47">
            <v>139.88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134568.76999999999</v>
          </cell>
          <cell r="CF47">
            <v>55.3</v>
          </cell>
          <cell r="CG47">
            <v>55.3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134568.76999999999</v>
          </cell>
          <cell r="CN47">
            <v>912.48</v>
          </cell>
          <cell r="CO47">
            <v>912.48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132898.29999999999</v>
          </cell>
          <cell r="CV47">
            <v>901.16</v>
          </cell>
          <cell r="CW47">
            <v>901.16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129527.41</v>
          </cell>
          <cell r="DD47">
            <v>106.46</v>
          </cell>
          <cell r="DE47">
            <v>106.46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Y47" t="str">
            <v>normal/no action</v>
          </cell>
          <cell r="EA47" t="str">
            <v xml:space="preserve"> </v>
          </cell>
          <cell r="EB47" t="str">
            <v>normal/no action</v>
          </cell>
          <cell r="ED47" t="str">
            <v xml:space="preserve"> </v>
          </cell>
          <cell r="EE47" t="str">
            <v>normal/no action</v>
          </cell>
          <cell r="EG47" t="str">
            <v xml:space="preserve"> </v>
          </cell>
          <cell r="EH47" t="str">
            <v>normal/no action</v>
          </cell>
          <cell r="EJ47" t="str">
            <v xml:space="preserve"> </v>
          </cell>
          <cell r="EK47" t="str">
            <v>normal/no action</v>
          </cell>
          <cell r="EM47" t="str">
            <v xml:space="preserve"> </v>
          </cell>
          <cell r="EN47" t="str">
            <v>normal/no action</v>
          </cell>
          <cell r="EP47" t="str">
            <v xml:space="preserve"> </v>
          </cell>
          <cell r="EQ47" t="str">
            <v>normal/no action</v>
          </cell>
          <cell r="ES47" t="str">
            <v xml:space="preserve"> </v>
          </cell>
          <cell r="ET47" t="str">
            <v>normal/no action</v>
          </cell>
          <cell r="EV47" t="str">
            <v xml:space="preserve"> </v>
          </cell>
          <cell r="EW47" t="str">
            <v>normal/no action</v>
          </cell>
          <cell r="EY47" t="str">
            <v xml:space="preserve"> </v>
          </cell>
          <cell r="EZ47" t="str">
            <v>normal/no action</v>
          </cell>
          <cell r="FB47" t="str">
            <v xml:space="preserve"> </v>
          </cell>
          <cell r="FC47" t="str">
            <v>normal/no action</v>
          </cell>
          <cell r="FE47" t="str">
            <v xml:space="preserve"> </v>
          </cell>
          <cell r="FF47" t="str">
            <v>normal/no action</v>
          </cell>
          <cell r="FH47" t="str">
            <v xml:space="preserve"> </v>
          </cell>
          <cell r="FI47" t="str">
            <v>normal/no action</v>
          </cell>
          <cell r="FK47" t="str">
            <v xml:space="preserve"> </v>
          </cell>
        </row>
        <row r="48">
          <cell r="B48" t="str">
            <v>001-00000031-6</v>
          </cell>
          <cell r="C48" t="str">
            <v>h</v>
          </cell>
          <cell r="D48" t="str">
            <v xml:space="preserve">นาย ทวี ควรผล </v>
          </cell>
          <cell r="E48" t="str">
            <v>normal/no action</v>
          </cell>
          <cell r="F48">
            <v>200</v>
          </cell>
          <cell r="H48">
            <v>36486</v>
          </cell>
          <cell r="I48">
            <v>800000</v>
          </cell>
          <cell r="J48">
            <v>480000</v>
          </cell>
          <cell r="K48">
            <v>216456.25</v>
          </cell>
          <cell r="L48">
            <v>5272.05</v>
          </cell>
          <cell r="M48">
            <v>5272.05</v>
          </cell>
          <cell r="N48">
            <v>4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192932.16</v>
          </cell>
          <cell r="T48">
            <v>74</v>
          </cell>
          <cell r="U48">
            <v>74</v>
          </cell>
          <cell r="V48">
            <v>4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192932.16</v>
          </cell>
          <cell r="AB48">
            <v>1147.02</v>
          </cell>
          <cell r="AC48">
            <v>1147.02</v>
          </cell>
          <cell r="AD48">
            <v>1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184190.18</v>
          </cell>
          <cell r="AJ48">
            <v>989.08</v>
          </cell>
          <cell r="AK48">
            <v>989.08</v>
          </cell>
          <cell r="AL48">
            <v>5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175426.53</v>
          </cell>
          <cell r="AR48">
            <v>773.8</v>
          </cell>
          <cell r="AS48">
            <v>773.8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168544.93</v>
          </cell>
          <cell r="AZ48">
            <v>840.42</v>
          </cell>
          <cell r="BA48">
            <v>840.42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159450</v>
          </cell>
          <cell r="BH48">
            <v>856.22</v>
          </cell>
          <cell r="BI48">
            <v>856.22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159450</v>
          </cell>
          <cell r="BP48">
            <v>1804.19</v>
          </cell>
          <cell r="BQ48">
            <v>1804.19</v>
          </cell>
          <cell r="BR48">
            <v>1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151804.62</v>
          </cell>
          <cell r="BX48">
            <v>378.47</v>
          </cell>
          <cell r="BY48">
            <v>378.47</v>
          </cell>
          <cell r="BZ48">
            <v>1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151804.62</v>
          </cell>
          <cell r="CF48">
            <v>1251.8699999999999</v>
          </cell>
          <cell r="CG48">
            <v>1251.8699999999999</v>
          </cell>
          <cell r="CH48">
            <v>2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143434.96</v>
          </cell>
          <cell r="CN48">
            <v>495.14</v>
          </cell>
          <cell r="CO48">
            <v>495.14</v>
          </cell>
          <cell r="CP48">
            <v>2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143434.96</v>
          </cell>
          <cell r="CV48">
            <v>1320.38</v>
          </cell>
          <cell r="CW48">
            <v>1320.38</v>
          </cell>
          <cell r="CX48">
            <v>3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134920.39000000001</v>
          </cell>
          <cell r="DD48">
            <v>646.88</v>
          </cell>
          <cell r="DE48">
            <v>646.88</v>
          </cell>
          <cell r="DF48">
            <v>2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Y48" t="str">
            <v>normal/no action</v>
          </cell>
          <cell r="EA48" t="str">
            <v xml:space="preserve"> </v>
          </cell>
          <cell r="EB48" t="str">
            <v>normal/no action</v>
          </cell>
          <cell r="ED48" t="str">
            <v xml:space="preserve"> </v>
          </cell>
          <cell r="EE48" t="str">
            <v>normal/no action</v>
          </cell>
          <cell r="EG48" t="str">
            <v xml:space="preserve"> </v>
          </cell>
          <cell r="EH48" t="str">
            <v>normal/no action</v>
          </cell>
          <cell r="EJ48" t="str">
            <v xml:space="preserve"> </v>
          </cell>
          <cell r="EK48" t="str">
            <v>normal/no action</v>
          </cell>
          <cell r="EM48" t="str">
            <v xml:space="preserve"> </v>
          </cell>
          <cell r="EN48" t="str">
            <v>normal/no action</v>
          </cell>
          <cell r="EP48" t="str">
            <v xml:space="preserve"> </v>
          </cell>
          <cell r="EQ48" t="str">
            <v>normal/no action</v>
          </cell>
          <cell r="ES48" t="str">
            <v xml:space="preserve"> </v>
          </cell>
          <cell r="ET48" t="str">
            <v>normal/no action</v>
          </cell>
          <cell r="EV48" t="str">
            <v xml:space="preserve"> </v>
          </cell>
          <cell r="EW48" t="str">
            <v>normal/no action</v>
          </cell>
          <cell r="EY48" t="str">
            <v xml:space="preserve"> </v>
          </cell>
          <cell r="EZ48" t="str">
            <v>normal/no action</v>
          </cell>
          <cell r="FB48" t="str">
            <v xml:space="preserve"> </v>
          </cell>
          <cell r="FC48" t="str">
            <v>normal/no action</v>
          </cell>
          <cell r="FE48" t="str">
            <v xml:space="preserve"> </v>
          </cell>
          <cell r="FF48" t="str">
            <v>normal/no action</v>
          </cell>
          <cell r="FH48" t="str">
            <v xml:space="preserve"> </v>
          </cell>
          <cell r="FI48" t="str">
            <v>normal/no action</v>
          </cell>
          <cell r="FK48" t="str">
            <v xml:space="preserve"> </v>
          </cell>
        </row>
        <row r="49">
          <cell r="B49" t="str">
            <v>001-00000919-7</v>
          </cell>
          <cell r="C49" t="str">
            <v>h</v>
          </cell>
          <cell r="D49" t="str">
            <v xml:space="preserve">นาย ณรงค์ (พิมลจิราเลิศ) จอมโคกกรวด </v>
          </cell>
          <cell r="E49" t="str">
            <v>normal/no action</v>
          </cell>
          <cell r="F49">
            <v>300</v>
          </cell>
          <cell r="H49">
            <v>37963</v>
          </cell>
          <cell r="I49">
            <v>616592.43453962449</v>
          </cell>
          <cell r="J49">
            <v>493273.94763169962</v>
          </cell>
          <cell r="S49">
            <v>200000</v>
          </cell>
          <cell r="T49">
            <v>371.67</v>
          </cell>
          <cell r="U49">
            <v>371.67</v>
          </cell>
          <cell r="V49">
            <v>1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194190.3</v>
          </cell>
          <cell r="AB49">
            <v>403.33</v>
          </cell>
          <cell r="AC49">
            <v>403.33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188427.14</v>
          </cell>
          <cell r="AJ49">
            <v>411.96</v>
          </cell>
          <cell r="AK49">
            <v>411.96</v>
          </cell>
          <cell r="AL49">
            <v>1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188427.14</v>
          </cell>
          <cell r="AR49">
            <v>1029.9000000000001</v>
          </cell>
          <cell r="AS49">
            <v>1029.9000000000001</v>
          </cell>
          <cell r="AT49">
            <v>1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176780.63</v>
          </cell>
          <cell r="AZ49">
            <v>483.12</v>
          </cell>
          <cell r="BA49">
            <v>483.12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171114.97</v>
          </cell>
          <cell r="BH49">
            <v>317.99</v>
          </cell>
          <cell r="BI49">
            <v>317.99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165257.43</v>
          </cell>
          <cell r="BP49">
            <v>343.24</v>
          </cell>
          <cell r="BQ49">
            <v>343.24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159489.72</v>
          </cell>
          <cell r="BX49">
            <v>261.52</v>
          </cell>
          <cell r="BY49">
            <v>261.52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153560.46</v>
          </cell>
          <cell r="CF49">
            <v>302.16000000000003</v>
          </cell>
          <cell r="CG49">
            <v>302.16000000000003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147764.78</v>
          </cell>
          <cell r="CN49">
            <v>209.99</v>
          </cell>
          <cell r="CO49">
            <v>209.99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141946.28</v>
          </cell>
          <cell r="CV49">
            <v>108.62</v>
          </cell>
          <cell r="CW49">
            <v>108.62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0</v>
          </cell>
          <cell r="DC49">
            <v>135949.72</v>
          </cell>
          <cell r="DD49">
            <v>178.34</v>
          </cell>
          <cell r="DE49">
            <v>178.34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EB49" t="str">
            <v>normal/no action</v>
          </cell>
          <cell r="EE49" t="str">
            <v>normal/no action</v>
          </cell>
          <cell r="EH49" t="str">
            <v>normal/no action</v>
          </cell>
          <cell r="EK49" t="str">
            <v>normal/no action</v>
          </cell>
          <cell r="EN49" t="str">
            <v>normal/no action</v>
          </cell>
          <cell r="EQ49" t="str">
            <v>normal/no action</v>
          </cell>
          <cell r="ET49" t="str">
            <v>normal/no action</v>
          </cell>
          <cell r="EW49" t="str">
            <v>normal/no action</v>
          </cell>
          <cell r="EZ49" t="str">
            <v>normal/no action</v>
          </cell>
          <cell r="FC49" t="str">
            <v>normal/no action</v>
          </cell>
          <cell r="FF49" t="str">
            <v>normal/no action</v>
          </cell>
          <cell r="FI49" t="str">
            <v>normal/no action</v>
          </cell>
        </row>
        <row r="50">
          <cell r="B50" t="str">
            <v>001-00000881-2</v>
          </cell>
          <cell r="C50" t="str">
            <v>h</v>
          </cell>
          <cell r="D50" t="str">
            <v xml:space="preserve">นาง สิรินทิพย์ โคจรสวัสดิ์ </v>
          </cell>
          <cell r="E50" t="str">
            <v>normal/no action</v>
          </cell>
          <cell r="H50">
            <v>37244</v>
          </cell>
          <cell r="I50">
            <v>841918.54660029267</v>
          </cell>
          <cell r="J50">
            <v>505151.12796017557</v>
          </cell>
          <cell r="K50">
            <v>172742.88</v>
          </cell>
          <cell r="L50">
            <v>965.47</v>
          </cell>
          <cell r="M50">
            <v>965.47</v>
          </cell>
          <cell r="N50">
            <v>1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172742.88</v>
          </cell>
          <cell r="T50">
            <v>2212.5300000000002</v>
          </cell>
          <cell r="U50">
            <v>2212.5300000000002</v>
          </cell>
          <cell r="V50">
            <v>2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171680.65</v>
          </cell>
          <cell r="AB50">
            <v>239.88</v>
          </cell>
          <cell r="AC50">
            <v>239.88</v>
          </cell>
          <cell r="AD50">
            <v>1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171680.65</v>
          </cell>
          <cell r="AJ50">
            <v>1479.28</v>
          </cell>
          <cell r="AK50">
            <v>1479.28</v>
          </cell>
          <cell r="AL50">
            <v>3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171680.65</v>
          </cell>
          <cell r="AR50">
            <v>2678.69</v>
          </cell>
          <cell r="AS50">
            <v>2678.69</v>
          </cell>
          <cell r="AT50">
            <v>3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170958.95</v>
          </cell>
          <cell r="AZ50">
            <v>437.94</v>
          </cell>
          <cell r="BA50">
            <v>437.94</v>
          </cell>
          <cell r="BB50">
            <v>3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155432.94</v>
          </cell>
          <cell r="BH50">
            <v>325.77</v>
          </cell>
          <cell r="BI50">
            <v>325.77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152246.45000000001</v>
          </cell>
          <cell r="BP50">
            <v>425.46</v>
          </cell>
          <cell r="BQ50">
            <v>425.46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149145.54999999999</v>
          </cell>
          <cell r="BX50">
            <v>416.79</v>
          </cell>
          <cell r="BY50">
            <v>416.79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146265.39000000001</v>
          </cell>
          <cell r="CF50">
            <v>136.25</v>
          </cell>
          <cell r="CG50">
            <v>136.25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142848.81</v>
          </cell>
          <cell r="CN50">
            <v>399.19</v>
          </cell>
          <cell r="CO50">
            <v>399.19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139779.85999999999</v>
          </cell>
          <cell r="CV50">
            <v>260.41000000000003</v>
          </cell>
          <cell r="CW50">
            <v>260.41000000000003</v>
          </cell>
          <cell r="CX50">
            <v>0</v>
          </cell>
          <cell r="CY50">
            <v>0</v>
          </cell>
          <cell r="CZ50">
            <v>0</v>
          </cell>
          <cell r="DA50">
            <v>0</v>
          </cell>
          <cell r="DB50">
            <v>0</v>
          </cell>
          <cell r="DC50">
            <v>136491.29999999999</v>
          </cell>
          <cell r="DD50">
            <v>349.64</v>
          </cell>
          <cell r="DE50">
            <v>349.64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Y50" t="str">
            <v>normal/no action</v>
          </cell>
          <cell r="EA50" t="str">
            <v xml:space="preserve"> </v>
          </cell>
          <cell r="EB50" t="str">
            <v>normal/no action</v>
          </cell>
          <cell r="ED50" t="str">
            <v xml:space="preserve"> </v>
          </cell>
          <cell r="EE50" t="str">
            <v>normal/no action</v>
          </cell>
          <cell r="EG50" t="str">
            <v xml:space="preserve"> </v>
          </cell>
          <cell r="EH50" t="str">
            <v>normal/no action</v>
          </cell>
          <cell r="EJ50" t="str">
            <v xml:space="preserve"> </v>
          </cell>
          <cell r="EK50" t="str">
            <v>ชั้นNotice0</v>
          </cell>
          <cell r="EM50" t="str">
            <v xml:space="preserve"> </v>
          </cell>
          <cell r="EN50" t="str">
            <v>ชั้นNotice0</v>
          </cell>
          <cell r="EP50" t="str">
            <v xml:space="preserve"> </v>
          </cell>
          <cell r="EQ50" t="str">
            <v>ชั้นNotice0</v>
          </cell>
          <cell r="ES50" t="str">
            <v xml:space="preserve"> </v>
          </cell>
          <cell r="ET50" t="str">
            <v>normal/no action</v>
          </cell>
          <cell r="EU50" t="str">
            <v>มีผ่อน</v>
          </cell>
          <cell r="EV50" t="str">
            <v xml:space="preserve"> </v>
          </cell>
          <cell r="EW50" t="str">
            <v>normal/no action</v>
          </cell>
          <cell r="EY50" t="str">
            <v xml:space="preserve"> </v>
          </cell>
          <cell r="EZ50" t="str">
            <v>normal/no action</v>
          </cell>
          <cell r="FB50" t="str">
            <v xml:space="preserve"> </v>
          </cell>
          <cell r="FC50" t="str">
            <v>normal/no action</v>
          </cell>
          <cell r="FE50" t="str">
            <v xml:space="preserve"> </v>
          </cell>
          <cell r="FF50" t="str">
            <v>normal/no action</v>
          </cell>
          <cell r="FH50" t="str">
            <v xml:space="preserve"> </v>
          </cell>
          <cell r="FI50" t="str">
            <v>normal/no action</v>
          </cell>
          <cell r="FK50" t="str">
            <v xml:space="preserve"> </v>
          </cell>
        </row>
        <row r="51">
          <cell r="B51" t="str">
            <v>001-00000387-3</v>
          </cell>
          <cell r="C51" t="str">
            <v>h</v>
          </cell>
          <cell r="D51" t="str">
            <v xml:space="preserve">นางสาว ประภา ทองใบใหญ่ </v>
          </cell>
          <cell r="E51" t="str">
            <v>normal/no action</v>
          </cell>
          <cell r="F51">
            <v>300</v>
          </cell>
          <cell r="H51">
            <v>36840</v>
          </cell>
          <cell r="I51">
            <v>650000</v>
          </cell>
          <cell r="J51">
            <v>390000</v>
          </cell>
          <cell r="K51">
            <v>209061.89</v>
          </cell>
          <cell r="L51">
            <v>320.75</v>
          </cell>
          <cell r="M51">
            <v>320.75</v>
          </cell>
          <cell r="N51">
            <v>1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203465.18</v>
          </cell>
          <cell r="T51">
            <v>156.08000000000001</v>
          </cell>
          <cell r="U51">
            <v>156.08000000000001</v>
          </cell>
          <cell r="V51">
            <v>1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197284.61</v>
          </cell>
          <cell r="AB51">
            <v>454.02</v>
          </cell>
          <cell r="AC51">
            <v>454.02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191306.16</v>
          </cell>
          <cell r="AJ51">
            <v>587.02</v>
          </cell>
          <cell r="AK51">
            <v>587.02</v>
          </cell>
          <cell r="AL51">
            <v>1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185626.96</v>
          </cell>
          <cell r="AR51">
            <v>356</v>
          </cell>
          <cell r="AS51">
            <v>356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180341.31</v>
          </cell>
          <cell r="AZ51">
            <v>207.52</v>
          </cell>
          <cell r="BA51">
            <v>207.52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174309.72</v>
          </cell>
          <cell r="BH51">
            <v>267.43</v>
          </cell>
          <cell r="BI51">
            <v>267.43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168245.74</v>
          </cell>
          <cell r="BP51">
            <v>354.93</v>
          </cell>
          <cell r="BQ51">
            <v>354.93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162375.06</v>
          </cell>
          <cell r="BX51">
            <v>217.98</v>
          </cell>
          <cell r="BY51">
            <v>217.98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156278.13</v>
          </cell>
          <cell r="CF51">
            <v>239.77</v>
          </cell>
          <cell r="CG51">
            <v>239.77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150147.29</v>
          </cell>
          <cell r="CN51">
            <v>287.95</v>
          </cell>
          <cell r="CO51">
            <v>287.95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144068.74</v>
          </cell>
          <cell r="CV51">
            <v>221.04</v>
          </cell>
          <cell r="CW51">
            <v>221.04</v>
          </cell>
          <cell r="CX51">
            <v>0</v>
          </cell>
          <cell r="CY51">
            <v>0</v>
          </cell>
          <cell r="CZ51">
            <v>0</v>
          </cell>
          <cell r="DA51">
            <v>0</v>
          </cell>
          <cell r="DB51">
            <v>0</v>
          </cell>
          <cell r="DC51">
            <v>138063.41</v>
          </cell>
          <cell r="DD51">
            <v>79.430000000000007</v>
          </cell>
          <cell r="DE51">
            <v>79.430000000000007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Y51" t="str">
            <v>normal/no action</v>
          </cell>
          <cell r="EA51" t="str">
            <v xml:space="preserve"> </v>
          </cell>
          <cell r="EB51" t="str">
            <v>normal/no action</v>
          </cell>
          <cell r="ED51" t="str">
            <v xml:space="preserve"> </v>
          </cell>
          <cell r="EE51" t="str">
            <v>normal/no action</v>
          </cell>
          <cell r="EG51" t="str">
            <v xml:space="preserve"> </v>
          </cell>
          <cell r="EH51" t="str">
            <v>normal/no action</v>
          </cell>
          <cell r="EJ51" t="str">
            <v xml:space="preserve"> </v>
          </cell>
          <cell r="EK51" t="str">
            <v>normal/no action</v>
          </cell>
          <cell r="EM51" t="str">
            <v xml:space="preserve"> </v>
          </cell>
          <cell r="EN51" t="str">
            <v>normal/no action</v>
          </cell>
          <cell r="EP51" t="str">
            <v xml:space="preserve"> </v>
          </cell>
          <cell r="EQ51" t="str">
            <v>normal/no action</v>
          </cell>
          <cell r="ES51" t="str">
            <v xml:space="preserve"> </v>
          </cell>
          <cell r="ET51" t="str">
            <v>normal/no action</v>
          </cell>
          <cell r="EV51" t="str">
            <v xml:space="preserve"> </v>
          </cell>
          <cell r="EW51" t="str">
            <v>normal/no action</v>
          </cell>
          <cell r="EY51" t="str">
            <v xml:space="preserve"> </v>
          </cell>
          <cell r="EZ51" t="str">
            <v>normal/no action</v>
          </cell>
          <cell r="FB51" t="str">
            <v xml:space="preserve"> </v>
          </cell>
          <cell r="FC51" t="str">
            <v>normal/no action</v>
          </cell>
          <cell r="FE51" t="str">
            <v xml:space="preserve"> </v>
          </cell>
          <cell r="FF51" t="str">
            <v>normal/no action</v>
          </cell>
          <cell r="FH51" t="str">
            <v xml:space="preserve"> </v>
          </cell>
          <cell r="FI51" t="str">
            <v>normal/no action</v>
          </cell>
          <cell r="FK51" t="str">
            <v xml:space="preserve"> </v>
          </cell>
        </row>
        <row r="52">
          <cell r="B52" t="str">
            <v>001-00000360-4</v>
          </cell>
          <cell r="C52" t="str">
            <v>b</v>
          </cell>
          <cell r="D52" t="str">
            <v>นาย กำพล พจนากรณ์ -  นางบงกช   พจนากรณ์</v>
          </cell>
          <cell r="E52" t="str">
            <v>normal/no action</v>
          </cell>
          <cell r="F52">
            <v>300</v>
          </cell>
          <cell r="H52">
            <v>35486</v>
          </cell>
          <cell r="I52">
            <v>1200000</v>
          </cell>
          <cell r="J52">
            <v>720000</v>
          </cell>
          <cell r="K52">
            <v>250384.05</v>
          </cell>
          <cell r="L52">
            <v>2099.11</v>
          </cell>
          <cell r="M52">
            <v>2099.11</v>
          </cell>
          <cell r="N52">
            <v>4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242477.07</v>
          </cell>
          <cell r="T52">
            <v>1375.14</v>
          </cell>
          <cell r="U52">
            <v>1375.14</v>
          </cell>
          <cell r="V52">
            <v>4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233471.79</v>
          </cell>
          <cell r="AB52">
            <v>1554.34</v>
          </cell>
          <cell r="AC52">
            <v>1554.34</v>
          </cell>
          <cell r="AD52">
            <v>4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224641.27</v>
          </cell>
          <cell r="AJ52">
            <v>1606.34</v>
          </cell>
          <cell r="AK52">
            <v>1606.34</v>
          </cell>
          <cell r="AL52">
            <v>4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215692.21</v>
          </cell>
          <cell r="AR52">
            <v>1648.71</v>
          </cell>
          <cell r="AS52">
            <v>1648.71</v>
          </cell>
          <cell r="AT52">
            <v>4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197715.43</v>
          </cell>
          <cell r="AZ52">
            <v>195.01</v>
          </cell>
          <cell r="BA52">
            <v>195.01</v>
          </cell>
          <cell r="BB52">
            <v>3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197715.43</v>
          </cell>
          <cell r="BH52">
            <v>1657.56</v>
          </cell>
          <cell r="BI52">
            <v>1657.56</v>
          </cell>
          <cell r="BJ52">
            <v>4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188921.74</v>
          </cell>
          <cell r="BP52">
            <v>1397.5</v>
          </cell>
          <cell r="BQ52">
            <v>1397.5</v>
          </cell>
          <cell r="BR52">
            <v>4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179912.41</v>
          </cell>
          <cell r="BX52">
            <v>1286.5</v>
          </cell>
          <cell r="BY52">
            <v>1286.5</v>
          </cell>
          <cell r="BZ52">
            <v>4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170698.91</v>
          </cell>
          <cell r="CF52">
            <v>1262.7</v>
          </cell>
          <cell r="CG52">
            <v>1262.7</v>
          </cell>
          <cell r="CH52">
            <v>4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161419.51999999999</v>
          </cell>
          <cell r="CN52">
            <v>1273.6600000000001</v>
          </cell>
          <cell r="CO52">
            <v>1273.6600000000001</v>
          </cell>
          <cell r="CP52">
            <v>4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142746.48000000001</v>
          </cell>
          <cell r="CV52">
            <v>70.400000000000006</v>
          </cell>
          <cell r="CW52">
            <v>70.400000000000006</v>
          </cell>
          <cell r="CX52">
            <v>3</v>
          </cell>
          <cell r="CY52">
            <v>0</v>
          </cell>
          <cell r="CZ52">
            <v>0</v>
          </cell>
          <cell r="DA52">
            <v>0</v>
          </cell>
          <cell r="DB52">
            <v>0</v>
          </cell>
          <cell r="DC52">
            <v>142746.48000000001</v>
          </cell>
          <cell r="DD52">
            <v>1161.53</v>
          </cell>
          <cell r="DE52">
            <v>1161.53</v>
          </cell>
          <cell r="DF52">
            <v>4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Y52" t="str">
            <v>normal/no action</v>
          </cell>
          <cell r="EA52" t="str">
            <v xml:space="preserve"> </v>
          </cell>
          <cell r="EB52" t="str">
            <v>normal/no action</v>
          </cell>
          <cell r="ED52" t="str">
            <v xml:space="preserve"> </v>
          </cell>
          <cell r="EE52" t="str">
            <v>normal/no action</v>
          </cell>
          <cell r="EG52" t="str">
            <v xml:space="preserve"> </v>
          </cell>
          <cell r="EH52" t="str">
            <v>normal/no action</v>
          </cell>
          <cell r="EJ52" t="str">
            <v xml:space="preserve"> </v>
          </cell>
          <cell r="EK52" t="str">
            <v>ชั้นNotice0</v>
          </cell>
          <cell r="EM52" t="str">
            <v xml:space="preserve"> </v>
          </cell>
          <cell r="EN52" t="str">
            <v>normal/no action</v>
          </cell>
          <cell r="EP52" t="str">
            <v>ผ่อนชำระปกติ (เป็นค่างวดค้างเก่า)</v>
          </cell>
          <cell r="EQ52" t="str">
            <v>normal/no action</v>
          </cell>
          <cell r="ES52" t="str">
            <v>ผ่อนชำระปกติ (เป็นค่างวดค้างเก่า)</v>
          </cell>
          <cell r="ET52" t="str">
            <v>normal/no action</v>
          </cell>
          <cell r="EV52" t="str">
            <v>ผ่อนชำระปกติ (เป็นค่างวดค้างเก่า)</v>
          </cell>
          <cell r="EW52" t="str">
            <v>normal/no action</v>
          </cell>
          <cell r="EY52" t="str">
            <v>ผ่อนชำระปกติ (เป็นค่างวดค้างเก่า)</v>
          </cell>
          <cell r="EZ52" t="str">
            <v>normal/no action</v>
          </cell>
          <cell r="FB52" t="str">
            <v>ผ่อนชำระปกติ (เป็นค่างวดค้างเก่า)</v>
          </cell>
          <cell r="FC52" t="str">
            <v>normal/no action</v>
          </cell>
          <cell r="FE52" t="str">
            <v>ผ่อนชำระปกติ (เป็นค่างวดค้างเก่า)</v>
          </cell>
          <cell r="FF52" t="str">
            <v>normal/no action</v>
          </cell>
          <cell r="FH52" t="str">
            <v>ผ่อนชำระปกติ (เป็นค่างวดค้างเก่า)</v>
          </cell>
          <cell r="FI52" t="str">
            <v>normal/no action</v>
          </cell>
          <cell r="FK52" t="str">
            <v>ผ่อนชำระปกติ (เป็นค่างวดค้างเก่า)</v>
          </cell>
        </row>
        <row r="53">
          <cell r="B53" t="str">
            <v>001-00000498-5</v>
          </cell>
          <cell r="C53" t="str">
            <v>h</v>
          </cell>
          <cell r="D53" t="str">
            <v xml:space="preserve">นาง เรวดี พรรณรังษี </v>
          </cell>
          <cell r="E53" t="str">
            <v>normal/no action</v>
          </cell>
          <cell r="F53">
            <v>400</v>
          </cell>
          <cell r="H53">
            <v>37126</v>
          </cell>
          <cell r="I53">
            <v>280000</v>
          </cell>
          <cell r="J53">
            <v>168000</v>
          </cell>
          <cell r="K53">
            <v>161083.48000000001</v>
          </cell>
          <cell r="L53">
            <v>185.36</v>
          </cell>
          <cell r="M53">
            <v>185.36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159802.94</v>
          </cell>
          <cell r="T53">
            <v>122.59</v>
          </cell>
          <cell r="U53">
            <v>122.59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158361.06</v>
          </cell>
          <cell r="AB53">
            <v>151.85</v>
          </cell>
          <cell r="AC53">
            <v>151.85</v>
          </cell>
          <cell r="AD53">
            <v>1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157063.28</v>
          </cell>
          <cell r="AJ53">
            <v>90.37</v>
          </cell>
          <cell r="AK53">
            <v>90.37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155666.94</v>
          </cell>
          <cell r="AR53">
            <v>89.56</v>
          </cell>
          <cell r="AS53">
            <v>89.56</v>
          </cell>
          <cell r="AT53">
            <v>1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154232.70000000001</v>
          </cell>
          <cell r="AZ53">
            <v>147.88999999999999</v>
          </cell>
          <cell r="BA53">
            <v>147.88999999999999</v>
          </cell>
          <cell r="BB53">
            <v>1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152879.22</v>
          </cell>
          <cell r="BH53">
            <v>87.96</v>
          </cell>
          <cell r="BI53">
            <v>87.96</v>
          </cell>
          <cell r="BJ53">
            <v>1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151458.79999999999</v>
          </cell>
          <cell r="BP53">
            <v>116.19</v>
          </cell>
          <cell r="BQ53">
            <v>116.19</v>
          </cell>
          <cell r="BR53">
            <v>1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150030.21</v>
          </cell>
          <cell r="BX53">
            <v>143.86000000000001</v>
          </cell>
          <cell r="BY53">
            <v>143.86000000000001</v>
          </cell>
          <cell r="BZ53">
            <v>1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148650.94</v>
          </cell>
          <cell r="CF53">
            <v>85.53</v>
          </cell>
          <cell r="CG53">
            <v>85.53</v>
          </cell>
          <cell r="CH53">
            <v>1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147177.69</v>
          </cell>
          <cell r="CN53">
            <v>141.13</v>
          </cell>
          <cell r="CO53">
            <v>141.13</v>
          </cell>
          <cell r="CP53">
            <v>1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145724.46</v>
          </cell>
          <cell r="CV53">
            <v>139.74</v>
          </cell>
          <cell r="CW53">
            <v>139.74</v>
          </cell>
          <cell r="CX53">
            <v>1</v>
          </cell>
          <cell r="CY53">
            <v>0</v>
          </cell>
          <cell r="CZ53">
            <v>0</v>
          </cell>
          <cell r="DA53">
            <v>0</v>
          </cell>
          <cell r="DB53">
            <v>0</v>
          </cell>
          <cell r="DC53">
            <v>144318.76999999999</v>
          </cell>
          <cell r="DD53">
            <v>110.71</v>
          </cell>
          <cell r="DE53">
            <v>110.71</v>
          </cell>
          <cell r="DF53">
            <v>1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Y53" t="str">
            <v>normal/no action</v>
          </cell>
          <cell r="EA53" t="str">
            <v xml:space="preserve"> </v>
          </cell>
          <cell r="EB53" t="str">
            <v>normal/no action</v>
          </cell>
          <cell r="ED53" t="str">
            <v xml:space="preserve"> </v>
          </cell>
          <cell r="EE53" t="str">
            <v>normal/no action</v>
          </cell>
          <cell r="EG53" t="str">
            <v xml:space="preserve"> </v>
          </cell>
          <cell r="EH53" t="str">
            <v>normal/no action</v>
          </cell>
          <cell r="EJ53" t="str">
            <v xml:space="preserve"> </v>
          </cell>
          <cell r="EK53" t="str">
            <v>normal/no action</v>
          </cell>
          <cell r="EM53" t="str">
            <v xml:space="preserve"> </v>
          </cell>
          <cell r="EN53" t="str">
            <v>normal/no action</v>
          </cell>
          <cell r="EP53" t="str">
            <v xml:space="preserve"> </v>
          </cell>
          <cell r="EQ53" t="str">
            <v>normal/no action</v>
          </cell>
          <cell r="ES53" t="str">
            <v xml:space="preserve"> </v>
          </cell>
          <cell r="ET53" t="str">
            <v>normal/no action</v>
          </cell>
          <cell r="EV53" t="str">
            <v xml:space="preserve"> </v>
          </cell>
          <cell r="EW53" t="str">
            <v>normal/no action</v>
          </cell>
          <cell r="EY53" t="str">
            <v xml:space="preserve"> </v>
          </cell>
          <cell r="EZ53" t="str">
            <v>normal/no action</v>
          </cell>
          <cell r="FB53" t="str">
            <v xml:space="preserve"> </v>
          </cell>
          <cell r="FC53" t="str">
            <v>normal/no action</v>
          </cell>
          <cell r="FE53" t="str">
            <v xml:space="preserve"> </v>
          </cell>
          <cell r="FF53" t="str">
            <v>normal/no action</v>
          </cell>
          <cell r="FH53" t="str">
            <v xml:space="preserve"> </v>
          </cell>
          <cell r="FI53" t="str">
            <v>normal/no action</v>
          </cell>
          <cell r="FK53" t="str">
            <v xml:space="preserve"> </v>
          </cell>
        </row>
        <row r="54">
          <cell r="B54" t="str">
            <v>001-00000266-1</v>
          </cell>
          <cell r="C54" t="str">
            <v>h</v>
          </cell>
          <cell r="D54" t="str">
            <v>นางรวงเพชร-นายนพปฎล เดชาติวงศ์ ณ อยุธยา</v>
          </cell>
          <cell r="E54" t="str">
            <v>normal/no action</v>
          </cell>
          <cell r="F54">
            <v>200</v>
          </cell>
          <cell r="H54">
            <v>34479</v>
          </cell>
          <cell r="I54">
            <v>1222450.4555962794</v>
          </cell>
          <cell r="J54">
            <v>733470.27335776761</v>
          </cell>
          <cell r="K54">
            <v>198526.97</v>
          </cell>
          <cell r="L54">
            <v>285.55</v>
          </cell>
          <cell r="M54">
            <v>285.55</v>
          </cell>
          <cell r="N54">
            <v>2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193016.49</v>
          </cell>
          <cell r="T54">
            <v>1031.18</v>
          </cell>
          <cell r="U54">
            <v>1031.18</v>
          </cell>
          <cell r="V54">
            <v>2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188444.28</v>
          </cell>
          <cell r="AB54">
            <v>735.71</v>
          </cell>
          <cell r="AC54">
            <v>735.71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184070.58</v>
          </cell>
          <cell r="AJ54">
            <v>302.58</v>
          </cell>
          <cell r="AK54">
            <v>302.58</v>
          </cell>
          <cell r="AL54">
            <v>2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179394.37</v>
          </cell>
          <cell r="AR54">
            <v>110.59</v>
          </cell>
          <cell r="AS54">
            <v>110.59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174389.64</v>
          </cell>
          <cell r="AZ54">
            <v>250.83</v>
          </cell>
          <cell r="BA54">
            <v>250.83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174389.64</v>
          </cell>
          <cell r="BH54">
            <v>1325.83</v>
          </cell>
          <cell r="BI54">
            <v>1325.83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164699.72</v>
          </cell>
          <cell r="BP54">
            <v>101.53</v>
          </cell>
          <cell r="BQ54">
            <v>101.53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164699.72</v>
          </cell>
          <cell r="BX54">
            <v>1150.6400000000001</v>
          </cell>
          <cell r="BY54">
            <v>1150.6400000000001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160019.57</v>
          </cell>
          <cell r="CF54">
            <v>822.02</v>
          </cell>
          <cell r="CG54">
            <v>822.02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149417.79</v>
          </cell>
          <cell r="CN54">
            <v>399.13</v>
          </cell>
          <cell r="CO54">
            <v>399.13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144492.37</v>
          </cell>
          <cell r="CV54">
            <v>237.52</v>
          </cell>
          <cell r="CW54">
            <v>237.52</v>
          </cell>
          <cell r="CX54">
            <v>0</v>
          </cell>
          <cell r="CY54">
            <v>0</v>
          </cell>
          <cell r="CZ54">
            <v>0</v>
          </cell>
          <cell r="DA54">
            <v>0</v>
          </cell>
          <cell r="DB54">
            <v>0</v>
          </cell>
          <cell r="DC54">
            <v>144492.37</v>
          </cell>
          <cell r="DD54">
            <v>1157.92</v>
          </cell>
          <cell r="DE54">
            <v>1157.92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Y54" t="str">
            <v>normal/no action</v>
          </cell>
          <cell r="EA54" t="str">
            <v xml:space="preserve"> </v>
          </cell>
          <cell r="EB54" t="str">
            <v>normal/no action</v>
          </cell>
          <cell r="ED54" t="str">
            <v xml:space="preserve"> </v>
          </cell>
          <cell r="EE54" t="str">
            <v>normal/no action</v>
          </cell>
          <cell r="EG54" t="str">
            <v xml:space="preserve"> </v>
          </cell>
          <cell r="EH54" t="str">
            <v>normal/no action</v>
          </cell>
          <cell r="EJ54" t="str">
            <v xml:space="preserve"> </v>
          </cell>
          <cell r="EK54" t="str">
            <v>normal/no action</v>
          </cell>
          <cell r="EM54" t="str">
            <v xml:space="preserve"> </v>
          </cell>
          <cell r="EN54" t="str">
            <v>normal/no action</v>
          </cell>
          <cell r="EP54" t="str">
            <v xml:space="preserve"> </v>
          </cell>
          <cell r="EQ54" t="str">
            <v>normal/no action</v>
          </cell>
          <cell r="ES54" t="str">
            <v xml:space="preserve"> </v>
          </cell>
          <cell r="ET54" t="str">
            <v>normal/no action</v>
          </cell>
          <cell r="EV54" t="str">
            <v xml:space="preserve"> </v>
          </cell>
          <cell r="EW54" t="str">
            <v>normal/no action</v>
          </cell>
          <cell r="EY54" t="str">
            <v xml:space="preserve"> </v>
          </cell>
          <cell r="EZ54" t="str">
            <v>normal/no action</v>
          </cell>
          <cell r="FB54" t="str">
            <v xml:space="preserve"> </v>
          </cell>
          <cell r="FC54" t="str">
            <v>normal/no action</v>
          </cell>
          <cell r="FE54" t="str">
            <v xml:space="preserve"> </v>
          </cell>
          <cell r="FF54" t="str">
            <v>normal/no action</v>
          </cell>
          <cell r="FH54" t="str">
            <v xml:space="preserve"> </v>
          </cell>
          <cell r="FI54" t="str">
            <v>normal/no action</v>
          </cell>
          <cell r="FK54" t="str">
            <v xml:space="preserve"> </v>
          </cell>
        </row>
        <row r="55">
          <cell r="B55" t="str">
            <v>001-00000899-4</v>
          </cell>
          <cell r="C55" t="str">
            <v>h</v>
          </cell>
          <cell r="D55" t="str">
            <v xml:space="preserve">นาย สุธิศักดิ์ ทองขาว </v>
          </cell>
          <cell r="E55" t="str">
            <v>normal/no action</v>
          </cell>
          <cell r="F55">
            <v>300</v>
          </cell>
          <cell r="H55">
            <v>37804</v>
          </cell>
          <cell r="I55">
            <v>214763.52735003069</v>
          </cell>
          <cell r="J55">
            <v>171810.82188002457</v>
          </cell>
          <cell r="K55">
            <v>175857.21</v>
          </cell>
          <cell r="L55">
            <v>3392.36</v>
          </cell>
          <cell r="M55">
            <v>3392.36</v>
          </cell>
          <cell r="N55">
            <v>3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175857.21</v>
          </cell>
          <cell r="T55">
            <v>6230.16</v>
          </cell>
          <cell r="U55">
            <v>3508.3513395</v>
          </cell>
          <cell r="V55">
            <v>4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170838.57</v>
          </cell>
          <cell r="AB55">
            <v>672.35</v>
          </cell>
          <cell r="AC55">
            <v>672.35</v>
          </cell>
          <cell r="AD55">
            <v>2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170838.57</v>
          </cell>
          <cell r="AJ55">
            <v>2454.87</v>
          </cell>
          <cell r="AK55">
            <v>2454.87</v>
          </cell>
          <cell r="AL55">
            <v>5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170838.57</v>
          </cell>
          <cell r="AR55">
            <v>5122.76</v>
          </cell>
          <cell r="AS55">
            <v>3408.2294715000003</v>
          </cell>
          <cell r="AT55">
            <v>4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170838.57</v>
          </cell>
          <cell r="AZ55">
            <v>7879.57</v>
          </cell>
          <cell r="BA55">
            <v>3408.2294715000003</v>
          </cell>
          <cell r="BB55">
            <v>5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159214.54</v>
          </cell>
          <cell r="BH55">
            <v>52.21</v>
          </cell>
          <cell r="BI55">
            <v>52.21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157027.82</v>
          </cell>
          <cell r="BP55">
            <v>274.64999999999998</v>
          </cell>
          <cell r="BQ55">
            <v>274.64999999999998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155059.95000000001</v>
          </cell>
          <cell r="BX55">
            <v>271.20999999999998</v>
          </cell>
          <cell r="BY55">
            <v>271.20999999999998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153153.22</v>
          </cell>
          <cell r="CF55">
            <v>184.16</v>
          </cell>
          <cell r="CG55">
            <v>184.16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151121.99</v>
          </cell>
          <cell r="CN55">
            <v>231.28</v>
          </cell>
          <cell r="CO55">
            <v>231.28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151121.99</v>
          </cell>
          <cell r="CV55">
            <v>726.88</v>
          </cell>
          <cell r="CW55">
            <v>726.88</v>
          </cell>
          <cell r="CX55">
            <v>1</v>
          </cell>
          <cell r="CY55">
            <v>0</v>
          </cell>
          <cell r="CZ55">
            <v>0</v>
          </cell>
          <cell r="DA55">
            <v>0</v>
          </cell>
          <cell r="DB55">
            <v>0</v>
          </cell>
          <cell r="DC55">
            <v>147093.76000000001</v>
          </cell>
          <cell r="DD55">
            <v>257.27</v>
          </cell>
          <cell r="DE55">
            <v>257.27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Y55" t="str">
            <v>normal/no action</v>
          </cell>
          <cell r="EB55" t="str">
            <v>normal/no action</v>
          </cell>
          <cell r="EE55" t="str">
            <v>normal/no action</v>
          </cell>
          <cell r="EH55" t="str">
            <v>normal/no action</v>
          </cell>
          <cell r="EK55" t="str">
            <v>ชั้นNotice0</v>
          </cell>
          <cell r="EN55" t="str">
            <v>ชั้นNotice0</v>
          </cell>
          <cell r="EQ55" t="str">
            <v>ชั้นNotice0</v>
          </cell>
          <cell r="ET55" t="str">
            <v>normal/no action</v>
          </cell>
          <cell r="EU55" t="str">
            <v>มีผ่อน</v>
          </cell>
          <cell r="EW55" t="str">
            <v>normal/no action</v>
          </cell>
          <cell r="EZ55" t="str">
            <v>normal/no action</v>
          </cell>
          <cell r="FC55" t="str">
            <v>normal/no action</v>
          </cell>
          <cell r="FF55" t="str">
            <v>normal/no action</v>
          </cell>
          <cell r="FI55" t="str">
            <v>normal/no action</v>
          </cell>
        </row>
        <row r="56">
          <cell r="B56" t="str">
            <v>001-00000023-4</v>
          </cell>
          <cell r="C56" t="str">
            <v>h</v>
          </cell>
          <cell r="D56" t="str">
            <v xml:space="preserve">นางสาว ณัฐณิชา กัณหาวงศ์ </v>
          </cell>
          <cell r="E56" t="str">
            <v>normal/no action</v>
          </cell>
          <cell r="F56">
            <v>300</v>
          </cell>
          <cell r="H56">
            <v>37574</v>
          </cell>
          <cell r="I56">
            <v>394846.98793531227</v>
          </cell>
          <cell r="J56">
            <v>315877.59034824983</v>
          </cell>
          <cell r="K56">
            <v>190147.91</v>
          </cell>
          <cell r="L56">
            <v>218.8</v>
          </cell>
          <cell r="M56">
            <v>218.8</v>
          </cell>
          <cell r="N56">
            <v>4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186951.31</v>
          </cell>
          <cell r="T56">
            <v>143.41</v>
          </cell>
          <cell r="U56">
            <v>143.41</v>
          </cell>
          <cell r="V56">
            <v>4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183555.20000000001</v>
          </cell>
          <cell r="AB56">
            <v>176.01</v>
          </cell>
          <cell r="AC56">
            <v>176.01</v>
          </cell>
          <cell r="AD56">
            <v>7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180316.88</v>
          </cell>
          <cell r="AJ56">
            <v>103.74</v>
          </cell>
          <cell r="AK56">
            <v>103.74</v>
          </cell>
          <cell r="AL56">
            <v>4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176954.32</v>
          </cell>
          <cell r="AR56">
            <v>101.81</v>
          </cell>
          <cell r="AS56">
            <v>101.81</v>
          </cell>
          <cell r="AT56">
            <v>8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173538.48</v>
          </cell>
          <cell r="AZ56">
            <v>166.41</v>
          </cell>
          <cell r="BA56">
            <v>166.41</v>
          </cell>
          <cell r="BB56">
            <v>8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170203.49</v>
          </cell>
          <cell r="BH56">
            <v>97.93</v>
          </cell>
          <cell r="BI56">
            <v>97.93</v>
          </cell>
          <cell r="BJ56">
            <v>1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166782.75</v>
          </cell>
          <cell r="BP56">
            <v>127.94</v>
          </cell>
          <cell r="BQ56">
            <v>127.94</v>
          </cell>
          <cell r="BR56">
            <v>1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163342.31</v>
          </cell>
          <cell r="BX56">
            <v>156.63</v>
          </cell>
          <cell r="BY56">
            <v>156.63</v>
          </cell>
          <cell r="BZ56">
            <v>1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159944.74</v>
          </cell>
          <cell r="CF56">
            <v>92.02</v>
          </cell>
          <cell r="CG56">
            <v>92.02</v>
          </cell>
          <cell r="CH56">
            <v>1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159944.74</v>
          </cell>
          <cell r="CN56">
            <v>1042.93</v>
          </cell>
          <cell r="CO56">
            <v>1042.93</v>
          </cell>
          <cell r="CP56">
            <v>1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156833.06</v>
          </cell>
          <cell r="CV56">
            <v>661.71</v>
          </cell>
          <cell r="CW56">
            <v>661.71</v>
          </cell>
          <cell r="CX56">
            <v>2</v>
          </cell>
          <cell r="CY56">
            <v>0</v>
          </cell>
          <cell r="CZ56">
            <v>0</v>
          </cell>
          <cell r="DA56">
            <v>0</v>
          </cell>
          <cell r="DB56">
            <v>0</v>
          </cell>
          <cell r="DC56">
            <v>153305.31</v>
          </cell>
          <cell r="DD56">
            <v>705.62</v>
          </cell>
          <cell r="DE56">
            <v>705.62</v>
          </cell>
          <cell r="DF56">
            <v>2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Y56" t="str">
            <v>normal/no action</v>
          </cell>
          <cell r="EA56" t="str">
            <v xml:space="preserve"> </v>
          </cell>
          <cell r="EB56" t="str">
            <v>normal/no action</v>
          </cell>
          <cell r="ED56" t="str">
            <v xml:space="preserve"> </v>
          </cell>
          <cell r="EE56" t="str">
            <v>normal/no action</v>
          </cell>
          <cell r="EG56" t="str">
            <v xml:space="preserve"> </v>
          </cell>
          <cell r="EH56" t="str">
            <v>normal/no action</v>
          </cell>
          <cell r="EJ56" t="str">
            <v xml:space="preserve"> </v>
          </cell>
          <cell r="EK56" t="str">
            <v>ชั้นNotice0</v>
          </cell>
          <cell r="EM56" t="str">
            <v xml:space="preserve"> </v>
          </cell>
          <cell r="EN56" t="str">
            <v>normal/no action</v>
          </cell>
          <cell r="EP56" t="str">
            <v xml:space="preserve"> </v>
          </cell>
          <cell r="EQ56" t="str">
            <v>normal/no action</v>
          </cell>
          <cell r="ES56" t="str">
            <v xml:space="preserve"> </v>
          </cell>
          <cell r="ET56" t="str">
            <v>normal/no action</v>
          </cell>
          <cell r="EV56" t="str">
            <v xml:space="preserve"> </v>
          </cell>
          <cell r="EW56" t="str">
            <v>normal/no action</v>
          </cell>
          <cell r="EY56" t="str">
            <v xml:space="preserve"> </v>
          </cell>
          <cell r="EZ56" t="str">
            <v>normal/no action</v>
          </cell>
          <cell r="FB56" t="str">
            <v xml:space="preserve"> </v>
          </cell>
          <cell r="FC56" t="str">
            <v>normal/no action</v>
          </cell>
          <cell r="FE56" t="str">
            <v xml:space="preserve"> </v>
          </cell>
          <cell r="FF56" t="str">
            <v>normal/no action</v>
          </cell>
          <cell r="FH56" t="str">
            <v xml:space="preserve"> </v>
          </cell>
          <cell r="FI56" t="str">
            <v>normal/no action</v>
          </cell>
          <cell r="FK56" t="str">
            <v xml:space="preserve"> </v>
          </cell>
        </row>
        <row r="57">
          <cell r="B57" t="str">
            <v>001-00000177-3</v>
          </cell>
          <cell r="C57" t="str">
            <v>h</v>
          </cell>
          <cell r="D57" t="str">
            <v xml:space="preserve">นาย อำนาจ แก้วสามัคคี </v>
          </cell>
          <cell r="E57" t="str">
            <v>normal/no action</v>
          </cell>
          <cell r="F57">
            <v>200</v>
          </cell>
          <cell r="H57">
            <v>34932</v>
          </cell>
          <cell r="I57">
            <v>970000</v>
          </cell>
          <cell r="J57">
            <v>582000</v>
          </cell>
          <cell r="K57">
            <v>256500.68</v>
          </cell>
          <cell r="L57">
            <v>1633.87</v>
          </cell>
          <cell r="M57">
            <v>1633.87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248503.49</v>
          </cell>
          <cell r="T57">
            <v>1225.5</v>
          </cell>
          <cell r="U57">
            <v>1225.5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240954.49</v>
          </cell>
          <cell r="AB57">
            <v>247.56</v>
          </cell>
          <cell r="AC57">
            <v>247.56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231895.21</v>
          </cell>
          <cell r="AJ57">
            <v>810.04</v>
          </cell>
          <cell r="AK57">
            <v>810.04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223929.4</v>
          </cell>
          <cell r="AR57">
            <v>874.24</v>
          </cell>
          <cell r="AS57">
            <v>874.24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216420.73</v>
          </cell>
          <cell r="AZ57">
            <v>1156.22</v>
          </cell>
          <cell r="BA57">
            <v>1156.22</v>
          </cell>
          <cell r="BB57">
            <v>1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208021.65</v>
          </cell>
          <cell r="BH57">
            <v>854.88</v>
          </cell>
          <cell r="BI57">
            <v>854.88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198919.27</v>
          </cell>
          <cell r="BP57">
            <v>1226.21</v>
          </cell>
          <cell r="BQ57">
            <v>1226.21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190114.26</v>
          </cell>
          <cell r="BX57">
            <v>1132.8699999999999</v>
          </cell>
          <cell r="BY57">
            <v>1132.8699999999999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181247.13</v>
          </cell>
          <cell r="CF57">
            <v>1117.28</v>
          </cell>
          <cell r="CG57">
            <v>1117.28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172476.14</v>
          </cell>
          <cell r="CN57">
            <v>992.33</v>
          </cell>
          <cell r="CO57">
            <v>992.33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163539.35</v>
          </cell>
          <cell r="CV57">
            <v>940.91</v>
          </cell>
          <cell r="CW57">
            <v>940.91</v>
          </cell>
          <cell r="CX57">
            <v>0</v>
          </cell>
          <cell r="CY57">
            <v>0</v>
          </cell>
          <cell r="CZ57">
            <v>0</v>
          </cell>
          <cell r="DA57">
            <v>0</v>
          </cell>
          <cell r="DB57">
            <v>0</v>
          </cell>
          <cell r="DC57">
            <v>154480.26</v>
          </cell>
          <cell r="DD57">
            <v>984.02</v>
          </cell>
          <cell r="DE57">
            <v>984.02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Y57" t="str">
            <v>normal/no action</v>
          </cell>
          <cell r="EA57" t="str">
            <v xml:space="preserve"> </v>
          </cell>
          <cell r="EB57" t="str">
            <v>normal/no action</v>
          </cell>
          <cell r="ED57" t="str">
            <v xml:space="preserve"> </v>
          </cell>
          <cell r="EE57" t="str">
            <v>normal/no action</v>
          </cell>
          <cell r="EG57" t="str">
            <v xml:space="preserve"> </v>
          </cell>
          <cell r="EH57" t="str">
            <v>normal/no action</v>
          </cell>
          <cell r="EJ57" t="str">
            <v xml:space="preserve"> </v>
          </cell>
          <cell r="EK57" t="str">
            <v>normal/no action</v>
          </cell>
          <cell r="EM57" t="str">
            <v xml:space="preserve"> </v>
          </cell>
          <cell r="EN57" t="str">
            <v>normal/no action</v>
          </cell>
          <cell r="EP57" t="str">
            <v xml:space="preserve"> </v>
          </cell>
          <cell r="EQ57" t="str">
            <v>normal/no action</v>
          </cell>
          <cell r="ES57" t="str">
            <v xml:space="preserve"> </v>
          </cell>
          <cell r="ET57" t="str">
            <v>normal/no action</v>
          </cell>
          <cell r="EV57" t="str">
            <v xml:space="preserve"> </v>
          </cell>
          <cell r="EW57" t="str">
            <v>normal/no action</v>
          </cell>
          <cell r="EY57" t="str">
            <v xml:space="preserve"> </v>
          </cell>
          <cell r="EZ57" t="str">
            <v>normal/no action</v>
          </cell>
          <cell r="FB57" t="str">
            <v xml:space="preserve"> </v>
          </cell>
          <cell r="FC57" t="str">
            <v>normal/no action</v>
          </cell>
          <cell r="FE57" t="str">
            <v xml:space="preserve"> </v>
          </cell>
          <cell r="FF57" t="str">
            <v>normal/no action</v>
          </cell>
          <cell r="FH57" t="str">
            <v xml:space="preserve"> </v>
          </cell>
          <cell r="FI57" t="str">
            <v>normal/no action</v>
          </cell>
          <cell r="FK57" t="str">
            <v xml:space="preserve"> </v>
          </cell>
        </row>
        <row r="58">
          <cell r="B58" t="str">
            <v>001-00000338-2</v>
          </cell>
          <cell r="C58" t="str">
            <v>h</v>
          </cell>
          <cell r="D58" t="str">
            <v>นาย บรรยง ธนทวิกร -  นางสาวเจตนา  กิ่งจงเจริญสุข</v>
          </cell>
          <cell r="E58" t="str">
            <v>normal/no action</v>
          </cell>
          <cell r="F58">
            <v>300</v>
          </cell>
          <cell r="H58">
            <v>34772</v>
          </cell>
          <cell r="I58">
            <v>3800000</v>
          </cell>
          <cell r="J58">
            <v>2280000</v>
          </cell>
          <cell r="K58">
            <v>450375.94</v>
          </cell>
          <cell r="L58">
            <v>1850.86</v>
          </cell>
          <cell r="M58">
            <v>1850.86</v>
          </cell>
          <cell r="N58">
            <v>1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427022.4</v>
          </cell>
          <cell r="T58">
            <v>1491.65</v>
          </cell>
          <cell r="U58">
            <v>1491.65</v>
          </cell>
          <cell r="V58">
            <v>1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403066.98</v>
          </cell>
          <cell r="AB58">
            <v>1407.97</v>
          </cell>
          <cell r="AC58">
            <v>1407.97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379134.46</v>
          </cell>
          <cell r="AJ58">
            <v>1324.37</v>
          </cell>
          <cell r="AK58">
            <v>1324.37</v>
          </cell>
          <cell r="AL58">
            <v>1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354815.78</v>
          </cell>
          <cell r="AR58">
            <v>1385.24</v>
          </cell>
          <cell r="AS58">
            <v>1385.24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330648.82</v>
          </cell>
          <cell r="AZ58">
            <v>1222.95</v>
          </cell>
          <cell r="BA58">
            <v>1222.95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306255.01</v>
          </cell>
          <cell r="BH58">
            <v>1069.8</v>
          </cell>
          <cell r="BI58">
            <v>1069.8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281642.89</v>
          </cell>
          <cell r="BP58">
            <v>1041.69</v>
          </cell>
          <cell r="BQ58">
            <v>1041.69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256879.04</v>
          </cell>
          <cell r="BX58">
            <v>1002.89</v>
          </cell>
          <cell r="BY58">
            <v>1002.89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232068.11</v>
          </cell>
          <cell r="CF58">
            <v>810.65</v>
          </cell>
          <cell r="CG58">
            <v>810.65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206998.67</v>
          </cell>
          <cell r="CN58">
            <v>765.61</v>
          </cell>
          <cell r="CO58">
            <v>765.61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181732.15</v>
          </cell>
          <cell r="CV58">
            <v>709.51</v>
          </cell>
          <cell r="CW58">
            <v>709.51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156427.10999999999</v>
          </cell>
          <cell r="DD58">
            <v>578.55999999999995</v>
          </cell>
          <cell r="DE58">
            <v>578.55999999999995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Y58" t="str">
            <v>normal/no action</v>
          </cell>
          <cell r="EA58" t="str">
            <v xml:space="preserve"> </v>
          </cell>
          <cell r="EB58" t="str">
            <v>normal/no action</v>
          </cell>
          <cell r="ED58" t="str">
            <v xml:space="preserve"> </v>
          </cell>
          <cell r="EE58" t="str">
            <v>normal/no action</v>
          </cell>
          <cell r="EG58" t="str">
            <v xml:space="preserve"> </v>
          </cell>
          <cell r="EH58" t="str">
            <v>normal/no action</v>
          </cell>
          <cell r="EJ58" t="str">
            <v xml:space="preserve"> </v>
          </cell>
          <cell r="EK58" t="str">
            <v>normal/no action</v>
          </cell>
          <cell r="EM58" t="str">
            <v xml:space="preserve"> </v>
          </cell>
          <cell r="EN58" t="str">
            <v>normal/no action</v>
          </cell>
          <cell r="EP58" t="str">
            <v xml:space="preserve"> </v>
          </cell>
          <cell r="EQ58" t="str">
            <v>normal/no action</v>
          </cell>
          <cell r="ES58" t="str">
            <v xml:space="preserve"> </v>
          </cell>
          <cell r="ET58" t="str">
            <v>normal/no action</v>
          </cell>
          <cell r="EV58" t="str">
            <v xml:space="preserve"> </v>
          </cell>
          <cell r="EW58" t="str">
            <v>normal/no action</v>
          </cell>
          <cell r="EY58" t="str">
            <v xml:space="preserve"> </v>
          </cell>
          <cell r="EZ58" t="str">
            <v>normal/no action</v>
          </cell>
          <cell r="FB58" t="str">
            <v xml:space="preserve"> </v>
          </cell>
          <cell r="FC58" t="str">
            <v>normal/no action</v>
          </cell>
          <cell r="FE58" t="str">
            <v xml:space="preserve"> </v>
          </cell>
          <cell r="FF58" t="str">
            <v>normal/no action</v>
          </cell>
          <cell r="FH58" t="str">
            <v xml:space="preserve"> </v>
          </cell>
          <cell r="FI58" t="str">
            <v>normal/no action</v>
          </cell>
          <cell r="FK58" t="str">
            <v xml:space="preserve"> </v>
          </cell>
        </row>
        <row r="59">
          <cell r="B59" t="str">
            <v>001-00000378-2</v>
          </cell>
          <cell r="C59" t="str">
            <v>h</v>
          </cell>
          <cell r="D59" t="str">
            <v xml:space="preserve">นาย สุรชัย ศุภจริยวิชัย </v>
          </cell>
          <cell r="E59" t="str">
            <v>normal/no action</v>
          </cell>
          <cell r="F59">
            <v>300</v>
          </cell>
          <cell r="H59">
            <v>35348</v>
          </cell>
          <cell r="I59">
            <v>558000</v>
          </cell>
          <cell r="J59">
            <v>334800</v>
          </cell>
          <cell r="K59">
            <v>214461.16</v>
          </cell>
          <cell r="L59">
            <v>246.78</v>
          </cell>
          <cell r="M59">
            <v>246.78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210718.44</v>
          </cell>
          <cell r="T59">
            <v>161.65</v>
          </cell>
          <cell r="U59">
            <v>161.65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206749.97</v>
          </cell>
          <cell r="AB59">
            <v>198.25</v>
          </cell>
          <cell r="AC59">
            <v>198.25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202958.44</v>
          </cell>
          <cell r="AJ59">
            <v>116.77</v>
          </cell>
          <cell r="AK59">
            <v>116.77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199026.15</v>
          </cell>
          <cell r="AR59">
            <v>114.51</v>
          </cell>
          <cell r="AS59">
            <v>114.51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195033.06</v>
          </cell>
          <cell r="AZ59">
            <v>187.02</v>
          </cell>
          <cell r="BA59">
            <v>187.02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191129.98</v>
          </cell>
          <cell r="BH59">
            <v>109.97</v>
          </cell>
          <cell r="BI59">
            <v>109.97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187129.64</v>
          </cell>
          <cell r="BP59">
            <v>143.55000000000001</v>
          </cell>
          <cell r="BQ59">
            <v>143.55000000000001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183106.27</v>
          </cell>
          <cell r="BX59">
            <v>175.58</v>
          </cell>
          <cell r="BY59">
            <v>175.58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179129.99</v>
          </cell>
          <cell r="CF59">
            <v>103.06</v>
          </cell>
          <cell r="CG59">
            <v>103.06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175026.25</v>
          </cell>
          <cell r="CN59">
            <v>167.83</v>
          </cell>
          <cell r="CO59">
            <v>167.83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170933.25</v>
          </cell>
          <cell r="CV59">
            <v>163.91</v>
          </cell>
          <cell r="CW59">
            <v>163.91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166882.26999999999</v>
          </cell>
          <cell r="DD59">
            <v>128.02000000000001</v>
          </cell>
          <cell r="DE59">
            <v>128.02000000000001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Y59" t="str">
            <v>normal/no action</v>
          </cell>
          <cell r="EA59" t="str">
            <v xml:space="preserve"> </v>
          </cell>
          <cell r="EB59" t="str">
            <v>normal/no action</v>
          </cell>
          <cell r="ED59" t="str">
            <v xml:space="preserve"> </v>
          </cell>
          <cell r="EE59" t="str">
            <v>normal/no action</v>
          </cell>
          <cell r="EG59" t="str">
            <v xml:space="preserve"> </v>
          </cell>
          <cell r="EH59" t="str">
            <v>normal/no action</v>
          </cell>
          <cell r="EJ59" t="str">
            <v xml:space="preserve"> </v>
          </cell>
          <cell r="EK59" t="str">
            <v>normal/no action</v>
          </cell>
          <cell r="EM59" t="str">
            <v xml:space="preserve"> </v>
          </cell>
          <cell r="EN59" t="str">
            <v>normal/no action</v>
          </cell>
          <cell r="EP59" t="str">
            <v xml:space="preserve"> </v>
          </cell>
          <cell r="EQ59" t="str">
            <v>normal/no action</v>
          </cell>
          <cell r="ES59" t="str">
            <v xml:space="preserve"> </v>
          </cell>
          <cell r="ET59" t="str">
            <v>normal/no action</v>
          </cell>
          <cell r="EV59" t="str">
            <v xml:space="preserve"> </v>
          </cell>
          <cell r="EW59" t="str">
            <v>normal/no action</v>
          </cell>
          <cell r="EY59" t="str">
            <v xml:space="preserve"> </v>
          </cell>
          <cell r="EZ59" t="str">
            <v>normal/no action</v>
          </cell>
          <cell r="FB59" t="str">
            <v xml:space="preserve"> </v>
          </cell>
          <cell r="FC59" t="str">
            <v>normal/no action</v>
          </cell>
          <cell r="FE59" t="str">
            <v xml:space="preserve"> </v>
          </cell>
          <cell r="FF59" t="str">
            <v>normal/no action</v>
          </cell>
          <cell r="FH59" t="str">
            <v xml:space="preserve"> </v>
          </cell>
          <cell r="FI59" t="str">
            <v>normal/no action</v>
          </cell>
          <cell r="FK59" t="str">
            <v xml:space="preserve"> </v>
          </cell>
        </row>
        <row r="60">
          <cell r="B60" t="str">
            <v>001-00000116-4</v>
          </cell>
          <cell r="C60" t="str">
            <v>h</v>
          </cell>
          <cell r="D60" t="str">
            <v>นาง พรเพ็ญ มากสุข ,น.ส.พรสุข  สุขสุทธิพร</v>
          </cell>
          <cell r="E60" t="str">
            <v>normal/no action</v>
          </cell>
          <cell r="F60">
            <v>100</v>
          </cell>
          <cell r="H60">
            <v>37190</v>
          </cell>
          <cell r="I60">
            <v>600000</v>
          </cell>
          <cell r="J60">
            <v>360000</v>
          </cell>
          <cell r="K60">
            <v>210884.7</v>
          </cell>
          <cell r="L60">
            <v>242.66</v>
          </cell>
          <cell r="M60">
            <v>242.66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208219.33</v>
          </cell>
          <cell r="T60">
            <v>159.72999999999999</v>
          </cell>
          <cell r="U60">
            <v>159.72999999999999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205337.44</v>
          </cell>
          <cell r="AB60">
            <v>196.9</v>
          </cell>
          <cell r="AC60">
            <v>196.9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202636.97</v>
          </cell>
          <cell r="AJ60">
            <v>116.59</v>
          </cell>
          <cell r="AK60">
            <v>116.59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199802.83</v>
          </cell>
          <cell r="AR60">
            <v>114.96</v>
          </cell>
          <cell r="AS60">
            <v>114.96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196914.07</v>
          </cell>
          <cell r="AZ60">
            <v>188.82</v>
          </cell>
          <cell r="BA60">
            <v>188.82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194122.52</v>
          </cell>
          <cell r="BH60">
            <v>111.69</v>
          </cell>
          <cell r="BI60">
            <v>111.69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191239.39</v>
          </cell>
          <cell r="BP60">
            <v>146.69999999999999</v>
          </cell>
          <cell r="BQ60">
            <v>146.69999999999999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188339.67</v>
          </cell>
          <cell r="BX60">
            <v>180.6</v>
          </cell>
          <cell r="BY60">
            <v>180.6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185495.51</v>
          </cell>
          <cell r="CF60">
            <v>106.72</v>
          </cell>
          <cell r="CG60">
            <v>106.72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182527.17</v>
          </cell>
          <cell r="CN60">
            <v>175.03</v>
          </cell>
          <cell r="CO60">
            <v>175.03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179577.33</v>
          </cell>
          <cell r="CV60">
            <v>172.2</v>
          </cell>
          <cell r="CW60">
            <v>172.2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176679.4</v>
          </cell>
          <cell r="DD60">
            <v>135.53</v>
          </cell>
          <cell r="DE60">
            <v>135.53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Y60" t="str">
            <v>normal/no action</v>
          </cell>
          <cell r="EA60" t="str">
            <v xml:space="preserve"> </v>
          </cell>
          <cell r="EB60" t="str">
            <v>normal/no action</v>
          </cell>
          <cell r="ED60" t="str">
            <v xml:space="preserve"> </v>
          </cell>
          <cell r="EE60" t="str">
            <v>normal/no action</v>
          </cell>
          <cell r="EG60" t="str">
            <v xml:space="preserve"> </v>
          </cell>
          <cell r="EH60" t="str">
            <v>normal/no action</v>
          </cell>
          <cell r="EJ60" t="str">
            <v xml:space="preserve"> </v>
          </cell>
          <cell r="EK60" t="str">
            <v>normal/no action</v>
          </cell>
          <cell r="EM60" t="str">
            <v xml:space="preserve"> </v>
          </cell>
          <cell r="EN60" t="str">
            <v>normal/no action</v>
          </cell>
          <cell r="EP60" t="str">
            <v xml:space="preserve"> </v>
          </cell>
          <cell r="EQ60" t="str">
            <v>normal/no action</v>
          </cell>
          <cell r="ES60" t="str">
            <v xml:space="preserve"> </v>
          </cell>
          <cell r="ET60" t="str">
            <v>normal/no action</v>
          </cell>
          <cell r="EV60" t="str">
            <v xml:space="preserve"> </v>
          </cell>
          <cell r="EW60" t="str">
            <v>normal/no action</v>
          </cell>
          <cell r="EY60" t="str">
            <v xml:space="preserve"> </v>
          </cell>
          <cell r="EZ60" t="str">
            <v>normal/no action</v>
          </cell>
          <cell r="FB60" t="str">
            <v xml:space="preserve"> </v>
          </cell>
          <cell r="FC60" t="str">
            <v>normal/no action</v>
          </cell>
          <cell r="FE60" t="str">
            <v xml:space="preserve"> </v>
          </cell>
          <cell r="FF60" t="str">
            <v>normal/no action</v>
          </cell>
          <cell r="FH60" t="str">
            <v xml:space="preserve"> </v>
          </cell>
          <cell r="FI60" t="str">
            <v>normal/no action</v>
          </cell>
          <cell r="FK60" t="str">
            <v xml:space="preserve"> </v>
          </cell>
        </row>
        <row r="61">
          <cell r="B61" t="str">
            <v>001-00000265-2</v>
          </cell>
          <cell r="C61" t="str">
            <v>h</v>
          </cell>
          <cell r="D61" t="str">
            <v>นางรวงเพชร-นายนพปฎล เดชาติวงศ์ ณ อยุธยา</v>
          </cell>
          <cell r="E61" t="str">
            <v>normal/no action</v>
          </cell>
          <cell r="F61">
            <v>200</v>
          </cell>
          <cell r="H61">
            <v>34479</v>
          </cell>
          <cell r="I61">
            <v>1512549.5444037204</v>
          </cell>
          <cell r="J61">
            <v>907529.72664223227</v>
          </cell>
          <cell r="K61">
            <v>262342.86</v>
          </cell>
          <cell r="L61">
            <v>377.34</v>
          </cell>
          <cell r="M61">
            <v>377.34</v>
          </cell>
          <cell r="N61">
            <v>13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253989.73</v>
          </cell>
          <cell r="T61">
            <v>1356.93</v>
          </cell>
          <cell r="U61">
            <v>1356.93</v>
          </cell>
          <cell r="V61">
            <v>13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246868.56</v>
          </cell>
          <cell r="AB61">
            <v>963.8</v>
          </cell>
          <cell r="AC61">
            <v>963.8</v>
          </cell>
          <cell r="AD61">
            <v>13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239999.07</v>
          </cell>
          <cell r="AJ61">
            <v>394.51</v>
          </cell>
          <cell r="AK61">
            <v>394.51</v>
          </cell>
          <cell r="AL61">
            <v>13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232725.08</v>
          </cell>
          <cell r="AR61">
            <v>143.46</v>
          </cell>
          <cell r="AS61">
            <v>143.46</v>
          </cell>
          <cell r="AT61">
            <v>13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225016.23</v>
          </cell>
          <cell r="AZ61">
            <v>323.64999999999998</v>
          </cell>
          <cell r="BA61">
            <v>323.64999999999998</v>
          </cell>
          <cell r="BB61">
            <v>13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225016.23</v>
          </cell>
          <cell r="BH61">
            <v>1710.74</v>
          </cell>
          <cell r="BI61">
            <v>1710.74</v>
          </cell>
          <cell r="BJ61">
            <v>13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209991.52</v>
          </cell>
          <cell r="BP61">
            <v>129.44999999999999</v>
          </cell>
          <cell r="BQ61">
            <v>129.44999999999999</v>
          </cell>
          <cell r="BR61">
            <v>13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209991.52</v>
          </cell>
          <cell r="BX61">
            <v>1467.06</v>
          </cell>
          <cell r="BY61">
            <v>1467.06</v>
          </cell>
          <cell r="BZ61">
            <v>13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202674.32</v>
          </cell>
          <cell r="CF61">
            <v>1041.1300000000001</v>
          </cell>
          <cell r="CG61">
            <v>1041.1300000000001</v>
          </cell>
          <cell r="CH61">
            <v>12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186440.93</v>
          </cell>
          <cell r="CN61">
            <v>498.03</v>
          </cell>
          <cell r="CO61">
            <v>498.03</v>
          </cell>
          <cell r="CP61">
            <v>12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178781.78</v>
          </cell>
          <cell r="CV61">
            <v>293.89</v>
          </cell>
          <cell r="CW61">
            <v>293.89</v>
          </cell>
          <cell r="CX61">
            <v>12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178781.78</v>
          </cell>
          <cell r="DD61">
            <v>1432.7</v>
          </cell>
          <cell r="DE61">
            <v>1432.7</v>
          </cell>
          <cell r="DF61">
            <v>1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Y61" t="str">
            <v>normal/no action</v>
          </cell>
          <cell r="EA61" t="str">
            <v xml:space="preserve"> </v>
          </cell>
          <cell r="EB61" t="str">
            <v>normal/no action</v>
          </cell>
          <cell r="ED61" t="str">
            <v xml:space="preserve"> </v>
          </cell>
          <cell r="EE61" t="str">
            <v>normal/no action</v>
          </cell>
          <cell r="EG61" t="str">
            <v xml:space="preserve"> </v>
          </cell>
          <cell r="EH61" t="str">
            <v>normal/no action</v>
          </cell>
          <cell r="EJ61" t="str">
            <v xml:space="preserve"> </v>
          </cell>
          <cell r="EK61" t="str">
            <v>ชั้นNotice0</v>
          </cell>
          <cell r="EM61" t="str">
            <v xml:space="preserve"> </v>
          </cell>
          <cell r="EN61" t="str">
            <v>normal/no action</v>
          </cell>
          <cell r="EP61" t="str">
            <v>ผ่อนชำระปกติ (เป็นค่างวดค้างเก่า)</v>
          </cell>
          <cell r="EQ61" t="str">
            <v>normal/no action</v>
          </cell>
          <cell r="ES61" t="str">
            <v>ผ่อนชำระปกติ (เป็นค่างวดค้างเก่า)</v>
          </cell>
          <cell r="ET61" t="str">
            <v>normal/no action</v>
          </cell>
          <cell r="EV61" t="str">
            <v>ผ่อนชำระปกติ (เป็นค่างวดค้างเก่า)</v>
          </cell>
          <cell r="EW61" t="str">
            <v>normal/no action</v>
          </cell>
          <cell r="EY61" t="str">
            <v>ผ่อนชำระปกติ (เป็นค่างวดค้างเก่า)</v>
          </cell>
          <cell r="EZ61" t="str">
            <v>normal/no action</v>
          </cell>
          <cell r="FB61" t="str">
            <v>ผ่อนชำระปกติ (เป็นค่างวดค้างเก่า)</v>
          </cell>
          <cell r="FC61" t="str">
            <v>normal/no action</v>
          </cell>
          <cell r="FE61" t="str">
            <v>ผ่อนชำระปกติ (เป็นค่างวดค้างเก่า)</v>
          </cell>
          <cell r="FF61" t="str">
            <v>normal/no action</v>
          </cell>
          <cell r="FH61" t="str">
            <v>ผ่อนชำระปกติ (เป็นค่างวดค้างเก่า)</v>
          </cell>
          <cell r="FI61" t="str">
            <v>normal/no action</v>
          </cell>
          <cell r="FK61" t="str">
            <v>ผ่อนชำระปกติ (เป็นค่างวดค้างเก่า)</v>
          </cell>
        </row>
        <row r="62">
          <cell r="B62" t="str">
            <v>001-00000923-3</v>
          </cell>
          <cell r="C62" t="str">
            <v>h</v>
          </cell>
          <cell r="D62" t="str">
            <v xml:space="preserve">นางสาว ดรุณี โพธิราช </v>
          </cell>
          <cell r="E62" t="str">
            <v>normal/no action</v>
          </cell>
          <cell r="H62">
            <v>38040</v>
          </cell>
          <cell r="I62">
            <v>386726.43335317203</v>
          </cell>
          <cell r="J62">
            <v>309381.14668253763</v>
          </cell>
          <cell r="AI62">
            <v>200000</v>
          </cell>
          <cell r="AJ62">
            <v>371.67</v>
          </cell>
          <cell r="AK62">
            <v>371.67</v>
          </cell>
          <cell r="AL62">
            <v>1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197812.16</v>
          </cell>
          <cell r="AR62">
            <v>410.86</v>
          </cell>
          <cell r="AS62">
            <v>410.86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195704.13</v>
          </cell>
          <cell r="AZ62">
            <v>385.08</v>
          </cell>
          <cell r="BA62">
            <v>385.08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193588.72</v>
          </cell>
          <cell r="BH62">
            <v>338.59</v>
          </cell>
          <cell r="BI62">
            <v>338.59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191402.42</v>
          </cell>
          <cell r="BP62">
            <v>376.62</v>
          </cell>
          <cell r="BQ62">
            <v>376.62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189130.12</v>
          </cell>
          <cell r="BX62">
            <v>392.82</v>
          </cell>
          <cell r="BY62">
            <v>392.82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187012.39</v>
          </cell>
          <cell r="CF62">
            <v>327.08999999999997</v>
          </cell>
          <cell r="CG62">
            <v>327.08999999999997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184825.69</v>
          </cell>
          <cell r="CN62">
            <v>343.47</v>
          </cell>
          <cell r="CO62">
            <v>343.47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182472.22</v>
          </cell>
          <cell r="CV62">
            <v>299.2</v>
          </cell>
          <cell r="CW62">
            <v>299.2</v>
          </cell>
          <cell r="CX62">
            <v>0</v>
          </cell>
          <cell r="CY62">
            <v>0</v>
          </cell>
          <cell r="CZ62">
            <v>0</v>
          </cell>
          <cell r="DA62">
            <v>0</v>
          </cell>
          <cell r="DB62">
            <v>0</v>
          </cell>
          <cell r="DC62">
            <v>180050.68</v>
          </cell>
          <cell r="DD62">
            <v>334.6</v>
          </cell>
          <cell r="DE62">
            <v>334.6</v>
          </cell>
          <cell r="DF62">
            <v>0</v>
          </cell>
          <cell r="DG62">
            <v>0</v>
          </cell>
          <cell r="DH62">
            <v>0</v>
          </cell>
          <cell r="DI62">
            <v>0</v>
          </cell>
          <cell r="DJ62">
            <v>0</v>
          </cell>
          <cell r="EH62" t="str">
            <v>normal/no action</v>
          </cell>
          <cell r="EK62" t="str">
            <v>normal/no action</v>
          </cell>
          <cell r="EN62" t="str">
            <v>normal/no action</v>
          </cell>
          <cell r="EQ62" t="str">
            <v>normal/no action</v>
          </cell>
          <cell r="ET62" t="str">
            <v>normal/no action</v>
          </cell>
          <cell r="EW62" t="str">
            <v>normal/no action</v>
          </cell>
          <cell r="EZ62" t="str">
            <v>normal/no action</v>
          </cell>
          <cell r="FC62" t="str">
            <v>normal/no action</v>
          </cell>
          <cell r="FF62" t="str">
            <v>normal/no action</v>
          </cell>
          <cell r="FI62" t="str">
            <v>normal/no action</v>
          </cell>
        </row>
        <row r="63">
          <cell r="B63" t="str">
            <v>001-00000897-6</v>
          </cell>
          <cell r="C63" t="str">
            <v>h</v>
          </cell>
          <cell r="D63" t="str">
            <v xml:space="preserve">นาง วิมล เพ็งสอาด </v>
          </cell>
          <cell r="E63" t="str">
            <v>normal/no action</v>
          </cell>
          <cell r="H63">
            <v>37797</v>
          </cell>
          <cell r="I63">
            <v>568000</v>
          </cell>
          <cell r="J63">
            <v>454400</v>
          </cell>
          <cell r="K63">
            <v>233332.83</v>
          </cell>
          <cell r="L63">
            <v>714.19</v>
          </cell>
          <cell r="M63">
            <v>714.19</v>
          </cell>
          <cell r="N63">
            <v>1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229149.05</v>
          </cell>
          <cell r="T63">
            <v>676.33</v>
          </cell>
          <cell r="U63">
            <v>676.33</v>
          </cell>
          <cell r="V63">
            <v>1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224875.48</v>
          </cell>
          <cell r="AB63">
            <v>663.72</v>
          </cell>
          <cell r="AC63">
            <v>663.72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220588.36</v>
          </cell>
          <cell r="AJ63">
            <v>699.3</v>
          </cell>
          <cell r="AK63">
            <v>699.3</v>
          </cell>
          <cell r="AL63">
            <v>1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216432.34</v>
          </cell>
          <cell r="AR63">
            <v>567.82000000000005</v>
          </cell>
          <cell r="AS63">
            <v>567.82000000000005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212071.14</v>
          </cell>
          <cell r="AZ63">
            <v>649.11</v>
          </cell>
          <cell r="BA63">
            <v>649.11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207766.61</v>
          </cell>
          <cell r="BH63">
            <v>635.94000000000005</v>
          </cell>
          <cell r="BI63">
            <v>635.94000000000005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203493.4</v>
          </cell>
          <cell r="BP63">
            <v>600.61</v>
          </cell>
          <cell r="BQ63">
            <v>600.61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199138.49</v>
          </cell>
          <cell r="BX63">
            <v>631.29999999999995</v>
          </cell>
          <cell r="BY63">
            <v>631.29999999999995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194813.33</v>
          </cell>
          <cell r="CF63">
            <v>596.29</v>
          </cell>
          <cell r="CG63">
            <v>596.29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190494.81</v>
          </cell>
          <cell r="CN63">
            <v>562.25</v>
          </cell>
          <cell r="CO63">
            <v>562.25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186119.53</v>
          </cell>
          <cell r="CV63">
            <v>549.33000000000004</v>
          </cell>
          <cell r="CW63">
            <v>549.33000000000004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181709.56</v>
          </cell>
          <cell r="DD63">
            <v>576.04</v>
          </cell>
          <cell r="DE63">
            <v>576.04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Y63" t="str">
            <v>normal/no action</v>
          </cell>
          <cell r="EA63" t="str">
            <v xml:space="preserve"> </v>
          </cell>
          <cell r="EB63" t="str">
            <v>normal/no action</v>
          </cell>
          <cell r="ED63" t="str">
            <v xml:space="preserve"> </v>
          </cell>
          <cell r="EE63" t="str">
            <v>normal/no action</v>
          </cell>
          <cell r="EG63" t="str">
            <v xml:space="preserve"> </v>
          </cell>
          <cell r="EH63" t="str">
            <v>normal/no action</v>
          </cell>
          <cell r="EJ63" t="str">
            <v xml:space="preserve"> </v>
          </cell>
          <cell r="EK63" t="str">
            <v>normal/no action</v>
          </cell>
          <cell r="EM63" t="str">
            <v xml:space="preserve"> </v>
          </cell>
          <cell r="EN63" t="str">
            <v>normal/no action</v>
          </cell>
          <cell r="EP63" t="str">
            <v xml:space="preserve"> </v>
          </cell>
          <cell r="EQ63" t="str">
            <v>normal/no action</v>
          </cell>
          <cell r="ES63" t="str">
            <v xml:space="preserve"> </v>
          </cell>
          <cell r="ET63" t="str">
            <v>normal/no action</v>
          </cell>
          <cell r="EV63" t="str">
            <v xml:space="preserve"> </v>
          </cell>
          <cell r="EW63" t="str">
            <v>normal/no action</v>
          </cell>
          <cell r="EY63" t="str">
            <v xml:space="preserve"> </v>
          </cell>
          <cell r="EZ63" t="str">
            <v>normal/no action</v>
          </cell>
          <cell r="FB63" t="str">
            <v xml:space="preserve"> </v>
          </cell>
          <cell r="FC63" t="str">
            <v>normal/no action</v>
          </cell>
          <cell r="FE63" t="str">
            <v xml:space="preserve"> </v>
          </cell>
          <cell r="FF63" t="str">
            <v>normal/no action</v>
          </cell>
          <cell r="FH63" t="str">
            <v xml:space="preserve"> </v>
          </cell>
          <cell r="FI63" t="str">
            <v>normal/no action</v>
          </cell>
          <cell r="FK63" t="str">
            <v xml:space="preserve"> </v>
          </cell>
        </row>
        <row r="64">
          <cell r="B64" t="str">
            <v>001-00000611-2</v>
          </cell>
          <cell r="C64" t="str">
            <v>h</v>
          </cell>
          <cell r="D64" t="str">
            <v xml:space="preserve">นาย เกรียงไกร ขนิษฐกุล </v>
          </cell>
          <cell r="E64" t="str">
            <v>normal/no action</v>
          </cell>
          <cell r="F64">
            <v>100</v>
          </cell>
          <cell r="H64">
            <v>32959</v>
          </cell>
          <cell r="I64">
            <v>2352500</v>
          </cell>
          <cell r="J64">
            <v>1411500</v>
          </cell>
          <cell r="K64">
            <v>257691.95</v>
          </cell>
          <cell r="L64">
            <v>529.5</v>
          </cell>
          <cell r="M64">
            <v>529.5</v>
          </cell>
          <cell r="N64">
            <v>2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252227.51</v>
          </cell>
          <cell r="T64">
            <v>621.92999999999995</v>
          </cell>
          <cell r="U64">
            <v>621.92999999999995</v>
          </cell>
          <cell r="V64">
            <v>2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246678.68</v>
          </cell>
          <cell r="AB64">
            <v>658.94</v>
          </cell>
          <cell r="AC64">
            <v>658.94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241554.12</v>
          </cell>
          <cell r="AJ64">
            <v>347.44</v>
          </cell>
          <cell r="AK64">
            <v>347.44</v>
          </cell>
          <cell r="AL64">
            <v>2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235894.25</v>
          </cell>
          <cell r="AR64">
            <v>484.71</v>
          </cell>
          <cell r="AS64">
            <v>484.71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230251.45</v>
          </cell>
          <cell r="AZ64">
            <v>615.05999999999995</v>
          </cell>
          <cell r="BA64">
            <v>615.05999999999995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224812.75</v>
          </cell>
          <cell r="BH64">
            <v>461.94</v>
          </cell>
          <cell r="BI64">
            <v>461.94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219198.58</v>
          </cell>
          <cell r="BP64">
            <v>495.45</v>
          </cell>
          <cell r="BQ64">
            <v>495.45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213684.93</v>
          </cell>
          <cell r="BX64">
            <v>395.17</v>
          </cell>
          <cell r="BY64">
            <v>395.17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207694.81</v>
          </cell>
          <cell r="CF64">
            <v>682.83</v>
          </cell>
          <cell r="CG64">
            <v>682.83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202273.86</v>
          </cell>
          <cell r="CN64">
            <v>415.63</v>
          </cell>
          <cell r="CO64">
            <v>415.63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196396.06</v>
          </cell>
          <cell r="CV64">
            <v>524.62</v>
          </cell>
          <cell r="CW64">
            <v>524.62</v>
          </cell>
          <cell r="CX64">
            <v>0</v>
          </cell>
          <cell r="CY64">
            <v>0</v>
          </cell>
          <cell r="CZ64">
            <v>0</v>
          </cell>
          <cell r="DA64">
            <v>0</v>
          </cell>
          <cell r="DB64">
            <v>0</v>
          </cell>
          <cell r="DC64">
            <v>190727.79</v>
          </cell>
          <cell r="DD64">
            <v>431.1</v>
          </cell>
          <cell r="DE64">
            <v>431.1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0</v>
          </cell>
          <cell r="DY64" t="str">
            <v>normal/no action</v>
          </cell>
          <cell r="EA64" t="str">
            <v xml:space="preserve"> </v>
          </cell>
          <cell r="EB64" t="str">
            <v>normal/no action</v>
          </cell>
          <cell r="ED64" t="str">
            <v xml:space="preserve"> </v>
          </cell>
          <cell r="EE64" t="str">
            <v>normal/no action</v>
          </cell>
          <cell r="EG64" t="str">
            <v xml:space="preserve"> </v>
          </cell>
          <cell r="EH64" t="str">
            <v>normal/no action</v>
          </cell>
          <cell r="EJ64" t="str">
            <v xml:space="preserve"> </v>
          </cell>
          <cell r="EK64" t="str">
            <v>normal/no action</v>
          </cell>
          <cell r="EM64" t="str">
            <v xml:space="preserve"> </v>
          </cell>
          <cell r="EN64" t="str">
            <v>normal/no action</v>
          </cell>
          <cell r="EP64" t="str">
            <v xml:space="preserve"> </v>
          </cell>
          <cell r="EQ64" t="str">
            <v>normal/no action</v>
          </cell>
          <cell r="ES64" t="str">
            <v xml:space="preserve"> </v>
          </cell>
          <cell r="ET64" t="str">
            <v>normal/no action</v>
          </cell>
          <cell r="EV64" t="str">
            <v xml:space="preserve"> </v>
          </cell>
          <cell r="EW64" t="str">
            <v>normal/no action</v>
          </cell>
          <cell r="EY64" t="str">
            <v xml:space="preserve"> </v>
          </cell>
          <cell r="EZ64" t="str">
            <v>normal/no action</v>
          </cell>
          <cell r="FB64" t="str">
            <v xml:space="preserve"> </v>
          </cell>
          <cell r="FC64" t="str">
            <v>normal/no action</v>
          </cell>
          <cell r="FE64" t="str">
            <v xml:space="preserve"> </v>
          </cell>
          <cell r="FF64" t="str">
            <v>normal/no action</v>
          </cell>
          <cell r="FH64" t="str">
            <v xml:space="preserve"> </v>
          </cell>
          <cell r="FI64" t="str">
            <v>normal/no action</v>
          </cell>
          <cell r="FK64" t="str">
            <v xml:space="preserve"> </v>
          </cell>
        </row>
        <row r="65">
          <cell r="B65" t="str">
            <v>001-00000842-1</v>
          </cell>
          <cell r="C65" t="str">
            <v>h</v>
          </cell>
          <cell r="D65" t="str">
            <v>พ.จ.อ.ทองเริ่ม ปานประเสริฐ และนางวิมลรัตน์ เล็กดำขำ</v>
          </cell>
          <cell r="E65" t="str">
            <v>normal/no action</v>
          </cell>
          <cell r="F65">
            <v>300</v>
          </cell>
          <cell r="H65">
            <v>36921</v>
          </cell>
          <cell r="I65">
            <v>1100000</v>
          </cell>
          <cell r="J65">
            <v>660000</v>
          </cell>
          <cell r="K65">
            <v>220855.86</v>
          </cell>
          <cell r="L65">
            <v>84.71</v>
          </cell>
          <cell r="M65">
            <v>84.71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220855.86</v>
          </cell>
          <cell r="T65">
            <v>1397.75</v>
          </cell>
          <cell r="U65">
            <v>1397.75</v>
          </cell>
          <cell r="V65">
            <v>1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218338.32</v>
          </cell>
          <cell r="AB65">
            <v>1130.57</v>
          </cell>
          <cell r="AC65">
            <v>1130.57</v>
          </cell>
          <cell r="AD65">
            <v>1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215510.76</v>
          </cell>
          <cell r="AJ65">
            <v>1239.92</v>
          </cell>
          <cell r="AK65">
            <v>1239.92</v>
          </cell>
          <cell r="AL65">
            <v>1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212750.68</v>
          </cell>
          <cell r="AR65">
            <v>1224.05</v>
          </cell>
          <cell r="AS65">
            <v>1224.05</v>
          </cell>
          <cell r="AT65">
            <v>1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210097.13</v>
          </cell>
          <cell r="AZ65">
            <v>1128.19</v>
          </cell>
          <cell r="BA65">
            <v>1128.19</v>
          </cell>
          <cell r="BB65">
            <v>1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207305.91</v>
          </cell>
          <cell r="BH65">
            <v>1113.2</v>
          </cell>
          <cell r="BI65">
            <v>1113.2</v>
          </cell>
          <cell r="BJ65">
            <v>1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204458.87</v>
          </cell>
          <cell r="BP65">
            <v>1176.3399999999999</v>
          </cell>
          <cell r="BQ65">
            <v>1176.3399999999999</v>
          </cell>
          <cell r="BR65">
            <v>1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201713.63</v>
          </cell>
          <cell r="BX65">
            <v>1121.8499999999999</v>
          </cell>
          <cell r="BY65">
            <v>1121.8499999999999</v>
          </cell>
          <cell r="BZ65">
            <v>1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198874.16</v>
          </cell>
          <cell r="CF65">
            <v>1106.07</v>
          </cell>
          <cell r="CG65">
            <v>1106.07</v>
          </cell>
          <cell r="CH65">
            <v>1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197094.65</v>
          </cell>
          <cell r="CN65">
            <v>1058.3699999999999</v>
          </cell>
          <cell r="CO65">
            <v>1058.3699999999999</v>
          </cell>
          <cell r="CP65">
            <v>1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195304.22</v>
          </cell>
          <cell r="CV65">
            <v>973.85</v>
          </cell>
          <cell r="CW65">
            <v>973.85</v>
          </cell>
          <cell r="CX65">
            <v>1</v>
          </cell>
          <cell r="CY65">
            <v>0</v>
          </cell>
          <cell r="CZ65">
            <v>0</v>
          </cell>
          <cell r="DA65">
            <v>0</v>
          </cell>
          <cell r="DB65">
            <v>0</v>
          </cell>
          <cell r="DC65">
            <v>193352.98</v>
          </cell>
          <cell r="DD65">
            <v>1075.3599999999999</v>
          </cell>
          <cell r="DE65">
            <v>1075.3599999999999</v>
          </cell>
          <cell r="DF65">
            <v>1</v>
          </cell>
          <cell r="DG65">
            <v>0</v>
          </cell>
          <cell r="DH65">
            <v>0</v>
          </cell>
          <cell r="DI65">
            <v>0</v>
          </cell>
          <cell r="DJ65">
            <v>0</v>
          </cell>
          <cell r="DY65" t="str">
            <v>normal/no action</v>
          </cell>
          <cell r="EA65" t="str">
            <v xml:space="preserve"> </v>
          </cell>
          <cell r="EB65" t="str">
            <v>normal/no action</v>
          </cell>
          <cell r="ED65" t="str">
            <v xml:space="preserve"> </v>
          </cell>
          <cell r="EE65" t="str">
            <v>normal/no action</v>
          </cell>
          <cell r="EG65" t="str">
            <v xml:space="preserve"> </v>
          </cell>
          <cell r="EH65" t="str">
            <v>normal/no action</v>
          </cell>
          <cell r="EJ65" t="str">
            <v xml:space="preserve"> </v>
          </cell>
          <cell r="EK65" t="str">
            <v>normal/no action</v>
          </cell>
          <cell r="EM65" t="str">
            <v xml:space="preserve"> </v>
          </cell>
          <cell r="EN65" t="str">
            <v>normal/no action</v>
          </cell>
          <cell r="EP65" t="str">
            <v xml:space="preserve"> </v>
          </cell>
          <cell r="EQ65" t="str">
            <v>normal/no action</v>
          </cell>
          <cell r="ES65" t="str">
            <v xml:space="preserve"> </v>
          </cell>
          <cell r="ET65" t="str">
            <v>normal/no action</v>
          </cell>
          <cell r="EV65" t="str">
            <v xml:space="preserve"> </v>
          </cell>
          <cell r="EW65" t="str">
            <v>normal/no action</v>
          </cell>
          <cell r="EY65" t="str">
            <v xml:space="preserve"> </v>
          </cell>
          <cell r="EZ65" t="str">
            <v>normal/no action</v>
          </cell>
          <cell r="FB65" t="str">
            <v xml:space="preserve"> </v>
          </cell>
          <cell r="FC65" t="str">
            <v>normal/no action</v>
          </cell>
          <cell r="FE65" t="str">
            <v xml:space="preserve"> </v>
          </cell>
          <cell r="FF65" t="str">
            <v>normal/no action</v>
          </cell>
          <cell r="FH65" t="str">
            <v xml:space="preserve"> </v>
          </cell>
          <cell r="FI65" t="str">
            <v>normal/no action</v>
          </cell>
          <cell r="FK65" t="str">
            <v xml:space="preserve"> </v>
          </cell>
        </row>
        <row r="66">
          <cell r="B66" t="str">
            <v>001-00000947-9</v>
          </cell>
          <cell r="C66" t="str">
            <v>h</v>
          </cell>
          <cell r="D66" t="str">
            <v xml:space="preserve">นาง ธนาภา ปรีดาวัฒนกิจ </v>
          </cell>
          <cell r="E66" t="str">
            <v>normal/no action</v>
          </cell>
          <cell r="H66">
            <v>38121</v>
          </cell>
          <cell r="I66">
            <v>268574.14799102338</v>
          </cell>
          <cell r="J66">
            <v>214859.31839281871</v>
          </cell>
          <cell r="BO66">
            <v>200000</v>
          </cell>
          <cell r="BP66">
            <v>306.08</v>
          </cell>
          <cell r="BQ66">
            <v>306.08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198780.98</v>
          </cell>
          <cell r="BX66">
            <v>499.78</v>
          </cell>
          <cell r="BY66">
            <v>499.78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197711.14</v>
          </cell>
          <cell r="CF66">
            <v>518.71</v>
          </cell>
          <cell r="CG66">
            <v>518.71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196659.53</v>
          </cell>
          <cell r="CN66">
            <v>537.45000000000005</v>
          </cell>
          <cell r="CO66">
            <v>537.45000000000005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195582.97</v>
          </cell>
          <cell r="CV66">
            <v>555.88</v>
          </cell>
          <cell r="CW66">
            <v>555.88</v>
          </cell>
          <cell r="CX66">
            <v>0</v>
          </cell>
          <cell r="CY66">
            <v>0</v>
          </cell>
          <cell r="CZ66">
            <v>0</v>
          </cell>
          <cell r="DA66">
            <v>0</v>
          </cell>
          <cell r="DB66">
            <v>0</v>
          </cell>
          <cell r="DC66">
            <v>194588.51</v>
          </cell>
          <cell r="DD66">
            <v>510.51</v>
          </cell>
          <cell r="DE66">
            <v>510.51</v>
          </cell>
          <cell r="DF66">
            <v>0</v>
          </cell>
          <cell r="DG66">
            <v>0</v>
          </cell>
          <cell r="DH66">
            <v>0</v>
          </cell>
          <cell r="DI66">
            <v>0</v>
          </cell>
          <cell r="DJ66">
            <v>0</v>
          </cell>
          <cell r="ET66" t="str">
            <v>normal/no action</v>
          </cell>
          <cell r="EW66" t="str">
            <v>normal/no action</v>
          </cell>
          <cell r="EZ66" t="str">
            <v>normal/no action</v>
          </cell>
          <cell r="FC66" t="str">
            <v>normal/no action</v>
          </cell>
          <cell r="FF66" t="str">
            <v>normal/no action</v>
          </cell>
          <cell r="FI66" t="str">
            <v>normal/no action</v>
          </cell>
        </row>
        <row r="67">
          <cell r="B67" t="str">
            <v>001-00000029-8</v>
          </cell>
          <cell r="C67" t="str">
            <v>h</v>
          </cell>
          <cell r="D67" t="str">
            <v xml:space="preserve">นาย นายเดโช เอี่ยมศรีอุไร </v>
          </cell>
          <cell r="E67" t="str">
            <v>normal/no action</v>
          </cell>
          <cell r="F67">
            <v>100</v>
          </cell>
          <cell r="H67">
            <v>35495</v>
          </cell>
          <cell r="I67">
            <v>699000</v>
          </cell>
          <cell r="J67">
            <v>419400</v>
          </cell>
          <cell r="K67">
            <v>263095.38</v>
          </cell>
          <cell r="L67">
            <v>302.74</v>
          </cell>
          <cell r="M67">
            <v>302.74</v>
          </cell>
          <cell r="N67">
            <v>1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258060.45</v>
          </cell>
          <cell r="T67">
            <v>197.96</v>
          </cell>
          <cell r="U67">
            <v>197.96</v>
          </cell>
          <cell r="V67">
            <v>1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252746.2</v>
          </cell>
          <cell r="AB67">
            <v>242.36</v>
          </cell>
          <cell r="AC67">
            <v>242.36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247645.77</v>
          </cell>
          <cell r="AJ67">
            <v>142.47999999999999</v>
          </cell>
          <cell r="AK67">
            <v>142.47999999999999</v>
          </cell>
          <cell r="AL67">
            <v>1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242370.58</v>
          </cell>
          <cell r="AR67">
            <v>139.44999999999999</v>
          </cell>
          <cell r="AS67">
            <v>139.44999999999999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237018.56</v>
          </cell>
          <cell r="AZ67">
            <v>227.28</v>
          </cell>
          <cell r="BA67">
            <v>227.28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231773.14</v>
          </cell>
          <cell r="BH67">
            <v>133.35</v>
          </cell>
          <cell r="BI67">
            <v>133.35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226406.63</v>
          </cell>
          <cell r="BP67">
            <v>173.68</v>
          </cell>
          <cell r="BQ67">
            <v>173.68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221009.24</v>
          </cell>
          <cell r="BX67">
            <v>211.93</v>
          </cell>
          <cell r="BY67">
            <v>211.93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215665.57</v>
          </cell>
          <cell r="CF67">
            <v>124.08</v>
          </cell>
          <cell r="CG67">
            <v>124.08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210165.02</v>
          </cell>
          <cell r="CN67">
            <v>201.53</v>
          </cell>
          <cell r="CO67">
            <v>201.53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204674.19</v>
          </cell>
          <cell r="CV67">
            <v>196.26</v>
          </cell>
          <cell r="CW67">
            <v>196.26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199230.27</v>
          </cell>
          <cell r="DD67">
            <v>152.83000000000001</v>
          </cell>
          <cell r="DE67">
            <v>152.83000000000001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Y67" t="str">
            <v>normal/no action</v>
          </cell>
          <cell r="EA67" t="str">
            <v xml:space="preserve"> </v>
          </cell>
          <cell r="EB67" t="str">
            <v>normal/no action</v>
          </cell>
          <cell r="ED67" t="str">
            <v xml:space="preserve"> </v>
          </cell>
          <cell r="EE67" t="str">
            <v>normal/no action</v>
          </cell>
          <cell r="EG67" t="str">
            <v xml:space="preserve"> </v>
          </cell>
          <cell r="EH67" t="str">
            <v>normal/no action</v>
          </cell>
          <cell r="EJ67" t="str">
            <v xml:space="preserve"> </v>
          </cell>
          <cell r="EK67" t="str">
            <v>normal/no action</v>
          </cell>
          <cell r="EM67" t="str">
            <v xml:space="preserve"> </v>
          </cell>
          <cell r="EN67" t="str">
            <v>normal/no action</v>
          </cell>
          <cell r="EP67" t="str">
            <v xml:space="preserve"> </v>
          </cell>
          <cell r="EQ67" t="str">
            <v>normal/no action</v>
          </cell>
          <cell r="ES67" t="str">
            <v xml:space="preserve"> </v>
          </cell>
          <cell r="ET67" t="str">
            <v>normal/no action</v>
          </cell>
          <cell r="EV67" t="str">
            <v xml:space="preserve"> </v>
          </cell>
          <cell r="EW67" t="str">
            <v>normal/no action</v>
          </cell>
          <cell r="EY67" t="str">
            <v xml:space="preserve"> </v>
          </cell>
          <cell r="EZ67" t="str">
            <v>normal/no action</v>
          </cell>
          <cell r="FB67" t="str">
            <v xml:space="preserve"> </v>
          </cell>
          <cell r="FC67" t="str">
            <v>normal/no action</v>
          </cell>
          <cell r="FE67" t="str">
            <v xml:space="preserve"> </v>
          </cell>
          <cell r="FF67" t="str">
            <v>normal/no action</v>
          </cell>
          <cell r="FH67" t="str">
            <v xml:space="preserve"> </v>
          </cell>
          <cell r="FI67" t="str">
            <v>normal/no action</v>
          </cell>
          <cell r="FK67" t="str">
            <v xml:space="preserve"> </v>
          </cell>
        </row>
        <row r="68">
          <cell r="B68" t="str">
            <v>001-00000965-1</v>
          </cell>
          <cell r="C68" t="str">
            <v>h</v>
          </cell>
          <cell r="D68" t="str">
            <v xml:space="preserve">นางสาว ปรียาลักษณ์ คีรีรัตน์ </v>
          </cell>
          <cell r="E68" t="str">
            <v>normal/no action</v>
          </cell>
          <cell r="H68">
            <v>38287</v>
          </cell>
          <cell r="I68">
            <v>290000</v>
          </cell>
          <cell r="J68">
            <v>232000</v>
          </cell>
          <cell r="DC68">
            <v>200000</v>
          </cell>
          <cell r="DD68">
            <v>739.73</v>
          </cell>
          <cell r="DE68">
            <v>739.73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FI68" t="str">
            <v>normal/no action</v>
          </cell>
        </row>
        <row r="69">
          <cell r="B69" t="str">
            <v>001-00000236-1</v>
          </cell>
          <cell r="C69" t="str">
            <v>h</v>
          </cell>
          <cell r="D69" t="str">
            <v>นาย ธเนศ ทองด้วง - นายจันทร์ ทองด้วง - น.ส.รุ่งพัฒนา ทองด้วง</v>
          </cell>
          <cell r="E69" t="str">
            <v>normal/no action</v>
          </cell>
          <cell r="F69">
            <v>200</v>
          </cell>
          <cell r="H69">
            <v>35222</v>
          </cell>
          <cell r="I69">
            <v>706100</v>
          </cell>
          <cell r="J69">
            <v>423660</v>
          </cell>
          <cell r="K69">
            <v>270150.02</v>
          </cell>
          <cell r="L69">
            <v>1554.29</v>
          </cell>
          <cell r="M69">
            <v>1554.29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265526.34999999998</v>
          </cell>
          <cell r="T69">
            <v>1473.13</v>
          </cell>
          <cell r="U69">
            <v>1473.13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260817.72</v>
          </cell>
          <cell r="AB69">
            <v>1339.82</v>
          </cell>
          <cell r="AC69">
            <v>1339.82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255918.32</v>
          </cell>
          <cell r="AJ69">
            <v>1472.41</v>
          </cell>
          <cell r="AK69">
            <v>1472.41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251043.32</v>
          </cell>
          <cell r="AR69">
            <v>1495.94</v>
          </cell>
          <cell r="AS69">
            <v>1495.94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246294.01</v>
          </cell>
          <cell r="AZ69">
            <v>1417.03</v>
          </cell>
          <cell r="BA69">
            <v>1417.03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241462.87</v>
          </cell>
          <cell r="BH69">
            <v>1339.63</v>
          </cell>
          <cell r="BI69">
            <v>1339.63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236600.95999999999</v>
          </cell>
          <cell r="BP69">
            <v>1312.65</v>
          </cell>
          <cell r="BQ69">
            <v>1312.65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231708.08</v>
          </cell>
          <cell r="BX69">
            <v>1285.5</v>
          </cell>
          <cell r="BY69">
            <v>1285.5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226831.64</v>
          </cell>
          <cell r="CF69">
            <v>1165.23</v>
          </cell>
          <cell r="CG69">
            <v>1165.23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221783.31</v>
          </cell>
          <cell r="CN69">
            <v>1230.44</v>
          </cell>
          <cell r="CO69">
            <v>1230.44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216750.47</v>
          </cell>
          <cell r="CV69">
            <v>1202.52</v>
          </cell>
          <cell r="CW69">
            <v>1202.52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211686.6</v>
          </cell>
          <cell r="DD69">
            <v>1217.92</v>
          </cell>
          <cell r="DE69">
            <v>1217.92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Y69" t="str">
            <v>normal/no action</v>
          </cell>
          <cell r="EA69" t="str">
            <v xml:space="preserve"> </v>
          </cell>
          <cell r="EB69" t="str">
            <v>normal/no action</v>
          </cell>
          <cell r="ED69" t="str">
            <v xml:space="preserve"> </v>
          </cell>
          <cell r="EE69" t="str">
            <v>normal/no action</v>
          </cell>
          <cell r="EG69" t="str">
            <v xml:space="preserve"> </v>
          </cell>
          <cell r="EH69" t="str">
            <v>normal/no action</v>
          </cell>
          <cell r="EJ69" t="str">
            <v xml:space="preserve"> </v>
          </cell>
          <cell r="EK69" t="str">
            <v>normal/no action</v>
          </cell>
          <cell r="EM69" t="str">
            <v xml:space="preserve"> </v>
          </cell>
          <cell r="EN69" t="str">
            <v>normal/no action</v>
          </cell>
          <cell r="EP69" t="str">
            <v xml:space="preserve"> </v>
          </cell>
          <cell r="EQ69" t="str">
            <v>normal/no action</v>
          </cell>
          <cell r="ES69" t="str">
            <v xml:space="preserve"> </v>
          </cell>
          <cell r="ET69" t="str">
            <v>normal/no action</v>
          </cell>
          <cell r="EV69" t="str">
            <v xml:space="preserve"> </v>
          </cell>
          <cell r="EW69" t="str">
            <v>normal/no action</v>
          </cell>
          <cell r="EY69" t="str">
            <v xml:space="preserve"> </v>
          </cell>
          <cell r="EZ69" t="str">
            <v>normal/no action</v>
          </cell>
          <cell r="FB69" t="str">
            <v xml:space="preserve"> </v>
          </cell>
          <cell r="FC69" t="str">
            <v>normal/no action</v>
          </cell>
          <cell r="FE69" t="str">
            <v xml:space="preserve"> </v>
          </cell>
          <cell r="FF69" t="str">
            <v>normal/no action</v>
          </cell>
          <cell r="FH69" t="str">
            <v xml:space="preserve"> </v>
          </cell>
          <cell r="FI69" t="str">
            <v>normal/no action</v>
          </cell>
          <cell r="FK69" t="str">
            <v xml:space="preserve"> </v>
          </cell>
        </row>
        <row r="70">
          <cell r="B70" t="str">
            <v>001-00000352-8</v>
          </cell>
          <cell r="C70" t="str">
            <v>h</v>
          </cell>
          <cell r="D70" t="str">
            <v>นาง ศรีสอางค์ นุชพงษ์ -  นายศิริมงคล   นุชพงษ์</v>
          </cell>
          <cell r="E70" t="str">
            <v>normal/no action</v>
          </cell>
          <cell r="F70">
            <v>300</v>
          </cell>
          <cell r="H70">
            <v>35335</v>
          </cell>
          <cell r="I70">
            <v>959000</v>
          </cell>
          <cell r="J70">
            <v>575400</v>
          </cell>
          <cell r="K70">
            <v>296608.53000000003</v>
          </cell>
          <cell r="L70">
            <v>1036.0999999999999</v>
          </cell>
          <cell r="M70">
            <v>1036.0999999999999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288497.89</v>
          </cell>
          <cell r="T70">
            <v>1007.77</v>
          </cell>
          <cell r="U70">
            <v>1007.77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280394.87</v>
          </cell>
          <cell r="AB70">
            <v>806.62</v>
          </cell>
          <cell r="AC70">
            <v>806.62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272008.11</v>
          </cell>
          <cell r="AJ70">
            <v>950.17</v>
          </cell>
          <cell r="AK70">
            <v>950.17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263964.34000000003</v>
          </cell>
          <cell r="AR70">
            <v>650.87</v>
          </cell>
          <cell r="AS70">
            <v>650.87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255483.04</v>
          </cell>
          <cell r="AZ70">
            <v>787.45</v>
          </cell>
          <cell r="BA70">
            <v>787.45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247005.44</v>
          </cell>
          <cell r="BH70">
            <v>812.07</v>
          </cell>
          <cell r="BI70">
            <v>812.07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238528.07</v>
          </cell>
          <cell r="BP70">
            <v>833.21</v>
          </cell>
          <cell r="BQ70">
            <v>833.21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230096.47</v>
          </cell>
          <cell r="BX70">
            <v>756.48</v>
          </cell>
          <cell r="BY70">
            <v>756.48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221514.87</v>
          </cell>
          <cell r="CF70">
            <v>728.27</v>
          </cell>
          <cell r="CG70">
            <v>728.27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219880.37</v>
          </cell>
          <cell r="CN70">
            <v>768.07</v>
          </cell>
          <cell r="CO70">
            <v>768.07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218280.97</v>
          </cell>
          <cell r="CV70">
            <v>717.64</v>
          </cell>
          <cell r="CW70">
            <v>717.64</v>
          </cell>
          <cell r="CX70">
            <v>2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214626.54</v>
          </cell>
          <cell r="DD70">
            <v>749.73</v>
          </cell>
          <cell r="DE70">
            <v>749.73</v>
          </cell>
          <cell r="DF70">
            <v>2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Y70" t="str">
            <v>normal/no action</v>
          </cell>
          <cell r="EA70" t="str">
            <v xml:space="preserve"> </v>
          </cell>
          <cell r="EB70" t="str">
            <v>normal/no action</v>
          </cell>
          <cell r="ED70" t="str">
            <v xml:space="preserve"> </v>
          </cell>
          <cell r="EE70" t="str">
            <v>normal/no action</v>
          </cell>
          <cell r="EG70" t="str">
            <v xml:space="preserve"> </v>
          </cell>
          <cell r="EH70" t="str">
            <v>normal/no action</v>
          </cell>
          <cell r="EJ70" t="str">
            <v xml:space="preserve"> </v>
          </cell>
          <cell r="EK70" t="str">
            <v>normal/no action</v>
          </cell>
          <cell r="EM70" t="str">
            <v xml:space="preserve"> </v>
          </cell>
          <cell r="EN70" t="str">
            <v>normal/no action</v>
          </cell>
          <cell r="EP70" t="str">
            <v xml:space="preserve"> </v>
          </cell>
          <cell r="EQ70" t="str">
            <v>normal/no action</v>
          </cell>
          <cell r="ES70" t="str">
            <v xml:space="preserve"> </v>
          </cell>
          <cell r="ET70" t="str">
            <v>normal/no action</v>
          </cell>
          <cell r="EV70" t="str">
            <v xml:space="preserve"> </v>
          </cell>
          <cell r="EW70" t="str">
            <v>normal/no action</v>
          </cell>
          <cell r="EY70" t="str">
            <v xml:space="preserve"> </v>
          </cell>
          <cell r="EZ70" t="str">
            <v>normal/no action</v>
          </cell>
          <cell r="FB70" t="str">
            <v xml:space="preserve"> </v>
          </cell>
          <cell r="FC70" t="str">
            <v>normal/no action</v>
          </cell>
          <cell r="FE70" t="str">
            <v xml:space="preserve"> </v>
          </cell>
          <cell r="FF70" t="str">
            <v>normal/no action</v>
          </cell>
          <cell r="FH70" t="str">
            <v xml:space="preserve"> </v>
          </cell>
          <cell r="FI70" t="str">
            <v>normal/no action</v>
          </cell>
          <cell r="FK70" t="str">
            <v xml:space="preserve"> </v>
          </cell>
        </row>
        <row r="71">
          <cell r="B71" t="str">
            <v>001-00000006-1</v>
          </cell>
          <cell r="C71" t="str">
            <v>h</v>
          </cell>
          <cell r="D71" t="str">
            <v xml:space="preserve">นาย เกษม ยิ้มละออ </v>
          </cell>
          <cell r="E71" t="str">
            <v>normal/no action</v>
          </cell>
          <cell r="F71">
            <v>200</v>
          </cell>
          <cell r="H71">
            <v>35109</v>
          </cell>
          <cell r="I71">
            <v>590000</v>
          </cell>
          <cell r="J71">
            <v>354000</v>
          </cell>
          <cell r="K71">
            <v>261473.9</v>
          </cell>
          <cell r="L71">
            <v>612.49</v>
          </cell>
          <cell r="M71">
            <v>612.49</v>
          </cell>
          <cell r="N71">
            <v>12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258115.54</v>
          </cell>
          <cell r="T71">
            <v>671.81</v>
          </cell>
          <cell r="U71">
            <v>671.81</v>
          </cell>
          <cell r="V71">
            <v>12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254932.51</v>
          </cell>
          <cell r="AB71">
            <v>398.11</v>
          </cell>
          <cell r="AC71">
            <v>398.11</v>
          </cell>
          <cell r="AD71">
            <v>10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251523.07</v>
          </cell>
          <cell r="AJ71">
            <v>458.25</v>
          </cell>
          <cell r="AK71">
            <v>458.25</v>
          </cell>
          <cell r="AL71">
            <v>12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247956.08</v>
          </cell>
          <cell r="AR71">
            <v>580.83000000000004</v>
          </cell>
          <cell r="AS71">
            <v>580.83000000000004</v>
          </cell>
          <cell r="AT71">
            <v>10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244621.25</v>
          </cell>
          <cell r="AZ71">
            <v>509.35</v>
          </cell>
          <cell r="BA71">
            <v>509.35</v>
          </cell>
          <cell r="BB71">
            <v>10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241194.98</v>
          </cell>
          <cell r="BH71">
            <v>439.44</v>
          </cell>
          <cell r="BI71">
            <v>439.44</v>
          </cell>
          <cell r="BJ71">
            <v>10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237615.5</v>
          </cell>
          <cell r="BP71">
            <v>556.61</v>
          </cell>
          <cell r="BQ71">
            <v>556.61</v>
          </cell>
          <cell r="BR71">
            <v>10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237615.5</v>
          </cell>
          <cell r="BX71">
            <v>2473.81</v>
          </cell>
          <cell r="BY71">
            <v>2473.81</v>
          </cell>
          <cell r="BZ71">
            <v>11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226064.34</v>
          </cell>
          <cell r="CF71">
            <v>411.87</v>
          </cell>
          <cell r="CG71">
            <v>411.87</v>
          </cell>
          <cell r="CH71">
            <v>9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226064.34</v>
          </cell>
          <cell r="CN71">
            <v>2235.87</v>
          </cell>
          <cell r="CO71">
            <v>2235.87</v>
          </cell>
          <cell r="CP71">
            <v>9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226064.34</v>
          </cell>
          <cell r="CV71">
            <v>4001.03</v>
          </cell>
          <cell r="CW71">
            <v>4001.03</v>
          </cell>
          <cell r="CX71">
            <v>11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215159.82</v>
          </cell>
          <cell r="DD71">
            <v>504</v>
          </cell>
          <cell r="DE71">
            <v>504</v>
          </cell>
          <cell r="DF71">
            <v>9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Y71" t="str">
            <v>normal/no action</v>
          </cell>
          <cell r="EA71" t="str">
            <v xml:space="preserve"> </v>
          </cell>
          <cell r="EB71" t="str">
            <v>normal/no action</v>
          </cell>
          <cell r="ED71" t="str">
            <v xml:space="preserve"> </v>
          </cell>
          <cell r="EE71" t="str">
            <v>normal/no action</v>
          </cell>
          <cell r="EG71" t="str">
            <v xml:space="preserve"> </v>
          </cell>
          <cell r="EH71" t="str">
            <v>normal/no action</v>
          </cell>
          <cell r="EJ71" t="str">
            <v xml:space="preserve"> </v>
          </cell>
          <cell r="EK71" t="str">
            <v>ชั้นNotice0</v>
          </cell>
          <cell r="EM71" t="str">
            <v xml:space="preserve"> </v>
          </cell>
          <cell r="EN71" t="str">
            <v>normal/no action</v>
          </cell>
          <cell r="EP71" t="str">
            <v>ผ่อนชำระปกติ (เป็นค่างวดค้างเก่า)</v>
          </cell>
          <cell r="EQ71" t="str">
            <v>normal/no action</v>
          </cell>
          <cell r="ES71" t="str">
            <v>ผ่อนชำระปกติ (เป็นค่างวดค้างเก่า)</v>
          </cell>
          <cell r="ET71" t="str">
            <v>normal/no action</v>
          </cell>
          <cell r="EV71" t="str">
            <v>ผ่อนชำระปกติ (เป็นค่างวดค้างเก่า)</v>
          </cell>
          <cell r="EW71" t="str">
            <v>normal/no action</v>
          </cell>
          <cell r="EY71" t="str">
            <v>ผ่อนชำระปกติ (เป็นค่างวดค้างเก่า)</v>
          </cell>
          <cell r="EZ71" t="str">
            <v>normal/no action</v>
          </cell>
          <cell r="FB71" t="str">
            <v>ผ่อนชำระปกติ (เป็นค่างวดค้างเก่า)</v>
          </cell>
          <cell r="FC71" t="str">
            <v>normal/no action</v>
          </cell>
          <cell r="FE71" t="str">
            <v>ผ่อนชำระปกติ (เป็นค่างวดค้างเก่า)</v>
          </cell>
          <cell r="FF71" t="str">
            <v>normal/no action</v>
          </cell>
          <cell r="FH71" t="str">
            <v>ผ่อนชำระปกติ (เป็นค่างวดค้างเก่า)</v>
          </cell>
          <cell r="FI71" t="str">
            <v>normal/no action</v>
          </cell>
          <cell r="FK71" t="str">
            <v>ผ่อนชำระปกติ (เป็นค่างวดค้างเก่า)</v>
          </cell>
        </row>
        <row r="72">
          <cell r="B72" t="str">
            <v>001-00000253-4</v>
          </cell>
          <cell r="C72" t="str">
            <v>h</v>
          </cell>
          <cell r="D72" t="str">
            <v>นายเสริมเกียรติ จามรเธียร</v>
          </cell>
          <cell r="E72" t="str">
            <v>normal/no action</v>
          </cell>
          <cell r="F72">
            <v>200</v>
          </cell>
          <cell r="H72">
            <v>35314</v>
          </cell>
          <cell r="I72">
            <v>699000</v>
          </cell>
          <cell r="J72">
            <v>419400</v>
          </cell>
          <cell r="K72">
            <v>275310.17</v>
          </cell>
          <cell r="L72">
            <v>1357.69</v>
          </cell>
          <cell r="M72">
            <v>1357.69</v>
          </cell>
          <cell r="N72">
            <v>4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270807.28000000003</v>
          </cell>
          <cell r="T72">
            <v>1391.13</v>
          </cell>
          <cell r="U72">
            <v>1391.13</v>
          </cell>
          <cell r="V72">
            <v>4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266499.21999999997</v>
          </cell>
          <cell r="AB72">
            <v>1095.2</v>
          </cell>
          <cell r="AC72">
            <v>1095.2</v>
          </cell>
          <cell r="AD72">
            <v>3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262032.5</v>
          </cell>
          <cell r="AJ72">
            <v>1238.3699999999999</v>
          </cell>
          <cell r="AK72">
            <v>1238.3699999999999</v>
          </cell>
          <cell r="AL72">
            <v>4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257393.92000000001</v>
          </cell>
          <cell r="AR72">
            <v>1269.3399999999999</v>
          </cell>
          <cell r="AS72">
            <v>1269.3399999999999</v>
          </cell>
          <cell r="AT72">
            <v>3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252992.15</v>
          </cell>
          <cell r="AZ72">
            <v>1091.68</v>
          </cell>
          <cell r="BA72">
            <v>1091.68</v>
          </cell>
          <cell r="BB72">
            <v>3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246395.74</v>
          </cell>
          <cell r="BH72">
            <v>1215.0999999999999</v>
          </cell>
          <cell r="BI72">
            <v>1215.0999999999999</v>
          </cell>
          <cell r="BJ72">
            <v>3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240914.62</v>
          </cell>
          <cell r="BP72">
            <v>1237.58</v>
          </cell>
          <cell r="BQ72">
            <v>1237.58</v>
          </cell>
          <cell r="BR72">
            <v>3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234498.72</v>
          </cell>
          <cell r="BX72">
            <v>1156.43</v>
          </cell>
          <cell r="BY72">
            <v>1156.43</v>
          </cell>
          <cell r="BZ72">
            <v>3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230035.97</v>
          </cell>
          <cell r="CF72">
            <v>1134.42</v>
          </cell>
          <cell r="CG72">
            <v>1134.42</v>
          </cell>
          <cell r="CH72">
            <v>3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225301.27</v>
          </cell>
          <cell r="CN72">
            <v>1111.07</v>
          </cell>
          <cell r="CO72">
            <v>1111.07</v>
          </cell>
          <cell r="CP72">
            <v>3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220536.4</v>
          </cell>
          <cell r="CV72">
            <v>1042.26</v>
          </cell>
          <cell r="CW72">
            <v>1042.26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215650.55</v>
          </cell>
          <cell r="DD72">
            <v>1107.79</v>
          </cell>
          <cell r="DE72">
            <v>1107.79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Y72" t="str">
            <v>normal/no action</v>
          </cell>
          <cell r="EA72" t="str">
            <v xml:space="preserve"> </v>
          </cell>
          <cell r="EB72" t="str">
            <v>normal/no action</v>
          </cell>
          <cell r="ED72" t="str">
            <v xml:space="preserve"> </v>
          </cell>
          <cell r="EE72" t="str">
            <v>normal/no action</v>
          </cell>
          <cell r="EG72" t="str">
            <v xml:space="preserve"> </v>
          </cell>
          <cell r="EH72" t="str">
            <v>normal/no action</v>
          </cell>
          <cell r="EJ72" t="str">
            <v xml:space="preserve"> </v>
          </cell>
          <cell r="EK72" t="str">
            <v>ชั้นNotice0</v>
          </cell>
          <cell r="EM72" t="str">
            <v xml:space="preserve"> </v>
          </cell>
          <cell r="EN72" t="str">
            <v>normal/no action</v>
          </cell>
          <cell r="EP72" t="str">
            <v>ผ่อนชำระปกติ (เป็นค่างวดค้างเก่า)</v>
          </cell>
          <cell r="EQ72" t="str">
            <v>normal/no action</v>
          </cell>
          <cell r="ES72" t="str">
            <v>ผ่อนชำระปกติ (เป็นค่างวดค้างเก่า)</v>
          </cell>
          <cell r="ET72" t="str">
            <v>normal/no action</v>
          </cell>
          <cell r="EV72" t="str">
            <v>ผ่อนชำระปกติ (เป็นค่างวดค้างเก่า)</v>
          </cell>
          <cell r="EW72" t="str">
            <v>normal/no action</v>
          </cell>
          <cell r="EY72" t="str">
            <v>ผ่อนชำระปกติ (เป็นค่างวดค้างเก่า)</v>
          </cell>
          <cell r="EZ72" t="str">
            <v>normal/no action</v>
          </cell>
          <cell r="FB72" t="str">
            <v>ผ่อนชำระปกติ (เป็นค่างวดค้างเก่า)</v>
          </cell>
          <cell r="FC72" t="str">
            <v>normal/no action</v>
          </cell>
          <cell r="FE72" t="str">
            <v>ผ่อนชำระปกติ (เป็นค่างวดค้างเก่า)</v>
          </cell>
          <cell r="FF72" t="str">
            <v>normal/no action</v>
          </cell>
          <cell r="FH72" t="str">
            <v>ผ่อนชำระปกติ (เป็นค่างวดค้างเก่า)</v>
          </cell>
          <cell r="FI72" t="str">
            <v>normal/no action</v>
          </cell>
          <cell r="FK72" t="str">
            <v>ผ่อนชำระปกติ (เป็นค่างวดค้างเก่า)</v>
          </cell>
        </row>
        <row r="73">
          <cell r="B73" t="str">
            <v>001-00000701-9</v>
          </cell>
          <cell r="C73" t="str">
            <v>h</v>
          </cell>
          <cell r="D73" t="str">
            <v xml:space="preserve">นาย เรวัตร เงินคุณด้วง </v>
          </cell>
          <cell r="E73" t="str">
            <v>normal/no action</v>
          </cell>
          <cell r="F73">
            <v>100</v>
          </cell>
          <cell r="H73">
            <v>34999</v>
          </cell>
          <cell r="I73">
            <v>520000</v>
          </cell>
          <cell r="J73">
            <v>312000</v>
          </cell>
          <cell r="K73">
            <v>280270.07</v>
          </cell>
          <cell r="L73">
            <v>3493.77</v>
          </cell>
          <cell r="M73">
            <v>3493.77</v>
          </cell>
          <cell r="N73">
            <v>7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279908.98</v>
          </cell>
          <cell r="T73">
            <v>1449.39</v>
          </cell>
          <cell r="U73">
            <v>1449.39</v>
          </cell>
          <cell r="V73">
            <v>7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276751.01</v>
          </cell>
          <cell r="AB73">
            <v>1645.34</v>
          </cell>
          <cell r="AC73">
            <v>1645.34</v>
          </cell>
          <cell r="AD73">
            <v>6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273896.34999999998</v>
          </cell>
          <cell r="AJ73">
            <v>1628.37</v>
          </cell>
          <cell r="AK73">
            <v>1628.37</v>
          </cell>
          <cell r="AL73">
            <v>7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271024.71999999997</v>
          </cell>
          <cell r="AR73">
            <v>1559.32</v>
          </cell>
          <cell r="AS73">
            <v>1559.32</v>
          </cell>
          <cell r="AT73">
            <v>6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264919.11</v>
          </cell>
          <cell r="AZ73">
            <v>254.04</v>
          </cell>
          <cell r="BA73">
            <v>254.04</v>
          </cell>
          <cell r="BB73">
            <v>5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264919.11</v>
          </cell>
          <cell r="BH73">
            <v>1778.23</v>
          </cell>
          <cell r="BI73">
            <v>1778.23</v>
          </cell>
          <cell r="BJ73">
            <v>6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236026.26</v>
          </cell>
          <cell r="BP73">
            <v>226.33</v>
          </cell>
          <cell r="BQ73">
            <v>226.33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233065.28</v>
          </cell>
          <cell r="BX73">
            <v>89.39</v>
          </cell>
          <cell r="BY73">
            <v>89.39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229816.8</v>
          </cell>
          <cell r="CF73">
            <v>176.29</v>
          </cell>
          <cell r="CG73">
            <v>176.29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226594.95</v>
          </cell>
          <cell r="CN73">
            <v>260.74</v>
          </cell>
          <cell r="CO73">
            <v>260.74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223572.48000000001</v>
          </cell>
          <cell r="CV73">
            <v>85.75</v>
          </cell>
          <cell r="CW73">
            <v>85.75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220315.91</v>
          </cell>
          <cell r="DD73">
            <v>169.01</v>
          </cell>
          <cell r="DE73">
            <v>169.01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Y73" t="str">
            <v>normal/no action</v>
          </cell>
          <cell r="EA73" t="str">
            <v xml:space="preserve"> </v>
          </cell>
          <cell r="EB73" t="str">
            <v>normal/no action</v>
          </cell>
          <cell r="ED73" t="str">
            <v xml:space="preserve"> </v>
          </cell>
          <cell r="EE73" t="str">
            <v>normal/no action</v>
          </cell>
          <cell r="EG73" t="str">
            <v xml:space="preserve"> </v>
          </cell>
          <cell r="EH73" t="str">
            <v>normal/no action</v>
          </cell>
          <cell r="EJ73" t="str">
            <v xml:space="preserve"> </v>
          </cell>
          <cell r="EK73" t="str">
            <v>ชั้นNotice0</v>
          </cell>
          <cell r="EM73" t="str">
            <v xml:space="preserve"> </v>
          </cell>
          <cell r="EN73" t="str">
            <v>ชั้นNotice0</v>
          </cell>
          <cell r="EP73" t="str">
            <v xml:space="preserve"> </v>
          </cell>
          <cell r="EQ73" t="str">
            <v>ชั้นNotice0</v>
          </cell>
          <cell r="ES73" t="str">
            <v xml:space="preserve"> </v>
          </cell>
          <cell r="ET73" t="str">
            <v>ชั้นNotice0</v>
          </cell>
          <cell r="EV73" t="str">
            <v xml:space="preserve"> </v>
          </cell>
          <cell r="EW73" t="str">
            <v>normal/no action</v>
          </cell>
          <cell r="EY73" t="str">
            <v xml:space="preserve"> </v>
          </cell>
          <cell r="EZ73" t="str">
            <v>normal/no action</v>
          </cell>
          <cell r="FB73" t="str">
            <v xml:space="preserve"> </v>
          </cell>
          <cell r="FC73" t="str">
            <v>normal/no action</v>
          </cell>
          <cell r="FE73" t="str">
            <v xml:space="preserve"> </v>
          </cell>
          <cell r="FF73" t="str">
            <v>normal/no action</v>
          </cell>
          <cell r="FH73" t="str">
            <v xml:space="preserve"> </v>
          </cell>
          <cell r="FI73" t="str">
            <v>normal/no action</v>
          </cell>
          <cell r="FK73" t="str">
            <v xml:space="preserve"> </v>
          </cell>
        </row>
        <row r="74">
          <cell r="B74" t="str">
            <v>001-00000320-4</v>
          </cell>
          <cell r="C74" t="str">
            <v>h</v>
          </cell>
          <cell r="D74" t="str">
            <v xml:space="preserve">นาย วิเชฐ ตันติวานิช </v>
          </cell>
          <cell r="E74" t="str">
            <v>normal/no action</v>
          </cell>
          <cell r="F74">
            <v>200</v>
          </cell>
          <cell r="H74">
            <v>38272</v>
          </cell>
          <cell r="I74">
            <v>388978.15787114057</v>
          </cell>
          <cell r="J74">
            <v>311182.52629691246</v>
          </cell>
          <cell r="K74">
            <v>246741.7</v>
          </cell>
          <cell r="L74">
            <v>101.4</v>
          </cell>
          <cell r="M74">
            <v>101.4</v>
          </cell>
          <cell r="N74">
            <v>3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244762.71</v>
          </cell>
          <cell r="T74">
            <v>150.88</v>
          </cell>
          <cell r="U74">
            <v>150.88</v>
          </cell>
          <cell r="V74">
            <v>3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242670.93</v>
          </cell>
          <cell r="AB74">
            <v>199.46</v>
          </cell>
          <cell r="AC74">
            <v>199.46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240567.12</v>
          </cell>
          <cell r="AJ74">
            <v>346.02</v>
          </cell>
          <cell r="AK74">
            <v>346.02</v>
          </cell>
          <cell r="AL74">
            <v>3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238648.93</v>
          </cell>
          <cell r="AR74">
            <v>245.19</v>
          </cell>
          <cell r="AS74">
            <v>245.19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236718.13</v>
          </cell>
          <cell r="AZ74">
            <v>194.56</v>
          </cell>
          <cell r="BA74">
            <v>194.56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234774.63</v>
          </cell>
          <cell r="BH74">
            <v>96.48</v>
          </cell>
          <cell r="BI74">
            <v>96.48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234774.63</v>
          </cell>
          <cell r="BP74">
            <v>1591.96</v>
          </cell>
          <cell r="BQ74">
            <v>1591.96</v>
          </cell>
          <cell r="BR74">
            <v>1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230752.83</v>
          </cell>
          <cell r="BX74">
            <v>94.83</v>
          </cell>
          <cell r="BY74">
            <v>94.83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228675.28</v>
          </cell>
          <cell r="CF74">
            <v>93.98</v>
          </cell>
          <cell r="CG74">
            <v>93.98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228675.28</v>
          </cell>
          <cell r="CN74">
            <v>1550.61</v>
          </cell>
          <cell r="CO74">
            <v>1550.61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226725.89</v>
          </cell>
          <cell r="CV74">
            <v>1397.63</v>
          </cell>
          <cell r="CW74">
            <v>1397.63</v>
          </cell>
          <cell r="CX74">
            <v>1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224623.52</v>
          </cell>
          <cell r="DD74">
            <v>1430.82</v>
          </cell>
          <cell r="DE74">
            <v>1430.82</v>
          </cell>
          <cell r="DF74">
            <v>1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Y74" t="str">
            <v>normal/no action</v>
          </cell>
          <cell r="EA74" t="str">
            <v xml:space="preserve"> </v>
          </cell>
          <cell r="EB74" t="str">
            <v>normal/no action</v>
          </cell>
          <cell r="ED74" t="str">
            <v xml:space="preserve"> </v>
          </cell>
          <cell r="EE74" t="str">
            <v>normal/no action</v>
          </cell>
          <cell r="EG74" t="str">
            <v xml:space="preserve"> </v>
          </cell>
          <cell r="EH74" t="str">
            <v>normal/no action</v>
          </cell>
          <cell r="EJ74" t="str">
            <v xml:space="preserve"> </v>
          </cell>
          <cell r="EK74" t="str">
            <v>normal/no action</v>
          </cell>
          <cell r="EM74" t="str">
            <v xml:space="preserve"> </v>
          </cell>
          <cell r="EN74" t="str">
            <v>normal/no action</v>
          </cell>
          <cell r="EP74" t="str">
            <v xml:space="preserve"> </v>
          </cell>
          <cell r="EQ74" t="str">
            <v>normal/no action</v>
          </cell>
          <cell r="ES74" t="str">
            <v xml:space="preserve"> </v>
          </cell>
          <cell r="ET74" t="str">
            <v>normal/no action</v>
          </cell>
          <cell r="EV74" t="str">
            <v xml:space="preserve"> </v>
          </cell>
          <cell r="EW74" t="str">
            <v>normal/no action</v>
          </cell>
          <cell r="EY74" t="str">
            <v xml:space="preserve"> </v>
          </cell>
          <cell r="EZ74" t="str">
            <v>normal/no action</v>
          </cell>
          <cell r="FB74" t="str">
            <v xml:space="preserve"> </v>
          </cell>
          <cell r="FC74" t="str">
            <v>normal/no action</v>
          </cell>
          <cell r="FE74" t="str">
            <v xml:space="preserve"> </v>
          </cell>
          <cell r="FF74" t="str">
            <v>normal/no action</v>
          </cell>
          <cell r="FH74" t="str">
            <v xml:space="preserve"> </v>
          </cell>
          <cell r="FI74" t="str">
            <v>normal/no action</v>
          </cell>
          <cell r="FK74" t="str">
            <v xml:space="preserve"> </v>
          </cell>
        </row>
        <row r="75">
          <cell r="B75" t="str">
            <v>001-00000876-7</v>
          </cell>
          <cell r="C75" t="str">
            <v>h</v>
          </cell>
          <cell r="D75" t="str">
            <v xml:space="preserve">นางสาว สิรินทร ไกรนรา </v>
          </cell>
          <cell r="E75" t="str">
            <v>normal/no action</v>
          </cell>
          <cell r="H75">
            <v>37980</v>
          </cell>
          <cell r="I75">
            <v>449000</v>
          </cell>
          <cell r="J75">
            <v>359200</v>
          </cell>
          <cell r="K75">
            <v>309901.74</v>
          </cell>
          <cell r="L75">
            <v>356.6</v>
          </cell>
          <cell r="M75">
            <v>356.6</v>
          </cell>
          <cell r="N75">
            <v>1</v>
          </cell>
          <cell r="O75">
            <v>40501.74</v>
          </cell>
          <cell r="P75">
            <v>356.59999999999854</v>
          </cell>
          <cell r="Q75">
            <v>0</v>
          </cell>
          <cell r="R75">
            <v>0</v>
          </cell>
          <cell r="S75">
            <v>304753.34000000003</v>
          </cell>
          <cell r="T75">
            <v>233.79</v>
          </cell>
          <cell r="U75">
            <v>233.79</v>
          </cell>
          <cell r="V75">
            <v>1</v>
          </cell>
          <cell r="W75">
            <v>35353.339999999997</v>
          </cell>
          <cell r="X75">
            <v>233.79000000000087</v>
          </cell>
          <cell r="Y75">
            <v>0</v>
          </cell>
          <cell r="Z75">
            <v>0</v>
          </cell>
          <cell r="AA75">
            <v>292489.48</v>
          </cell>
          <cell r="AB75">
            <v>280.47000000000003</v>
          </cell>
          <cell r="AC75">
            <v>280.47000000000003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285382.90999999997</v>
          </cell>
          <cell r="AJ75">
            <v>748.72</v>
          </cell>
          <cell r="AK75">
            <v>748.72</v>
          </cell>
          <cell r="AL75">
            <v>1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279250.01</v>
          </cell>
          <cell r="AR75">
            <v>702.1</v>
          </cell>
          <cell r="AS75">
            <v>702.1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273035.27</v>
          </cell>
          <cell r="AZ75">
            <v>746.17</v>
          </cell>
          <cell r="BA75">
            <v>746.17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266860.52</v>
          </cell>
          <cell r="BH75">
            <v>700.13</v>
          </cell>
          <cell r="BI75">
            <v>700.13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260635.68</v>
          </cell>
          <cell r="BP75">
            <v>712.29</v>
          </cell>
          <cell r="BQ75">
            <v>712.29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254475.9</v>
          </cell>
          <cell r="BX75">
            <v>639.82000000000005</v>
          </cell>
          <cell r="BY75">
            <v>639.82000000000005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248182.63</v>
          </cell>
          <cell r="CF75">
            <v>651.12</v>
          </cell>
          <cell r="CG75">
            <v>651.12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241896.53</v>
          </cell>
          <cell r="CN75">
            <v>661.07</v>
          </cell>
          <cell r="CO75">
            <v>661.07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235563.37</v>
          </cell>
          <cell r="CV75">
            <v>669.52</v>
          </cell>
          <cell r="CW75">
            <v>669.52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229313.14</v>
          </cell>
          <cell r="DD75">
            <v>601.62</v>
          </cell>
          <cell r="DE75">
            <v>601.62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Y75" t="str">
            <v>normal/no action</v>
          </cell>
          <cell r="EA75" t="str">
            <v xml:space="preserve"> </v>
          </cell>
          <cell r="EB75" t="str">
            <v>normal/no action</v>
          </cell>
          <cell r="ED75" t="str">
            <v xml:space="preserve"> </v>
          </cell>
          <cell r="EE75" t="str">
            <v>normal/no action</v>
          </cell>
          <cell r="EG75" t="str">
            <v xml:space="preserve"> </v>
          </cell>
          <cell r="EH75" t="str">
            <v>normal/no action</v>
          </cell>
          <cell r="EJ75" t="str">
            <v xml:space="preserve"> </v>
          </cell>
          <cell r="EK75" t="str">
            <v>normal/no action</v>
          </cell>
          <cell r="EM75" t="str">
            <v xml:space="preserve"> </v>
          </cell>
          <cell r="EN75" t="str">
            <v>normal/no action</v>
          </cell>
          <cell r="EP75" t="str">
            <v xml:space="preserve"> </v>
          </cell>
          <cell r="EQ75" t="str">
            <v>normal/no action</v>
          </cell>
          <cell r="ES75" t="str">
            <v xml:space="preserve"> </v>
          </cell>
          <cell r="ET75" t="str">
            <v>normal/no action</v>
          </cell>
          <cell r="EV75" t="str">
            <v xml:space="preserve"> </v>
          </cell>
          <cell r="EW75" t="str">
            <v>normal/no action</v>
          </cell>
          <cell r="EY75" t="str">
            <v xml:space="preserve"> </v>
          </cell>
          <cell r="EZ75" t="str">
            <v>normal/no action</v>
          </cell>
          <cell r="FB75" t="str">
            <v xml:space="preserve"> </v>
          </cell>
          <cell r="FC75" t="str">
            <v>normal/no action</v>
          </cell>
          <cell r="FE75" t="str">
            <v xml:space="preserve"> </v>
          </cell>
          <cell r="FF75" t="str">
            <v>normal/no action</v>
          </cell>
          <cell r="FH75" t="str">
            <v xml:space="preserve"> </v>
          </cell>
          <cell r="FI75" t="str">
            <v>normal/no action</v>
          </cell>
          <cell r="FK75" t="str">
            <v xml:space="preserve"> </v>
          </cell>
        </row>
        <row r="76">
          <cell r="B76" t="str">
            <v>001-00000363-7</v>
          </cell>
          <cell r="C76" t="str">
            <v>h</v>
          </cell>
          <cell r="D76" t="str">
            <v xml:space="preserve">นางสาว ณฐมณฑ์ จำเริญวิทยากุล </v>
          </cell>
          <cell r="E76" t="str">
            <v>normal/no action</v>
          </cell>
          <cell r="F76">
            <v>300</v>
          </cell>
          <cell r="H76">
            <v>35506</v>
          </cell>
          <cell r="I76">
            <v>819000</v>
          </cell>
          <cell r="J76">
            <v>491400</v>
          </cell>
          <cell r="K76">
            <v>295053.96000000002</v>
          </cell>
          <cell r="L76">
            <v>1697.57</v>
          </cell>
          <cell r="M76">
            <v>1697.57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289994.03999999998</v>
          </cell>
          <cell r="T76">
            <v>1608.87</v>
          </cell>
          <cell r="U76">
            <v>1608.87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284781.67</v>
          </cell>
          <cell r="AB76">
            <v>1521.44</v>
          </cell>
          <cell r="AC76">
            <v>1521.44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279361.63</v>
          </cell>
          <cell r="AJ76">
            <v>1722.09</v>
          </cell>
          <cell r="AK76">
            <v>1722.09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274313.33</v>
          </cell>
          <cell r="AR76">
            <v>1465.51</v>
          </cell>
          <cell r="AS76">
            <v>1465.51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268947.94</v>
          </cell>
          <cell r="AZ76">
            <v>1547.37</v>
          </cell>
          <cell r="BA76">
            <v>1547.37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263605.84000000003</v>
          </cell>
          <cell r="BH76">
            <v>1516.64</v>
          </cell>
          <cell r="BI76">
            <v>1516.64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258393.31</v>
          </cell>
          <cell r="BP76">
            <v>1380.46</v>
          </cell>
          <cell r="BQ76">
            <v>1380.46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252986.15</v>
          </cell>
          <cell r="BX76">
            <v>1403.55</v>
          </cell>
          <cell r="BY76">
            <v>1403.55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247649.62</v>
          </cell>
          <cell r="CF76">
            <v>1272.17</v>
          </cell>
          <cell r="CG76">
            <v>1272.17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242125.34</v>
          </cell>
          <cell r="CN76">
            <v>1343.3</v>
          </cell>
          <cell r="CO76">
            <v>1343.3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236667.65</v>
          </cell>
          <cell r="CV76">
            <v>1264.3900000000001</v>
          </cell>
          <cell r="CW76">
            <v>1264.3900000000001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231029.3</v>
          </cell>
          <cell r="DD76">
            <v>1376.68</v>
          </cell>
          <cell r="DE76">
            <v>1376.68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Y76" t="str">
            <v>normal/no action</v>
          </cell>
          <cell r="EA76" t="str">
            <v xml:space="preserve"> </v>
          </cell>
          <cell r="EB76" t="str">
            <v>normal/no action</v>
          </cell>
          <cell r="ED76" t="str">
            <v xml:space="preserve"> </v>
          </cell>
          <cell r="EE76" t="str">
            <v>normal/no action</v>
          </cell>
          <cell r="EG76" t="str">
            <v xml:space="preserve"> </v>
          </cell>
          <cell r="EH76" t="str">
            <v>normal/no action</v>
          </cell>
          <cell r="EJ76" t="str">
            <v xml:space="preserve"> </v>
          </cell>
          <cell r="EK76" t="str">
            <v>normal/no action</v>
          </cell>
          <cell r="EM76" t="str">
            <v xml:space="preserve"> </v>
          </cell>
          <cell r="EN76" t="str">
            <v>normal/no action</v>
          </cell>
          <cell r="EP76" t="str">
            <v xml:space="preserve"> </v>
          </cell>
          <cell r="EQ76" t="str">
            <v>normal/no action</v>
          </cell>
          <cell r="ES76" t="str">
            <v xml:space="preserve"> </v>
          </cell>
          <cell r="ET76" t="str">
            <v>normal/no action</v>
          </cell>
          <cell r="EV76" t="str">
            <v xml:space="preserve"> </v>
          </cell>
          <cell r="EW76" t="str">
            <v>normal/no action</v>
          </cell>
          <cell r="EY76" t="str">
            <v xml:space="preserve"> </v>
          </cell>
          <cell r="EZ76" t="str">
            <v>normal/no action</v>
          </cell>
          <cell r="FB76" t="str">
            <v xml:space="preserve"> </v>
          </cell>
          <cell r="FC76" t="str">
            <v>normal/no action</v>
          </cell>
          <cell r="FE76" t="str">
            <v xml:space="preserve"> </v>
          </cell>
          <cell r="FF76" t="str">
            <v>normal/no action</v>
          </cell>
          <cell r="FH76" t="str">
            <v xml:space="preserve"> </v>
          </cell>
          <cell r="FI76" t="str">
            <v>normal/no action</v>
          </cell>
          <cell r="FK76" t="str">
            <v xml:space="preserve"> </v>
          </cell>
        </row>
        <row r="77">
          <cell r="B77" t="str">
            <v>001-00000936-0</v>
          </cell>
          <cell r="C77" t="str">
            <v>h</v>
          </cell>
          <cell r="D77" t="str">
            <v xml:space="preserve">นาย มนตรี แสงทองศรีกมล </v>
          </cell>
          <cell r="E77" t="str">
            <v>normal/no action</v>
          </cell>
          <cell r="H77">
            <v>38069</v>
          </cell>
          <cell r="I77">
            <v>370000</v>
          </cell>
          <cell r="J77">
            <v>296000</v>
          </cell>
          <cell r="AQ77">
            <v>250000</v>
          </cell>
          <cell r="AR77">
            <v>136.63999999999999</v>
          </cell>
          <cell r="AS77">
            <v>136.63999999999999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247946.04</v>
          </cell>
          <cell r="AZ77">
            <v>135.52000000000001</v>
          </cell>
          <cell r="BA77">
            <v>135.52000000000001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245912.17</v>
          </cell>
          <cell r="BH77">
            <v>80.650000000000006</v>
          </cell>
          <cell r="BI77">
            <v>80.650000000000006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243817.29</v>
          </cell>
          <cell r="BP77">
            <v>106.61</v>
          </cell>
          <cell r="BQ77">
            <v>106.61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241715.88</v>
          </cell>
          <cell r="BX77">
            <v>132.12</v>
          </cell>
          <cell r="BY77">
            <v>132.12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239660.2</v>
          </cell>
          <cell r="CF77">
            <v>78.599999999999994</v>
          </cell>
          <cell r="CG77">
            <v>78.599999999999994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237518.67</v>
          </cell>
          <cell r="CN77">
            <v>129.82</v>
          </cell>
          <cell r="CO77">
            <v>129.82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235396.24</v>
          </cell>
          <cell r="CV77">
            <v>128.66</v>
          </cell>
          <cell r="CW77">
            <v>128.66</v>
          </cell>
          <cell r="CX77">
            <v>0</v>
          </cell>
          <cell r="CY77">
            <v>0</v>
          </cell>
          <cell r="CZ77">
            <v>0</v>
          </cell>
          <cell r="DA77">
            <v>0</v>
          </cell>
          <cell r="DB77">
            <v>0</v>
          </cell>
          <cell r="DC77">
            <v>233318.55</v>
          </cell>
          <cell r="DD77">
            <v>102.02</v>
          </cell>
          <cell r="DE77">
            <v>102.02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EK77" t="str">
            <v>normal/no action</v>
          </cell>
          <cell r="EN77" t="str">
            <v>normal/no action</v>
          </cell>
          <cell r="EQ77" t="str">
            <v>normal/no action</v>
          </cell>
          <cell r="ET77" t="str">
            <v>normal/no action</v>
          </cell>
          <cell r="EW77" t="str">
            <v>normal/no action</v>
          </cell>
          <cell r="EZ77" t="str">
            <v>normal/no action</v>
          </cell>
          <cell r="FC77" t="str">
            <v>normal/no action</v>
          </cell>
          <cell r="FF77" t="str">
            <v>normal/no action</v>
          </cell>
          <cell r="FI77" t="str">
            <v>normal/no action</v>
          </cell>
        </row>
        <row r="78">
          <cell r="B78" t="str">
            <v>001-00000939-7</v>
          </cell>
          <cell r="C78" t="str">
            <v>h</v>
          </cell>
          <cell r="D78" t="str">
            <v xml:space="preserve">นาย เพทาย ห้องวัฒนาศิริ </v>
          </cell>
          <cell r="E78" t="str">
            <v>normal/no action</v>
          </cell>
          <cell r="H78">
            <v>38077</v>
          </cell>
          <cell r="I78">
            <v>370000</v>
          </cell>
          <cell r="J78">
            <v>296000</v>
          </cell>
          <cell r="AY78">
            <v>250000</v>
          </cell>
          <cell r="AZ78">
            <v>355.27</v>
          </cell>
          <cell r="BA78">
            <v>355.27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247619.24</v>
          </cell>
          <cell r="BH78">
            <v>649.64</v>
          </cell>
          <cell r="BI78">
            <v>649.64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245531.29</v>
          </cell>
          <cell r="BP78">
            <v>671.01</v>
          </cell>
          <cell r="BQ78">
            <v>671.01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243517.02</v>
          </cell>
          <cell r="BX78">
            <v>612.26</v>
          </cell>
          <cell r="BY78">
            <v>612.26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241389</v>
          </cell>
          <cell r="CF78">
            <v>633.29999999999995</v>
          </cell>
          <cell r="CG78">
            <v>633.29999999999995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239280.62</v>
          </cell>
          <cell r="CN78">
            <v>653.91999999999996</v>
          </cell>
          <cell r="CO78">
            <v>653.91999999999996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237139.17</v>
          </cell>
          <cell r="CV78">
            <v>673.99</v>
          </cell>
          <cell r="CW78">
            <v>673.99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235094.62</v>
          </cell>
          <cell r="DD78">
            <v>616.79</v>
          </cell>
          <cell r="DE78">
            <v>616.79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EN78" t="str">
            <v>normal/no action</v>
          </cell>
          <cell r="EQ78" t="str">
            <v>normal/no action</v>
          </cell>
          <cell r="ET78" t="str">
            <v>normal/no action</v>
          </cell>
          <cell r="EW78" t="str">
            <v>normal/no action</v>
          </cell>
          <cell r="EZ78" t="str">
            <v>normal/no action</v>
          </cell>
          <cell r="FC78" t="str">
            <v>normal/no action</v>
          </cell>
          <cell r="FF78" t="str">
            <v>normal/no action</v>
          </cell>
          <cell r="FI78" t="str">
            <v>normal/no action</v>
          </cell>
        </row>
        <row r="79">
          <cell r="B79" t="str">
            <v>001-00000868-5</v>
          </cell>
          <cell r="C79" t="str">
            <v>h</v>
          </cell>
          <cell r="D79" t="str">
            <v xml:space="preserve">นาง สิรินทิพย์ โคจรสวัสดิ์ </v>
          </cell>
          <cell r="E79" t="str">
            <v>normal/no action</v>
          </cell>
          <cell r="H79">
            <v>37244</v>
          </cell>
          <cell r="I79">
            <v>1551081.4533997071</v>
          </cell>
          <cell r="J79">
            <v>930648.87203982426</v>
          </cell>
          <cell r="K79">
            <v>324518.36</v>
          </cell>
          <cell r="L79">
            <v>1738.17</v>
          </cell>
          <cell r="M79">
            <v>1738.17</v>
          </cell>
          <cell r="N79">
            <v>3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324518.36</v>
          </cell>
          <cell r="T79">
            <v>4080.92</v>
          </cell>
          <cell r="U79">
            <v>4080.92</v>
          </cell>
          <cell r="V79">
            <v>4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322037.45</v>
          </cell>
          <cell r="AB79">
            <v>449.97</v>
          </cell>
          <cell r="AC79">
            <v>449.97</v>
          </cell>
          <cell r="AD79">
            <v>1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322037.45</v>
          </cell>
          <cell r="AJ79">
            <v>2774.82</v>
          </cell>
          <cell r="AK79">
            <v>2774.82</v>
          </cell>
          <cell r="AL79">
            <v>5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322037.45</v>
          </cell>
          <cell r="AR79">
            <v>5024.67</v>
          </cell>
          <cell r="AS79">
            <v>5024.67</v>
          </cell>
          <cell r="AT79">
            <v>3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320262.02</v>
          </cell>
          <cell r="AZ79">
            <v>820.4</v>
          </cell>
          <cell r="BA79">
            <v>820.4</v>
          </cell>
          <cell r="BB79">
            <v>3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320262.02</v>
          </cell>
          <cell r="BH79">
            <v>3057.85</v>
          </cell>
          <cell r="BI79">
            <v>3057.85</v>
          </cell>
          <cell r="BJ79">
            <v>4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283236.92</v>
          </cell>
          <cell r="BP79">
            <v>791.51</v>
          </cell>
          <cell r="BQ79">
            <v>791.51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276981.65999999997</v>
          </cell>
          <cell r="BX79">
            <v>774.03</v>
          </cell>
          <cell r="BY79">
            <v>774.03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271132.76</v>
          </cell>
          <cell r="CF79">
            <v>252.56</v>
          </cell>
          <cell r="CG79">
            <v>252.56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264284.99</v>
          </cell>
          <cell r="CN79">
            <v>738.55</v>
          </cell>
          <cell r="CO79">
            <v>738.55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258077.54</v>
          </cell>
          <cell r="CV79">
            <v>480.8</v>
          </cell>
          <cell r="CW79">
            <v>480.8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251460.34</v>
          </cell>
          <cell r="DD79">
            <v>644.15</v>
          </cell>
          <cell r="DE79">
            <v>644.15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Y79" t="str">
            <v>normal/no action</v>
          </cell>
          <cell r="EA79" t="str">
            <v xml:space="preserve"> </v>
          </cell>
          <cell r="EB79" t="str">
            <v>normal/no action</v>
          </cell>
          <cell r="ED79" t="str">
            <v xml:space="preserve"> </v>
          </cell>
          <cell r="EE79" t="str">
            <v>normal/no action</v>
          </cell>
          <cell r="EG79" t="str">
            <v xml:space="preserve"> </v>
          </cell>
          <cell r="EH79" t="str">
            <v>normal/no action</v>
          </cell>
          <cell r="EJ79" t="str">
            <v xml:space="preserve"> </v>
          </cell>
          <cell r="EK79" t="str">
            <v>ชั้นNotice0</v>
          </cell>
          <cell r="EM79" t="str">
            <v xml:space="preserve"> </v>
          </cell>
          <cell r="EN79" t="str">
            <v>ชั้นNotice0</v>
          </cell>
          <cell r="EP79" t="str">
            <v xml:space="preserve"> </v>
          </cell>
          <cell r="EQ79" t="str">
            <v>ชั้นNotice0</v>
          </cell>
          <cell r="ES79" t="str">
            <v xml:space="preserve"> </v>
          </cell>
          <cell r="ET79" t="str">
            <v>normal/no action</v>
          </cell>
          <cell r="EU79" t="str">
            <v xml:space="preserve"> </v>
          </cell>
          <cell r="EV79" t="str">
            <v>ชำระค่างวดค้างทั้งหมดแล้วเมื่อ ก.ค.47</v>
          </cell>
          <cell r="EW79" t="str">
            <v>normal/no action</v>
          </cell>
          <cell r="EY79" t="str">
            <v>ชำระค่างวดค้างทั้งหมดแล้วเมื่อ ก.ค.47</v>
          </cell>
          <cell r="EZ79" t="str">
            <v>normal/no action</v>
          </cell>
          <cell r="FB79" t="str">
            <v>ชำระค่างวดค้างทั้งหมดแล้วเมื่อ ก.ค.47</v>
          </cell>
          <cell r="FC79" t="str">
            <v>normal/no action</v>
          </cell>
          <cell r="FE79" t="str">
            <v>ชำระค่างวดค้างทั้งหมดแล้วเมื่อ ก.ค.47</v>
          </cell>
          <cell r="FF79" t="str">
            <v>normal/no action</v>
          </cell>
          <cell r="FH79" t="str">
            <v>ชำระค่างวดค้างทั้งหมดแล้วเมื่อ ก.ค.47</v>
          </cell>
          <cell r="FI79" t="str">
            <v>normal/no action</v>
          </cell>
          <cell r="FK79" t="str">
            <v>ชำระค่างวดค้างทั้งหมดแล้วเมื่อ ก.ค.47</v>
          </cell>
        </row>
        <row r="80">
          <cell r="B80" t="str">
            <v>001-00000529-1</v>
          </cell>
          <cell r="C80" t="str">
            <v>h</v>
          </cell>
          <cell r="D80" t="str">
            <v xml:space="preserve">นางสาว มัทนา ชินอนาฉายอรุณ </v>
          </cell>
          <cell r="E80" t="str">
            <v>normal/no action</v>
          </cell>
          <cell r="F80">
            <v>400</v>
          </cell>
          <cell r="H80">
            <v>34885</v>
          </cell>
          <cell r="I80">
            <v>950000</v>
          </cell>
          <cell r="J80">
            <v>570000</v>
          </cell>
          <cell r="K80">
            <v>348441.16</v>
          </cell>
          <cell r="L80">
            <v>400.95</v>
          </cell>
          <cell r="M80">
            <v>400.95</v>
          </cell>
          <cell r="N80">
            <v>1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341946.37</v>
          </cell>
          <cell r="T80">
            <v>262.32</v>
          </cell>
          <cell r="U80">
            <v>262.32</v>
          </cell>
          <cell r="V80">
            <v>1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335082.58</v>
          </cell>
          <cell r="AB80">
            <v>321.31</v>
          </cell>
          <cell r="AC80">
            <v>321.31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328503.24</v>
          </cell>
          <cell r="AJ80">
            <v>189</v>
          </cell>
          <cell r="AK80">
            <v>189</v>
          </cell>
          <cell r="AL80">
            <v>1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321693.25</v>
          </cell>
          <cell r="AR80">
            <v>185.08</v>
          </cell>
          <cell r="AS80">
            <v>185.08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314782.39</v>
          </cell>
          <cell r="AZ80">
            <v>301.85000000000002</v>
          </cell>
          <cell r="BA80">
            <v>301.85000000000002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308014.21000000002</v>
          </cell>
          <cell r="BH80">
            <v>177.21</v>
          </cell>
          <cell r="BI80">
            <v>177.21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301086.34999999998</v>
          </cell>
          <cell r="BP80">
            <v>230.97</v>
          </cell>
          <cell r="BQ80">
            <v>230.97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294834.87</v>
          </cell>
          <cell r="BX80">
            <v>282.72000000000003</v>
          </cell>
          <cell r="BY80">
            <v>282.72000000000003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287944.27</v>
          </cell>
          <cell r="CF80">
            <v>165.67</v>
          </cell>
          <cell r="CG80">
            <v>165.67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280845.71999999997</v>
          </cell>
          <cell r="CN80">
            <v>269.3</v>
          </cell>
          <cell r="CO80">
            <v>269.3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273761.53999999998</v>
          </cell>
          <cell r="CV80">
            <v>262.51</v>
          </cell>
          <cell r="CW80">
            <v>262.51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266741.61</v>
          </cell>
          <cell r="DD80">
            <v>204.62</v>
          </cell>
          <cell r="DE80">
            <v>204.62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Y80" t="str">
            <v>normal/no action</v>
          </cell>
          <cell r="EA80" t="str">
            <v xml:space="preserve"> </v>
          </cell>
          <cell r="EB80" t="str">
            <v>normal/no action</v>
          </cell>
          <cell r="ED80" t="str">
            <v xml:space="preserve"> </v>
          </cell>
          <cell r="EE80" t="str">
            <v>normal/no action</v>
          </cell>
          <cell r="EG80" t="str">
            <v xml:space="preserve"> </v>
          </cell>
          <cell r="EH80" t="str">
            <v>normal/no action</v>
          </cell>
          <cell r="EJ80" t="str">
            <v xml:space="preserve"> </v>
          </cell>
          <cell r="EK80" t="str">
            <v>normal/no action</v>
          </cell>
          <cell r="EM80" t="str">
            <v xml:space="preserve"> </v>
          </cell>
          <cell r="EN80" t="str">
            <v>normal/no action</v>
          </cell>
          <cell r="EP80" t="str">
            <v xml:space="preserve"> </v>
          </cell>
          <cell r="EQ80" t="str">
            <v>normal/no action</v>
          </cell>
          <cell r="ES80" t="str">
            <v xml:space="preserve"> </v>
          </cell>
          <cell r="ET80" t="str">
            <v>normal/no action</v>
          </cell>
          <cell r="EV80" t="str">
            <v xml:space="preserve"> </v>
          </cell>
          <cell r="EW80" t="str">
            <v>normal/no action</v>
          </cell>
          <cell r="EY80" t="str">
            <v xml:space="preserve"> </v>
          </cell>
          <cell r="EZ80" t="str">
            <v>normal/no action</v>
          </cell>
          <cell r="FB80" t="str">
            <v xml:space="preserve"> </v>
          </cell>
          <cell r="FC80" t="str">
            <v>normal/no action</v>
          </cell>
          <cell r="FE80" t="str">
            <v xml:space="preserve"> </v>
          </cell>
          <cell r="FF80" t="str">
            <v>normal/no action</v>
          </cell>
          <cell r="FH80" t="str">
            <v xml:space="preserve"> </v>
          </cell>
          <cell r="FI80" t="str">
            <v>normal/no action</v>
          </cell>
          <cell r="FK80" t="str">
            <v xml:space="preserve"> </v>
          </cell>
        </row>
        <row r="81">
          <cell r="B81" t="str">
            <v>001-00000231-6</v>
          </cell>
          <cell r="C81" t="str">
            <v>h</v>
          </cell>
          <cell r="D81" t="str">
            <v xml:space="preserve">นาย ชุมพร รักในศิล </v>
          </cell>
          <cell r="E81" t="str">
            <v>normal/no action</v>
          </cell>
          <cell r="F81">
            <v>200</v>
          </cell>
          <cell r="H81">
            <v>35019</v>
          </cell>
          <cell r="I81">
            <v>1190000</v>
          </cell>
          <cell r="J81">
            <v>714000</v>
          </cell>
          <cell r="K81">
            <v>389440.19</v>
          </cell>
          <cell r="L81">
            <v>1680.46</v>
          </cell>
          <cell r="M81">
            <v>1680.46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380680.91</v>
          </cell>
          <cell r="T81">
            <v>1486.22</v>
          </cell>
          <cell r="U81">
            <v>1486.22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371627.57</v>
          </cell>
          <cell r="AB81">
            <v>1374.51</v>
          </cell>
          <cell r="AC81">
            <v>1374.51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362442.06</v>
          </cell>
          <cell r="AJ81">
            <v>1489.49</v>
          </cell>
          <cell r="AK81">
            <v>1489.49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353350.77</v>
          </cell>
          <cell r="AR81">
            <v>1379.52</v>
          </cell>
          <cell r="AS81">
            <v>1379.52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344128.96</v>
          </cell>
          <cell r="AZ81">
            <v>1414.23</v>
          </cell>
          <cell r="BA81">
            <v>1414.23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335133.15000000002</v>
          </cell>
          <cell r="BH81">
            <v>1101.81</v>
          </cell>
          <cell r="BI81">
            <v>1101.81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325179.27</v>
          </cell>
          <cell r="BP81">
            <v>1737.26</v>
          </cell>
          <cell r="BQ81">
            <v>1737.26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316318.34000000003</v>
          </cell>
          <cell r="BX81">
            <v>1234.94</v>
          </cell>
          <cell r="BY81">
            <v>1234.94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306998.24</v>
          </cell>
          <cell r="CF81">
            <v>1072.3900000000001</v>
          </cell>
          <cell r="CG81">
            <v>1072.3900000000001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297364.53000000003</v>
          </cell>
          <cell r="CN81">
            <v>1222.05</v>
          </cell>
          <cell r="CO81">
            <v>1222.05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287980.90999999997</v>
          </cell>
          <cell r="CV81">
            <v>1005.96</v>
          </cell>
          <cell r="CW81">
            <v>1005.96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278237.78999999998</v>
          </cell>
          <cell r="DD81">
            <v>1143.44</v>
          </cell>
          <cell r="DE81">
            <v>1143.44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Y81" t="str">
            <v>normal/no action</v>
          </cell>
          <cell r="EA81" t="str">
            <v xml:space="preserve"> </v>
          </cell>
          <cell r="EB81" t="str">
            <v>normal/no action</v>
          </cell>
          <cell r="ED81" t="str">
            <v xml:space="preserve"> </v>
          </cell>
          <cell r="EE81" t="str">
            <v>normal/no action</v>
          </cell>
          <cell r="EG81" t="str">
            <v xml:space="preserve"> </v>
          </cell>
          <cell r="EH81" t="str">
            <v>normal/no action</v>
          </cell>
          <cell r="EJ81" t="str">
            <v xml:space="preserve"> </v>
          </cell>
          <cell r="EK81" t="str">
            <v>normal/no action</v>
          </cell>
          <cell r="EM81" t="str">
            <v xml:space="preserve"> </v>
          </cell>
          <cell r="EN81" t="str">
            <v>normal/no action</v>
          </cell>
          <cell r="EP81" t="str">
            <v xml:space="preserve"> </v>
          </cell>
          <cell r="EQ81" t="str">
            <v>normal/no action</v>
          </cell>
          <cell r="ES81" t="str">
            <v xml:space="preserve"> </v>
          </cell>
          <cell r="ET81" t="str">
            <v>normal/no action</v>
          </cell>
          <cell r="EV81" t="str">
            <v xml:space="preserve"> </v>
          </cell>
          <cell r="EW81" t="str">
            <v>normal/no action</v>
          </cell>
          <cell r="EY81" t="str">
            <v xml:space="preserve"> </v>
          </cell>
          <cell r="EZ81" t="str">
            <v>normal/no action</v>
          </cell>
          <cell r="FB81" t="str">
            <v xml:space="preserve"> </v>
          </cell>
          <cell r="FC81" t="str">
            <v>normal/no action</v>
          </cell>
          <cell r="FE81" t="str">
            <v xml:space="preserve"> </v>
          </cell>
          <cell r="FF81" t="str">
            <v>normal/no action</v>
          </cell>
          <cell r="FH81" t="str">
            <v xml:space="preserve"> </v>
          </cell>
          <cell r="FI81" t="str">
            <v>normal/no action</v>
          </cell>
          <cell r="FK81" t="str">
            <v xml:space="preserve"> </v>
          </cell>
        </row>
        <row r="82">
          <cell r="B82" t="str">
            <v>001-00000021-6</v>
          </cell>
          <cell r="C82" t="str">
            <v>h</v>
          </cell>
          <cell r="D82" t="str">
            <v>นางสาว จุฑาทิพ ลิมปนานนท์ ,ณัฏฐา ลิมปนานนท์,ทิพวรรณ ลิมปนานนท์</v>
          </cell>
          <cell r="E82" t="str">
            <v>normal/no action</v>
          </cell>
          <cell r="F82">
            <v>100</v>
          </cell>
          <cell r="H82">
            <v>36076</v>
          </cell>
          <cell r="I82">
            <v>889000</v>
          </cell>
          <cell r="J82">
            <v>533400</v>
          </cell>
          <cell r="K82">
            <v>318588.12</v>
          </cell>
          <cell r="L82">
            <v>1309.27</v>
          </cell>
          <cell r="M82">
            <v>1309.27</v>
          </cell>
          <cell r="N82">
            <v>2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316421.09999999998</v>
          </cell>
          <cell r="T82">
            <v>1495.41</v>
          </cell>
          <cell r="U82">
            <v>1495.41</v>
          </cell>
          <cell r="V82">
            <v>2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314436.65000000002</v>
          </cell>
          <cell r="AB82">
            <v>1356.82</v>
          </cell>
          <cell r="AC82">
            <v>1356.82</v>
          </cell>
          <cell r="AD82">
            <v>2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312310.34999999998</v>
          </cell>
          <cell r="AJ82">
            <v>1475.99</v>
          </cell>
          <cell r="AK82">
            <v>1475.99</v>
          </cell>
          <cell r="AL82">
            <v>2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310941.46000000002</v>
          </cell>
          <cell r="AR82">
            <v>766.7</v>
          </cell>
          <cell r="AS82">
            <v>766.7</v>
          </cell>
          <cell r="AT82">
            <v>3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304655.02</v>
          </cell>
          <cell r="AZ82">
            <v>233.12</v>
          </cell>
          <cell r="BA82">
            <v>233.12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301820.64</v>
          </cell>
          <cell r="BH82">
            <v>65.989999999999995</v>
          </cell>
          <cell r="BI82">
            <v>65.989999999999995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298282.55</v>
          </cell>
          <cell r="BP82">
            <v>619.53</v>
          </cell>
          <cell r="BQ82">
            <v>619.53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295065.11</v>
          </cell>
          <cell r="BX82">
            <v>838.64</v>
          </cell>
          <cell r="BY82">
            <v>838.64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292097.28000000003</v>
          </cell>
          <cell r="CF82">
            <v>766.33</v>
          </cell>
          <cell r="CG82">
            <v>766.33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289055.19</v>
          </cell>
          <cell r="CN82">
            <v>789.95</v>
          </cell>
          <cell r="CO82">
            <v>789.95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286129.52</v>
          </cell>
          <cell r="CV82">
            <v>656.84</v>
          </cell>
          <cell r="CW82">
            <v>656.84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283161.7</v>
          </cell>
          <cell r="DD82">
            <v>588.12</v>
          </cell>
          <cell r="DE82">
            <v>588.12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Y82" t="str">
            <v>normal/no action</v>
          </cell>
          <cell r="EA82" t="str">
            <v xml:space="preserve"> </v>
          </cell>
          <cell r="EB82" t="str">
            <v>normal/no action</v>
          </cell>
          <cell r="ED82" t="str">
            <v xml:space="preserve"> </v>
          </cell>
          <cell r="EE82" t="str">
            <v>normal/no action</v>
          </cell>
          <cell r="EG82" t="str">
            <v xml:space="preserve"> </v>
          </cell>
          <cell r="EH82" t="str">
            <v>normal/no action</v>
          </cell>
          <cell r="EJ82" t="str">
            <v xml:space="preserve"> </v>
          </cell>
          <cell r="EK82" t="str">
            <v>normal/no action</v>
          </cell>
          <cell r="EM82" t="str">
            <v xml:space="preserve"> </v>
          </cell>
          <cell r="EN82" t="str">
            <v>normal/no action</v>
          </cell>
          <cell r="EP82" t="str">
            <v xml:space="preserve"> </v>
          </cell>
          <cell r="EQ82" t="str">
            <v>normal/no action</v>
          </cell>
          <cell r="ES82" t="str">
            <v xml:space="preserve"> </v>
          </cell>
          <cell r="ET82" t="str">
            <v>normal/no action</v>
          </cell>
          <cell r="EV82" t="str">
            <v xml:space="preserve"> </v>
          </cell>
          <cell r="EW82" t="str">
            <v>normal/no action</v>
          </cell>
          <cell r="EY82" t="str">
            <v xml:space="preserve"> </v>
          </cell>
          <cell r="EZ82" t="str">
            <v>normal/no action</v>
          </cell>
          <cell r="FB82" t="str">
            <v xml:space="preserve"> </v>
          </cell>
          <cell r="FC82" t="str">
            <v>normal/no action</v>
          </cell>
          <cell r="FE82" t="str">
            <v xml:space="preserve"> </v>
          </cell>
          <cell r="FF82" t="str">
            <v>normal/no action</v>
          </cell>
          <cell r="FH82" t="str">
            <v xml:space="preserve"> </v>
          </cell>
          <cell r="FI82" t="str">
            <v>normal/no action</v>
          </cell>
          <cell r="FK82" t="str">
            <v xml:space="preserve"> </v>
          </cell>
        </row>
        <row r="83">
          <cell r="B83" t="str">
            <v>001-00000869-4</v>
          </cell>
          <cell r="C83" t="str">
            <v>h</v>
          </cell>
          <cell r="D83" t="str">
            <v xml:space="preserve">นาง ปราศรัย พลอยเพ็ชร </v>
          </cell>
          <cell r="E83" t="str">
            <v>normal/no action</v>
          </cell>
          <cell r="H83">
            <v>37519</v>
          </cell>
          <cell r="I83">
            <v>480000</v>
          </cell>
          <cell r="J83">
            <v>384000</v>
          </cell>
          <cell r="K83">
            <v>313016.23</v>
          </cell>
          <cell r="L83">
            <v>1989.58</v>
          </cell>
          <cell r="M83">
            <v>1989.58</v>
          </cell>
          <cell r="N83">
            <v>3</v>
          </cell>
          <cell r="O83">
            <v>25016.23</v>
          </cell>
          <cell r="P83">
            <v>1989.58</v>
          </cell>
          <cell r="Q83">
            <v>0</v>
          </cell>
          <cell r="R83">
            <v>0</v>
          </cell>
          <cell r="S83">
            <v>312277.94</v>
          </cell>
          <cell r="T83">
            <v>752.89</v>
          </cell>
          <cell r="U83">
            <v>752.89</v>
          </cell>
          <cell r="V83">
            <v>3</v>
          </cell>
          <cell r="W83">
            <v>24277.94</v>
          </cell>
          <cell r="X83">
            <v>752.88999999999942</v>
          </cell>
          <cell r="Y83">
            <v>0</v>
          </cell>
          <cell r="Z83">
            <v>0</v>
          </cell>
          <cell r="AA83">
            <v>309615.28000000003</v>
          </cell>
          <cell r="AB83">
            <v>1289.3599999999999</v>
          </cell>
          <cell r="AC83">
            <v>1289.3599999999999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306940.36</v>
          </cell>
          <cell r="AJ83">
            <v>1950.96</v>
          </cell>
          <cell r="AK83">
            <v>1950.96</v>
          </cell>
          <cell r="AL83">
            <v>3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305194.96999999997</v>
          </cell>
          <cell r="AR83">
            <v>1605.41</v>
          </cell>
          <cell r="AS83">
            <v>1605.41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303369.3</v>
          </cell>
          <cell r="AZ83">
            <v>1396.33</v>
          </cell>
          <cell r="BA83">
            <v>1396.33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303369.3</v>
          </cell>
          <cell r="BH83">
            <v>3391.09</v>
          </cell>
          <cell r="BI83">
            <v>3391.09</v>
          </cell>
          <cell r="BJ83">
            <v>1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303369.3</v>
          </cell>
          <cell r="BP83">
            <v>5901.16</v>
          </cell>
          <cell r="BQ83">
            <v>5901.16</v>
          </cell>
          <cell r="BR83">
            <v>2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303369.3</v>
          </cell>
          <cell r="BX83">
            <v>3712.81</v>
          </cell>
          <cell r="BY83">
            <v>3712.81</v>
          </cell>
          <cell r="BZ83">
            <v>2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298907.28999999998</v>
          </cell>
          <cell r="CF83">
            <v>1637.85</v>
          </cell>
          <cell r="CG83">
            <v>1637.85</v>
          </cell>
          <cell r="CH83">
            <v>1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296707.20000000001</v>
          </cell>
          <cell r="CN83">
            <v>2178.56</v>
          </cell>
          <cell r="CO83">
            <v>2178.56</v>
          </cell>
          <cell r="CP83">
            <v>1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295078.40000000002</v>
          </cell>
          <cell r="CV83">
            <v>1228.82</v>
          </cell>
          <cell r="CW83">
            <v>1228.82</v>
          </cell>
          <cell r="CX83">
            <v>1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293177.34000000003</v>
          </cell>
          <cell r="DD83">
            <v>1028.1300000000001</v>
          </cell>
          <cell r="DE83">
            <v>1028.1300000000001</v>
          </cell>
          <cell r="DF83">
            <v>1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Y83" t="str">
            <v>normal/no action</v>
          </cell>
          <cell r="EA83" t="str">
            <v xml:space="preserve"> </v>
          </cell>
          <cell r="EB83" t="str">
            <v>normal/no action</v>
          </cell>
          <cell r="ED83" t="str">
            <v xml:space="preserve"> </v>
          </cell>
          <cell r="EE83" t="str">
            <v>normal/no action</v>
          </cell>
          <cell r="EG83" t="str">
            <v xml:space="preserve"> </v>
          </cell>
          <cell r="EH83" t="str">
            <v>normal/no action</v>
          </cell>
          <cell r="EJ83" t="str">
            <v xml:space="preserve"> </v>
          </cell>
          <cell r="EK83" t="str">
            <v>normal/no action</v>
          </cell>
          <cell r="EM83" t="str">
            <v xml:space="preserve"> </v>
          </cell>
          <cell r="EN83" t="str">
            <v>normal/no action</v>
          </cell>
          <cell r="EP83" t="str">
            <v xml:space="preserve"> </v>
          </cell>
          <cell r="EQ83" t="str">
            <v>normal/no action</v>
          </cell>
          <cell r="ES83" t="str">
            <v xml:space="preserve"> </v>
          </cell>
          <cell r="ET83" t="str">
            <v>normal/no action</v>
          </cell>
          <cell r="EV83" t="str">
            <v xml:space="preserve"> </v>
          </cell>
          <cell r="EW83" t="str">
            <v>normal/no action</v>
          </cell>
          <cell r="EY83" t="str">
            <v xml:space="preserve"> </v>
          </cell>
          <cell r="EZ83" t="str">
            <v>normal/no action</v>
          </cell>
          <cell r="FB83" t="str">
            <v xml:space="preserve"> </v>
          </cell>
          <cell r="FC83" t="str">
            <v>normal/no action</v>
          </cell>
          <cell r="FE83" t="str">
            <v xml:space="preserve"> </v>
          </cell>
          <cell r="FF83" t="str">
            <v>normal/no action</v>
          </cell>
          <cell r="FH83" t="str">
            <v xml:space="preserve"> </v>
          </cell>
          <cell r="FI83" t="str">
            <v>normal/no action</v>
          </cell>
          <cell r="FK83" t="str">
            <v xml:space="preserve"> </v>
          </cell>
        </row>
        <row r="84">
          <cell r="B84" t="str">
            <v>001-00000647-6</v>
          </cell>
          <cell r="C84" t="str">
            <v>h</v>
          </cell>
          <cell r="D84" t="str">
            <v>นาย ธงชัย ลักษณะโต / นางดาวประกาย  ลักษณะโต</v>
          </cell>
          <cell r="E84" t="str">
            <v>normal/no action</v>
          </cell>
          <cell r="F84">
            <v>100</v>
          </cell>
          <cell r="H84">
            <v>34641</v>
          </cell>
          <cell r="I84">
            <v>1560000</v>
          </cell>
          <cell r="J84">
            <v>936000</v>
          </cell>
          <cell r="K84">
            <v>372395.28</v>
          </cell>
          <cell r="L84">
            <v>2295.59</v>
          </cell>
          <cell r="M84">
            <v>2295.59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366996.95</v>
          </cell>
          <cell r="T84">
            <v>2036.08</v>
          </cell>
          <cell r="U84">
            <v>2036.08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361183.85</v>
          </cell>
          <cell r="AB84">
            <v>2003.83</v>
          </cell>
          <cell r="AC84">
            <v>2003.83</v>
          </cell>
          <cell r="AD84">
            <v>1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355261.9</v>
          </cell>
          <cell r="AJ84">
            <v>2189.9699999999998</v>
          </cell>
          <cell r="AK84">
            <v>2189.9699999999998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349524.87</v>
          </cell>
          <cell r="AR84">
            <v>2082.7800000000002</v>
          </cell>
          <cell r="AS84">
            <v>2082.7800000000002</v>
          </cell>
          <cell r="AT84">
            <v>1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343823.11</v>
          </cell>
          <cell r="AZ84">
            <v>1978.16</v>
          </cell>
          <cell r="BA84">
            <v>1978.16</v>
          </cell>
          <cell r="BB84">
            <v>1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337730.62</v>
          </cell>
          <cell r="BH84">
            <v>2151.3000000000002</v>
          </cell>
          <cell r="BI84">
            <v>2151.3000000000002</v>
          </cell>
          <cell r="BJ84">
            <v>1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331951.32</v>
          </cell>
          <cell r="BP84">
            <v>2046.28</v>
          </cell>
          <cell r="BQ84">
            <v>2046.28</v>
          </cell>
          <cell r="BR84">
            <v>1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320010.40000000002</v>
          </cell>
          <cell r="BX84">
            <v>65.760000000000005</v>
          </cell>
          <cell r="BY84">
            <v>65.760000000000005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320010.40000000002</v>
          </cell>
          <cell r="CF84">
            <v>2038.43</v>
          </cell>
          <cell r="CG84">
            <v>2038.43</v>
          </cell>
          <cell r="CH84">
            <v>1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314048.83</v>
          </cell>
          <cell r="CN84">
            <v>2000.45</v>
          </cell>
          <cell r="CO84">
            <v>2000.45</v>
          </cell>
          <cell r="CP84">
            <v>1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308049.28000000003</v>
          </cell>
          <cell r="CV84">
            <v>1898.93</v>
          </cell>
          <cell r="CW84">
            <v>1898.93</v>
          </cell>
          <cell r="CX84">
            <v>1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295559.75</v>
          </cell>
          <cell r="DD84">
            <v>303.66000000000003</v>
          </cell>
          <cell r="DE84">
            <v>303.66000000000003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Y84" t="str">
            <v>normal/no action</v>
          </cell>
          <cell r="EA84" t="str">
            <v xml:space="preserve"> </v>
          </cell>
          <cell r="EB84" t="str">
            <v>normal/no action</v>
          </cell>
          <cell r="ED84" t="str">
            <v xml:space="preserve"> </v>
          </cell>
          <cell r="EE84" t="str">
            <v>normal/no action</v>
          </cell>
          <cell r="EG84" t="str">
            <v xml:space="preserve"> </v>
          </cell>
          <cell r="EH84" t="str">
            <v>normal/no action</v>
          </cell>
          <cell r="EJ84" t="str">
            <v xml:space="preserve"> </v>
          </cell>
          <cell r="EK84" t="str">
            <v>normal/no action</v>
          </cell>
          <cell r="EM84" t="str">
            <v xml:space="preserve"> </v>
          </cell>
          <cell r="EN84" t="str">
            <v>normal/no action</v>
          </cell>
          <cell r="EP84" t="str">
            <v xml:space="preserve"> </v>
          </cell>
          <cell r="EQ84" t="str">
            <v>normal/no action</v>
          </cell>
          <cell r="ES84" t="str">
            <v xml:space="preserve"> </v>
          </cell>
          <cell r="ET84" t="str">
            <v>normal/no action</v>
          </cell>
          <cell r="EV84" t="str">
            <v xml:space="preserve"> </v>
          </cell>
          <cell r="EW84" t="str">
            <v>normal/no action</v>
          </cell>
          <cell r="EY84" t="str">
            <v xml:space="preserve"> </v>
          </cell>
          <cell r="EZ84" t="str">
            <v>normal/no action</v>
          </cell>
          <cell r="FB84" t="str">
            <v xml:space="preserve"> </v>
          </cell>
          <cell r="FC84" t="str">
            <v>normal/no action</v>
          </cell>
          <cell r="FE84" t="str">
            <v xml:space="preserve"> </v>
          </cell>
          <cell r="FF84" t="str">
            <v>normal/no action</v>
          </cell>
          <cell r="FH84" t="str">
            <v xml:space="preserve"> </v>
          </cell>
          <cell r="FI84" t="str">
            <v>normal/no action</v>
          </cell>
          <cell r="FK84" t="str">
            <v xml:space="preserve"> </v>
          </cell>
        </row>
        <row r="85">
          <cell r="B85" t="str">
            <v>001-00000964-2</v>
          </cell>
          <cell r="C85" t="str">
            <v>h</v>
          </cell>
          <cell r="D85" t="str">
            <v xml:space="preserve">นาย เสถียร เชื้อบัณฑิตย์ </v>
          </cell>
          <cell r="E85" t="str">
            <v>normal/no action</v>
          </cell>
          <cell r="H85">
            <v>38281</v>
          </cell>
          <cell r="I85">
            <v>575000</v>
          </cell>
          <cell r="J85">
            <v>460000</v>
          </cell>
          <cell r="CU85">
            <v>300000</v>
          </cell>
          <cell r="CV85">
            <v>517.80999999999995</v>
          </cell>
          <cell r="CW85">
            <v>517.80999999999995</v>
          </cell>
          <cell r="CX85">
            <v>0</v>
          </cell>
          <cell r="CY85">
            <v>0</v>
          </cell>
          <cell r="CZ85">
            <v>0</v>
          </cell>
          <cell r="DA85">
            <v>0</v>
          </cell>
          <cell r="DB85">
            <v>0</v>
          </cell>
          <cell r="DC85">
            <v>296176.71000000002</v>
          </cell>
          <cell r="DD85">
            <v>876.36</v>
          </cell>
          <cell r="DE85">
            <v>876.36</v>
          </cell>
          <cell r="DF85">
            <v>0</v>
          </cell>
          <cell r="DG85">
            <v>0</v>
          </cell>
          <cell r="DH85">
            <v>0</v>
          </cell>
          <cell r="DI85">
            <v>0</v>
          </cell>
          <cell r="DJ85">
            <v>0</v>
          </cell>
          <cell r="FF85" t="str">
            <v>normal/no action</v>
          </cell>
          <cell r="FI85" t="str">
            <v>normal/no action</v>
          </cell>
        </row>
        <row r="86">
          <cell r="B86" t="str">
            <v>001-00000037-0</v>
          </cell>
          <cell r="C86" t="str">
            <v>b</v>
          </cell>
          <cell r="D86" t="str">
            <v>นาย วันชัย น้อยสาคร ,นางมาลี  น้อยสาคร</v>
          </cell>
          <cell r="E86" t="str">
            <v>normal/no action</v>
          </cell>
          <cell r="F86">
            <v>200</v>
          </cell>
          <cell r="H86">
            <v>35068</v>
          </cell>
          <cell r="I86">
            <v>3000000</v>
          </cell>
          <cell r="J86">
            <v>1800000</v>
          </cell>
          <cell r="K86">
            <v>410462.54</v>
          </cell>
          <cell r="L86">
            <v>337.37</v>
          </cell>
          <cell r="M86">
            <v>337.37</v>
          </cell>
          <cell r="N86">
            <v>1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383948.66</v>
          </cell>
          <cell r="T86">
            <v>315.57</v>
          </cell>
          <cell r="U86">
            <v>315.57</v>
          </cell>
          <cell r="V86">
            <v>1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383948.66</v>
          </cell>
          <cell r="AB86">
            <v>2940.1</v>
          </cell>
          <cell r="AC86">
            <v>2940.1</v>
          </cell>
          <cell r="AD86">
            <v>1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376888.76</v>
          </cell>
          <cell r="AJ86">
            <v>2720.83</v>
          </cell>
          <cell r="AK86">
            <v>2720.83</v>
          </cell>
          <cell r="AL86">
            <v>2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369521.82</v>
          </cell>
          <cell r="AR86">
            <v>2667.64</v>
          </cell>
          <cell r="AS86">
            <v>2667.64</v>
          </cell>
          <cell r="AT86">
            <v>1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362103.41</v>
          </cell>
          <cell r="AZ86">
            <v>2698.42</v>
          </cell>
          <cell r="BA86">
            <v>2698.42</v>
          </cell>
          <cell r="BB86">
            <v>1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354717.51</v>
          </cell>
          <cell r="BH86">
            <v>2560.77</v>
          </cell>
          <cell r="BI86">
            <v>2560.77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347195.68</v>
          </cell>
          <cell r="BP86">
            <v>2587.3200000000002</v>
          </cell>
          <cell r="BQ86">
            <v>2587.3200000000002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339621.29</v>
          </cell>
          <cell r="BX86">
            <v>2609.9699999999998</v>
          </cell>
          <cell r="BY86">
            <v>2609.9699999999998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332152.17</v>
          </cell>
          <cell r="CF86">
            <v>2397.87</v>
          </cell>
          <cell r="CG86">
            <v>2397.87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324472.68</v>
          </cell>
          <cell r="CN86">
            <v>2417.9899999999998</v>
          </cell>
          <cell r="CO86">
            <v>2417.9899999999998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316890.67</v>
          </cell>
          <cell r="CV86">
            <v>2213.89</v>
          </cell>
          <cell r="CW86">
            <v>2213.89</v>
          </cell>
          <cell r="CX86">
            <v>0</v>
          </cell>
          <cell r="CY86">
            <v>0</v>
          </cell>
          <cell r="CZ86">
            <v>0</v>
          </cell>
          <cell r="DA86">
            <v>0</v>
          </cell>
          <cell r="DB86">
            <v>0</v>
          </cell>
          <cell r="DC86">
            <v>309030.77</v>
          </cell>
          <cell r="DD86">
            <v>2302.92</v>
          </cell>
          <cell r="DE86">
            <v>2302.92</v>
          </cell>
          <cell r="DF86">
            <v>0</v>
          </cell>
          <cell r="DG86">
            <v>0</v>
          </cell>
          <cell r="DH86">
            <v>0</v>
          </cell>
          <cell r="DI86">
            <v>0</v>
          </cell>
          <cell r="DJ86">
            <v>0</v>
          </cell>
          <cell r="DY86" t="str">
            <v>normal/no action</v>
          </cell>
          <cell r="EA86" t="str">
            <v xml:space="preserve"> </v>
          </cell>
          <cell r="EB86" t="str">
            <v>normal/no action</v>
          </cell>
          <cell r="ED86" t="str">
            <v xml:space="preserve"> </v>
          </cell>
          <cell r="EE86" t="str">
            <v>normal/no action</v>
          </cell>
          <cell r="EG86" t="str">
            <v xml:space="preserve"> </v>
          </cell>
          <cell r="EH86" t="str">
            <v>normal/no action</v>
          </cell>
          <cell r="EJ86" t="str">
            <v xml:space="preserve"> </v>
          </cell>
          <cell r="EK86" t="str">
            <v>normal/no action</v>
          </cell>
          <cell r="EM86" t="str">
            <v xml:space="preserve"> </v>
          </cell>
          <cell r="EN86" t="str">
            <v>normal/no action</v>
          </cell>
          <cell r="EP86" t="str">
            <v xml:space="preserve"> </v>
          </cell>
          <cell r="EQ86" t="str">
            <v>normal/no action</v>
          </cell>
          <cell r="ES86" t="str">
            <v xml:space="preserve"> </v>
          </cell>
          <cell r="ET86" t="str">
            <v>normal/no action</v>
          </cell>
          <cell r="EV86" t="str">
            <v xml:space="preserve"> </v>
          </cell>
          <cell r="EW86" t="str">
            <v>normal/no action</v>
          </cell>
          <cell r="EY86" t="str">
            <v xml:space="preserve"> </v>
          </cell>
          <cell r="EZ86" t="str">
            <v>normal/no action</v>
          </cell>
          <cell r="FB86" t="str">
            <v xml:space="preserve"> </v>
          </cell>
          <cell r="FC86" t="str">
            <v>normal/no action</v>
          </cell>
          <cell r="FE86" t="str">
            <v xml:space="preserve"> </v>
          </cell>
          <cell r="FF86" t="str">
            <v>normal/no action</v>
          </cell>
          <cell r="FH86" t="str">
            <v xml:space="preserve"> </v>
          </cell>
          <cell r="FI86" t="str">
            <v>normal/no action</v>
          </cell>
          <cell r="FK86" t="str">
            <v xml:space="preserve"> </v>
          </cell>
        </row>
        <row r="87">
          <cell r="B87" t="str">
            <v>001-00000502-8</v>
          </cell>
          <cell r="C87" t="str">
            <v>h</v>
          </cell>
          <cell r="D87" t="str">
            <v>นาย ภาคภูมิ ศรีชำนิ -  นางขวัญใจ  ศรีชำนิ</v>
          </cell>
          <cell r="E87" t="str">
            <v>normal/no action</v>
          </cell>
          <cell r="F87">
            <v>400</v>
          </cell>
          <cell r="H87">
            <v>37693</v>
          </cell>
          <cell r="I87">
            <v>696740.97998280695</v>
          </cell>
          <cell r="J87">
            <v>557392.78398624563</v>
          </cell>
          <cell r="K87">
            <v>414500.3</v>
          </cell>
          <cell r="L87">
            <v>1192.4000000000001</v>
          </cell>
          <cell r="M87">
            <v>1192.4000000000001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406225.78</v>
          </cell>
          <cell r="T87">
            <v>1085.1199999999999</v>
          </cell>
          <cell r="U87">
            <v>1085.1199999999999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397729.91</v>
          </cell>
          <cell r="AB87">
            <v>980.7</v>
          </cell>
          <cell r="AC87">
            <v>980.7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389181.67</v>
          </cell>
          <cell r="AJ87">
            <v>1039.5999999999999</v>
          </cell>
          <cell r="AK87">
            <v>1039.5999999999999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380660.71</v>
          </cell>
          <cell r="AR87">
            <v>938.62</v>
          </cell>
          <cell r="AS87">
            <v>938.62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372007.25</v>
          </cell>
          <cell r="AZ87">
            <v>993.72</v>
          </cell>
          <cell r="BA87">
            <v>993.72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363300.45</v>
          </cell>
          <cell r="BH87">
            <v>970.46</v>
          </cell>
          <cell r="BI87">
            <v>970.46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354614.62</v>
          </cell>
          <cell r="BP87">
            <v>947.26</v>
          </cell>
          <cell r="BQ87">
            <v>947.26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345873.47</v>
          </cell>
          <cell r="BX87">
            <v>923.91</v>
          </cell>
          <cell r="BY87">
            <v>923.91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336934.5</v>
          </cell>
          <cell r="CF87">
            <v>969.26</v>
          </cell>
          <cell r="CG87">
            <v>969.26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328149.96000000002</v>
          </cell>
          <cell r="CN87">
            <v>876.57</v>
          </cell>
          <cell r="CO87">
            <v>876.57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318970.52</v>
          </cell>
          <cell r="CV87">
            <v>1048.67</v>
          </cell>
          <cell r="CW87">
            <v>1048.67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0</v>
          </cell>
          <cell r="DC87">
            <v>310264.49</v>
          </cell>
          <cell r="DD87">
            <v>765.04</v>
          </cell>
          <cell r="DE87">
            <v>765.04</v>
          </cell>
          <cell r="DF87">
            <v>0</v>
          </cell>
          <cell r="DG87">
            <v>0</v>
          </cell>
          <cell r="DH87">
            <v>0</v>
          </cell>
          <cell r="DI87">
            <v>0</v>
          </cell>
          <cell r="DJ87">
            <v>0</v>
          </cell>
          <cell r="DY87" t="str">
            <v>normal/no action</v>
          </cell>
          <cell r="EA87" t="str">
            <v xml:space="preserve"> </v>
          </cell>
          <cell r="EB87" t="str">
            <v>normal/no action</v>
          </cell>
          <cell r="ED87" t="str">
            <v xml:space="preserve"> </v>
          </cell>
          <cell r="EE87" t="str">
            <v>normal/no action</v>
          </cell>
          <cell r="EG87" t="str">
            <v xml:space="preserve"> </v>
          </cell>
          <cell r="EH87" t="str">
            <v>normal/no action</v>
          </cell>
          <cell r="EJ87" t="str">
            <v xml:space="preserve"> </v>
          </cell>
          <cell r="EK87" t="str">
            <v>normal/no action</v>
          </cell>
          <cell r="EM87" t="str">
            <v xml:space="preserve"> </v>
          </cell>
          <cell r="EN87" t="str">
            <v>normal/no action</v>
          </cell>
          <cell r="EP87" t="str">
            <v xml:space="preserve"> </v>
          </cell>
          <cell r="EQ87" t="str">
            <v>normal/no action</v>
          </cell>
          <cell r="ES87" t="str">
            <v xml:space="preserve"> </v>
          </cell>
          <cell r="ET87" t="str">
            <v>normal/no action</v>
          </cell>
          <cell r="EV87" t="str">
            <v xml:space="preserve"> </v>
          </cell>
          <cell r="EW87" t="str">
            <v>normal/no action</v>
          </cell>
          <cell r="EY87" t="str">
            <v xml:space="preserve"> </v>
          </cell>
          <cell r="EZ87" t="str">
            <v>normal/no action</v>
          </cell>
          <cell r="FB87" t="str">
            <v xml:space="preserve"> </v>
          </cell>
          <cell r="FC87" t="str">
            <v>normal/no action</v>
          </cell>
          <cell r="FE87" t="str">
            <v xml:space="preserve"> </v>
          </cell>
          <cell r="FF87" t="str">
            <v>normal/no action</v>
          </cell>
          <cell r="FH87" t="str">
            <v xml:space="preserve"> </v>
          </cell>
          <cell r="FI87" t="str">
            <v>normal/no action</v>
          </cell>
          <cell r="FK87" t="str">
            <v xml:space="preserve"> </v>
          </cell>
        </row>
        <row r="88">
          <cell r="B88" t="str">
            <v>001-00000285-2</v>
          </cell>
          <cell r="C88" t="str">
            <v>h</v>
          </cell>
          <cell r="D88" t="str">
            <v>นางสาวศรกมล  ภูผาคุณ</v>
          </cell>
          <cell r="E88" t="str">
            <v>normal/no action</v>
          </cell>
          <cell r="F88">
            <v>200</v>
          </cell>
          <cell r="H88">
            <v>35025</v>
          </cell>
          <cell r="I88">
            <v>1400000</v>
          </cell>
          <cell r="J88">
            <v>840000</v>
          </cell>
          <cell r="K88">
            <v>471467.64</v>
          </cell>
          <cell r="L88">
            <v>2576.9299999999998</v>
          </cell>
          <cell r="M88">
            <v>2576.9299999999998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459658.12</v>
          </cell>
          <cell r="T88">
            <v>3110.56</v>
          </cell>
          <cell r="U88">
            <v>3110.56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448366.87</v>
          </cell>
          <cell r="AB88">
            <v>2800.76</v>
          </cell>
          <cell r="AC88">
            <v>2800.76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436984.52</v>
          </cell>
          <cell r="AJ88">
            <v>2729.66</v>
          </cell>
          <cell r="AK88">
            <v>2729.66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426761.42</v>
          </cell>
          <cell r="AR88">
            <v>1332.9</v>
          </cell>
          <cell r="AS88">
            <v>1332.9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414316.14</v>
          </cell>
          <cell r="AZ88">
            <v>2156.71</v>
          </cell>
          <cell r="BA88">
            <v>2156.71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402227.7</v>
          </cell>
          <cell r="BH88">
            <v>2407.86</v>
          </cell>
          <cell r="BI88">
            <v>2407.86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390159.01</v>
          </cell>
          <cell r="BP88">
            <v>2640.25</v>
          </cell>
          <cell r="BQ88">
            <v>2640.25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378611.65</v>
          </cell>
          <cell r="BX88">
            <v>2266.48</v>
          </cell>
          <cell r="BY88">
            <v>2266.48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367060.64</v>
          </cell>
          <cell r="CF88">
            <v>1719.65</v>
          </cell>
          <cell r="CG88">
            <v>1719.65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354926.73</v>
          </cell>
          <cell r="CN88">
            <v>1755.19</v>
          </cell>
          <cell r="CO88">
            <v>1755.19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342698.08</v>
          </cell>
          <cell r="CV88">
            <v>1694.71</v>
          </cell>
          <cell r="CW88">
            <v>1694.71</v>
          </cell>
          <cell r="CX88">
            <v>0</v>
          </cell>
          <cell r="CY88">
            <v>0</v>
          </cell>
          <cell r="CZ88">
            <v>0</v>
          </cell>
          <cell r="DA88">
            <v>0</v>
          </cell>
          <cell r="DB88">
            <v>0</v>
          </cell>
          <cell r="DC88">
            <v>331087.5</v>
          </cell>
          <cell r="DD88">
            <v>1034.08</v>
          </cell>
          <cell r="DE88">
            <v>1034.08</v>
          </cell>
          <cell r="DF88">
            <v>0</v>
          </cell>
          <cell r="DG88">
            <v>0</v>
          </cell>
          <cell r="DH88">
            <v>0</v>
          </cell>
          <cell r="DI88">
            <v>0</v>
          </cell>
          <cell r="DJ88">
            <v>0</v>
          </cell>
          <cell r="DY88" t="str">
            <v>normal/no action</v>
          </cell>
          <cell r="EA88" t="str">
            <v xml:space="preserve"> </v>
          </cell>
          <cell r="EB88" t="str">
            <v>normal/no action</v>
          </cell>
          <cell r="ED88" t="str">
            <v xml:space="preserve"> </v>
          </cell>
          <cell r="EE88" t="str">
            <v>normal/no action</v>
          </cell>
          <cell r="EG88" t="str">
            <v xml:space="preserve"> </v>
          </cell>
          <cell r="EH88" t="str">
            <v>normal/no action</v>
          </cell>
          <cell r="EJ88" t="str">
            <v xml:space="preserve"> </v>
          </cell>
          <cell r="EK88" t="str">
            <v>normal/no action</v>
          </cell>
          <cell r="EM88" t="str">
            <v xml:space="preserve"> </v>
          </cell>
          <cell r="EN88" t="str">
            <v>normal/no action</v>
          </cell>
          <cell r="EP88" t="str">
            <v xml:space="preserve"> </v>
          </cell>
          <cell r="EQ88" t="str">
            <v>normal/no action</v>
          </cell>
          <cell r="ES88" t="str">
            <v xml:space="preserve"> </v>
          </cell>
          <cell r="ET88" t="str">
            <v>normal/no action</v>
          </cell>
          <cell r="EV88" t="str">
            <v xml:space="preserve"> </v>
          </cell>
          <cell r="EW88" t="str">
            <v>normal/no action</v>
          </cell>
          <cell r="EY88" t="str">
            <v xml:space="preserve"> </v>
          </cell>
          <cell r="EZ88" t="str">
            <v>normal/no action</v>
          </cell>
          <cell r="FB88" t="str">
            <v xml:space="preserve"> </v>
          </cell>
          <cell r="FC88" t="str">
            <v>normal/no action</v>
          </cell>
          <cell r="FE88" t="str">
            <v xml:space="preserve"> </v>
          </cell>
          <cell r="FF88" t="str">
            <v>normal/no action</v>
          </cell>
          <cell r="FH88" t="str">
            <v xml:space="preserve"> </v>
          </cell>
          <cell r="FI88" t="str">
            <v>normal/no action</v>
          </cell>
          <cell r="FK88" t="str">
            <v xml:space="preserve"> </v>
          </cell>
        </row>
        <row r="89">
          <cell r="B89" t="str">
            <v>001-00000030-1</v>
          </cell>
          <cell r="C89" t="str">
            <v>h</v>
          </cell>
          <cell r="D89" t="str">
            <v>นางปภัสสร( ณัฐภัสสร)  อุบลพงศ์ - นายพันธุ์พงษ์  อุบลพงศ์</v>
          </cell>
          <cell r="E89" t="str">
            <v>normal/no action</v>
          </cell>
          <cell r="F89">
            <v>200</v>
          </cell>
          <cell r="H89">
            <v>35236</v>
          </cell>
          <cell r="I89">
            <v>780000</v>
          </cell>
          <cell r="J89">
            <v>468000</v>
          </cell>
          <cell r="K89">
            <v>373643.59</v>
          </cell>
          <cell r="L89">
            <v>644.91999999999996</v>
          </cell>
          <cell r="M89">
            <v>644.91999999999996</v>
          </cell>
          <cell r="N89">
            <v>3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370150.01</v>
          </cell>
          <cell r="T89">
            <v>851.85</v>
          </cell>
          <cell r="U89">
            <v>851.85</v>
          </cell>
          <cell r="V89">
            <v>3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366850.63</v>
          </cell>
          <cell r="AB89">
            <v>703.54</v>
          </cell>
          <cell r="AC89">
            <v>703.54</v>
          </cell>
          <cell r="AD89">
            <v>7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363531.62</v>
          </cell>
          <cell r="AJ89">
            <v>697.18</v>
          </cell>
          <cell r="AK89">
            <v>697.18</v>
          </cell>
          <cell r="AL89">
            <v>3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360192.89</v>
          </cell>
          <cell r="AR89">
            <v>621.70000000000005</v>
          </cell>
          <cell r="AS89">
            <v>621.70000000000005</v>
          </cell>
          <cell r="AT89">
            <v>7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356627.07</v>
          </cell>
          <cell r="AZ89">
            <v>820.73</v>
          </cell>
          <cell r="BA89">
            <v>820.73</v>
          </cell>
          <cell r="BB89">
            <v>7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353315.68</v>
          </cell>
          <cell r="BH89">
            <v>677.59</v>
          </cell>
          <cell r="BI89">
            <v>677.59</v>
          </cell>
          <cell r="BJ89">
            <v>8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349780.69</v>
          </cell>
          <cell r="BP89">
            <v>804.97</v>
          </cell>
          <cell r="BQ89">
            <v>804.97</v>
          </cell>
          <cell r="BR89">
            <v>8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346360.2</v>
          </cell>
          <cell r="BX89">
            <v>797.11</v>
          </cell>
          <cell r="BY89">
            <v>797.11</v>
          </cell>
          <cell r="BZ89">
            <v>8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342919.39</v>
          </cell>
          <cell r="CF89">
            <v>723.42</v>
          </cell>
          <cell r="CG89">
            <v>723.42</v>
          </cell>
          <cell r="CH89">
            <v>8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342919.39</v>
          </cell>
          <cell r="CN89">
            <v>2762.15</v>
          </cell>
          <cell r="CO89">
            <v>2762.15</v>
          </cell>
          <cell r="CP89">
            <v>8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342919.39</v>
          </cell>
          <cell r="CV89">
            <v>4735.1099999999997</v>
          </cell>
          <cell r="CW89">
            <v>4735.1099999999997</v>
          </cell>
          <cell r="CX89">
            <v>10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332206.75</v>
          </cell>
          <cell r="DD89">
            <v>955.66</v>
          </cell>
          <cell r="DE89">
            <v>955.66</v>
          </cell>
          <cell r="DF89">
            <v>9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Y89" t="str">
            <v>normal/no action</v>
          </cell>
          <cell r="EA89" t="str">
            <v xml:space="preserve"> </v>
          </cell>
          <cell r="EB89" t="str">
            <v>normal/no action</v>
          </cell>
          <cell r="ED89" t="str">
            <v xml:space="preserve"> </v>
          </cell>
          <cell r="EE89" t="str">
            <v>normal/no action</v>
          </cell>
          <cell r="EG89" t="str">
            <v xml:space="preserve"> </v>
          </cell>
          <cell r="EH89" t="str">
            <v>normal/no action</v>
          </cell>
          <cell r="EJ89" t="str">
            <v xml:space="preserve"> </v>
          </cell>
          <cell r="EK89" t="str">
            <v>ชั้นNotice0</v>
          </cell>
          <cell r="EM89" t="str">
            <v xml:space="preserve"> </v>
          </cell>
          <cell r="EN89" t="str">
            <v>normal/no action</v>
          </cell>
          <cell r="EP89" t="str">
            <v>ผ่อนชำระปกติ (เป็นค่างวดค้างเก่า)</v>
          </cell>
          <cell r="EQ89" t="str">
            <v>normal/no action</v>
          </cell>
          <cell r="ES89" t="str">
            <v>ผ่อนชำระปกติ (เป็นค่างวดค้างเก่า)</v>
          </cell>
          <cell r="ET89" t="str">
            <v>normal/no action</v>
          </cell>
          <cell r="EV89" t="str">
            <v>ผ่อนชำระปกติ (เป็นค่างวดค้างเก่า)</v>
          </cell>
          <cell r="EW89" t="str">
            <v>normal/no action</v>
          </cell>
          <cell r="EY89" t="str">
            <v>ผ่อนชำระปกติ (เป็นค่างวดค้างเก่า)</v>
          </cell>
          <cell r="EZ89" t="str">
            <v>normal/no action</v>
          </cell>
          <cell r="FB89" t="str">
            <v>ผ่อนชำระปกติ (เป็นค่างวดค้างเก่า)</v>
          </cell>
          <cell r="FC89" t="str">
            <v>normal/no action</v>
          </cell>
          <cell r="FE89" t="str">
            <v>ผ่อนชำระปกติ (เป็นค่างวดค้างเก่า)</v>
          </cell>
          <cell r="FF89" t="str">
            <v>normal/no action</v>
          </cell>
          <cell r="FH89" t="str">
            <v>ผ่อนชำระปกติ (เป็นค่างวดค้างเก่า)</v>
          </cell>
          <cell r="FI89" t="str">
            <v>normal/no action</v>
          </cell>
          <cell r="FK89" t="str">
            <v>ผ่อนชำระปกติ (เป็นค่างวดค้างเก่า)</v>
          </cell>
        </row>
        <row r="90">
          <cell r="B90" t="str">
            <v>001-00000879-4</v>
          </cell>
          <cell r="C90" t="str">
            <v>h</v>
          </cell>
          <cell r="D90" t="str">
            <v>นายธงชัย , นางดาวประกาย  ลักษณะโต</v>
          </cell>
          <cell r="E90" t="str">
            <v>normal/no action</v>
          </cell>
          <cell r="F90">
            <v>100</v>
          </cell>
          <cell r="H90">
            <v>37637</v>
          </cell>
          <cell r="I90">
            <v>1200000</v>
          </cell>
          <cell r="J90">
            <v>960000</v>
          </cell>
          <cell r="K90">
            <v>402888.11</v>
          </cell>
          <cell r="L90">
            <v>2317.98</v>
          </cell>
          <cell r="M90">
            <v>2317.98</v>
          </cell>
          <cell r="N90">
            <v>1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398515.16</v>
          </cell>
          <cell r="T90">
            <v>2063.54</v>
          </cell>
          <cell r="U90">
            <v>2063.54</v>
          </cell>
          <cell r="V90">
            <v>1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393731.56</v>
          </cell>
          <cell r="AB90">
            <v>2038.77</v>
          </cell>
          <cell r="AC90">
            <v>2038.77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388845.84</v>
          </cell>
          <cell r="AJ90">
            <v>2237.1999999999998</v>
          </cell>
          <cell r="AK90">
            <v>2237.1999999999998</v>
          </cell>
          <cell r="AL90">
            <v>1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384157.61</v>
          </cell>
          <cell r="AR90">
            <v>2136.5500000000002</v>
          </cell>
          <cell r="AS90">
            <v>2136.5500000000002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379515.18</v>
          </cell>
          <cell r="AZ90">
            <v>2037.94</v>
          </cell>
          <cell r="BA90">
            <v>2037.94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374480.34</v>
          </cell>
          <cell r="BH90">
            <v>2226.36</v>
          </cell>
          <cell r="BI90">
            <v>2226.36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369778.52</v>
          </cell>
          <cell r="BP90">
            <v>2127.4899999999998</v>
          </cell>
          <cell r="BQ90">
            <v>2127.4899999999998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360008.1</v>
          </cell>
          <cell r="BX90">
            <v>69.040000000000006</v>
          </cell>
          <cell r="BY90">
            <v>69.040000000000006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360008.1</v>
          </cell>
          <cell r="CF90">
            <v>2140.3200000000002</v>
          </cell>
          <cell r="CG90">
            <v>2140.3200000000002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355148.42</v>
          </cell>
          <cell r="CN90">
            <v>2111.4299999999998</v>
          </cell>
          <cell r="CO90">
            <v>2111.4299999999998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350259.85</v>
          </cell>
          <cell r="CV90">
            <v>2015.19</v>
          </cell>
          <cell r="CW90">
            <v>2015.19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339995.38</v>
          </cell>
          <cell r="DD90">
            <v>326.02</v>
          </cell>
          <cell r="DE90">
            <v>326.02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Y90" t="str">
            <v>normal/no action</v>
          </cell>
          <cell r="EA90" t="str">
            <v xml:space="preserve"> </v>
          </cell>
          <cell r="EB90" t="str">
            <v>normal/no action</v>
          </cell>
          <cell r="ED90" t="str">
            <v xml:space="preserve"> </v>
          </cell>
          <cell r="EE90" t="str">
            <v>normal/no action</v>
          </cell>
          <cell r="EG90" t="str">
            <v xml:space="preserve"> </v>
          </cell>
          <cell r="EH90" t="str">
            <v>normal/no action</v>
          </cell>
          <cell r="EJ90" t="str">
            <v xml:space="preserve"> </v>
          </cell>
          <cell r="EK90" t="str">
            <v>normal/no action</v>
          </cell>
          <cell r="EM90" t="str">
            <v xml:space="preserve"> </v>
          </cell>
          <cell r="EN90" t="str">
            <v>normal/no action</v>
          </cell>
          <cell r="EP90" t="str">
            <v xml:space="preserve"> </v>
          </cell>
          <cell r="EQ90" t="str">
            <v>normal/no action</v>
          </cell>
          <cell r="ES90" t="str">
            <v xml:space="preserve"> </v>
          </cell>
          <cell r="ET90" t="str">
            <v>normal/no action</v>
          </cell>
          <cell r="EV90" t="str">
            <v xml:space="preserve"> </v>
          </cell>
          <cell r="EW90" t="str">
            <v>normal/no action</v>
          </cell>
          <cell r="EY90" t="str">
            <v xml:space="preserve"> </v>
          </cell>
          <cell r="EZ90" t="str">
            <v>normal/no action</v>
          </cell>
          <cell r="FB90" t="str">
            <v xml:space="preserve"> </v>
          </cell>
          <cell r="FC90" t="str">
            <v>normal/no action</v>
          </cell>
          <cell r="FE90" t="str">
            <v xml:space="preserve"> </v>
          </cell>
          <cell r="FF90" t="str">
            <v>normal/no action</v>
          </cell>
          <cell r="FH90" t="str">
            <v xml:space="preserve"> </v>
          </cell>
          <cell r="FI90" t="str">
            <v>normal/no action</v>
          </cell>
          <cell r="FK90" t="str">
            <v xml:space="preserve"> </v>
          </cell>
        </row>
        <row r="91">
          <cell r="B91" t="str">
            <v>001-00000948-8</v>
          </cell>
          <cell r="C91" t="str">
            <v>h</v>
          </cell>
          <cell r="D91" t="str">
            <v xml:space="preserve">นาง ปรารถนา ฉ่ำชื่น </v>
          </cell>
          <cell r="E91" t="str">
            <v>normal/no action</v>
          </cell>
          <cell r="H91">
            <v>38139</v>
          </cell>
          <cell r="I91">
            <v>1600000</v>
          </cell>
          <cell r="J91">
            <v>1280000</v>
          </cell>
          <cell r="BO91">
            <v>180000</v>
          </cell>
          <cell r="BP91">
            <v>491.92</v>
          </cell>
          <cell r="BQ91">
            <v>491.92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176449.34</v>
          </cell>
          <cell r="BX91">
            <v>443.64</v>
          </cell>
          <cell r="BY91">
            <v>443.64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352887.42</v>
          </cell>
          <cell r="CF91">
            <v>925.82</v>
          </cell>
          <cell r="CG91">
            <v>925.82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349844.7</v>
          </cell>
          <cell r="CN91">
            <v>956.08</v>
          </cell>
          <cell r="CO91">
            <v>956.08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346753.75</v>
          </cell>
          <cell r="CV91">
            <v>985.54</v>
          </cell>
          <cell r="CW91">
            <v>985.54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343804.63</v>
          </cell>
          <cell r="DD91">
            <v>901.99</v>
          </cell>
          <cell r="DE91">
            <v>901.99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ET91" t="str">
            <v>normal/no action</v>
          </cell>
          <cell r="EW91" t="str">
            <v>normal/no action</v>
          </cell>
          <cell r="EZ91" t="str">
            <v>normal/no action</v>
          </cell>
          <cell r="FC91" t="str">
            <v>normal/no action</v>
          </cell>
          <cell r="FF91" t="str">
            <v>normal/no action</v>
          </cell>
          <cell r="FI91" t="str">
            <v>normal/no action</v>
          </cell>
        </row>
        <row r="92">
          <cell r="B92" t="str">
            <v>001-00000216-1</v>
          </cell>
          <cell r="C92" t="str">
            <v>h</v>
          </cell>
          <cell r="D92" t="str">
            <v>นางกมลวรรณ เชาว์ขวัญยืน</v>
          </cell>
          <cell r="E92" t="str">
            <v>normal/no action</v>
          </cell>
          <cell r="F92">
            <v>200</v>
          </cell>
          <cell r="H92">
            <v>35208</v>
          </cell>
          <cell r="I92">
            <v>5500000</v>
          </cell>
          <cell r="J92">
            <v>3300000</v>
          </cell>
          <cell r="K92">
            <v>576527.09</v>
          </cell>
          <cell r="L92">
            <v>1890.69</v>
          </cell>
          <cell r="M92">
            <v>1890.69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558519.87</v>
          </cell>
          <cell r="T92">
            <v>1648.48</v>
          </cell>
          <cell r="U92">
            <v>1648.48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540079.4</v>
          </cell>
          <cell r="AB92">
            <v>1653.09</v>
          </cell>
          <cell r="AC92">
            <v>1653.09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521641.53</v>
          </cell>
          <cell r="AJ92">
            <v>1710.7</v>
          </cell>
          <cell r="AK92">
            <v>1710.7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503259.25</v>
          </cell>
          <cell r="AR92">
            <v>1595.4</v>
          </cell>
          <cell r="AS92">
            <v>1595.4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484869.69</v>
          </cell>
          <cell r="AZ92">
            <v>1484.1</v>
          </cell>
          <cell r="BA92">
            <v>1484.1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466309.8</v>
          </cell>
          <cell r="BH92">
            <v>1427.29</v>
          </cell>
          <cell r="BI92">
            <v>1427.29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447638.06</v>
          </cell>
          <cell r="BP92">
            <v>1468.01</v>
          </cell>
          <cell r="BQ92">
            <v>1468.01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429053.94</v>
          </cell>
          <cell r="BX92">
            <v>1360.16</v>
          </cell>
          <cell r="BY92">
            <v>1360.16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410311</v>
          </cell>
          <cell r="CF92">
            <v>1300.74</v>
          </cell>
          <cell r="CG92">
            <v>1300.74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391596.3</v>
          </cell>
          <cell r="CN92">
            <v>1198.6099999999999</v>
          </cell>
          <cell r="CO92">
            <v>1198.6099999999999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372687.72</v>
          </cell>
          <cell r="CV92">
            <v>1181.47</v>
          </cell>
          <cell r="CW92">
            <v>1181.47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353759.93</v>
          </cell>
          <cell r="DD92">
            <v>1160.1400000000001</v>
          </cell>
          <cell r="DE92">
            <v>1160.1400000000001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Y92" t="str">
            <v>normal/no action</v>
          </cell>
          <cell r="EA92" t="str">
            <v xml:space="preserve"> </v>
          </cell>
          <cell r="EB92" t="str">
            <v>normal/no action</v>
          </cell>
          <cell r="ED92" t="str">
            <v xml:space="preserve"> </v>
          </cell>
          <cell r="EE92" t="str">
            <v>normal/no action</v>
          </cell>
          <cell r="EG92" t="str">
            <v xml:space="preserve"> </v>
          </cell>
          <cell r="EH92" t="str">
            <v>normal/no action</v>
          </cell>
          <cell r="EJ92" t="str">
            <v xml:space="preserve"> </v>
          </cell>
          <cell r="EK92" t="str">
            <v>normal/no action</v>
          </cell>
          <cell r="EM92" t="str">
            <v xml:space="preserve"> </v>
          </cell>
          <cell r="EN92" t="str">
            <v>normal/no action</v>
          </cell>
          <cell r="EP92" t="str">
            <v xml:space="preserve"> </v>
          </cell>
          <cell r="EQ92" t="str">
            <v>normal/no action</v>
          </cell>
          <cell r="ES92" t="str">
            <v xml:space="preserve"> </v>
          </cell>
          <cell r="ET92" t="str">
            <v>normal/no action</v>
          </cell>
          <cell r="EV92" t="str">
            <v xml:space="preserve"> </v>
          </cell>
          <cell r="EW92" t="str">
            <v>normal/no action</v>
          </cell>
          <cell r="EY92" t="str">
            <v xml:space="preserve"> </v>
          </cell>
          <cell r="EZ92" t="str">
            <v>normal/no action</v>
          </cell>
          <cell r="FB92" t="str">
            <v xml:space="preserve"> </v>
          </cell>
          <cell r="FC92" t="str">
            <v>normal/no action</v>
          </cell>
          <cell r="FE92" t="str">
            <v xml:space="preserve"> </v>
          </cell>
          <cell r="FF92" t="str">
            <v>normal/no action</v>
          </cell>
          <cell r="FH92" t="str">
            <v xml:space="preserve"> </v>
          </cell>
          <cell r="FI92" t="str">
            <v>normal/no action</v>
          </cell>
          <cell r="FK92" t="str">
            <v xml:space="preserve"> </v>
          </cell>
        </row>
        <row r="93">
          <cell r="B93" t="str">
            <v>001-00000925-1</v>
          </cell>
          <cell r="C93" t="str">
            <v>h</v>
          </cell>
          <cell r="D93" t="str">
            <v xml:space="preserve">นาย จรัญ วุฒินรากร </v>
          </cell>
          <cell r="E93" t="str">
            <v>normal/no action</v>
          </cell>
          <cell r="H93">
            <v>38033</v>
          </cell>
          <cell r="I93">
            <v>1362562.6167814846</v>
          </cell>
          <cell r="J93">
            <v>1090050.0934251877</v>
          </cell>
          <cell r="AI93">
            <v>395655.89</v>
          </cell>
          <cell r="AJ93">
            <v>43.25</v>
          </cell>
          <cell r="AK93">
            <v>43.25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391866.92</v>
          </cell>
          <cell r="AR93">
            <v>128.51</v>
          </cell>
          <cell r="AS93">
            <v>128.51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388109.19</v>
          </cell>
          <cell r="AZ93">
            <v>212.13</v>
          </cell>
          <cell r="BA93">
            <v>212.13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384466.83</v>
          </cell>
          <cell r="BH93">
            <v>126.08</v>
          </cell>
          <cell r="BI93">
            <v>126.08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380727.67</v>
          </cell>
          <cell r="BP93">
            <v>166.48</v>
          </cell>
          <cell r="BQ93">
            <v>166.48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376976.25</v>
          </cell>
          <cell r="BX93">
            <v>206.05</v>
          </cell>
          <cell r="BY93">
            <v>206.05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373294.95</v>
          </cell>
          <cell r="CF93">
            <v>122.42</v>
          </cell>
          <cell r="CG93">
            <v>122.42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369478.35</v>
          </cell>
          <cell r="CN93">
            <v>201.95</v>
          </cell>
          <cell r="CO93">
            <v>201.95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365690.04</v>
          </cell>
          <cell r="CV93">
            <v>199.88</v>
          </cell>
          <cell r="CW93">
            <v>199.88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361969.26</v>
          </cell>
          <cell r="DD93">
            <v>158.27000000000001</v>
          </cell>
          <cell r="DE93">
            <v>158.27000000000001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EH93" t="str">
            <v>normal/no action</v>
          </cell>
          <cell r="EK93" t="str">
            <v>normal/no action</v>
          </cell>
          <cell r="EN93" t="str">
            <v>normal/no action</v>
          </cell>
          <cell r="EQ93" t="str">
            <v>normal/no action</v>
          </cell>
          <cell r="ET93" t="str">
            <v>normal/no action</v>
          </cell>
          <cell r="EW93" t="str">
            <v>normal/no action</v>
          </cell>
          <cell r="EZ93" t="str">
            <v>normal/no action</v>
          </cell>
          <cell r="FC93" t="str">
            <v>normal/no action</v>
          </cell>
          <cell r="FF93" t="str">
            <v>normal/no action</v>
          </cell>
          <cell r="FI93" t="str">
            <v>normal/no action</v>
          </cell>
        </row>
        <row r="94">
          <cell r="B94" t="str">
            <v>001-00000495-8</v>
          </cell>
          <cell r="C94" t="str">
            <v>h</v>
          </cell>
          <cell r="D94" t="str">
            <v xml:space="preserve">นางสาว กัญญา - นายประพันธ์   จันทร์จุไร </v>
          </cell>
          <cell r="E94" t="str">
            <v>normal/no action</v>
          </cell>
          <cell r="F94">
            <v>400</v>
          </cell>
          <cell r="H94">
            <v>35719</v>
          </cell>
          <cell r="I94">
            <v>858000</v>
          </cell>
          <cell r="J94">
            <v>514800</v>
          </cell>
          <cell r="K94">
            <v>438338.79</v>
          </cell>
          <cell r="L94">
            <v>2161.67</v>
          </cell>
          <cell r="M94">
            <v>2161.67</v>
          </cell>
          <cell r="N94">
            <v>2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433060.74</v>
          </cell>
          <cell r="T94">
            <v>2402.6</v>
          </cell>
          <cell r="U94">
            <v>2402.6</v>
          </cell>
          <cell r="V94">
            <v>2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427752.33</v>
          </cell>
          <cell r="AB94">
            <v>2461.04</v>
          </cell>
          <cell r="AC94">
            <v>2461.04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423907.57</v>
          </cell>
          <cell r="AJ94">
            <v>1219.46</v>
          </cell>
          <cell r="AK94">
            <v>1219.46</v>
          </cell>
          <cell r="AL94">
            <v>2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417414.13</v>
          </cell>
          <cell r="AR94">
            <v>2487.33</v>
          </cell>
          <cell r="AS94">
            <v>2487.33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412873.39</v>
          </cell>
          <cell r="AZ94">
            <v>1866.41</v>
          </cell>
          <cell r="BA94">
            <v>1866.41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407194.31</v>
          </cell>
          <cell r="BH94">
            <v>2259.09</v>
          </cell>
          <cell r="BI94">
            <v>2259.09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402573.77</v>
          </cell>
          <cell r="BP94">
            <v>1654.41</v>
          </cell>
          <cell r="BQ94">
            <v>1654.41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397172.67</v>
          </cell>
          <cell r="BX94">
            <v>1795.44</v>
          </cell>
          <cell r="BY94">
            <v>1795.44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392229.05</v>
          </cell>
          <cell r="CF94">
            <v>1370.12</v>
          </cell>
          <cell r="CG94">
            <v>1370.12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386685.72</v>
          </cell>
          <cell r="CN94">
            <v>1589.12</v>
          </cell>
          <cell r="CO94">
            <v>1589.12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380713.21</v>
          </cell>
          <cell r="CV94">
            <v>2112.1799999999998</v>
          </cell>
          <cell r="CW94">
            <v>2112.1799999999998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375181.85</v>
          </cell>
          <cell r="DD94">
            <v>2235.67</v>
          </cell>
          <cell r="DE94">
            <v>2235.67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Y94" t="str">
            <v>normal/no action</v>
          </cell>
          <cell r="EA94" t="str">
            <v xml:space="preserve"> </v>
          </cell>
          <cell r="EB94" t="str">
            <v>normal/no action</v>
          </cell>
          <cell r="ED94" t="str">
            <v xml:space="preserve"> </v>
          </cell>
          <cell r="EE94" t="str">
            <v>normal/no action</v>
          </cell>
          <cell r="EG94" t="str">
            <v xml:space="preserve"> </v>
          </cell>
          <cell r="EH94" t="str">
            <v>normal/no action</v>
          </cell>
          <cell r="EJ94" t="str">
            <v xml:space="preserve"> </v>
          </cell>
          <cell r="EK94" t="str">
            <v>normal/no action</v>
          </cell>
          <cell r="EM94" t="str">
            <v xml:space="preserve"> </v>
          </cell>
          <cell r="EN94" t="str">
            <v>normal/no action</v>
          </cell>
          <cell r="EP94" t="str">
            <v xml:space="preserve"> </v>
          </cell>
          <cell r="EQ94" t="str">
            <v>normal/no action</v>
          </cell>
          <cell r="ES94" t="str">
            <v xml:space="preserve"> </v>
          </cell>
          <cell r="ET94" t="str">
            <v>normal/no action</v>
          </cell>
          <cell r="EV94" t="str">
            <v xml:space="preserve"> </v>
          </cell>
          <cell r="EW94" t="str">
            <v>normal/no action</v>
          </cell>
          <cell r="EY94" t="str">
            <v xml:space="preserve"> </v>
          </cell>
          <cell r="EZ94" t="str">
            <v>normal/no action</v>
          </cell>
          <cell r="FB94" t="str">
            <v xml:space="preserve"> </v>
          </cell>
          <cell r="FC94" t="str">
            <v>normal/no action</v>
          </cell>
          <cell r="FE94" t="str">
            <v xml:space="preserve"> </v>
          </cell>
          <cell r="FF94" t="str">
            <v>normal/no action</v>
          </cell>
          <cell r="FH94" t="str">
            <v xml:space="preserve"> </v>
          </cell>
          <cell r="FI94" t="str">
            <v>normal/no action</v>
          </cell>
          <cell r="FK94" t="str">
            <v xml:space="preserve"> </v>
          </cell>
        </row>
        <row r="95">
          <cell r="B95" t="str">
            <v>001-00000840-7</v>
          </cell>
          <cell r="C95" t="str">
            <v>h</v>
          </cell>
          <cell r="D95" t="str">
            <v xml:space="preserve">นาย เรวัตน์ สุทธิประภา </v>
          </cell>
          <cell r="E95" t="str">
            <v>normal/no action</v>
          </cell>
          <cell r="F95">
            <v>300</v>
          </cell>
          <cell r="H95">
            <v>38268</v>
          </cell>
          <cell r="I95">
            <v>484647.51077659271</v>
          </cell>
          <cell r="J95">
            <v>387718.0086212742</v>
          </cell>
          <cell r="K95">
            <v>421916.62</v>
          </cell>
          <cell r="L95">
            <v>1941.97</v>
          </cell>
          <cell r="M95">
            <v>1941.97</v>
          </cell>
          <cell r="N95">
            <v>0</v>
          </cell>
          <cell r="O95">
            <v>37916.620000000003</v>
          </cell>
          <cell r="P95">
            <v>1941.97</v>
          </cell>
          <cell r="Q95">
            <v>0</v>
          </cell>
          <cell r="R95">
            <v>0</v>
          </cell>
          <cell r="S95">
            <v>418425</v>
          </cell>
          <cell r="T95">
            <v>1925.9</v>
          </cell>
          <cell r="U95">
            <v>1925.9</v>
          </cell>
          <cell r="V95">
            <v>0</v>
          </cell>
          <cell r="W95">
            <v>34425</v>
          </cell>
          <cell r="X95">
            <v>1925.9</v>
          </cell>
          <cell r="Y95">
            <v>0</v>
          </cell>
          <cell r="Z95">
            <v>0</v>
          </cell>
          <cell r="AA95">
            <v>414671.88</v>
          </cell>
          <cell r="AB95">
            <v>1988.15</v>
          </cell>
          <cell r="AC95">
            <v>1988.15</v>
          </cell>
          <cell r="AD95">
            <v>0</v>
          </cell>
          <cell r="AE95">
            <v>30671.88</v>
          </cell>
          <cell r="AF95">
            <v>1988.15</v>
          </cell>
          <cell r="AG95">
            <v>0</v>
          </cell>
          <cell r="AH95">
            <v>0</v>
          </cell>
          <cell r="AI95">
            <v>411216.71</v>
          </cell>
          <cell r="AJ95">
            <v>1892.72</v>
          </cell>
          <cell r="AK95">
            <v>1892.72</v>
          </cell>
          <cell r="AL95">
            <v>0</v>
          </cell>
          <cell r="AM95">
            <v>27216.71</v>
          </cell>
          <cell r="AN95">
            <v>1892.72</v>
          </cell>
          <cell r="AO95">
            <v>0</v>
          </cell>
          <cell r="AP95">
            <v>0</v>
          </cell>
          <cell r="AQ95">
            <v>407661.47</v>
          </cell>
          <cell r="AR95">
            <v>1798.18</v>
          </cell>
          <cell r="AS95">
            <v>1798.18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403928.74</v>
          </cell>
          <cell r="AZ95">
            <v>1936.64</v>
          </cell>
          <cell r="BA95">
            <v>1936.64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400330.17</v>
          </cell>
          <cell r="BH95">
            <v>1842.62</v>
          </cell>
          <cell r="BI95">
            <v>1842.62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396633.44</v>
          </cell>
          <cell r="BP95">
            <v>1901.67</v>
          </cell>
          <cell r="BQ95">
            <v>1901.67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393143.64</v>
          </cell>
          <cell r="BX95">
            <v>1734.14</v>
          </cell>
          <cell r="BY95">
            <v>1734.14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389330.16</v>
          </cell>
          <cell r="CF95">
            <v>1791.99</v>
          </cell>
          <cell r="CG95">
            <v>1791.99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385570.15</v>
          </cell>
          <cell r="CN95">
            <v>1848.62</v>
          </cell>
          <cell r="CO95">
            <v>1848.62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381714.55</v>
          </cell>
          <cell r="CV95">
            <v>1903.35</v>
          </cell>
          <cell r="CW95">
            <v>1903.35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378130.34</v>
          </cell>
          <cell r="DD95">
            <v>1740.44</v>
          </cell>
          <cell r="DE95">
            <v>1740.44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Y95" t="str">
            <v>normal/no action</v>
          </cell>
          <cell r="EA95" t="str">
            <v xml:space="preserve"> </v>
          </cell>
          <cell r="EB95" t="str">
            <v>normal/no action</v>
          </cell>
          <cell r="ED95" t="str">
            <v xml:space="preserve"> </v>
          </cell>
          <cell r="EE95" t="str">
            <v>normal/no action</v>
          </cell>
          <cell r="EG95" t="str">
            <v xml:space="preserve"> </v>
          </cell>
          <cell r="EH95" t="str">
            <v>normal/no action</v>
          </cell>
          <cell r="EJ95" t="str">
            <v xml:space="preserve"> </v>
          </cell>
          <cell r="EK95" t="str">
            <v>normal/no action</v>
          </cell>
          <cell r="EM95" t="str">
            <v xml:space="preserve"> </v>
          </cell>
          <cell r="EN95" t="str">
            <v>normal/no action</v>
          </cell>
          <cell r="EP95" t="str">
            <v xml:space="preserve"> </v>
          </cell>
          <cell r="EQ95" t="str">
            <v>normal/no action</v>
          </cell>
          <cell r="ES95" t="str">
            <v xml:space="preserve"> </v>
          </cell>
          <cell r="ET95" t="str">
            <v>normal/no action</v>
          </cell>
          <cell r="EV95" t="str">
            <v xml:space="preserve"> </v>
          </cell>
          <cell r="EW95" t="str">
            <v>normal/no action</v>
          </cell>
          <cell r="EY95" t="str">
            <v xml:space="preserve"> </v>
          </cell>
          <cell r="EZ95" t="str">
            <v>normal/no action</v>
          </cell>
          <cell r="FB95" t="str">
            <v xml:space="preserve"> </v>
          </cell>
          <cell r="FC95" t="str">
            <v>normal/no action</v>
          </cell>
          <cell r="FE95" t="str">
            <v xml:space="preserve"> </v>
          </cell>
          <cell r="FF95" t="str">
            <v>normal/no action</v>
          </cell>
          <cell r="FH95" t="str">
            <v xml:space="preserve"> </v>
          </cell>
          <cell r="FI95" t="str">
            <v>normal/no action</v>
          </cell>
          <cell r="FK95" t="str">
            <v xml:space="preserve"> </v>
          </cell>
        </row>
        <row r="96">
          <cell r="B96" t="str">
            <v>001-00000138-2</v>
          </cell>
          <cell r="C96" t="str">
            <v>h</v>
          </cell>
          <cell r="D96" t="str">
            <v>นาง สุภัทรา สุวัตถี - นายสุวิทย์ สุวัตถี</v>
          </cell>
          <cell r="E96" t="str">
            <v>normal/no action</v>
          </cell>
          <cell r="F96">
            <v>200</v>
          </cell>
          <cell r="H96">
            <v>38014</v>
          </cell>
          <cell r="I96">
            <v>603536.60813301778</v>
          </cell>
          <cell r="J96">
            <v>482829.28650641424</v>
          </cell>
          <cell r="K96">
            <v>436775.28</v>
          </cell>
          <cell r="L96">
            <v>3051.45</v>
          </cell>
          <cell r="M96">
            <v>3051.45</v>
          </cell>
          <cell r="N96">
            <v>5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433036.98</v>
          </cell>
          <cell r="T96">
            <v>2847.37</v>
          </cell>
          <cell r="U96">
            <v>2847.37</v>
          </cell>
          <cell r="V96">
            <v>5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429006.39</v>
          </cell>
          <cell r="AB96">
            <v>2732.71</v>
          </cell>
          <cell r="AC96">
            <v>2732.71</v>
          </cell>
          <cell r="AD96">
            <v>2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424774.64</v>
          </cell>
          <cell r="AJ96">
            <v>2967.6</v>
          </cell>
          <cell r="AK96">
            <v>2967.6</v>
          </cell>
          <cell r="AL96">
            <v>5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420954.96</v>
          </cell>
          <cell r="AR96">
            <v>2681.43</v>
          </cell>
          <cell r="AS96">
            <v>2681.43</v>
          </cell>
          <cell r="AT96">
            <v>2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417547.53</v>
          </cell>
          <cell r="AZ96">
            <v>2745.52</v>
          </cell>
          <cell r="BA96">
            <v>2745.52</v>
          </cell>
          <cell r="BB96">
            <v>2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413507.25</v>
          </cell>
          <cell r="BH96">
            <v>2633.99</v>
          </cell>
          <cell r="BI96">
            <v>2633.99</v>
          </cell>
          <cell r="BJ96">
            <v>2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409356.27</v>
          </cell>
          <cell r="BP96">
            <v>2691.65</v>
          </cell>
          <cell r="BQ96">
            <v>2691.65</v>
          </cell>
          <cell r="BR96">
            <v>2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405179.69</v>
          </cell>
          <cell r="BX96">
            <v>2747.46</v>
          </cell>
          <cell r="BY96">
            <v>2747.46</v>
          </cell>
          <cell r="BZ96">
            <v>2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401143.89</v>
          </cell>
          <cell r="CF96">
            <v>2555.23</v>
          </cell>
          <cell r="CG96">
            <v>2555.23</v>
          </cell>
          <cell r="CH96">
            <v>2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396916.7</v>
          </cell>
          <cell r="CN96">
            <v>2609.87</v>
          </cell>
          <cell r="CO96">
            <v>2609.87</v>
          </cell>
          <cell r="CP96">
            <v>2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392581.89</v>
          </cell>
          <cell r="CV96">
            <v>2662.04</v>
          </cell>
          <cell r="CW96">
            <v>2662.04</v>
          </cell>
          <cell r="CX96">
            <v>2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388543.93</v>
          </cell>
          <cell r="DD96">
            <v>2474.9699999999998</v>
          </cell>
          <cell r="DE96">
            <v>2474.9699999999998</v>
          </cell>
          <cell r="DF96">
            <v>2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Y96" t="str">
            <v>normal/no action</v>
          </cell>
          <cell r="EA96" t="str">
            <v xml:space="preserve"> </v>
          </cell>
          <cell r="EB96" t="str">
            <v>normal/no action</v>
          </cell>
          <cell r="ED96" t="str">
            <v xml:space="preserve"> </v>
          </cell>
          <cell r="EE96" t="str">
            <v>normal/no action</v>
          </cell>
          <cell r="EG96" t="str">
            <v xml:space="preserve"> </v>
          </cell>
          <cell r="EH96" t="str">
            <v>normal/no action</v>
          </cell>
          <cell r="EJ96" t="str">
            <v xml:space="preserve"> </v>
          </cell>
          <cell r="EK96" t="str">
            <v>normal/no action</v>
          </cell>
          <cell r="EM96" t="str">
            <v xml:space="preserve"> </v>
          </cell>
          <cell r="EN96" t="str">
            <v>normal/no action</v>
          </cell>
          <cell r="EP96" t="str">
            <v xml:space="preserve"> </v>
          </cell>
          <cell r="EQ96" t="str">
            <v>normal/no action</v>
          </cell>
          <cell r="ES96" t="str">
            <v xml:space="preserve"> </v>
          </cell>
          <cell r="ET96" t="str">
            <v>normal/no action</v>
          </cell>
          <cell r="EV96" t="str">
            <v xml:space="preserve"> </v>
          </cell>
          <cell r="EW96" t="str">
            <v>normal/no action</v>
          </cell>
          <cell r="EY96" t="str">
            <v xml:space="preserve"> </v>
          </cell>
          <cell r="EZ96" t="str">
            <v>normal/no action</v>
          </cell>
          <cell r="FB96" t="str">
            <v xml:space="preserve"> </v>
          </cell>
          <cell r="FC96" t="str">
            <v>normal/no action</v>
          </cell>
          <cell r="FE96" t="str">
            <v xml:space="preserve"> </v>
          </cell>
          <cell r="FF96" t="str">
            <v>normal/no action</v>
          </cell>
          <cell r="FH96" t="str">
            <v xml:space="preserve"> </v>
          </cell>
          <cell r="FI96" t="str">
            <v>normal/no action</v>
          </cell>
          <cell r="FK96" t="str">
            <v xml:space="preserve"> </v>
          </cell>
        </row>
        <row r="97">
          <cell r="B97" t="str">
            <v>001-00000958-8</v>
          </cell>
          <cell r="C97" t="str">
            <v>b</v>
          </cell>
          <cell r="D97" t="str">
            <v>นาย ไพศาล - น.ส.อมรรัตน์  พรรัตนยากร</v>
          </cell>
          <cell r="E97" t="str">
            <v>normal/no action</v>
          </cell>
          <cell r="H97">
            <v>38194</v>
          </cell>
          <cell r="I97">
            <v>680000</v>
          </cell>
          <cell r="J97">
            <v>544000</v>
          </cell>
          <cell r="BW97">
            <v>400000</v>
          </cell>
          <cell r="BX97">
            <v>438.36</v>
          </cell>
          <cell r="BY97">
            <v>438.36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400000</v>
          </cell>
          <cell r="CF97">
            <v>3068.49</v>
          </cell>
          <cell r="CG97">
            <v>3068.49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395981.49</v>
          </cell>
          <cell r="CN97">
            <v>1735.81</v>
          </cell>
          <cell r="CO97">
            <v>1735.81</v>
          </cell>
          <cell r="CP97">
            <v>1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394340.71</v>
          </cell>
          <cell r="CV97">
            <v>1707.01</v>
          </cell>
          <cell r="CW97">
            <v>1707.01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389130.22</v>
          </cell>
          <cell r="DD97">
            <v>1780.4</v>
          </cell>
          <cell r="DE97">
            <v>1780.4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EW97" t="str">
            <v>normal/no action</v>
          </cell>
          <cell r="EZ97" t="str">
            <v>normal/no action</v>
          </cell>
          <cell r="FC97" t="str">
            <v>normal/no action</v>
          </cell>
          <cell r="FF97" t="str">
            <v>normal/no action</v>
          </cell>
          <cell r="FI97" t="str">
            <v>normal/no action</v>
          </cell>
        </row>
        <row r="98">
          <cell r="B98" t="str">
            <v>001-00000888-5</v>
          </cell>
          <cell r="C98" t="str">
            <v>h</v>
          </cell>
          <cell r="D98" t="str">
            <v>นาย ภาคภูมิ ศรีชำนิ ,นางขวัญใจ  ศรีชำนิ</v>
          </cell>
          <cell r="E98" t="str">
            <v>normal/no action</v>
          </cell>
          <cell r="F98">
            <v>400</v>
          </cell>
          <cell r="H98">
            <v>37693</v>
          </cell>
          <cell r="I98">
            <v>876259.02001719305</v>
          </cell>
          <cell r="J98">
            <v>701007.21601375449</v>
          </cell>
          <cell r="K98">
            <v>513434.26</v>
          </cell>
          <cell r="L98">
            <v>1378.53</v>
          </cell>
          <cell r="M98">
            <v>1378.53</v>
          </cell>
          <cell r="N98">
            <v>1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503585.19</v>
          </cell>
          <cell r="T98">
            <v>1586.64</v>
          </cell>
          <cell r="U98">
            <v>1586.64</v>
          </cell>
          <cell r="V98">
            <v>1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493482.54</v>
          </cell>
          <cell r="AB98">
            <v>1135.68</v>
          </cell>
          <cell r="AC98">
            <v>1135.68</v>
          </cell>
          <cell r="AD98">
            <v>1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483321.75</v>
          </cell>
          <cell r="AJ98">
            <v>1522.79</v>
          </cell>
          <cell r="AK98">
            <v>1522.79</v>
          </cell>
          <cell r="AL98">
            <v>1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473195.19</v>
          </cell>
          <cell r="AR98">
            <v>1089</v>
          </cell>
          <cell r="AS98">
            <v>1089</v>
          </cell>
          <cell r="AT98">
            <v>1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463401.33</v>
          </cell>
          <cell r="AZ98">
            <v>1460.03</v>
          </cell>
          <cell r="BA98">
            <v>1460.03</v>
          </cell>
          <cell r="BB98">
            <v>2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453067.48</v>
          </cell>
          <cell r="BH98">
            <v>1303.3499999999999</v>
          </cell>
          <cell r="BI98">
            <v>1303.3499999999999</v>
          </cell>
          <cell r="BJ98">
            <v>2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442761.06</v>
          </cell>
          <cell r="BP98">
            <v>1297.95</v>
          </cell>
          <cell r="BQ98">
            <v>1297.95</v>
          </cell>
          <cell r="BR98">
            <v>2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432393.36</v>
          </cell>
          <cell r="BX98">
            <v>1243.8599999999999</v>
          </cell>
          <cell r="BY98">
            <v>1243.8599999999999</v>
          </cell>
          <cell r="BZ98">
            <v>2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421798.17</v>
          </cell>
          <cell r="CF98">
            <v>1340.51</v>
          </cell>
          <cell r="CG98">
            <v>1340.51</v>
          </cell>
          <cell r="CH98">
            <v>2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411386.74</v>
          </cell>
          <cell r="CN98">
            <v>1093.28</v>
          </cell>
          <cell r="CO98">
            <v>1093.28</v>
          </cell>
          <cell r="CP98">
            <v>2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400516.95</v>
          </cell>
          <cell r="CV98">
            <v>1470.38</v>
          </cell>
          <cell r="CW98">
            <v>1470.38</v>
          </cell>
          <cell r="CX98">
            <v>2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390205.35</v>
          </cell>
          <cell r="DD98">
            <v>1047.68</v>
          </cell>
          <cell r="DE98">
            <v>1047.68</v>
          </cell>
          <cell r="DF98">
            <v>2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Y98" t="str">
            <v>normal/no action</v>
          </cell>
          <cell r="EA98" t="str">
            <v xml:space="preserve"> </v>
          </cell>
          <cell r="EB98" t="str">
            <v>normal/no action</v>
          </cell>
          <cell r="ED98" t="str">
            <v xml:space="preserve"> </v>
          </cell>
          <cell r="EE98" t="str">
            <v>normal/no action</v>
          </cell>
          <cell r="EG98" t="str">
            <v xml:space="preserve"> </v>
          </cell>
          <cell r="EH98" t="str">
            <v>normal/no action</v>
          </cell>
          <cell r="EJ98" t="str">
            <v xml:space="preserve"> </v>
          </cell>
          <cell r="EK98" t="str">
            <v>normal/no action</v>
          </cell>
          <cell r="EM98" t="str">
            <v xml:space="preserve"> </v>
          </cell>
          <cell r="EN98" t="str">
            <v>normal/no action</v>
          </cell>
          <cell r="EP98" t="str">
            <v xml:space="preserve"> </v>
          </cell>
          <cell r="EQ98" t="str">
            <v>normal/no action</v>
          </cell>
          <cell r="ES98" t="str">
            <v xml:space="preserve"> </v>
          </cell>
          <cell r="ET98" t="str">
            <v>normal/no action</v>
          </cell>
          <cell r="EV98" t="str">
            <v xml:space="preserve"> </v>
          </cell>
          <cell r="EW98" t="str">
            <v>normal/no action</v>
          </cell>
          <cell r="EY98" t="str">
            <v xml:space="preserve"> </v>
          </cell>
          <cell r="EZ98" t="str">
            <v>normal/no action</v>
          </cell>
          <cell r="FB98" t="str">
            <v xml:space="preserve"> </v>
          </cell>
          <cell r="FC98" t="str">
            <v>normal/no action</v>
          </cell>
          <cell r="FE98" t="str">
            <v xml:space="preserve"> </v>
          </cell>
          <cell r="FF98" t="str">
            <v>normal/no action</v>
          </cell>
          <cell r="FH98" t="str">
            <v xml:space="preserve"> </v>
          </cell>
          <cell r="FI98" t="str">
            <v>normal/no action</v>
          </cell>
          <cell r="FK98" t="str">
            <v xml:space="preserve"> </v>
          </cell>
        </row>
        <row r="99">
          <cell r="B99" t="str">
            <v>001-00000711-9</v>
          </cell>
          <cell r="C99" t="str">
            <v>h</v>
          </cell>
          <cell r="D99" t="str">
            <v xml:space="preserve">นาย วรกานต์ กานตานนท์ - นางสวยศนี  กานตานนท์  </v>
          </cell>
          <cell r="E99" t="str">
            <v>normal/no action</v>
          </cell>
          <cell r="F99">
            <v>100</v>
          </cell>
          <cell r="H99">
            <v>34752</v>
          </cell>
          <cell r="I99">
            <v>6200000</v>
          </cell>
          <cell r="J99">
            <v>3720000</v>
          </cell>
          <cell r="K99">
            <v>709557.26</v>
          </cell>
          <cell r="L99">
            <v>3499.19</v>
          </cell>
          <cell r="M99">
            <v>3499.19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683785.45</v>
          </cell>
          <cell r="T99">
            <v>3653.1</v>
          </cell>
          <cell r="U99">
            <v>3653.1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658141.06999999995</v>
          </cell>
          <cell r="AB99">
            <v>3245.62</v>
          </cell>
          <cell r="AC99">
            <v>3245.62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632333.32999999996</v>
          </cell>
          <cell r="AJ99">
            <v>3118.35</v>
          </cell>
          <cell r="AK99">
            <v>3118.35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606231.27</v>
          </cell>
          <cell r="AR99">
            <v>2989.64</v>
          </cell>
          <cell r="AS99">
            <v>2989.64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579843.75</v>
          </cell>
          <cell r="AZ99">
            <v>3097.8</v>
          </cell>
          <cell r="BA99">
            <v>3097.8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553656.43000000005</v>
          </cell>
          <cell r="BH99">
            <v>2730.36</v>
          </cell>
          <cell r="BI99">
            <v>2730.36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526955.62</v>
          </cell>
          <cell r="BP99">
            <v>2815.25</v>
          </cell>
          <cell r="BQ99">
            <v>2815.25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500312.26</v>
          </cell>
          <cell r="BX99">
            <v>2672.9</v>
          </cell>
          <cell r="BY99">
            <v>2672.9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473499.18</v>
          </cell>
          <cell r="CF99">
            <v>2432.36</v>
          </cell>
          <cell r="CG99">
            <v>2432.36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446418.01</v>
          </cell>
          <cell r="CN99">
            <v>2384.9699999999998</v>
          </cell>
          <cell r="CO99">
            <v>2384.9699999999998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419445.09</v>
          </cell>
          <cell r="CV99">
            <v>1982.31</v>
          </cell>
          <cell r="CW99">
            <v>1982.31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391944.52</v>
          </cell>
          <cell r="DD99">
            <v>2013.41</v>
          </cell>
          <cell r="DE99">
            <v>2013.41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Y99" t="str">
            <v>normal/no action</v>
          </cell>
          <cell r="EA99" t="str">
            <v xml:space="preserve"> </v>
          </cell>
          <cell r="EB99" t="str">
            <v>normal/no action</v>
          </cell>
          <cell r="ED99" t="str">
            <v xml:space="preserve"> </v>
          </cell>
          <cell r="EE99" t="str">
            <v>normal/no action</v>
          </cell>
          <cell r="EG99" t="str">
            <v xml:space="preserve"> </v>
          </cell>
          <cell r="EH99" t="str">
            <v>normal/no action</v>
          </cell>
          <cell r="EJ99" t="str">
            <v xml:space="preserve"> </v>
          </cell>
          <cell r="EK99" t="str">
            <v>normal/no action</v>
          </cell>
          <cell r="EM99" t="str">
            <v xml:space="preserve"> </v>
          </cell>
          <cell r="EN99" t="str">
            <v>normal/no action</v>
          </cell>
          <cell r="EP99" t="str">
            <v xml:space="preserve"> </v>
          </cell>
          <cell r="EQ99" t="str">
            <v>normal/no action</v>
          </cell>
          <cell r="ES99" t="str">
            <v xml:space="preserve"> </v>
          </cell>
          <cell r="ET99" t="str">
            <v>normal/no action</v>
          </cell>
          <cell r="EV99" t="str">
            <v xml:space="preserve"> </v>
          </cell>
          <cell r="EW99" t="str">
            <v>normal/no action</v>
          </cell>
          <cell r="EY99" t="str">
            <v xml:space="preserve"> </v>
          </cell>
          <cell r="EZ99" t="str">
            <v>normal/no action</v>
          </cell>
          <cell r="FB99" t="str">
            <v xml:space="preserve"> </v>
          </cell>
          <cell r="FC99" t="str">
            <v>normal/no action</v>
          </cell>
          <cell r="FE99" t="str">
            <v xml:space="preserve"> </v>
          </cell>
          <cell r="FF99" t="str">
            <v>normal/no action</v>
          </cell>
          <cell r="FH99" t="str">
            <v xml:space="preserve"> </v>
          </cell>
          <cell r="FI99" t="str">
            <v>normal/no action</v>
          </cell>
          <cell r="FK99" t="str">
            <v xml:space="preserve"> </v>
          </cell>
        </row>
        <row r="100">
          <cell r="B100" t="str">
            <v>001-00000827-6</v>
          </cell>
          <cell r="C100" t="str">
            <v>h</v>
          </cell>
          <cell r="D100" t="str">
            <v xml:space="preserve">นางสาว กรทิพย์ ชุมแสง ณ อยุธยา </v>
          </cell>
          <cell r="E100" t="str">
            <v>normal/no action</v>
          </cell>
          <cell r="F100">
            <v>200</v>
          </cell>
          <cell r="H100">
            <v>37141</v>
          </cell>
          <cell r="I100">
            <v>3000000</v>
          </cell>
          <cell r="J100">
            <v>1800000</v>
          </cell>
          <cell r="K100">
            <v>441480.68</v>
          </cell>
          <cell r="L100">
            <v>2624.69</v>
          </cell>
          <cell r="M100">
            <v>2624.69</v>
          </cell>
          <cell r="N100">
            <v>2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437944.04</v>
          </cell>
          <cell r="T100">
            <v>2843.64</v>
          </cell>
          <cell r="U100">
            <v>2843.64</v>
          </cell>
          <cell r="V100">
            <v>2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433795.74</v>
          </cell>
          <cell r="AB100">
            <v>2329.42</v>
          </cell>
          <cell r="AC100">
            <v>2329.42</v>
          </cell>
          <cell r="AD100">
            <v>1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429625.16</v>
          </cell>
          <cell r="AJ100">
            <v>3119.2</v>
          </cell>
          <cell r="AK100">
            <v>3119.2</v>
          </cell>
          <cell r="AL100">
            <v>2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429625.16</v>
          </cell>
          <cell r="AR100">
            <v>6297.24</v>
          </cell>
          <cell r="AS100">
            <v>6297.24</v>
          </cell>
          <cell r="AT100">
            <v>2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429625.16</v>
          </cell>
          <cell r="AZ100">
            <v>12406.15</v>
          </cell>
          <cell r="BA100">
            <v>12406.15</v>
          </cell>
          <cell r="BB100">
            <v>3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429625.16</v>
          </cell>
          <cell r="BH100">
            <v>12615.36</v>
          </cell>
          <cell r="BI100">
            <v>12615.36</v>
          </cell>
          <cell r="BJ100">
            <v>3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429625.16</v>
          </cell>
          <cell r="BP100">
            <v>5167.28</v>
          </cell>
          <cell r="BQ100">
            <v>5167.28</v>
          </cell>
          <cell r="BR100">
            <v>3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410635.26</v>
          </cell>
          <cell r="BX100">
            <v>472.51</v>
          </cell>
          <cell r="BY100">
            <v>472.51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405919.06</v>
          </cell>
          <cell r="CF100">
            <v>544.92999999999995</v>
          </cell>
          <cell r="CG100">
            <v>544.92999999999995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405919.06</v>
          </cell>
          <cell r="CN100">
            <v>2958.2</v>
          </cell>
          <cell r="CO100">
            <v>2958.2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396823.44</v>
          </cell>
          <cell r="CV100">
            <v>380.52</v>
          </cell>
          <cell r="CW100">
            <v>380.52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392454.33</v>
          </cell>
          <cell r="DD100">
            <v>602.12</v>
          </cell>
          <cell r="DE100">
            <v>602.12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Y100" t="str">
            <v>normal/no action</v>
          </cell>
          <cell r="EA100" t="str">
            <v xml:space="preserve"> </v>
          </cell>
          <cell r="EB100" t="str">
            <v>normal/no action</v>
          </cell>
          <cell r="ED100" t="str">
            <v xml:space="preserve"> </v>
          </cell>
          <cell r="EE100" t="str">
            <v>normal/no action</v>
          </cell>
          <cell r="EG100" t="str">
            <v xml:space="preserve"> </v>
          </cell>
          <cell r="EH100" t="str">
            <v>normal/no action</v>
          </cell>
          <cell r="EJ100" t="str">
            <v xml:space="preserve"> </v>
          </cell>
          <cell r="EK100" t="str">
            <v>normal/no action</v>
          </cell>
          <cell r="EM100" t="str">
            <v xml:space="preserve"> </v>
          </cell>
          <cell r="EN100" t="str">
            <v>normal/no action</v>
          </cell>
          <cell r="EP100" t="str">
            <v xml:space="preserve"> </v>
          </cell>
          <cell r="EQ100" t="str">
            <v>normal/no action</v>
          </cell>
          <cell r="ES100" t="str">
            <v xml:space="preserve"> </v>
          </cell>
          <cell r="ET100" t="str">
            <v>normal/no action</v>
          </cell>
          <cell r="EV100" t="str">
            <v xml:space="preserve"> </v>
          </cell>
          <cell r="EW100" t="str">
            <v>normal/no action</v>
          </cell>
          <cell r="EY100" t="str">
            <v xml:space="preserve"> </v>
          </cell>
          <cell r="EZ100" t="str">
            <v>normal/no action</v>
          </cell>
          <cell r="FB100" t="str">
            <v xml:space="preserve"> </v>
          </cell>
          <cell r="FC100" t="str">
            <v>normal/no action</v>
          </cell>
          <cell r="FE100" t="str">
            <v xml:space="preserve"> </v>
          </cell>
          <cell r="FF100" t="str">
            <v>normal/no action</v>
          </cell>
          <cell r="FH100" t="str">
            <v xml:space="preserve"> </v>
          </cell>
          <cell r="FI100" t="str">
            <v>normal/no action</v>
          </cell>
          <cell r="FK100" t="str">
            <v xml:space="preserve"> </v>
          </cell>
        </row>
        <row r="101">
          <cell r="B101" t="str">
            <v>001-00000381-9</v>
          </cell>
          <cell r="C101" t="str">
            <v>h</v>
          </cell>
          <cell r="D101" t="str">
            <v>นาย สุธิศักดิ์ ทองขาว - นางสาวจารุวรรณ  ทองขาว</v>
          </cell>
          <cell r="E101" t="str">
            <v>normal/no action</v>
          </cell>
          <cell r="F101">
            <v>300</v>
          </cell>
          <cell r="H101">
            <v>37804</v>
          </cell>
          <cell r="I101">
            <v>585236.47264996928</v>
          </cell>
          <cell r="J101">
            <v>468189.17811997543</v>
          </cell>
          <cell r="K101">
            <v>436911.3</v>
          </cell>
          <cell r="L101">
            <v>620.89</v>
          </cell>
          <cell r="M101">
            <v>620.89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431226.22</v>
          </cell>
          <cell r="T101">
            <v>282.83999999999997</v>
          </cell>
          <cell r="U101">
            <v>282.83999999999997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438755.25</v>
          </cell>
          <cell r="AB101">
            <v>1678.68</v>
          </cell>
          <cell r="AC101">
            <v>1678.68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436441.14</v>
          </cell>
          <cell r="AJ101">
            <v>477.1</v>
          </cell>
          <cell r="AK101">
            <v>477.1</v>
          </cell>
          <cell r="AL101">
            <v>1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436441.14</v>
          </cell>
          <cell r="AR101">
            <v>1908.38</v>
          </cell>
          <cell r="AS101">
            <v>1908.38</v>
          </cell>
          <cell r="AT101">
            <v>1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434444.94</v>
          </cell>
          <cell r="AZ101">
            <v>1377.25</v>
          </cell>
          <cell r="BA101">
            <v>1377.25</v>
          </cell>
          <cell r="BB101">
            <v>2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423104.46</v>
          </cell>
          <cell r="BH101">
            <v>138.76</v>
          </cell>
          <cell r="BI101">
            <v>138.76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418937</v>
          </cell>
          <cell r="BP101">
            <v>732.74</v>
          </cell>
          <cell r="BQ101">
            <v>732.74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415356.68</v>
          </cell>
          <cell r="BX101">
            <v>726.47</v>
          </cell>
          <cell r="BY101">
            <v>726.47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411945.84</v>
          </cell>
          <cell r="CF101">
            <v>495.35</v>
          </cell>
          <cell r="CG101">
            <v>495.35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408206.73</v>
          </cell>
          <cell r="CN101">
            <v>624.72</v>
          </cell>
          <cell r="CO101">
            <v>624.72</v>
          </cell>
          <cell r="CP101">
            <v>0</v>
          </cell>
          <cell r="CQ101">
            <v>0</v>
          </cell>
          <cell r="CR101">
            <v>0</v>
          </cell>
          <cell r="CS101">
            <v>0</v>
          </cell>
          <cell r="CT101">
            <v>0</v>
          </cell>
          <cell r="CU101">
            <v>408206.73</v>
          </cell>
          <cell r="CV101">
            <v>1963.41</v>
          </cell>
          <cell r="CW101">
            <v>1963.41</v>
          </cell>
          <cell r="CX101">
            <v>1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400834.51</v>
          </cell>
          <cell r="DD101">
            <v>701.08</v>
          </cell>
          <cell r="DE101">
            <v>701.08</v>
          </cell>
          <cell r="DF101">
            <v>0</v>
          </cell>
          <cell r="DG101">
            <v>0</v>
          </cell>
          <cell r="DH101">
            <v>0</v>
          </cell>
          <cell r="DI101">
            <v>0</v>
          </cell>
          <cell r="DJ101">
            <v>0</v>
          </cell>
          <cell r="DY101" t="str">
            <v>normal/no action</v>
          </cell>
          <cell r="EA101" t="str">
            <v xml:space="preserve"> </v>
          </cell>
          <cell r="EB101" t="str">
            <v>normal/no action</v>
          </cell>
          <cell r="ED101" t="str">
            <v xml:space="preserve"> </v>
          </cell>
          <cell r="EE101" t="str">
            <v>normal/no action</v>
          </cell>
          <cell r="EG101" t="str">
            <v xml:space="preserve"> </v>
          </cell>
          <cell r="EH101" t="str">
            <v>normal/no action</v>
          </cell>
          <cell r="EJ101" t="str">
            <v xml:space="preserve"> </v>
          </cell>
          <cell r="EK101" t="str">
            <v>normal/no action</v>
          </cell>
          <cell r="EM101" t="str">
            <v xml:space="preserve"> </v>
          </cell>
          <cell r="EN101" t="str">
            <v>normal/no action</v>
          </cell>
          <cell r="EP101" t="str">
            <v xml:space="preserve"> </v>
          </cell>
          <cell r="EQ101" t="str">
            <v>normal/no action</v>
          </cell>
          <cell r="ES101" t="str">
            <v xml:space="preserve"> </v>
          </cell>
          <cell r="ET101" t="str">
            <v>normal/no action</v>
          </cell>
          <cell r="EV101" t="str">
            <v xml:space="preserve"> </v>
          </cell>
          <cell r="EW101" t="str">
            <v>normal/no action</v>
          </cell>
          <cell r="EY101" t="str">
            <v xml:space="preserve"> </v>
          </cell>
          <cell r="EZ101" t="str">
            <v>normal/no action</v>
          </cell>
          <cell r="FB101" t="str">
            <v xml:space="preserve"> </v>
          </cell>
          <cell r="FC101" t="str">
            <v>normal/no action</v>
          </cell>
          <cell r="FE101" t="str">
            <v xml:space="preserve"> </v>
          </cell>
          <cell r="FF101" t="str">
            <v>normal/no action</v>
          </cell>
          <cell r="FH101" t="str">
            <v xml:space="preserve"> </v>
          </cell>
          <cell r="FI101" t="str">
            <v>normal/no action</v>
          </cell>
          <cell r="FK101" t="str">
            <v xml:space="preserve"> </v>
          </cell>
        </row>
        <row r="102">
          <cell r="B102" t="str">
            <v>001-00000789-1</v>
          </cell>
          <cell r="C102" t="str">
            <v>h</v>
          </cell>
          <cell r="D102" t="str">
            <v>นาย ธีรเดช วัฒนถนอม / นางจันศรี  วัฒนถนอม</v>
          </cell>
          <cell r="E102" t="str">
            <v>normal/no action</v>
          </cell>
          <cell r="H102">
            <v>37427</v>
          </cell>
          <cell r="I102">
            <v>730000</v>
          </cell>
          <cell r="J102">
            <v>584000</v>
          </cell>
          <cell r="K102">
            <v>450574.97</v>
          </cell>
          <cell r="L102">
            <v>518.47</v>
          </cell>
          <cell r="M102">
            <v>518.47</v>
          </cell>
          <cell r="N102">
            <v>0</v>
          </cell>
          <cell r="O102">
            <v>12574.97</v>
          </cell>
          <cell r="P102">
            <v>518.46999999999935</v>
          </cell>
          <cell r="Q102">
            <v>0</v>
          </cell>
          <cell r="R102">
            <v>0</v>
          </cell>
          <cell r="S102">
            <v>447426.55</v>
          </cell>
          <cell r="T102">
            <v>343.23</v>
          </cell>
          <cell r="U102">
            <v>343.23</v>
          </cell>
          <cell r="V102">
            <v>0</v>
          </cell>
          <cell r="W102">
            <v>9426.5499999999884</v>
          </cell>
          <cell r="X102">
            <v>343.23</v>
          </cell>
          <cell r="Y102">
            <v>0</v>
          </cell>
          <cell r="Z102">
            <v>0</v>
          </cell>
          <cell r="AA102">
            <v>443829.17</v>
          </cell>
          <cell r="AB102">
            <v>425.59</v>
          </cell>
          <cell r="AC102">
            <v>425.59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440638.06</v>
          </cell>
          <cell r="AJ102">
            <v>253.52</v>
          </cell>
          <cell r="AK102">
            <v>253.52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437173.24</v>
          </cell>
          <cell r="AR102">
            <v>251.52</v>
          </cell>
          <cell r="AS102">
            <v>251.52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433604.64</v>
          </cell>
          <cell r="AZ102">
            <v>415.79</v>
          </cell>
          <cell r="BA102">
            <v>415.79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430265.67</v>
          </cell>
          <cell r="BH102">
            <v>247.55</v>
          </cell>
          <cell r="BI102">
            <v>247.55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426741.17</v>
          </cell>
          <cell r="BP102">
            <v>327.36</v>
          </cell>
          <cell r="BQ102">
            <v>327.36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423196.39</v>
          </cell>
          <cell r="BX102">
            <v>405.8</v>
          </cell>
          <cell r="BY102">
            <v>405.8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419793.54</v>
          </cell>
          <cell r="CF102">
            <v>241.53</v>
          </cell>
          <cell r="CG102">
            <v>241.53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416128.29</v>
          </cell>
          <cell r="CN102">
            <v>399.03</v>
          </cell>
          <cell r="CO102">
            <v>399.03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412522.46</v>
          </cell>
          <cell r="CV102">
            <v>395.57</v>
          </cell>
          <cell r="CW102">
            <v>395.57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409054.11</v>
          </cell>
          <cell r="DD102">
            <v>313.79000000000002</v>
          </cell>
          <cell r="DE102">
            <v>313.79000000000002</v>
          </cell>
          <cell r="DF102">
            <v>0</v>
          </cell>
          <cell r="DG102">
            <v>0</v>
          </cell>
          <cell r="DH102">
            <v>0</v>
          </cell>
          <cell r="DI102">
            <v>0</v>
          </cell>
          <cell r="DJ102">
            <v>0</v>
          </cell>
          <cell r="DY102" t="str">
            <v>normal/no action</v>
          </cell>
          <cell r="EA102" t="str">
            <v xml:space="preserve"> </v>
          </cell>
          <cell r="EB102" t="str">
            <v>normal/no action</v>
          </cell>
          <cell r="ED102" t="str">
            <v xml:space="preserve"> </v>
          </cell>
          <cell r="EE102" t="str">
            <v>normal/no action</v>
          </cell>
          <cell r="EG102" t="str">
            <v xml:space="preserve"> </v>
          </cell>
          <cell r="EH102" t="str">
            <v>normal/no action</v>
          </cell>
          <cell r="EJ102" t="str">
            <v xml:space="preserve"> </v>
          </cell>
          <cell r="EK102" t="str">
            <v>normal/no action</v>
          </cell>
          <cell r="EM102" t="str">
            <v xml:space="preserve"> </v>
          </cell>
          <cell r="EN102" t="str">
            <v>normal/no action</v>
          </cell>
          <cell r="EP102" t="str">
            <v xml:space="preserve"> </v>
          </cell>
          <cell r="EQ102" t="str">
            <v>normal/no action</v>
          </cell>
          <cell r="ES102" t="str">
            <v xml:space="preserve"> </v>
          </cell>
          <cell r="ET102" t="str">
            <v>normal/no action</v>
          </cell>
          <cell r="EV102" t="str">
            <v xml:space="preserve"> </v>
          </cell>
          <cell r="EW102" t="str">
            <v>normal/no action</v>
          </cell>
          <cell r="EY102" t="str">
            <v xml:space="preserve"> </v>
          </cell>
          <cell r="EZ102" t="str">
            <v>normal/no action</v>
          </cell>
          <cell r="FB102" t="str">
            <v xml:space="preserve"> </v>
          </cell>
          <cell r="FC102" t="str">
            <v>normal/no action</v>
          </cell>
          <cell r="FE102" t="str">
            <v xml:space="preserve"> </v>
          </cell>
          <cell r="FF102" t="str">
            <v>normal/no action</v>
          </cell>
          <cell r="FH102" t="str">
            <v xml:space="preserve"> </v>
          </cell>
          <cell r="FI102" t="str">
            <v>normal/no action</v>
          </cell>
          <cell r="FK102" t="str">
            <v xml:space="preserve"> </v>
          </cell>
        </row>
        <row r="103">
          <cell r="B103" t="str">
            <v>001-00000226-1</v>
          </cell>
          <cell r="C103" t="str">
            <v>h</v>
          </cell>
          <cell r="D103" t="str">
            <v>น.ส.วิไลลักษณ์-น.ส.ทรรศทวดี-น.ส.วิลาวัลย์ สิงห์ทอง</v>
          </cell>
          <cell r="E103" t="str">
            <v>normal/no action</v>
          </cell>
          <cell r="F103">
            <v>200</v>
          </cell>
          <cell r="H103">
            <v>35300</v>
          </cell>
          <cell r="I103">
            <v>1100000</v>
          </cell>
          <cell r="J103">
            <v>660000</v>
          </cell>
          <cell r="K103">
            <v>461646.14</v>
          </cell>
          <cell r="L103">
            <v>758.87</v>
          </cell>
          <cell r="M103">
            <v>758.87</v>
          </cell>
          <cell r="N103">
            <v>2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458491.9</v>
          </cell>
          <cell r="T103">
            <v>451.08</v>
          </cell>
          <cell r="U103">
            <v>451.08</v>
          </cell>
          <cell r="V103">
            <v>2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458491.9</v>
          </cell>
          <cell r="AB103">
            <v>1904.56</v>
          </cell>
          <cell r="AC103">
            <v>1904.56</v>
          </cell>
          <cell r="AD103">
            <v>2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453496.7</v>
          </cell>
          <cell r="AJ103">
            <v>1437.64</v>
          </cell>
          <cell r="AK103">
            <v>1437.64</v>
          </cell>
          <cell r="AL103">
            <v>3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448884.77</v>
          </cell>
          <cell r="AR103">
            <v>1521.17</v>
          </cell>
          <cell r="AS103">
            <v>1521.17</v>
          </cell>
          <cell r="AT103">
            <v>2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445842.52</v>
          </cell>
          <cell r="AZ103">
            <v>1023.48</v>
          </cell>
          <cell r="BA103">
            <v>1023.48</v>
          </cell>
          <cell r="BB103">
            <v>2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445842.52</v>
          </cell>
          <cell r="BH103">
            <v>2485.6</v>
          </cell>
          <cell r="BI103">
            <v>2485.6</v>
          </cell>
          <cell r="BJ103">
            <v>3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438669.28</v>
          </cell>
          <cell r="BP103">
            <v>1150.8800000000001</v>
          </cell>
          <cell r="BQ103">
            <v>1150.8800000000001</v>
          </cell>
          <cell r="BR103">
            <v>2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431861.95</v>
          </cell>
          <cell r="BX103">
            <v>1369.06</v>
          </cell>
          <cell r="BY103">
            <v>1369.06</v>
          </cell>
          <cell r="BZ103">
            <v>2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426514.26</v>
          </cell>
          <cell r="CF103">
            <v>1118.99</v>
          </cell>
          <cell r="CG103">
            <v>1118.99</v>
          </cell>
          <cell r="CH103">
            <v>2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421866.37</v>
          </cell>
          <cell r="CN103">
            <v>1199.02</v>
          </cell>
          <cell r="CO103">
            <v>1199.02</v>
          </cell>
          <cell r="CP103">
            <v>2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418126.07</v>
          </cell>
          <cell r="CV103">
            <v>319.95</v>
          </cell>
          <cell r="CW103">
            <v>319.95</v>
          </cell>
          <cell r="CX103">
            <v>2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418126.07</v>
          </cell>
          <cell r="DD103">
            <v>1736.88</v>
          </cell>
          <cell r="DE103">
            <v>1736.88</v>
          </cell>
          <cell r="DF103">
            <v>3</v>
          </cell>
          <cell r="DG103">
            <v>0</v>
          </cell>
          <cell r="DH103">
            <v>0</v>
          </cell>
          <cell r="DI103">
            <v>0</v>
          </cell>
          <cell r="DJ103">
            <v>0</v>
          </cell>
          <cell r="DY103" t="str">
            <v>normal/no action</v>
          </cell>
          <cell r="EA103" t="str">
            <v xml:space="preserve"> </v>
          </cell>
          <cell r="EB103" t="str">
            <v>normal/no action</v>
          </cell>
          <cell r="ED103" t="str">
            <v xml:space="preserve"> </v>
          </cell>
          <cell r="EE103" t="str">
            <v>normal/no action</v>
          </cell>
          <cell r="EG103" t="str">
            <v xml:space="preserve"> </v>
          </cell>
          <cell r="EH103" t="str">
            <v>normal/no action</v>
          </cell>
          <cell r="EJ103" t="str">
            <v xml:space="preserve"> </v>
          </cell>
          <cell r="EK103" t="str">
            <v>normal/no action</v>
          </cell>
          <cell r="EM103" t="str">
            <v xml:space="preserve"> </v>
          </cell>
          <cell r="EN103" t="str">
            <v>normal/no action</v>
          </cell>
          <cell r="EP103" t="str">
            <v xml:space="preserve"> </v>
          </cell>
          <cell r="EQ103" t="str">
            <v>normal/no action</v>
          </cell>
          <cell r="ES103" t="str">
            <v xml:space="preserve"> </v>
          </cell>
          <cell r="ET103" t="str">
            <v>normal/no action</v>
          </cell>
          <cell r="EV103" t="str">
            <v xml:space="preserve"> </v>
          </cell>
          <cell r="EW103" t="str">
            <v>normal/no action</v>
          </cell>
          <cell r="EY103" t="str">
            <v xml:space="preserve"> </v>
          </cell>
          <cell r="EZ103" t="str">
            <v>normal/no action</v>
          </cell>
          <cell r="FB103" t="str">
            <v xml:space="preserve"> </v>
          </cell>
          <cell r="FC103" t="str">
            <v>normal/no action</v>
          </cell>
          <cell r="FE103" t="str">
            <v xml:space="preserve"> </v>
          </cell>
          <cell r="FF103" t="str">
            <v>normal/no action</v>
          </cell>
          <cell r="FH103" t="str">
            <v xml:space="preserve"> </v>
          </cell>
          <cell r="FI103" t="str">
            <v>normal/no action</v>
          </cell>
          <cell r="FK103" t="str">
            <v xml:space="preserve"> </v>
          </cell>
        </row>
        <row r="104">
          <cell r="B104" t="str">
            <v>001-00000270-1</v>
          </cell>
          <cell r="C104" t="str">
            <v>h</v>
          </cell>
          <cell r="D104" t="str">
            <v>นางสาวกนิษฐา ,นายอนุชา  เจริญราษฎร์</v>
          </cell>
          <cell r="E104" t="str">
            <v>normal/no action</v>
          </cell>
          <cell r="F104">
            <v>200</v>
          </cell>
          <cell r="H104">
            <v>36910</v>
          </cell>
          <cell r="I104">
            <v>1260000</v>
          </cell>
          <cell r="J104">
            <v>756000</v>
          </cell>
          <cell r="K104">
            <v>487711.46</v>
          </cell>
          <cell r="L104">
            <v>1403.01</v>
          </cell>
          <cell r="M104">
            <v>1403.01</v>
          </cell>
          <cell r="N104">
            <v>1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483452.81</v>
          </cell>
          <cell r="T104">
            <v>556.29999999999995</v>
          </cell>
          <cell r="U104">
            <v>556.29999999999995</v>
          </cell>
          <cell r="V104">
            <v>1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477585.3</v>
          </cell>
          <cell r="AB104">
            <v>1099.0999999999999</v>
          </cell>
          <cell r="AC104">
            <v>1099.0999999999999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472333.05</v>
          </cell>
          <cell r="AJ104">
            <v>1177.5899999999999</v>
          </cell>
          <cell r="AK104">
            <v>1177.5899999999999</v>
          </cell>
          <cell r="AL104">
            <v>1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472333.05</v>
          </cell>
          <cell r="AR104">
            <v>3895.12</v>
          </cell>
          <cell r="AS104">
            <v>3895.12</v>
          </cell>
          <cell r="AT104">
            <v>1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458647.1</v>
          </cell>
          <cell r="AZ104">
            <v>351.84</v>
          </cell>
          <cell r="BA104">
            <v>351.84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458647.1</v>
          </cell>
          <cell r="BH104">
            <v>2990.63</v>
          </cell>
          <cell r="BI104">
            <v>2990.63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455781.21</v>
          </cell>
          <cell r="BP104">
            <v>1573.38</v>
          </cell>
          <cell r="BQ104">
            <v>1573.38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450665.74</v>
          </cell>
          <cell r="BX104">
            <v>1382.86</v>
          </cell>
          <cell r="BY104">
            <v>1382.86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446345.04</v>
          </cell>
          <cell r="CF104">
            <v>1284.01</v>
          </cell>
          <cell r="CG104">
            <v>1284.01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440827.46</v>
          </cell>
          <cell r="CN104">
            <v>1437.22</v>
          </cell>
          <cell r="CO104">
            <v>1437.22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435617.36</v>
          </cell>
          <cell r="CV104">
            <v>1169.5999999999999</v>
          </cell>
          <cell r="CW104">
            <v>1169.5999999999999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430959.08</v>
          </cell>
          <cell r="DD104">
            <v>413.25</v>
          </cell>
          <cell r="DE104">
            <v>413.25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Y104" t="str">
            <v>normal/no action</v>
          </cell>
          <cell r="EA104" t="str">
            <v xml:space="preserve"> </v>
          </cell>
          <cell r="EB104" t="str">
            <v>normal/no action</v>
          </cell>
          <cell r="ED104" t="str">
            <v xml:space="preserve"> </v>
          </cell>
          <cell r="EE104" t="str">
            <v>normal/no action</v>
          </cell>
          <cell r="EG104" t="str">
            <v xml:space="preserve"> </v>
          </cell>
          <cell r="EH104" t="str">
            <v>normal/no action</v>
          </cell>
          <cell r="EJ104" t="str">
            <v xml:space="preserve"> </v>
          </cell>
          <cell r="EK104" t="str">
            <v>normal/no action</v>
          </cell>
          <cell r="EM104" t="str">
            <v xml:space="preserve"> </v>
          </cell>
          <cell r="EN104" t="str">
            <v>normal/no action</v>
          </cell>
          <cell r="EP104" t="str">
            <v xml:space="preserve"> </v>
          </cell>
          <cell r="EQ104" t="str">
            <v>normal/no action</v>
          </cell>
          <cell r="ES104" t="str">
            <v xml:space="preserve"> </v>
          </cell>
          <cell r="ET104" t="str">
            <v>normal/no action</v>
          </cell>
          <cell r="EV104" t="str">
            <v xml:space="preserve"> </v>
          </cell>
          <cell r="EW104" t="str">
            <v>normal/no action</v>
          </cell>
          <cell r="EY104" t="str">
            <v xml:space="preserve"> </v>
          </cell>
          <cell r="EZ104" t="str">
            <v>normal/no action</v>
          </cell>
          <cell r="FB104" t="str">
            <v xml:space="preserve"> </v>
          </cell>
          <cell r="FC104" t="str">
            <v>normal/no action</v>
          </cell>
          <cell r="FE104" t="str">
            <v xml:space="preserve"> </v>
          </cell>
          <cell r="FF104" t="str">
            <v>normal/no action</v>
          </cell>
          <cell r="FH104" t="str">
            <v xml:space="preserve"> </v>
          </cell>
          <cell r="FI104" t="str">
            <v>normal/no action</v>
          </cell>
          <cell r="FK104" t="str">
            <v xml:space="preserve"> </v>
          </cell>
        </row>
        <row r="105">
          <cell r="B105" t="str">
            <v>001-00000443-0</v>
          </cell>
          <cell r="C105" t="str">
            <v>h</v>
          </cell>
          <cell r="D105" t="str">
            <v>นาย วุฒิพงษ์ ทรงวิศิษฏ์</v>
          </cell>
          <cell r="E105" t="str">
            <v>normal/no action</v>
          </cell>
          <cell r="F105">
            <v>300</v>
          </cell>
          <cell r="H105">
            <v>36901</v>
          </cell>
          <cell r="I105">
            <v>1158328.6996916782</v>
          </cell>
          <cell r="J105">
            <v>694997.21981500683</v>
          </cell>
          <cell r="K105">
            <v>532924.43000000005</v>
          </cell>
          <cell r="L105">
            <v>1861.59</v>
          </cell>
          <cell r="M105">
            <v>1861.59</v>
          </cell>
          <cell r="N105">
            <v>5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525100.07999999996</v>
          </cell>
          <cell r="T105">
            <v>2050.0500000000002</v>
          </cell>
          <cell r="U105">
            <v>2050.0500000000002</v>
          </cell>
          <cell r="V105">
            <v>5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517444.9</v>
          </cell>
          <cell r="AB105">
            <v>1807.51</v>
          </cell>
          <cell r="AC105">
            <v>1807.51</v>
          </cell>
          <cell r="AD105">
            <v>6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509740.95</v>
          </cell>
          <cell r="AJ105">
            <v>1780.6</v>
          </cell>
          <cell r="AK105">
            <v>1780.6</v>
          </cell>
          <cell r="AL105">
            <v>5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502092.67</v>
          </cell>
          <cell r="AR105">
            <v>1547.55</v>
          </cell>
          <cell r="AS105">
            <v>1547.55</v>
          </cell>
          <cell r="AT105">
            <v>7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494394.11</v>
          </cell>
          <cell r="AZ105">
            <v>1422.23</v>
          </cell>
          <cell r="BA105">
            <v>1422.23</v>
          </cell>
          <cell r="BB105">
            <v>7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486441.75</v>
          </cell>
          <cell r="BH105">
            <v>1399.36</v>
          </cell>
          <cell r="BI105">
            <v>1399.36</v>
          </cell>
          <cell r="BJ105">
            <v>7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479539.86</v>
          </cell>
          <cell r="BP105">
            <v>394.15</v>
          </cell>
          <cell r="BQ105">
            <v>394.15</v>
          </cell>
          <cell r="BR105">
            <v>7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471495.94</v>
          </cell>
          <cell r="BX105">
            <v>484.42</v>
          </cell>
          <cell r="BY105">
            <v>484.42</v>
          </cell>
          <cell r="BZ105">
            <v>8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463693.08</v>
          </cell>
          <cell r="CF105">
            <v>190.56</v>
          </cell>
          <cell r="CG105">
            <v>190.56</v>
          </cell>
          <cell r="CH105">
            <v>8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463693.08</v>
          </cell>
          <cell r="CN105">
            <v>3144.22</v>
          </cell>
          <cell r="CO105">
            <v>3144.22</v>
          </cell>
          <cell r="CP105">
            <v>8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455551.46</v>
          </cell>
          <cell r="CV105">
            <v>3089.01</v>
          </cell>
          <cell r="CW105">
            <v>3089.01</v>
          </cell>
          <cell r="CX105">
            <v>9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439121.8</v>
          </cell>
          <cell r="DD105">
            <v>360.92</v>
          </cell>
          <cell r="DE105">
            <v>360.92</v>
          </cell>
          <cell r="DF105">
            <v>8</v>
          </cell>
          <cell r="DG105">
            <v>0</v>
          </cell>
          <cell r="DH105">
            <v>0</v>
          </cell>
          <cell r="DI105">
            <v>0</v>
          </cell>
          <cell r="DJ105">
            <v>0</v>
          </cell>
          <cell r="DY105" t="str">
            <v>normal/no action</v>
          </cell>
          <cell r="EA105" t="str">
            <v xml:space="preserve"> </v>
          </cell>
          <cell r="EB105" t="str">
            <v>normal/no action</v>
          </cell>
          <cell r="ED105" t="str">
            <v xml:space="preserve"> </v>
          </cell>
          <cell r="EE105" t="str">
            <v>normal/no action</v>
          </cell>
          <cell r="EG105" t="str">
            <v xml:space="preserve"> </v>
          </cell>
          <cell r="EH105" t="str">
            <v>normal/no action</v>
          </cell>
          <cell r="EJ105" t="str">
            <v xml:space="preserve"> </v>
          </cell>
          <cell r="EK105" t="str">
            <v>ชั้นNotice0</v>
          </cell>
          <cell r="EM105" t="str">
            <v xml:space="preserve"> </v>
          </cell>
          <cell r="EN105" t="str">
            <v>normal/no action</v>
          </cell>
          <cell r="EP105" t="str">
            <v>ผ่อนชำระปกติ (เป็นค่างวดค้างเก่า)</v>
          </cell>
          <cell r="EQ105" t="str">
            <v>normal/no action</v>
          </cell>
          <cell r="ES105" t="str">
            <v>ผ่อนชำระปกติ (เป็นค่างวดค้างเก่า)</v>
          </cell>
          <cell r="ET105" t="str">
            <v>normal/no action</v>
          </cell>
          <cell r="EV105" t="str">
            <v>ผ่อนชำระปกติ (เป็นค่างวดค้างเก่า)</v>
          </cell>
          <cell r="EW105" t="str">
            <v>normal/no action</v>
          </cell>
          <cell r="EY105" t="str">
            <v>ผ่อนชำระปกติ (เป็นค่างวดค้างเก่า)</v>
          </cell>
          <cell r="EZ105" t="str">
            <v>normal/no action</v>
          </cell>
          <cell r="FB105" t="str">
            <v>ผ่อนชำระปกติ (เป็นค่างวดค้างเก่า)</v>
          </cell>
          <cell r="FC105" t="str">
            <v>normal/no action</v>
          </cell>
          <cell r="FE105" t="str">
            <v>ผ่อนชำระปกติ (เป็นค่างวดค้างเก่า)</v>
          </cell>
          <cell r="FF105" t="str">
            <v>normal/no action</v>
          </cell>
          <cell r="FH105" t="str">
            <v>ผ่อนชำระปกติ (เป็นค่างวดค้างเก่า)</v>
          </cell>
          <cell r="FI105" t="str">
            <v>normal/no action</v>
          </cell>
          <cell r="FK105" t="str">
            <v>ผ่อนชำระปกติ (เป็นค่างวดค้างเก่า)</v>
          </cell>
        </row>
        <row r="106">
          <cell r="B106" t="str">
            <v>001-00000229-8</v>
          </cell>
          <cell r="C106" t="str">
            <v>h</v>
          </cell>
          <cell r="D106" t="str">
            <v xml:space="preserve">นาง นรี เกตุทอง </v>
          </cell>
          <cell r="E106" t="str">
            <v>normal/no action</v>
          </cell>
          <cell r="F106">
            <v>200</v>
          </cell>
          <cell r="H106">
            <v>35647</v>
          </cell>
          <cell r="I106">
            <v>1550000</v>
          </cell>
          <cell r="J106">
            <v>930000</v>
          </cell>
          <cell r="K106">
            <v>519156.95</v>
          </cell>
          <cell r="L106">
            <v>2240.1999999999998</v>
          </cell>
          <cell r="M106">
            <v>2240.1999999999998</v>
          </cell>
          <cell r="N106">
            <v>4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514637.35</v>
          </cell>
          <cell r="T106">
            <v>1057.47</v>
          </cell>
          <cell r="U106">
            <v>1057.47</v>
          </cell>
          <cell r="V106">
            <v>4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507223.56</v>
          </cell>
          <cell r="AB106">
            <v>2501.38</v>
          </cell>
          <cell r="AC106">
            <v>2501.38</v>
          </cell>
          <cell r="AD106">
            <v>6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500829.16</v>
          </cell>
          <cell r="AJ106">
            <v>3087.3</v>
          </cell>
          <cell r="AK106">
            <v>3087.3</v>
          </cell>
          <cell r="AL106">
            <v>4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495328.1</v>
          </cell>
          <cell r="AR106">
            <v>2646.27</v>
          </cell>
          <cell r="AS106">
            <v>2646.27</v>
          </cell>
          <cell r="AT106">
            <v>7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488872.59</v>
          </cell>
          <cell r="AZ106">
            <v>3214.51</v>
          </cell>
          <cell r="BA106">
            <v>3214.51</v>
          </cell>
          <cell r="BB106">
            <v>7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483689.82</v>
          </cell>
          <cell r="BH106">
            <v>2385.3200000000002</v>
          </cell>
          <cell r="BI106">
            <v>2385.3200000000002</v>
          </cell>
          <cell r="BJ106">
            <v>2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477572.08</v>
          </cell>
          <cell r="BP106">
            <v>2551.41</v>
          </cell>
          <cell r="BQ106">
            <v>2551.41</v>
          </cell>
          <cell r="BR106">
            <v>3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471911.46</v>
          </cell>
          <cell r="BX106">
            <v>2812.07</v>
          </cell>
          <cell r="BY106">
            <v>2812.07</v>
          </cell>
          <cell r="BZ106">
            <v>3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465820.5</v>
          </cell>
          <cell r="CF106">
            <v>2775.78</v>
          </cell>
          <cell r="CG106">
            <v>2775.78</v>
          </cell>
          <cell r="CH106">
            <v>3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460074.86</v>
          </cell>
          <cell r="CN106">
            <v>2457.9299999999998</v>
          </cell>
          <cell r="CO106">
            <v>2457.9299999999998</v>
          </cell>
          <cell r="CP106">
            <v>3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454289.08</v>
          </cell>
          <cell r="CV106">
            <v>2053.64</v>
          </cell>
          <cell r="CW106">
            <v>2053.64</v>
          </cell>
          <cell r="CX106">
            <v>3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447902.81</v>
          </cell>
          <cell r="DD106">
            <v>2300.87</v>
          </cell>
          <cell r="DE106">
            <v>2300.87</v>
          </cell>
          <cell r="DF106">
            <v>3</v>
          </cell>
          <cell r="DG106">
            <v>0</v>
          </cell>
          <cell r="DH106">
            <v>0</v>
          </cell>
          <cell r="DI106">
            <v>0</v>
          </cell>
          <cell r="DJ106">
            <v>0</v>
          </cell>
          <cell r="DY106" t="str">
            <v>normal/no action</v>
          </cell>
          <cell r="EA106" t="str">
            <v xml:space="preserve"> </v>
          </cell>
          <cell r="EB106" t="str">
            <v>normal/no action</v>
          </cell>
          <cell r="ED106" t="str">
            <v xml:space="preserve"> </v>
          </cell>
          <cell r="EE106" t="str">
            <v>normal/no action</v>
          </cell>
          <cell r="EG106" t="str">
            <v xml:space="preserve"> </v>
          </cell>
          <cell r="EH106" t="str">
            <v>normal/no action</v>
          </cell>
          <cell r="EJ106" t="str">
            <v xml:space="preserve"> </v>
          </cell>
          <cell r="EK106" t="str">
            <v>ชั้นNotice0</v>
          </cell>
          <cell r="EM106" t="str">
            <v xml:space="preserve"> </v>
          </cell>
          <cell r="EN106" t="str">
            <v>normal/no action</v>
          </cell>
          <cell r="EP106" t="str">
            <v>ผ่อนชำระปกติ (เป็นค่างวดค้างเก่า)</v>
          </cell>
          <cell r="EQ106" t="str">
            <v>normal/no action</v>
          </cell>
          <cell r="ES106" t="str">
            <v>ผ่อนชำระปกติ (เป็นค่างวดค้างเก่า)</v>
          </cell>
          <cell r="ET106" t="str">
            <v>normal/no action</v>
          </cell>
          <cell r="EV106" t="str">
            <v>ผ่อนชำระปกติ (เป็นค่างวดค้างเก่า)</v>
          </cell>
          <cell r="EW106" t="str">
            <v>normal/no action</v>
          </cell>
          <cell r="EY106" t="str">
            <v>ผ่อนชำระปกติ (เป็นค่างวดค้างเก่า)</v>
          </cell>
          <cell r="EZ106" t="str">
            <v>normal/no action</v>
          </cell>
          <cell r="FB106" t="str">
            <v>ผ่อนชำระปกติ (เป็นค่างวดค้างเก่า)</v>
          </cell>
          <cell r="FC106" t="str">
            <v>normal/no action</v>
          </cell>
          <cell r="FE106" t="str">
            <v>ผ่อนชำระปกติ (เป็นค่างวดค้างเก่า)</v>
          </cell>
          <cell r="FF106" t="str">
            <v>normal/no action</v>
          </cell>
          <cell r="FH106" t="str">
            <v>ผ่อนชำระปกติ (เป็นค่างวดค้างเก่า)</v>
          </cell>
          <cell r="FI106" t="str">
            <v>normal/no action</v>
          </cell>
          <cell r="FK106" t="str">
            <v>ผ่อนชำระปกติ (เป็นค่างวดค้างเก่า)</v>
          </cell>
        </row>
        <row r="107">
          <cell r="B107" t="str">
            <v>001-00000949-7</v>
          </cell>
          <cell r="C107" t="str">
            <v>b</v>
          </cell>
          <cell r="D107" t="str">
            <v xml:space="preserve">นางสาว แก้วกมล ขุนจันทร์ (เปลี่ยนชื่อเป็น อาทิตตยา) </v>
          </cell>
          <cell r="E107" t="str">
            <v>normal/no action</v>
          </cell>
          <cell r="H107">
            <v>38161</v>
          </cell>
          <cell r="I107">
            <v>3100000</v>
          </cell>
          <cell r="J107">
            <v>2480000</v>
          </cell>
          <cell r="BO107">
            <v>500000</v>
          </cell>
          <cell r="BP107">
            <v>1753.42</v>
          </cell>
          <cell r="BQ107">
            <v>1753.42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492897.26</v>
          </cell>
          <cell r="BX107">
            <v>1728.52</v>
          </cell>
          <cell r="BY107">
            <v>1728.52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485746.26</v>
          </cell>
          <cell r="CF107">
            <v>1596.97</v>
          </cell>
          <cell r="CG107">
            <v>1596.97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>
            <v>478333.74</v>
          </cell>
          <cell r="CN107">
            <v>1782.28</v>
          </cell>
          <cell r="CO107">
            <v>1782.28</v>
          </cell>
          <cell r="CP107">
            <v>0</v>
          </cell>
          <cell r="CQ107">
            <v>0</v>
          </cell>
          <cell r="CR107">
            <v>0</v>
          </cell>
          <cell r="CS107">
            <v>0</v>
          </cell>
          <cell r="CT107">
            <v>0</v>
          </cell>
          <cell r="CU107">
            <v>471188.62</v>
          </cell>
          <cell r="CV107">
            <v>1549.11</v>
          </cell>
          <cell r="CW107">
            <v>1549.11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463786.84</v>
          </cell>
          <cell r="DD107">
            <v>1626.43</v>
          </cell>
          <cell r="DE107">
            <v>1626.43</v>
          </cell>
          <cell r="DF107">
            <v>0</v>
          </cell>
          <cell r="DG107">
            <v>0</v>
          </cell>
          <cell r="DH107">
            <v>0</v>
          </cell>
          <cell r="DI107">
            <v>0</v>
          </cell>
          <cell r="DJ107">
            <v>0</v>
          </cell>
          <cell r="ET107" t="str">
            <v>normal/no action</v>
          </cell>
          <cell r="EW107" t="str">
            <v>normal/no action</v>
          </cell>
          <cell r="EZ107" t="str">
            <v>normal/no action</v>
          </cell>
          <cell r="FC107" t="str">
            <v>normal/no action</v>
          </cell>
          <cell r="FF107" t="str">
            <v>normal/no action</v>
          </cell>
          <cell r="FI107" t="str">
            <v>normal/no action</v>
          </cell>
        </row>
        <row r="108">
          <cell r="B108" t="str">
            <v>001-00000955-1</v>
          </cell>
          <cell r="C108" t="str">
            <v>h</v>
          </cell>
          <cell r="D108" t="str">
            <v>นาง พัทธ์ธีรา ชัยสุวิรัตน์ , นายฐานวัฒน์ ชัยสุวิรัตน์</v>
          </cell>
          <cell r="E108" t="str">
            <v>normal/no action</v>
          </cell>
          <cell r="H108">
            <v>38159</v>
          </cell>
          <cell r="I108">
            <v>1100000</v>
          </cell>
          <cell r="J108">
            <v>880000</v>
          </cell>
          <cell r="BO108">
            <v>150000</v>
          </cell>
          <cell r="BP108">
            <v>49.19</v>
          </cell>
          <cell r="BQ108">
            <v>49.19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144975.51999999999</v>
          </cell>
          <cell r="BX108">
            <v>79.239999999999995</v>
          </cell>
          <cell r="BY108">
            <v>79.239999999999995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340441.78</v>
          </cell>
          <cell r="CF108">
            <v>111.65</v>
          </cell>
          <cell r="CG108">
            <v>111.65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486496.55</v>
          </cell>
          <cell r="CN108">
            <v>265.91000000000003</v>
          </cell>
          <cell r="CO108">
            <v>265.91000000000003</v>
          </cell>
          <cell r="CP108">
            <v>0</v>
          </cell>
          <cell r="CQ108">
            <v>0</v>
          </cell>
          <cell r="CR108">
            <v>0</v>
          </cell>
          <cell r="CS108">
            <v>0</v>
          </cell>
          <cell r="CT108">
            <v>0</v>
          </cell>
          <cell r="CU108">
            <v>482592</v>
          </cell>
          <cell r="CV108">
            <v>263.77</v>
          </cell>
          <cell r="CW108">
            <v>263.77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478780.14</v>
          </cell>
          <cell r="DD108">
            <v>209.35</v>
          </cell>
          <cell r="DE108">
            <v>209.35</v>
          </cell>
          <cell r="DF108">
            <v>0</v>
          </cell>
          <cell r="DG108">
            <v>0</v>
          </cell>
          <cell r="DH108">
            <v>0</v>
          </cell>
          <cell r="DI108">
            <v>0</v>
          </cell>
          <cell r="DJ108">
            <v>0</v>
          </cell>
          <cell r="ET108" t="str">
            <v>normal/no action</v>
          </cell>
          <cell r="EW108" t="str">
            <v>normal/no action</v>
          </cell>
          <cell r="EZ108" t="str">
            <v>normal/no action</v>
          </cell>
          <cell r="FC108" t="str">
            <v>normal/no action</v>
          </cell>
          <cell r="FF108" t="str">
            <v>normal/no action</v>
          </cell>
          <cell r="FI108" t="str">
            <v>normal/no action</v>
          </cell>
        </row>
        <row r="109">
          <cell r="B109" t="str">
            <v>001-00000941-5</v>
          </cell>
          <cell r="C109" t="str">
            <v>b</v>
          </cell>
          <cell r="D109" t="str">
            <v>นางสาว นงลักษณ์ ศิลปชัย และนายอรรถกรณ์  มากกำเนิด</v>
          </cell>
          <cell r="E109" t="str">
            <v>normal/no action</v>
          </cell>
          <cell r="H109">
            <v>38076</v>
          </cell>
          <cell r="I109">
            <v>870000</v>
          </cell>
          <cell r="J109">
            <v>696000</v>
          </cell>
          <cell r="AY109">
            <v>500000</v>
          </cell>
          <cell r="AZ109">
            <v>1315.07</v>
          </cell>
          <cell r="BA109">
            <v>1315.07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498123.97</v>
          </cell>
          <cell r="BH109">
            <v>327.52999999999997</v>
          </cell>
          <cell r="BI109">
            <v>327.52999999999997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495249.3</v>
          </cell>
          <cell r="BP109">
            <v>434.19</v>
          </cell>
          <cell r="BQ109">
            <v>434.19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492355.74</v>
          </cell>
          <cell r="BX109">
            <v>539.57000000000005</v>
          </cell>
          <cell r="BY109">
            <v>539.57000000000005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489658.98</v>
          </cell>
          <cell r="CF109">
            <v>321.97000000000003</v>
          </cell>
          <cell r="CG109">
            <v>321.97000000000003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486621.34</v>
          </cell>
          <cell r="CN109">
            <v>533.28</v>
          </cell>
          <cell r="CO109">
            <v>533.28</v>
          </cell>
          <cell r="CP109">
            <v>0</v>
          </cell>
          <cell r="CQ109">
            <v>0</v>
          </cell>
          <cell r="CR109">
            <v>0</v>
          </cell>
          <cell r="CS109">
            <v>0</v>
          </cell>
          <cell r="CT109">
            <v>0</v>
          </cell>
          <cell r="CU109">
            <v>483671.03</v>
          </cell>
          <cell r="CV109">
            <v>530.04999999999995</v>
          </cell>
          <cell r="CW109">
            <v>530.04999999999995</v>
          </cell>
          <cell r="CX109">
            <v>0</v>
          </cell>
          <cell r="CY109">
            <v>0</v>
          </cell>
          <cell r="CZ109">
            <v>0</v>
          </cell>
          <cell r="DA109">
            <v>0</v>
          </cell>
          <cell r="DB109">
            <v>0</v>
          </cell>
          <cell r="DC109">
            <v>480913.35</v>
          </cell>
          <cell r="DD109">
            <v>421.62</v>
          </cell>
          <cell r="DE109">
            <v>421.62</v>
          </cell>
          <cell r="DF109">
            <v>0</v>
          </cell>
          <cell r="DG109">
            <v>0</v>
          </cell>
          <cell r="DH109">
            <v>0</v>
          </cell>
          <cell r="DI109">
            <v>0</v>
          </cell>
          <cell r="DJ109">
            <v>0</v>
          </cell>
          <cell r="EN109" t="str">
            <v>normal/no action</v>
          </cell>
          <cell r="EQ109" t="str">
            <v>normal/no action</v>
          </cell>
          <cell r="ET109" t="str">
            <v>normal/no action</v>
          </cell>
          <cell r="EW109" t="str">
            <v>normal/no action</v>
          </cell>
          <cell r="EZ109" t="str">
            <v>normal/no action</v>
          </cell>
          <cell r="FC109" t="str">
            <v>normal/no action</v>
          </cell>
          <cell r="FF109" t="str">
            <v>normal/no action</v>
          </cell>
          <cell r="FI109" t="str">
            <v>normal/no action</v>
          </cell>
        </row>
        <row r="110">
          <cell r="B110" t="str">
            <v>001-00000956-0</v>
          </cell>
          <cell r="C110" t="str">
            <v>b</v>
          </cell>
          <cell r="D110" t="str">
            <v>ร้อยเอก ธวัชชัย มีทองคำ , นางทวีรัตน์ มีทองคำ</v>
          </cell>
          <cell r="E110" t="str">
            <v>normal/no action</v>
          </cell>
          <cell r="H110">
            <v>37967</v>
          </cell>
          <cell r="I110">
            <v>889060.57316396129</v>
          </cell>
          <cell r="J110">
            <v>711248.4585311691</v>
          </cell>
          <cell r="BW110">
            <v>500000</v>
          </cell>
          <cell r="BX110">
            <v>2410.96</v>
          </cell>
          <cell r="BY110">
            <v>2410.96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498597.26</v>
          </cell>
          <cell r="CF110">
            <v>2294.91</v>
          </cell>
          <cell r="CG110">
            <v>2294.91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497184.99</v>
          </cell>
          <cell r="CN110">
            <v>2288.41</v>
          </cell>
          <cell r="CO110">
            <v>2288.41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0</v>
          </cell>
          <cell r="CU110">
            <v>495872.09</v>
          </cell>
          <cell r="CV110">
            <v>2065</v>
          </cell>
          <cell r="CW110">
            <v>2065</v>
          </cell>
          <cell r="CX110">
            <v>0</v>
          </cell>
          <cell r="CY110">
            <v>0</v>
          </cell>
          <cell r="CZ110">
            <v>0</v>
          </cell>
          <cell r="DA110">
            <v>0</v>
          </cell>
          <cell r="DB110">
            <v>0</v>
          </cell>
          <cell r="DC110">
            <v>494549.98</v>
          </cell>
          <cell r="DD110">
            <v>1951.1</v>
          </cell>
          <cell r="DE110">
            <v>1951.1</v>
          </cell>
          <cell r="DF110">
            <v>0</v>
          </cell>
          <cell r="DG110">
            <v>0</v>
          </cell>
          <cell r="DH110">
            <v>0</v>
          </cell>
          <cell r="DI110">
            <v>0</v>
          </cell>
          <cell r="DJ110">
            <v>0</v>
          </cell>
          <cell r="EW110" t="str">
            <v>normal/no action</v>
          </cell>
          <cell r="EZ110" t="str">
            <v>normal/no action</v>
          </cell>
          <cell r="FC110" t="str">
            <v>normal/no action</v>
          </cell>
          <cell r="FF110" t="str">
            <v>normal/no action</v>
          </cell>
          <cell r="FI110" t="str">
            <v>normal/no action</v>
          </cell>
        </row>
        <row r="111">
          <cell r="B111" t="str">
            <v>001-00000960-0</v>
          </cell>
          <cell r="C111" t="str">
            <v>b</v>
          </cell>
          <cell r="D111" t="str">
            <v xml:space="preserve">นายวุฒิชัย วิภูษณวิทย์ - นางนงวรรณ วิภูษณวิทย์ </v>
          </cell>
          <cell r="E111" t="str">
            <v>normal/no action</v>
          </cell>
          <cell r="H111">
            <v>38233</v>
          </cell>
          <cell r="I111">
            <v>726867.33974061196</v>
          </cell>
          <cell r="J111">
            <v>581493.87179248955</v>
          </cell>
          <cell r="CM111">
            <v>500000</v>
          </cell>
          <cell r="CN111">
            <v>3397.26</v>
          </cell>
          <cell r="CO111">
            <v>3397.26</v>
          </cell>
          <cell r="CP111">
            <v>0</v>
          </cell>
          <cell r="CQ111">
            <v>0</v>
          </cell>
          <cell r="CR111">
            <v>0</v>
          </cell>
          <cell r="CS111">
            <v>0</v>
          </cell>
          <cell r="CT111">
            <v>0</v>
          </cell>
          <cell r="CU111">
            <v>498068.49</v>
          </cell>
          <cell r="CV111">
            <v>3602.47</v>
          </cell>
          <cell r="CW111">
            <v>3602.47</v>
          </cell>
          <cell r="CX111">
            <v>0</v>
          </cell>
          <cell r="CY111">
            <v>0</v>
          </cell>
          <cell r="CZ111">
            <v>0</v>
          </cell>
          <cell r="DA111">
            <v>0</v>
          </cell>
          <cell r="DB111">
            <v>0</v>
          </cell>
          <cell r="DC111">
            <v>496561.8</v>
          </cell>
          <cell r="DD111">
            <v>3482.74</v>
          </cell>
          <cell r="DE111">
            <v>3482.74</v>
          </cell>
          <cell r="DF111">
            <v>0</v>
          </cell>
          <cell r="DG111">
            <v>0</v>
          </cell>
          <cell r="DH111">
            <v>0</v>
          </cell>
          <cell r="DI111">
            <v>0</v>
          </cell>
          <cell r="DJ111">
            <v>0</v>
          </cell>
          <cell r="FC111" t="str">
            <v>normal/no action</v>
          </cell>
          <cell r="FF111" t="str">
            <v>normal/no action</v>
          </cell>
          <cell r="FI111" t="str">
            <v>normal/no action</v>
          </cell>
        </row>
        <row r="112">
          <cell r="B112" t="str">
            <v>001-00000962-4</v>
          </cell>
          <cell r="C112" t="str">
            <v>h</v>
          </cell>
          <cell r="D112" t="str">
            <v xml:space="preserve">นาย วิเชฐ ตันติวานิช </v>
          </cell>
          <cell r="E112" t="str">
            <v>normal/no action</v>
          </cell>
          <cell r="H112">
            <v>38272</v>
          </cell>
          <cell r="I112">
            <v>865844.67617447313</v>
          </cell>
          <cell r="J112">
            <v>692675.74093957851</v>
          </cell>
          <cell r="CM112">
            <v>500000</v>
          </cell>
          <cell r="CN112">
            <v>218.63</v>
          </cell>
          <cell r="CO112">
            <v>218.63</v>
          </cell>
          <cell r="CP112">
            <v>0</v>
          </cell>
          <cell r="CQ112">
            <v>0</v>
          </cell>
          <cell r="CR112">
            <v>0</v>
          </cell>
          <cell r="CS112">
            <v>0</v>
          </cell>
          <cell r="CT112">
            <v>0</v>
          </cell>
          <cell r="CU112">
            <v>500000</v>
          </cell>
          <cell r="CV112">
            <v>1858.36</v>
          </cell>
          <cell r="CW112">
            <v>1858.36</v>
          </cell>
          <cell r="CX112">
            <v>1</v>
          </cell>
          <cell r="CY112">
            <v>0</v>
          </cell>
          <cell r="CZ112">
            <v>0</v>
          </cell>
          <cell r="DA112">
            <v>0</v>
          </cell>
          <cell r="DB112">
            <v>0</v>
          </cell>
          <cell r="DC112">
            <v>500000</v>
          </cell>
          <cell r="DD112">
            <v>3634.93</v>
          </cell>
          <cell r="DE112">
            <v>3634.93</v>
          </cell>
          <cell r="DF112">
            <v>2</v>
          </cell>
          <cell r="DG112">
            <v>0</v>
          </cell>
          <cell r="DH112">
            <v>0</v>
          </cell>
          <cell r="DI112">
            <v>0</v>
          </cell>
          <cell r="DJ112">
            <v>0</v>
          </cell>
          <cell r="FC112" t="str">
            <v>normal/no action</v>
          </cell>
          <cell r="FF112" t="str">
            <v>normal/no action</v>
          </cell>
          <cell r="FI112" t="str">
            <v>normal/no action</v>
          </cell>
        </row>
        <row r="113">
          <cell r="B113" t="str">
            <v>001-00000902-4</v>
          </cell>
          <cell r="C113" t="str">
            <v>h</v>
          </cell>
          <cell r="D113" t="str">
            <v xml:space="preserve">นาย นรากรณ์ ธารีจิตต์ </v>
          </cell>
          <cell r="E113" t="str">
            <v>normal/no action</v>
          </cell>
          <cell r="F113">
            <v>100</v>
          </cell>
          <cell r="H113">
            <v>37844</v>
          </cell>
          <cell r="I113">
            <v>1128615.570389491</v>
          </cell>
          <cell r="J113">
            <v>902892.45631159283</v>
          </cell>
          <cell r="K113">
            <v>574838.18999999994</v>
          </cell>
          <cell r="L113">
            <v>1947.99</v>
          </cell>
          <cell r="M113">
            <v>1947.99</v>
          </cell>
          <cell r="N113">
            <v>2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567037.53</v>
          </cell>
          <cell r="T113">
            <v>1673.62</v>
          </cell>
          <cell r="U113">
            <v>1673.62</v>
          </cell>
          <cell r="V113">
            <v>2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558959.09</v>
          </cell>
          <cell r="AB113">
            <v>1527.57</v>
          </cell>
          <cell r="AC113">
            <v>1527.57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550486.66</v>
          </cell>
          <cell r="AJ113">
            <v>1865.47</v>
          </cell>
          <cell r="AK113">
            <v>1865.47</v>
          </cell>
          <cell r="AL113">
            <v>2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533856.54</v>
          </cell>
          <cell r="AR113">
            <v>291.79000000000002</v>
          </cell>
          <cell r="AS113">
            <v>291.79000000000002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533856.54</v>
          </cell>
          <cell r="AZ113">
            <v>2100.91</v>
          </cell>
          <cell r="BA113">
            <v>2100.91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526716.11</v>
          </cell>
          <cell r="BH113">
            <v>978.83</v>
          </cell>
          <cell r="BI113">
            <v>978.83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526716.11</v>
          </cell>
          <cell r="BP113">
            <v>2763.75</v>
          </cell>
          <cell r="BQ113">
            <v>2763.75</v>
          </cell>
          <cell r="BR113">
            <v>1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526716.11</v>
          </cell>
          <cell r="BX113">
            <v>4952.7299999999996</v>
          </cell>
          <cell r="BY113">
            <v>4952.7299999999996</v>
          </cell>
          <cell r="BZ113">
            <v>2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521856.49</v>
          </cell>
          <cell r="CF113">
            <v>4730.0200000000004</v>
          </cell>
          <cell r="CG113">
            <v>4730.0200000000004</v>
          </cell>
          <cell r="CH113">
            <v>3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521856.49</v>
          </cell>
          <cell r="CN113">
            <v>13151.21</v>
          </cell>
          <cell r="CO113">
            <v>10411.036975500001</v>
          </cell>
          <cell r="CP113">
            <v>3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516994.55</v>
          </cell>
          <cell r="CV113">
            <v>4771.22</v>
          </cell>
          <cell r="CW113">
            <v>4771.22</v>
          </cell>
          <cell r="CX113">
            <v>4</v>
          </cell>
          <cell r="CY113">
            <v>0</v>
          </cell>
          <cell r="CZ113">
            <v>0</v>
          </cell>
          <cell r="DA113">
            <v>0</v>
          </cell>
          <cell r="DB113">
            <v>0</v>
          </cell>
          <cell r="DC113">
            <v>516994.55</v>
          </cell>
          <cell r="DD113">
            <v>13113.96</v>
          </cell>
          <cell r="DE113">
            <v>10314.041272500001</v>
          </cell>
          <cell r="DF113">
            <v>5</v>
          </cell>
          <cell r="DG113">
            <v>0</v>
          </cell>
          <cell r="DH113">
            <v>0</v>
          </cell>
          <cell r="DI113">
            <v>0</v>
          </cell>
          <cell r="DJ113">
            <v>0</v>
          </cell>
          <cell r="DY113" t="str">
            <v>normal/no action</v>
          </cell>
          <cell r="EB113" t="str">
            <v>normal/no action</v>
          </cell>
          <cell r="EE113" t="str">
            <v>normal/no action</v>
          </cell>
          <cell r="EH113" t="str">
            <v>normal/no action</v>
          </cell>
          <cell r="EK113" t="str">
            <v>normal/no action</v>
          </cell>
          <cell r="EN113" t="str">
            <v>normal/no action</v>
          </cell>
          <cell r="EQ113" t="str">
            <v>normal/no action</v>
          </cell>
          <cell r="ET113" t="str">
            <v>normal/no action</v>
          </cell>
          <cell r="EW113" t="str">
            <v>normal/no action</v>
          </cell>
          <cell r="EZ113" t="str">
            <v>normal/no action</v>
          </cell>
          <cell r="FC113" t="str">
            <v>normal/no action</v>
          </cell>
          <cell r="FF113" t="str">
            <v>normal/no action</v>
          </cell>
          <cell r="FI113" t="str">
            <v>normal/no action</v>
          </cell>
        </row>
        <row r="114">
          <cell r="B114" t="str">
            <v>001-00000304-6</v>
          </cell>
          <cell r="C114" t="str">
            <v>h</v>
          </cell>
          <cell r="D114" t="str">
            <v xml:space="preserve">นางสาว ดรุณี โพธิราช </v>
          </cell>
          <cell r="E114" t="str">
            <v>normal/no action</v>
          </cell>
          <cell r="F114">
            <v>200</v>
          </cell>
          <cell r="H114">
            <v>38040</v>
          </cell>
          <cell r="I114">
            <v>1113273.5666468281</v>
          </cell>
          <cell r="J114">
            <v>890618.85331746249</v>
          </cell>
          <cell r="K114">
            <v>610240.86</v>
          </cell>
          <cell r="L114">
            <v>3276.91</v>
          </cell>
          <cell r="M114">
            <v>3276.91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603102.93000000005</v>
          </cell>
          <cell r="T114">
            <v>3007.25</v>
          </cell>
          <cell r="U114">
            <v>3007.25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596688.5</v>
          </cell>
          <cell r="AB114">
            <v>2746.4</v>
          </cell>
          <cell r="AC114">
            <v>2746.4</v>
          </cell>
          <cell r="AD114">
            <v>1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588778.19999999995</v>
          </cell>
          <cell r="AJ114">
            <v>3968.2</v>
          </cell>
          <cell r="AK114">
            <v>3968.2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581391.53</v>
          </cell>
          <cell r="AR114">
            <v>2899</v>
          </cell>
          <cell r="AS114">
            <v>2899</v>
          </cell>
          <cell r="AT114">
            <v>1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573848.03</v>
          </cell>
          <cell r="AZ114">
            <v>2861.38</v>
          </cell>
          <cell r="BA114">
            <v>2861.38</v>
          </cell>
          <cell r="BB114">
            <v>1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565239.56999999995</v>
          </cell>
          <cell r="BH114">
            <v>2926.86</v>
          </cell>
          <cell r="BI114">
            <v>2926.86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557600.04</v>
          </cell>
          <cell r="BP114">
            <v>2887.29</v>
          </cell>
          <cell r="BQ114">
            <v>2887.29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549915.07999999996</v>
          </cell>
          <cell r="BX114">
            <v>2847.51</v>
          </cell>
          <cell r="BY114">
            <v>2847.51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542395.37</v>
          </cell>
          <cell r="CF114">
            <v>2496.5</v>
          </cell>
          <cell r="CG114">
            <v>2496.5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>
            <v>534411.98</v>
          </cell>
          <cell r="CN114">
            <v>2664.74</v>
          </cell>
          <cell r="CO114">
            <v>2664.74</v>
          </cell>
          <cell r="CP114">
            <v>0</v>
          </cell>
          <cell r="CQ114">
            <v>0</v>
          </cell>
          <cell r="CR114">
            <v>0</v>
          </cell>
          <cell r="CS114">
            <v>0</v>
          </cell>
          <cell r="CT114">
            <v>0</v>
          </cell>
          <cell r="CU114">
            <v>526486.68000000005</v>
          </cell>
          <cell r="CV114">
            <v>2625.22</v>
          </cell>
          <cell r="CW114">
            <v>2625.22</v>
          </cell>
          <cell r="CX114">
            <v>0</v>
          </cell>
          <cell r="CY114">
            <v>0</v>
          </cell>
          <cell r="CZ114">
            <v>0</v>
          </cell>
          <cell r="DA114">
            <v>0</v>
          </cell>
          <cell r="DB114">
            <v>0</v>
          </cell>
          <cell r="DC114">
            <v>518313.84</v>
          </cell>
          <cell r="DD114">
            <v>2882.68</v>
          </cell>
          <cell r="DE114">
            <v>2882.68</v>
          </cell>
          <cell r="DF114">
            <v>0</v>
          </cell>
          <cell r="DG114">
            <v>0</v>
          </cell>
          <cell r="DH114">
            <v>0</v>
          </cell>
          <cell r="DI114">
            <v>0</v>
          </cell>
          <cell r="DJ114">
            <v>0</v>
          </cell>
          <cell r="DY114" t="str">
            <v>normal/no action</v>
          </cell>
          <cell r="EA114" t="str">
            <v xml:space="preserve"> </v>
          </cell>
          <cell r="EB114" t="str">
            <v>normal/no action</v>
          </cell>
          <cell r="ED114" t="str">
            <v xml:space="preserve"> </v>
          </cell>
          <cell r="EE114" t="str">
            <v>normal/no action</v>
          </cell>
          <cell r="EG114" t="str">
            <v xml:space="preserve"> </v>
          </cell>
          <cell r="EH114" t="str">
            <v>normal/no action</v>
          </cell>
          <cell r="EJ114" t="str">
            <v xml:space="preserve"> </v>
          </cell>
          <cell r="EK114" t="str">
            <v>normal/no action</v>
          </cell>
          <cell r="EM114" t="str">
            <v xml:space="preserve"> </v>
          </cell>
          <cell r="EN114" t="str">
            <v>normal/no action</v>
          </cell>
          <cell r="EP114" t="str">
            <v xml:space="preserve"> </v>
          </cell>
          <cell r="EQ114" t="str">
            <v>normal/no action</v>
          </cell>
          <cell r="ES114" t="str">
            <v xml:space="preserve"> </v>
          </cell>
          <cell r="ET114" t="str">
            <v>normal/no action</v>
          </cell>
          <cell r="EV114" t="str">
            <v xml:space="preserve"> </v>
          </cell>
          <cell r="EW114" t="str">
            <v>normal/no action</v>
          </cell>
          <cell r="EY114" t="str">
            <v xml:space="preserve"> </v>
          </cell>
          <cell r="EZ114" t="str">
            <v>normal/no action</v>
          </cell>
          <cell r="FB114" t="str">
            <v xml:space="preserve"> </v>
          </cell>
          <cell r="FC114" t="str">
            <v>normal/no action</v>
          </cell>
          <cell r="FE114" t="str">
            <v xml:space="preserve"> </v>
          </cell>
          <cell r="FF114" t="str">
            <v>normal/no action</v>
          </cell>
          <cell r="FH114" t="str">
            <v xml:space="preserve"> </v>
          </cell>
          <cell r="FI114" t="str">
            <v>normal/no action</v>
          </cell>
          <cell r="FK114" t="str">
            <v xml:space="preserve"> </v>
          </cell>
        </row>
        <row r="115">
          <cell r="B115" t="str">
            <v>001-00000142-8</v>
          </cell>
          <cell r="C115" t="str">
            <v>h</v>
          </cell>
          <cell r="D115" t="str">
            <v>นางธนาภา ปรีดาวัฒนกิจ</v>
          </cell>
          <cell r="E115" t="str">
            <v>normal/no action</v>
          </cell>
          <cell r="F115">
            <v>300</v>
          </cell>
          <cell r="H115">
            <v>38121</v>
          </cell>
          <cell r="I115">
            <v>731425.85200897662</v>
          </cell>
          <cell r="J115">
            <v>585140.68160718132</v>
          </cell>
          <cell r="K115">
            <v>581775.07999999996</v>
          </cell>
          <cell r="L115">
            <v>2677.76</v>
          </cell>
          <cell r="M115">
            <v>2677.76</v>
          </cell>
          <cell r="N115">
            <v>4</v>
          </cell>
          <cell r="O115">
            <v>41775.08</v>
          </cell>
          <cell r="P115">
            <v>2677.76</v>
          </cell>
          <cell r="Q115">
            <v>0</v>
          </cell>
          <cell r="R115">
            <v>0</v>
          </cell>
          <cell r="S115">
            <v>579233.85</v>
          </cell>
          <cell r="T115">
            <v>2666.06</v>
          </cell>
          <cell r="U115">
            <v>2666.06</v>
          </cell>
          <cell r="V115">
            <v>4</v>
          </cell>
          <cell r="W115">
            <v>39233.85</v>
          </cell>
          <cell r="X115">
            <v>2666.06</v>
          </cell>
          <cell r="Y115">
            <v>0</v>
          </cell>
          <cell r="Z115">
            <v>0</v>
          </cell>
          <cell r="AA115">
            <v>576455.34</v>
          </cell>
          <cell r="AB115">
            <v>2653.28</v>
          </cell>
          <cell r="AC115">
            <v>2653.28</v>
          </cell>
          <cell r="AD115">
            <v>5</v>
          </cell>
          <cell r="AE115">
            <v>36455.339999999997</v>
          </cell>
          <cell r="AF115">
            <v>2653.28</v>
          </cell>
          <cell r="AG115">
            <v>0</v>
          </cell>
          <cell r="AH115">
            <v>0</v>
          </cell>
          <cell r="AI115">
            <v>573882.49</v>
          </cell>
          <cell r="AJ115">
            <v>2641.43</v>
          </cell>
          <cell r="AK115">
            <v>2641.43</v>
          </cell>
          <cell r="AL115">
            <v>4</v>
          </cell>
          <cell r="AM115">
            <v>33882.49</v>
          </cell>
          <cell r="AN115">
            <v>2641.43</v>
          </cell>
          <cell r="AO115">
            <v>0</v>
          </cell>
          <cell r="AP115">
            <v>0</v>
          </cell>
          <cell r="AQ115">
            <v>571294.34</v>
          </cell>
          <cell r="AR115">
            <v>2519.96</v>
          </cell>
          <cell r="AS115">
            <v>2519.96</v>
          </cell>
          <cell r="AT115">
            <v>5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568471.68000000005</v>
          </cell>
          <cell r="AZ115">
            <v>2725.55</v>
          </cell>
          <cell r="BA115">
            <v>2725.55</v>
          </cell>
          <cell r="BB115">
            <v>5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548561.06000000006</v>
          </cell>
          <cell r="BH115">
            <v>841.63</v>
          </cell>
          <cell r="BI115">
            <v>841.63</v>
          </cell>
          <cell r="BJ115">
            <v>1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544033.91</v>
          </cell>
          <cell r="BP115">
            <v>2608.38</v>
          </cell>
          <cell r="BQ115">
            <v>2608.38</v>
          </cell>
          <cell r="BR115">
            <v>1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541476.97</v>
          </cell>
          <cell r="BX115">
            <v>2388.4299999999998</v>
          </cell>
          <cell r="BY115">
            <v>2388.4299999999998</v>
          </cell>
          <cell r="BZ115">
            <v>1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538488.47</v>
          </cell>
          <cell r="CF115">
            <v>2478.52</v>
          </cell>
          <cell r="CG115">
            <v>2478.52</v>
          </cell>
          <cell r="CH115">
            <v>1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535586.62</v>
          </cell>
          <cell r="CN115">
            <v>2567.88</v>
          </cell>
          <cell r="CO115">
            <v>2567.88</v>
          </cell>
          <cell r="CP115">
            <v>1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532565.36</v>
          </cell>
          <cell r="CV115">
            <v>2655.53</v>
          </cell>
          <cell r="CW115">
            <v>2655.53</v>
          </cell>
          <cell r="CX115">
            <v>1</v>
          </cell>
          <cell r="CY115">
            <v>0</v>
          </cell>
          <cell r="CZ115">
            <v>0</v>
          </cell>
          <cell r="DA115">
            <v>0</v>
          </cell>
          <cell r="DB115">
            <v>0</v>
          </cell>
          <cell r="DC115">
            <v>529935.84</v>
          </cell>
          <cell r="DD115">
            <v>2439.16</v>
          </cell>
          <cell r="DE115">
            <v>2439.16</v>
          </cell>
          <cell r="DF115">
            <v>1</v>
          </cell>
          <cell r="DG115">
            <v>0</v>
          </cell>
          <cell r="DH115">
            <v>0</v>
          </cell>
          <cell r="DI115">
            <v>0</v>
          </cell>
          <cell r="DJ115">
            <v>0</v>
          </cell>
          <cell r="DY115" t="str">
            <v>normal/no action</v>
          </cell>
          <cell r="EA115" t="str">
            <v xml:space="preserve"> </v>
          </cell>
          <cell r="EB115" t="str">
            <v>normal/no action</v>
          </cell>
          <cell r="ED115" t="str">
            <v xml:space="preserve"> </v>
          </cell>
          <cell r="EE115" t="str">
            <v>normal/no action</v>
          </cell>
          <cell r="EG115" t="str">
            <v xml:space="preserve"> </v>
          </cell>
          <cell r="EH115" t="str">
            <v>normal/no action</v>
          </cell>
          <cell r="EJ115" t="str">
            <v xml:space="preserve"> </v>
          </cell>
          <cell r="EK115" t="str">
            <v>ชั้นNotice0</v>
          </cell>
          <cell r="EM115" t="str">
            <v xml:space="preserve"> </v>
          </cell>
          <cell r="EN115" t="str">
            <v>ชั้นNotice0</v>
          </cell>
          <cell r="EP115" t="str">
            <v xml:space="preserve"> </v>
          </cell>
          <cell r="EQ115" t="str">
            <v>ชั้นNotice0</v>
          </cell>
          <cell r="ES115" t="str">
            <v xml:space="preserve"> </v>
          </cell>
          <cell r="ET115" t="str">
            <v>normal/no action</v>
          </cell>
          <cell r="EV115" t="str">
            <v xml:space="preserve"> </v>
          </cell>
          <cell r="EW115" t="str">
            <v>normal/no action</v>
          </cell>
          <cell r="EY115" t="str">
            <v xml:space="preserve"> </v>
          </cell>
          <cell r="EZ115" t="str">
            <v>normal/no action</v>
          </cell>
          <cell r="FB115" t="str">
            <v xml:space="preserve"> </v>
          </cell>
          <cell r="FC115" t="str">
            <v>normal/no action</v>
          </cell>
          <cell r="FE115" t="str">
            <v xml:space="preserve"> </v>
          </cell>
          <cell r="FF115" t="str">
            <v>normal/no action</v>
          </cell>
          <cell r="FH115" t="str">
            <v xml:space="preserve"> </v>
          </cell>
          <cell r="FI115" t="str">
            <v>normal/no action</v>
          </cell>
          <cell r="FK115" t="str">
            <v xml:space="preserve"> </v>
          </cell>
        </row>
        <row r="116">
          <cell r="B116" t="str">
            <v>001-00000408-5</v>
          </cell>
          <cell r="C116" t="str">
            <v>h</v>
          </cell>
          <cell r="D116" t="str">
            <v>นาย อรุณ เทพบัญชรชัย - นางวรัญญา  เทพบัญชรชัย</v>
          </cell>
          <cell r="E116" t="str">
            <v>normal/no action</v>
          </cell>
          <cell r="F116">
            <v>300</v>
          </cell>
          <cell r="H116">
            <v>36179</v>
          </cell>
          <cell r="I116">
            <v>2000000</v>
          </cell>
          <cell r="J116">
            <v>1200000</v>
          </cell>
          <cell r="K116">
            <v>654707.18000000005</v>
          </cell>
          <cell r="L116">
            <v>3578.47</v>
          </cell>
          <cell r="M116">
            <v>3578.47</v>
          </cell>
          <cell r="N116">
            <v>1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645330.49</v>
          </cell>
          <cell r="T116">
            <v>3191.29</v>
          </cell>
          <cell r="U116">
            <v>3191.29</v>
          </cell>
          <cell r="V116">
            <v>1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635369.37</v>
          </cell>
          <cell r="AB116">
            <v>2976.66</v>
          </cell>
          <cell r="AC116">
            <v>2976.66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624999.73</v>
          </cell>
          <cell r="AJ116">
            <v>3416.09</v>
          </cell>
          <cell r="AK116">
            <v>3416.09</v>
          </cell>
          <cell r="AL116">
            <v>1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614717.18999999994</v>
          </cell>
          <cell r="AR116">
            <v>3519.89</v>
          </cell>
          <cell r="AS116">
            <v>3519.89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604997.02</v>
          </cell>
          <cell r="AZ116">
            <v>3149.3</v>
          </cell>
          <cell r="BA116">
            <v>3149.3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594720.97</v>
          </cell>
          <cell r="BH116">
            <v>3095.81</v>
          </cell>
          <cell r="BI116">
            <v>3095.81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584519.47</v>
          </cell>
          <cell r="BP116">
            <v>3042.7</v>
          </cell>
          <cell r="BQ116">
            <v>3042.7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574844.19999999995</v>
          </cell>
          <cell r="BX116">
            <v>2393.87</v>
          </cell>
          <cell r="BY116">
            <v>2393.87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564033.47</v>
          </cell>
          <cell r="CF116">
            <v>2642.46</v>
          </cell>
          <cell r="CG116">
            <v>2642.46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553143.96</v>
          </cell>
          <cell r="CN116">
            <v>3023.35</v>
          </cell>
          <cell r="CO116">
            <v>3023.35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542607</v>
          </cell>
          <cell r="CV116">
            <v>2824.53</v>
          </cell>
          <cell r="CW116">
            <v>2824.53</v>
          </cell>
          <cell r="CX116">
            <v>0</v>
          </cell>
          <cell r="CY116">
            <v>0</v>
          </cell>
          <cell r="CZ116">
            <v>0</v>
          </cell>
          <cell r="DA116">
            <v>0</v>
          </cell>
          <cell r="DB116">
            <v>0</v>
          </cell>
          <cell r="DC116">
            <v>532126.25</v>
          </cell>
          <cell r="DD116">
            <v>2631.47</v>
          </cell>
          <cell r="DE116">
            <v>2631.47</v>
          </cell>
          <cell r="DF116">
            <v>0</v>
          </cell>
          <cell r="DG116">
            <v>0</v>
          </cell>
          <cell r="DH116">
            <v>0</v>
          </cell>
          <cell r="DI116">
            <v>0</v>
          </cell>
          <cell r="DJ116">
            <v>0</v>
          </cell>
          <cell r="DY116" t="str">
            <v>normal/no action</v>
          </cell>
          <cell r="EA116" t="str">
            <v xml:space="preserve"> </v>
          </cell>
          <cell r="EB116" t="str">
            <v>normal/no action</v>
          </cell>
          <cell r="ED116" t="str">
            <v xml:space="preserve"> </v>
          </cell>
          <cell r="EE116" t="str">
            <v>normal/no action</v>
          </cell>
          <cell r="EG116" t="str">
            <v xml:space="preserve"> </v>
          </cell>
          <cell r="EH116" t="str">
            <v>normal/no action</v>
          </cell>
          <cell r="EJ116" t="str">
            <v xml:space="preserve"> </v>
          </cell>
          <cell r="EK116" t="str">
            <v>normal/no action</v>
          </cell>
          <cell r="EM116" t="str">
            <v xml:space="preserve"> </v>
          </cell>
          <cell r="EN116" t="str">
            <v>normal/no action</v>
          </cell>
          <cell r="EP116" t="str">
            <v xml:space="preserve"> </v>
          </cell>
          <cell r="EQ116" t="str">
            <v>normal/no action</v>
          </cell>
          <cell r="ES116" t="str">
            <v xml:space="preserve"> </v>
          </cell>
          <cell r="ET116" t="str">
            <v>normal/no action</v>
          </cell>
          <cell r="EV116" t="str">
            <v xml:space="preserve"> </v>
          </cell>
          <cell r="EW116" t="str">
            <v>normal/no action</v>
          </cell>
          <cell r="EY116" t="str">
            <v xml:space="preserve"> </v>
          </cell>
          <cell r="EZ116" t="str">
            <v>normal/no action</v>
          </cell>
          <cell r="FB116" t="str">
            <v xml:space="preserve"> </v>
          </cell>
          <cell r="FC116" t="str">
            <v>normal/no action</v>
          </cell>
          <cell r="FE116" t="str">
            <v xml:space="preserve"> </v>
          </cell>
          <cell r="FF116" t="str">
            <v>normal/no action</v>
          </cell>
          <cell r="FH116" t="str">
            <v xml:space="preserve"> </v>
          </cell>
          <cell r="FI116" t="str">
            <v>normal/no action</v>
          </cell>
          <cell r="FK116" t="str">
            <v xml:space="preserve"> </v>
          </cell>
        </row>
        <row r="117">
          <cell r="B117" t="str">
            <v>001-00000629-4</v>
          </cell>
          <cell r="C117" t="str">
            <v>b</v>
          </cell>
          <cell r="D117" t="str">
            <v xml:space="preserve">นางสาว เกศินี วงศ์ปะระ </v>
          </cell>
          <cell r="E117" t="str">
            <v>normal/no action</v>
          </cell>
          <cell r="F117">
            <v>100</v>
          </cell>
          <cell r="H117">
            <v>36880</v>
          </cell>
          <cell r="I117">
            <v>920000</v>
          </cell>
          <cell r="J117">
            <v>552000</v>
          </cell>
          <cell r="K117">
            <v>579834.47</v>
          </cell>
          <cell r="L117">
            <v>3939.7</v>
          </cell>
          <cell r="M117">
            <v>3939.7</v>
          </cell>
          <cell r="N117">
            <v>4</v>
          </cell>
          <cell r="O117">
            <v>27834.47</v>
          </cell>
          <cell r="P117">
            <v>3939.7</v>
          </cell>
          <cell r="Q117">
            <v>0</v>
          </cell>
          <cell r="R117">
            <v>0</v>
          </cell>
          <cell r="S117">
            <v>577182.52</v>
          </cell>
          <cell r="T117">
            <v>3415.65</v>
          </cell>
          <cell r="U117">
            <v>3415.65</v>
          </cell>
          <cell r="V117">
            <v>4</v>
          </cell>
          <cell r="W117">
            <v>25182.52</v>
          </cell>
          <cell r="X117">
            <v>3415.65</v>
          </cell>
          <cell r="Y117">
            <v>0</v>
          </cell>
          <cell r="Z117">
            <v>0</v>
          </cell>
          <cell r="AA117">
            <v>573624.68000000005</v>
          </cell>
          <cell r="AB117">
            <v>3520.32</v>
          </cell>
          <cell r="AC117">
            <v>3520.32</v>
          </cell>
          <cell r="AD117">
            <v>1</v>
          </cell>
          <cell r="AE117">
            <v>21624.680000000051</v>
          </cell>
          <cell r="AF117">
            <v>3520.32</v>
          </cell>
          <cell r="AG117">
            <v>0</v>
          </cell>
          <cell r="AH117">
            <v>0</v>
          </cell>
          <cell r="AI117">
            <v>570045</v>
          </cell>
          <cell r="AJ117">
            <v>3873.19</v>
          </cell>
          <cell r="AK117">
            <v>3873.19</v>
          </cell>
          <cell r="AL117">
            <v>4</v>
          </cell>
          <cell r="AM117">
            <v>18045</v>
          </cell>
          <cell r="AN117">
            <v>3873.19</v>
          </cell>
          <cell r="AO117">
            <v>0</v>
          </cell>
          <cell r="AP117">
            <v>0</v>
          </cell>
          <cell r="AQ117">
            <v>566818.18999999994</v>
          </cell>
          <cell r="AR117">
            <v>3727.02</v>
          </cell>
          <cell r="AS117">
            <v>3727.02</v>
          </cell>
          <cell r="AT117">
            <v>1</v>
          </cell>
          <cell r="AU117">
            <v>14818.189999999944</v>
          </cell>
          <cell r="AV117">
            <v>3727.02</v>
          </cell>
          <cell r="AW117">
            <v>0</v>
          </cell>
          <cell r="AX117">
            <v>0</v>
          </cell>
          <cell r="AY117">
            <v>563817.91</v>
          </cell>
          <cell r="AZ117">
            <v>3460.14</v>
          </cell>
          <cell r="BA117">
            <v>3460.14</v>
          </cell>
          <cell r="BB117">
            <v>1</v>
          </cell>
          <cell r="BC117">
            <v>11817.91</v>
          </cell>
          <cell r="BD117">
            <v>3460.14</v>
          </cell>
          <cell r="BE117">
            <v>0</v>
          </cell>
          <cell r="BF117">
            <v>0</v>
          </cell>
          <cell r="BG117">
            <v>560178.05000000005</v>
          </cell>
          <cell r="BH117">
            <v>3683.37</v>
          </cell>
          <cell r="BI117">
            <v>3683.37</v>
          </cell>
          <cell r="BJ117">
            <v>1</v>
          </cell>
          <cell r="BK117">
            <v>8178.0500000000466</v>
          </cell>
          <cell r="BL117">
            <v>3683.37</v>
          </cell>
          <cell r="BM117">
            <v>0</v>
          </cell>
          <cell r="BN117">
            <v>0</v>
          </cell>
          <cell r="BO117">
            <v>556884.19999999995</v>
          </cell>
          <cell r="BP117">
            <v>3661.7</v>
          </cell>
          <cell r="BQ117">
            <v>3661.7</v>
          </cell>
          <cell r="BR117">
            <v>1</v>
          </cell>
          <cell r="BS117">
            <v>4884.1999999999534</v>
          </cell>
          <cell r="BT117">
            <v>3661.7</v>
          </cell>
          <cell r="BU117">
            <v>0</v>
          </cell>
          <cell r="BV117">
            <v>0</v>
          </cell>
          <cell r="BW117">
            <v>553690.01</v>
          </cell>
          <cell r="BX117">
            <v>3519.34</v>
          </cell>
          <cell r="BY117">
            <v>3519.34</v>
          </cell>
          <cell r="BZ117">
            <v>1</v>
          </cell>
          <cell r="CA117">
            <v>1690.0100000000093</v>
          </cell>
          <cell r="CB117">
            <v>3519.34</v>
          </cell>
          <cell r="CC117">
            <v>0</v>
          </cell>
          <cell r="CD117">
            <v>0</v>
          </cell>
          <cell r="CE117">
            <v>550109.35</v>
          </cell>
          <cell r="CF117">
            <v>3617.16</v>
          </cell>
          <cell r="CG117">
            <v>3617.16</v>
          </cell>
          <cell r="CH117">
            <v>1</v>
          </cell>
          <cell r="CI117">
            <v>0</v>
          </cell>
          <cell r="CJ117">
            <v>1726.5099999999766</v>
          </cell>
          <cell r="CK117">
            <v>0</v>
          </cell>
          <cell r="CL117">
            <v>0</v>
          </cell>
          <cell r="CM117">
            <v>546626.51</v>
          </cell>
          <cell r="CN117">
            <v>3714.06</v>
          </cell>
          <cell r="CO117">
            <v>3714.06</v>
          </cell>
          <cell r="CP117">
            <v>1</v>
          </cell>
          <cell r="CQ117">
            <v>0</v>
          </cell>
          <cell r="CR117">
            <v>0</v>
          </cell>
          <cell r="CS117">
            <v>0</v>
          </cell>
          <cell r="CT117">
            <v>0</v>
          </cell>
          <cell r="CU117">
            <v>543240.56999999995</v>
          </cell>
          <cell r="CV117">
            <v>3571.99</v>
          </cell>
          <cell r="CW117">
            <v>3571.99</v>
          </cell>
          <cell r="CX117">
            <v>1</v>
          </cell>
          <cell r="CY117">
            <v>0</v>
          </cell>
          <cell r="CZ117">
            <v>0</v>
          </cell>
          <cell r="DA117">
            <v>0</v>
          </cell>
          <cell r="DB117">
            <v>0</v>
          </cell>
          <cell r="DC117">
            <v>539712.56000000006</v>
          </cell>
          <cell r="DD117">
            <v>3667.08</v>
          </cell>
          <cell r="DE117">
            <v>3667.08</v>
          </cell>
          <cell r="DF117">
            <v>1</v>
          </cell>
          <cell r="DG117">
            <v>0</v>
          </cell>
          <cell r="DH117">
            <v>0</v>
          </cell>
          <cell r="DI117">
            <v>0</v>
          </cell>
          <cell r="DJ117">
            <v>0</v>
          </cell>
          <cell r="DY117" t="str">
            <v>normal/no action</v>
          </cell>
          <cell r="EA117" t="str">
            <v xml:space="preserve"> </v>
          </cell>
          <cell r="EB117" t="str">
            <v>normal/no action</v>
          </cell>
          <cell r="ED117" t="str">
            <v xml:space="preserve"> </v>
          </cell>
          <cell r="EE117" t="str">
            <v>normal/no action</v>
          </cell>
          <cell r="EG117" t="str">
            <v xml:space="preserve"> </v>
          </cell>
          <cell r="EH117" t="str">
            <v>normal/no action</v>
          </cell>
          <cell r="EJ117" t="str">
            <v xml:space="preserve"> </v>
          </cell>
          <cell r="EK117" t="str">
            <v>normal/no action</v>
          </cell>
          <cell r="EM117" t="str">
            <v xml:space="preserve"> </v>
          </cell>
          <cell r="EN117" t="str">
            <v>normal/no action</v>
          </cell>
          <cell r="EP117" t="str">
            <v xml:space="preserve"> </v>
          </cell>
          <cell r="EQ117" t="str">
            <v>normal/no action</v>
          </cell>
          <cell r="ES117" t="str">
            <v xml:space="preserve"> </v>
          </cell>
          <cell r="ET117" t="str">
            <v>normal/no action</v>
          </cell>
          <cell r="EV117" t="str">
            <v xml:space="preserve"> </v>
          </cell>
          <cell r="EW117" t="str">
            <v>normal/no action</v>
          </cell>
          <cell r="EY117" t="str">
            <v xml:space="preserve"> </v>
          </cell>
          <cell r="EZ117" t="str">
            <v>normal/no action</v>
          </cell>
          <cell r="FB117" t="str">
            <v xml:space="preserve"> </v>
          </cell>
          <cell r="FC117" t="str">
            <v>normal/no action</v>
          </cell>
          <cell r="FE117" t="str">
            <v xml:space="preserve"> </v>
          </cell>
          <cell r="FF117" t="str">
            <v>normal/no action</v>
          </cell>
          <cell r="FH117" t="str">
            <v xml:space="preserve"> </v>
          </cell>
          <cell r="FI117" t="str">
            <v>normal/no action</v>
          </cell>
          <cell r="FK117" t="str">
            <v xml:space="preserve"> </v>
          </cell>
        </row>
        <row r="118">
          <cell r="B118" t="str">
            <v>001-00000723-7</v>
          </cell>
          <cell r="C118" t="str">
            <v>h</v>
          </cell>
          <cell r="D118" t="str">
            <v>นาย สัญญา นองสุวรรณ -นางกนกจิตต์ นองสุวรรณ</v>
          </cell>
          <cell r="E118" t="str">
            <v>normal/no action</v>
          </cell>
          <cell r="F118">
            <v>100</v>
          </cell>
          <cell r="H118">
            <v>34957</v>
          </cell>
          <cell r="I118">
            <v>3000000</v>
          </cell>
          <cell r="J118">
            <v>1800000</v>
          </cell>
          <cell r="K118">
            <v>856146.02</v>
          </cell>
          <cell r="L118">
            <v>351.84</v>
          </cell>
          <cell r="M118">
            <v>351.84</v>
          </cell>
          <cell r="N118">
            <v>2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856146.02</v>
          </cell>
          <cell r="T118">
            <v>5805.38</v>
          </cell>
          <cell r="U118">
            <v>5805.38</v>
          </cell>
          <cell r="V118">
            <v>3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832479.16</v>
          </cell>
          <cell r="AB118">
            <v>4447.49</v>
          </cell>
          <cell r="AC118">
            <v>4447.49</v>
          </cell>
          <cell r="AD118">
            <v>1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808295.11</v>
          </cell>
          <cell r="AJ118">
            <v>3820.03</v>
          </cell>
          <cell r="AK118">
            <v>3820.03</v>
          </cell>
          <cell r="AL118">
            <v>3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782779.49</v>
          </cell>
          <cell r="AR118">
            <v>4181.9799999999996</v>
          </cell>
          <cell r="AS118">
            <v>4181.9799999999996</v>
          </cell>
          <cell r="AT118">
            <v>1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757765.7</v>
          </cell>
          <cell r="AZ118">
            <v>4048.33</v>
          </cell>
          <cell r="BA118">
            <v>4048.33</v>
          </cell>
          <cell r="BB118">
            <v>1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732748.26</v>
          </cell>
          <cell r="BH118">
            <v>3613.55</v>
          </cell>
          <cell r="BI118">
            <v>3613.55</v>
          </cell>
          <cell r="BJ118">
            <v>1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679996.54</v>
          </cell>
          <cell r="BP118">
            <v>838.35</v>
          </cell>
          <cell r="BQ118">
            <v>838.35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679996.54</v>
          </cell>
          <cell r="BX118">
            <v>5169.83</v>
          </cell>
          <cell r="BY118">
            <v>5169.83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655026.65</v>
          </cell>
          <cell r="CF118">
            <v>4172.43</v>
          </cell>
          <cell r="CG118">
            <v>4172.43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>
            <v>630006.65</v>
          </cell>
          <cell r="CN118">
            <v>3236.34</v>
          </cell>
          <cell r="CO118">
            <v>3236.34</v>
          </cell>
          <cell r="CP118">
            <v>0</v>
          </cell>
          <cell r="CQ118">
            <v>0</v>
          </cell>
          <cell r="CR118">
            <v>0</v>
          </cell>
          <cell r="CS118">
            <v>0</v>
          </cell>
          <cell r="CT118">
            <v>0</v>
          </cell>
          <cell r="CU118">
            <v>603372.43999999994</v>
          </cell>
          <cell r="CV118">
            <v>3595.44</v>
          </cell>
          <cell r="CW118">
            <v>3595.44</v>
          </cell>
          <cell r="CX118">
            <v>0</v>
          </cell>
          <cell r="CY118">
            <v>0</v>
          </cell>
          <cell r="CZ118">
            <v>0</v>
          </cell>
          <cell r="DA118">
            <v>0</v>
          </cell>
          <cell r="DB118">
            <v>0</v>
          </cell>
          <cell r="DC118">
            <v>550287.42000000004</v>
          </cell>
          <cell r="DD118">
            <v>339.22</v>
          </cell>
          <cell r="DE118">
            <v>339.22</v>
          </cell>
          <cell r="DF118">
            <v>0</v>
          </cell>
          <cell r="DG118">
            <v>0</v>
          </cell>
          <cell r="DH118">
            <v>0</v>
          </cell>
          <cell r="DI118">
            <v>0</v>
          </cell>
          <cell r="DJ118">
            <v>0</v>
          </cell>
          <cell r="DY118" t="str">
            <v>normal/no action</v>
          </cell>
          <cell r="EA118" t="str">
            <v xml:space="preserve"> </v>
          </cell>
          <cell r="EB118" t="str">
            <v>normal/no action</v>
          </cell>
          <cell r="ED118" t="str">
            <v xml:space="preserve"> </v>
          </cell>
          <cell r="EE118" t="str">
            <v>normal/no action</v>
          </cell>
          <cell r="EG118" t="str">
            <v xml:space="preserve"> </v>
          </cell>
          <cell r="EH118" t="str">
            <v>normal/no action</v>
          </cell>
          <cell r="EJ118" t="str">
            <v xml:space="preserve"> </v>
          </cell>
          <cell r="EK118" t="str">
            <v>normal/no action</v>
          </cell>
          <cell r="EM118" t="str">
            <v xml:space="preserve"> </v>
          </cell>
          <cell r="EN118" t="str">
            <v>normal/no action</v>
          </cell>
          <cell r="EP118" t="str">
            <v xml:space="preserve"> </v>
          </cell>
          <cell r="EQ118" t="str">
            <v>normal/no action</v>
          </cell>
          <cell r="ES118" t="str">
            <v xml:space="preserve"> </v>
          </cell>
          <cell r="ET118" t="str">
            <v>normal/no action</v>
          </cell>
          <cell r="EV118" t="str">
            <v xml:space="preserve"> </v>
          </cell>
          <cell r="EW118" t="str">
            <v>normal/no action</v>
          </cell>
          <cell r="EY118" t="str">
            <v xml:space="preserve"> </v>
          </cell>
          <cell r="EZ118" t="str">
            <v>normal/no action</v>
          </cell>
          <cell r="FB118" t="str">
            <v xml:space="preserve"> </v>
          </cell>
          <cell r="FC118" t="str">
            <v>normal/no action</v>
          </cell>
          <cell r="FE118" t="str">
            <v xml:space="preserve"> </v>
          </cell>
          <cell r="FF118" t="str">
            <v>normal/no action</v>
          </cell>
          <cell r="FH118" t="str">
            <v xml:space="preserve"> </v>
          </cell>
          <cell r="FI118" t="str">
            <v>normal/no action</v>
          </cell>
          <cell r="FK118" t="str">
            <v xml:space="preserve"> </v>
          </cell>
        </row>
        <row r="119">
          <cell r="B119" t="str">
            <v>001-00000213-4</v>
          </cell>
          <cell r="C119" t="str">
            <v>h</v>
          </cell>
          <cell r="D119" t="str">
            <v xml:space="preserve">นาย ชัยวัฒน์ วรพิบูลพงศ์ </v>
          </cell>
          <cell r="E119" t="str">
            <v>normal/no action</v>
          </cell>
          <cell r="F119">
            <v>200</v>
          </cell>
          <cell r="H119">
            <v>36150</v>
          </cell>
          <cell r="I119">
            <v>1500000</v>
          </cell>
          <cell r="J119">
            <v>900000</v>
          </cell>
          <cell r="K119">
            <v>738599.71</v>
          </cell>
          <cell r="L119">
            <v>16997.91</v>
          </cell>
          <cell r="M119">
            <v>16997.91</v>
          </cell>
          <cell r="N119">
            <v>6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725445.85</v>
          </cell>
          <cell r="T119">
            <v>4770.05</v>
          </cell>
          <cell r="U119">
            <v>4770.05</v>
          </cell>
          <cell r="V119">
            <v>6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725445.85</v>
          </cell>
          <cell r="AB119">
            <v>9092.91</v>
          </cell>
          <cell r="AC119">
            <v>9092.91</v>
          </cell>
          <cell r="AD119">
            <v>3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704687.82</v>
          </cell>
          <cell r="AJ119">
            <v>4343.97</v>
          </cell>
          <cell r="AK119">
            <v>4343.97</v>
          </cell>
          <cell r="AL119">
            <v>7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678886.99</v>
          </cell>
          <cell r="AR119">
            <v>4324.42</v>
          </cell>
          <cell r="AS119">
            <v>4324.42</v>
          </cell>
          <cell r="AT119">
            <v>1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653071.91</v>
          </cell>
          <cell r="AZ119">
            <v>4294.17</v>
          </cell>
          <cell r="BA119">
            <v>4294.17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628573.81999999995</v>
          </cell>
          <cell r="BH119">
            <v>2712.34</v>
          </cell>
          <cell r="BI119">
            <v>2712.34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604773.44999999995</v>
          </cell>
          <cell r="BP119">
            <v>497.07</v>
          </cell>
          <cell r="BQ119">
            <v>497.07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604773.44999999995</v>
          </cell>
          <cell r="BX119">
            <v>4349.3900000000003</v>
          </cell>
          <cell r="BY119">
            <v>4349.3900000000003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581608.21</v>
          </cell>
          <cell r="CF119">
            <v>1195.0899999999999</v>
          </cell>
          <cell r="CG119">
            <v>1195.0899999999999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>
            <v>555910.52</v>
          </cell>
          <cell r="CN119">
            <v>571.14</v>
          </cell>
          <cell r="CO119">
            <v>571.14</v>
          </cell>
          <cell r="CP119">
            <v>0</v>
          </cell>
          <cell r="CQ119">
            <v>0</v>
          </cell>
          <cell r="CR119">
            <v>0</v>
          </cell>
          <cell r="CS119">
            <v>0</v>
          </cell>
          <cell r="CT119">
            <v>0</v>
          </cell>
          <cell r="CU119">
            <v>555910.52</v>
          </cell>
          <cell r="CV119">
            <v>3997.99</v>
          </cell>
          <cell r="CW119">
            <v>3997.99</v>
          </cell>
          <cell r="CX119">
            <v>0</v>
          </cell>
          <cell r="CY119">
            <v>0</v>
          </cell>
          <cell r="CZ119">
            <v>0</v>
          </cell>
          <cell r="DA119">
            <v>0</v>
          </cell>
          <cell r="DB119">
            <v>0</v>
          </cell>
          <cell r="DC119">
            <v>555910.52</v>
          </cell>
          <cell r="DD119">
            <v>7539.06</v>
          </cell>
          <cell r="DE119">
            <v>7539.06</v>
          </cell>
          <cell r="DF119">
            <v>1</v>
          </cell>
          <cell r="DG119">
            <v>0</v>
          </cell>
          <cell r="DH119">
            <v>0</v>
          </cell>
          <cell r="DI119">
            <v>0</v>
          </cell>
          <cell r="DJ119">
            <v>0</v>
          </cell>
          <cell r="DY119" t="str">
            <v>normal/no action</v>
          </cell>
          <cell r="EA119" t="str">
            <v xml:space="preserve"> </v>
          </cell>
          <cell r="EB119" t="str">
            <v>normal/no action</v>
          </cell>
          <cell r="ED119" t="str">
            <v xml:space="preserve"> </v>
          </cell>
          <cell r="EE119" t="str">
            <v>normal/no action</v>
          </cell>
          <cell r="EG119" t="str">
            <v xml:space="preserve"> </v>
          </cell>
          <cell r="EH119" t="str">
            <v>normal/no action</v>
          </cell>
          <cell r="EJ119" t="str">
            <v xml:space="preserve"> </v>
          </cell>
          <cell r="EK119" t="str">
            <v>normal/no action</v>
          </cell>
          <cell r="EM119" t="str">
            <v xml:space="preserve"> </v>
          </cell>
          <cell r="EN119" t="str">
            <v>normal/no action</v>
          </cell>
          <cell r="EP119" t="str">
            <v xml:space="preserve"> </v>
          </cell>
          <cell r="EQ119" t="str">
            <v>normal/no action</v>
          </cell>
          <cell r="ES119" t="str">
            <v xml:space="preserve"> </v>
          </cell>
          <cell r="ET119" t="str">
            <v>normal/no action</v>
          </cell>
          <cell r="EV119" t="str">
            <v xml:space="preserve"> </v>
          </cell>
          <cell r="EW119" t="str">
            <v>normal/no action</v>
          </cell>
          <cell r="EY119" t="str">
            <v xml:space="preserve"> </v>
          </cell>
          <cell r="EZ119" t="str">
            <v>normal/no action</v>
          </cell>
          <cell r="FB119" t="str">
            <v xml:space="preserve"> </v>
          </cell>
          <cell r="FC119" t="str">
            <v>normal/no action</v>
          </cell>
          <cell r="FE119" t="str">
            <v xml:space="preserve"> </v>
          </cell>
          <cell r="FF119" t="str">
            <v>normal/no action</v>
          </cell>
          <cell r="FH119" t="str">
            <v xml:space="preserve"> </v>
          </cell>
          <cell r="FI119" t="str">
            <v>normal/no action</v>
          </cell>
          <cell r="FK119" t="str">
            <v xml:space="preserve"> </v>
          </cell>
        </row>
        <row r="120">
          <cell r="B120" t="str">
            <v>001-00000191-9</v>
          </cell>
          <cell r="C120" t="str">
            <v>h</v>
          </cell>
          <cell r="D120" t="str">
            <v>นางกนกวรรณ นันทมานพ</v>
          </cell>
          <cell r="E120" t="str">
            <v>normal/no action</v>
          </cell>
          <cell r="F120">
            <v>400</v>
          </cell>
          <cell r="H120">
            <v>35713</v>
          </cell>
          <cell r="I120">
            <v>2048000</v>
          </cell>
          <cell r="J120">
            <v>1228800</v>
          </cell>
          <cell r="K120">
            <v>726087.09</v>
          </cell>
          <cell r="L120">
            <v>4625.08</v>
          </cell>
          <cell r="M120">
            <v>4625.08</v>
          </cell>
          <cell r="N120">
            <v>1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713407.35</v>
          </cell>
          <cell r="T120">
            <v>3664.76</v>
          </cell>
          <cell r="U120">
            <v>3664.76</v>
          </cell>
          <cell r="V120">
            <v>1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699311.88</v>
          </cell>
          <cell r="AB120">
            <v>3736.05</v>
          </cell>
          <cell r="AC120">
            <v>3736.05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685279.01</v>
          </cell>
          <cell r="AJ120">
            <v>3942.7</v>
          </cell>
          <cell r="AK120">
            <v>3942.7</v>
          </cell>
          <cell r="AL120">
            <v>1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671021.71</v>
          </cell>
          <cell r="AR120">
            <v>4136.4399999999996</v>
          </cell>
          <cell r="AS120">
            <v>4136.4399999999996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656820.26</v>
          </cell>
          <cell r="AZ120">
            <v>4318.82</v>
          </cell>
          <cell r="BA120">
            <v>4318.82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643748.86</v>
          </cell>
          <cell r="BH120">
            <v>3174.65</v>
          </cell>
          <cell r="BI120">
            <v>3174.65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629384.9</v>
          </cell>
          <cell r="BP120">
            <v>3362.47</v>
          </cell>
          <cell r="BQ120">
            <v>3362.47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614935.35</v>
          </cell>
          <cell r="BX120">
            <v>3537.98</v>
          </cell>
          <cell r="BY120">
            <v>3537.98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600399.68999999994</v>
          </cell>
          <cell r="CF120">
            <v>3577.72</v>
          </cell>
          <cell r="CG120">
            <v>3577.72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586147.52</v>
          </cell>
          <cell r="CN120">
            <v>3372.36</v>
          </cell>
          <cell r="CO120">
            <v>3372.36</v>
          </cell>
          <cell r="CP120">
            <v>0</v>
          </cell>
          <cell r="CQ120">
            <v>0</v>
          </cell>
          <cell r="CR120">
            <v>0</v>
          </cell>
          <cell r="CS120">
            <v>0</v>
          </cell>
          <cell r="CT120">
            <v>0</v>
          </cell>
          <cell r="CU120">
            <v>571440.31999999995</v>
          </cell>
          <cell r="CV120">
            <v>3405.16</v>
          </cell>
          <cell r="CW120">
            <v>3405.16</v>
          </cell>
          <cell r="CX120">
            <v>0</v>
          </cell>
          <cell r="CY120">
            <v>0</v>
          </cell>
          <cell r="CZ120">
            <v>0</v>
          </cell>
          <cell r="DA120">
            <v>0</v>
          </cell>
          <cell r="DB120">
            <v>0</v>
          </cell>
          <cell r="DC120">
            <v>556645.48</v>
          </cell>
          <cell r="DD120">
            <v>3545.76</v>
          </cell>
          <cell r="DE120">
            <v>3545.76</v>
          </cell>
          <cell r="DF120">
            <v>0</v>
          </cell>
          <cell r="DG120">
            <v>0</v>
          </cell>
          <cell r="DH120">
            <v>0</v>
          </cell>
          <cell r="DI120">
            <v>0</v>
          </cell>
          <cell r="DJ120">
            <v>0</v>
          </cell>
          <cell r="DY120" t="str">
            <v>normal/no action</v>
          </cell>
          <cell r="EA120" t="str">
            <v xml:space="preserve"> </v>
          </cell>
          <cell r="EB120" t="str">
            <v>normal/no action</v>
          </cell>
          <cell r="ED120" t="str">
            <v xml:space="preserve"> </v>
          </cell>
          <cell r="EE120" t="str">
            <v>normal/no action</v>
          </cell>
          <cell r="EG120" t="str">
            <v xml:space="preserve"> </v>
          </cell>
          <cell r="EH120" t="str">
            <v>normal/no action</v>
          </cell>
          <cell r="EJ120" t="str">
            <v xml:space="preserve"> </v>
          </cell>
          <cell r="EK120" t="str">
            <v>normal/no action</v>
          </cell>
          <cell r="EM120" t="str">
            <v xml:space="preserve"> </v>
          </cell>
          <cell r="EN120" t="str">
            <v>normal/no action</v>
          </cell>
          <cell r="EP120" t="str">
            <v xml:space="preserve"> </v>
          </cell>
          <cell r="EQ120" t="str">
            <v>normal/no action</v>
          </cell>
          <cell r="ES120" t="str">
            <v xml:space="preserve"> </v>
          </cell>
          <cell r="ET120" t="str">
            <v>normal/no action</v>
          </cell>
          <cell r="EV120" t="str">
            <v xml:space="preserve"> </v>
          </cell>
          <cell r="EW120" t="str">
            <v>normal/no action</v>
          </cell>
          <cell r="EY120" t="str">
            <v xml:space="preserve"> </v>
          </cell>
          <cell r="EZ120" t="str">
            <v>normal/no action</v>
          </cell>
          <cell r="FB120" t="str">
            <v xml:space="preserve"> </v>
          </cell>
          <cell r="FC120" t="str">
            <v>normal/no action</v>
          </cell>
          <cell r="FE120" t="str">
            <v xml:space="preserve"> </v>
          </cell>
          <cell r="FF120" t="str">
            <v>normal/no action</v>
          </cell>
          <cell r="FH120" t="str">
            <v xml:space="preserve"> </v>
          </cell>
          <cell r="FI120" t="str">
            <v>normal/no action</v>
          </cell>
          <cell r="FK120" t="str">
            <v xml:space="preserve"> </v>
          </cell>
        </row>
        <row r="121">
          <cell r="B121" t="str">
            <v>001-00000482-1</v>
          </cell>
          <cell r="C121" t="str">
            <v>h</v>
          </cell>
          <cell r="D121" t="str">
            <v xml:space="preserve">นางสาว เอมอร โสมนะพันธ์ </v>
          </cell>
          <cell r="E121" t="str">
            <v>normal/no action</v>
          </cell>
          <cell r="F121">
            <v>400</v>
          </cell>
          <cell r="H121">
            <v>35691</v>
          </cell>
          <cell r="I121">
            <v>5558400</v>
          </cell>
          <cell r="J121">
            <v>3335040</v>
          </cell>
          <cell r="K121">
            <v>1155820.8799999999</v>
          </cell>
          <cell r="L121">
            <v>3562.46</v>
          </cell>
          <cell r="M121">
            <v>3562.46</v>
          </cell>
          <cell r="N121">
            <v>3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1107645.8</v>
          </cell>
          <cell r="T121">
            <v>3641.58</v>
          </cell>
          <cell r="U121">
            <v>3641.58</v>
          </cell>
          <cell r="V121">
            <v>3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1059856.55</v>
          </cell>
          <cell r="AB121">
            <v>2613.35</v>
          </cell>
          <cell r="AC121">
            <v>2613.35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1011743.26</v>
          </cell>
          <cell r="AJ121">
            <v>2078.92</v>
          </cell>
          <cell r="AK121">
            <v>2078.92</v>
          </cell>
          <cell r="AL121">
            <v>3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962472.13</v>
          </cell>
          <cell r="AR121">
            <v>2175.4499999999998</v>
          </cell>
          <cell r="AS121">
            <v>2175.4499999999998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912907.41</v>
          </cell>
          <cell r="AZ121">
            <v>2438.59</v>
          </cell>
          <cell r="BA121">
            <v>2438.59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863047.34</v>
          </cell>
          <cell r="BH121">
            <v>2482.7399999999998</v>
          </cell>
          <cell r="BI121">
            <v>2482.7399999999998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812890.16</v>
          </cell>
          <cell r="BP121">
            <v>2672.52</v>
          </cell>
          <cell r="BQ121">
            <v>2672.52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764271.45</v>
          </cell>
          <cell r="BX121">
            <v>1099.29</v>
          </cell>
          <cell r="BY121">
            <v>1099.29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713211.58</v>
          </cell>
          <cell r="CF121">
            <v>1465.5</v>
          </cell>
          <cell r="CG121">
            <v>1465.5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>
            <v>663040.84</v>
          </cell>
          <cell r="CN121">
            <v>817.45</v>
          </cell>
          <cell r="CO121">
            <v>817.45</v>
          </cell>
          <cell r="CP121">
            <v>0</v>
          </cell>
          <cell r="CQ121">
            <v>0</v>
          </cell>
          <cell r="CR121">
            <v>0</v>
          </cell>
          <cell r="CS121">
            <v>0</v>
          </cell>
          <cell r="CT121">
            <v>0</v>
          </cell>
          <cell r="CU121">
            <v>611555.6</v>
          </cell>
          <cell r="CV121">
            <v>1005.3</v>
          </cell>
          <cell r="CW121">
            <v>1005.3</v>
          </cell>
          <cell r="CX121">
            <v>0</v>
          </cell>
          <cell r="CY121">
            <v>0</v>
          </cell>
          <cell r="CZ121">
            <v>0</v>
          </cell>
          <cell r="DA121">
            <v>0</v>
          </cell>
          <cell r="DB121">
            <v>0</v>
          </cell>
          <cell r="DC121">
            <v>560653.78</v>
          </cell>
          <cell r="DD121">
            <v>460.81</v>
          </cell>
          <cell r="DE121">
            <v>460.81</v>
          </cell>
          <cell r="DF121">
            <v>0</v>
          </cell>
          <cell r="DG121">
            <v>0</v>
          </cell>
          <cell r="DH121">
            <v>0</v>
          </cell>
          <cell r="DI121">
            <v>0</v>
          </cell>
          <cell r="DJ121">
            <v>0</v>
          </cell>
          <cell r="DY121" t="str">
            <v>normal/no action</v>
          </cell>
          <cell r="EA121" t="str">
            <v xml:space="preserve"> </v>
          </cell>
          <cell r="EB121" t="str">
            <v>normal/no action</v>
          </cell>
          <cell r="ED121" t="str">
            <v xml:space="preserve"> </v>
          </cell>
          <cell r="EE121" t="str">
            <v>normal/no action</v>
          </cell>
          <cell r="EG121" t="str">
            <v xml:space="preserve"> </v>
          </cell>
          <cell r="EH121" t="str">
            <v>normal/no action</v>
          </cell>
          <cell r="EJ121" t="str">
            <v xml:space="preserve"> </v>
          </cell>
          <cell r="EK121" t="str">
            <v>normal/no action</v>
          </cell>
          <cell r="EM121" t="str">
            <v xml:space="preserve"> </v>
          </cell>
          <cell r="EN121" t="str">
            <v>normal/no action</v>
          </cell>
          <cell r="EP121" t="str">
            <v xml:space="preserve"> </v>
          </cell>
          <cell r="EQ121" t="str">
            <v>normal/no action</v>
          </cell>
          <cell r="ES121" t="str">
            <v xml:space="preserve"> </v>
          </cell>
          <cell r="ET121" t="str">
            <v>normal/no action</v>
          </cell>
          <cell r="EV121" t="str">
            <v xml:space="preserve"> </v>
          </cell>
          <cell r="EW121" t="str">
            <v>normal/no action</v>
          </cell>
          <cell r="EY121" t="str">
            <v xml:space="preserve"> </v>
          </cell>
          <cell r="EZ121" t="str">
            <v>normal/no action</v>
          </cell>
          <cell r="FB121" t="str">
            <v xml:space="preserve"> </v>
          </cell>
          <cell r="FC121" t="str">
            <v>normal/no action</v>
          </cell>
          <cell r="FE121" t="str">
            <v xml:space="preserve"> </v>
          </cell>
          <cell r="FF121" t="str">
            <v>normal/no action</v>
          </cell>
          <cell r="FH121" t="str">
            <v xml:space="preserve"> </v>
          </cell>
          <cell r="FI121" t="str">
            <v>normal/no action</v>
          </cell>
          <cell r="FK121" t="str">
            <v xml:space="preserve"> </v>
          </cell>
        </row>
        <row r="122">
          <cell r="B122" t="str">
            <v>001-00000843-0</v>
          </cell>
          <cell r="C122" t="str">
            <v>h</v>
          </cell>
          <cell r="D122" t="str">
            <v xml:space="preserve">นาง โสภา ประทีปจิตต์ </v>
          </cell>
          <cell r="E122" t="str">
            <v>normal/no action</v>
          </cell>
          <cell r="H122">
            <v>37455</v>
          </cell>
          <cell r="I122">
            <v>1013000</v>
          </cell>
          <cell r="J122">
            <v>810400</v>
          </cell>
          <cell r="K122">
            <v>625059.21</v>
          </cell>
          <cell r="L122">
            <v>719.25</v>
          </cell>
          <cell r="M122">
            <v>719.25</v>
          </cell>
          <cell r="N122">
            <v>0</v>
          </cell>
          <cell r="O122">
            <v>17259.21</v>
          </cell>
          <cell r="P122">
            <v>719.25</v>
          </cell>
          <cell r="Q122">
            <v>0</v>
          </cell>
          <cell r="R122">
            <v>0</v>
          </cell>
          <cell r="S122">
            <v>620515.06999999995</v>
          </cell>
          <cell r="T122">
            <v>476.01</v>
          </cell>
          <cell r="U122">
            <v>476.01</v>
          </cell>
          <cell r="V122">
            <v>0</v>
          </cell>
          <cell r="W122">
            <v>12715.069999999949</v>
          </cell>
          <cell r="X122">
            <v>476.01</v>
          </cell>
          <cell r="Y122">
            <v>0</v>
          </cell>
          <cell r="Z122">
            <v>0</v>
          </cell>
          <cell r="AA122">
            <v>615347.15</v>
          </cell>
          <cell r="AB122">
            <v>590.05999999999995</v>
          </cell>
          <cell r="AC122">
            <v>590.05999999999995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610741.54</v>
          </cell>
          <cell r="AJ122">
            <v>351.39</v>
          </cell>
          <cell r="AK122">
            <v>351.39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605755.4</v>
          </cell>
          <cell r="AR122">
            <v>348.52</v>
          </cell>
          <cell r="AS122">
            <v>348.52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600624.4</v>
          </cell>
          <cell r="AZ122">
            <v>575.94000000000005</v>
          </cell>
          <cell r="BA122">
            <v>575.94000000000005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595810.42000000004</v>
          </cell>
          <cell r="BH122">
            <v>342.8</v>
          </cell>
          <cell r="BI122">
            <v>342.8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590738.38</v>
          </cell>
          <cell r="BP122">
            <v>453.17</v>
          </cell>
          <cell r="BQ122">
            <v>453.17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585637.15</v>
          </cell>
          <cell r="BX122">
            <v>561.57000000000005</v>
          </cell>
          <cell r="BY122">
            <v>561.57000000000005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580731.19999999995</v>
          </cell>
          <cell r="CF122">
            <v>334.12</v>
          </cell>
          <cell r="CG122">
            <v>334.12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>
            <v>575461.02</v>
          </cell>
          <cell r="CN122">
            <v>551.80999999999995</v>
          </cell>
          <cell r="CO122">
            <v>551.80999999999995</v>
          </cell>
          <cell r="CP122">
            <v>0</v>
          </cell>
          <cell r="CQ122">
            <v>0</v>
          </cell>
          <cell r="CR122">
            <v>0</v>
          </cell>
          <cell r="CS122">
            <v>0</v>
          </cell>
          <cell r="CT122">
            <v>0</v>
          </cell>
          <cell r="CU122">
            <v>570271.89</v>
          </cell>
          <cell r="CV122">
            <v>546.84</v>
          </cell>
          <cell r="CW122">
            <v>546.84</v>
          </cell>
          <cell r="CX122">
            <v>0</v>
          </cell>
          <cell r="CY122">
            <v>0</v>
          </cell>
          <cell r="CZ122">
            <v>0</v>
          </cell>
          <cell r="DA122">
            <v>0</v>
          </cell>
          <cell r="DB122">
            <v>0</v>
          </cell>
          <cell r="DC122">
            <v>565271.64</v>
          </cell>
          <cell r="DD122">
            <v>433.63</v>
          </cell>
          <cell r="DE122">
            <v>433.63</v>
          </cell>
          <cell r="DF122">
            <v>0</v>
          </cell>
          <cell r="DG122">
            <v>0</v>
          </cell>
          <cell r="DH122">
            <v>0</v>
          </cell>
          <cell r="DI122">
            <v>0</v>
          </cell>
          <cell r="DJ122">
            <v>0</v>
          </cell>
          <cell r="DY122" t="str">
            <v>normal/no action</v>
          </cell>
          <cell r="EA122" t="str">
            <v xml:space="preserve"> </v>
          </cell>
          <cell r="EB122" t="str">
            <v>normal/no action</v>
          </cell>
          <cell r="ED122" t="str">
            <v xml:space="preserve"> </v>
          </cell>
          <cell r="EE122" t="str">
            <v>normal/no action</v>
          </cell>
          <cell r="EG122" t="str">
            <v xml:space="preserve"> </v>
          </cell>
          <cell r="EH122" t="str">
            <v>normal/no action</v>
          </cell>
          <cell r="EJ122" t="str">
            <v xml:space="preserve"> </v>
          </cell>
          <cell r="EK122" t="str">
            <v>normal/no action</v>
          </cell>
          <cell r="EM122" t="str">
            <v xml:space="preserve"> </v>
          </cell>
          <cell r="EN122" t="str">
            <v>normal/no action</v>
          </cell>
          <cell r="EP122" t="str">
            <v xml:space="preserve"> </v>
          </cell>
          <cell r="EQ122" t="str">
            <v>normal/no action</v>
          </cell>
          <cell r="ES122" t="str">
            <v xml:space="preserve"> </v>
          </cell>
          <cell r="ET122" t="str">
            <v>normal/no action</v>
          </cell>
          <cell r="EV122" t="str">
            <v xml:space="preserve"> </v>
          </cell>
          <cell r="EW122" t="str">
            <v>normal/no action</v>
          </cell>
          <cell r="EY122" t="str">
            <v xml:space="preserve"> </v>
          </cell>
          <cell r="EZ122" t="str">
            <v>normal/no action</v>
          </cell>
          <cell r="FB122" t="str">
            <v xml:space="preserve"> </v>
          </cell>
          <cell r="FC122" t="str">
            <v>normal/no action</v>
          </cell>
          <cell r="FE122" t="str">
            <v xml:space="preserve"> </v>
          </cell>
          <cell r="FF122" t="str">
            <v>normal/no action</v>
          </cell>
          <cell r="FH122" t="str">
            <v xml:space="preserve"> </v>
          </cell>
          <cell r="FI122" t="str">
            <v>normal/no action</v>
          </cell>
          <cell r="FK122" t="str">
            <v xml:space="preserve"> </v>
          </cell>
        </row>
        <row r="123">
          <cell r="B123" t="str">
            <v>001-00000798-2</v>
          </cell>
          <cell r="C123" t="str">
            <v>h</v>
          </cell>
          <cell r="D123" t="str">
            <v xml:space="preserve">นายเดชา - นางปิยภรณ์ ศรีสร้อย </v>
          </cell>
          <cell r="E123" t="str">
            <v>normal/no action</v>
          </cell>
          <cell r="F123">
            <v>400</v>
          </cell>
          <cell r="H123">
            <v>37312</v>
          </cell>
          <cell r="I123">
            <v>749038.38627995597</v>
          </cell>
          <cell r="J123">
            <v>599230.70902396482</v>
          </cell>
          <cell r="K123">
            <v>600667.11</v>
          </cell>
          <cell r="L123">
            <v>691.18</v>
          </cell>
          <cell r="M123">
            <v>691.18</v>
          </cell>
          <cell r="N123">
            <v>0</v>
          </cell>
          <cell r="O123">
            <v>111667.11</v>
          </cell>
          <cell r="P123">
            <v>691.17999999999302</v>
          </cell>
          <cell r="Q123">
            <v>0</v>
          </cell>
          <cell r="R123">
            <v>0</v>
          </cell>
          <cell r="S123">
            <v>598468.59</v>
          </cell>
          <cell r="T123">
            <v>459.1</v>
          </cell>
          <cell r="U123">
            <v>459.1</v>
          </cell>
          <cell r="V123">
            <v>0</v>
          </cell>
          <cell r="W123">
            <v>109468.59</v>
          </cell>
          <cell r="X123">
            <v>459.10000000000582</v>
          </cell>
          <cell r="Y123">
            <v>0</v>
          </cell>
          <cell r="Z123">
            <v>0</v>
          </cell>
          <cell r="AA123">
            <v>595682.29</v>
          </cell>
          <cell r="AB123">
            <v>571.20000000000005</v>
          </cell>
          <cell r="AC123">
            <v>571.20000000000005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593452.22</v>
          </cell>
          <cell r="AJ123">
            <v>341.44</v>
          </cell>
          <cell r="AK123">
            <v>341.44</v>
          </cell>
          <cell r="AL123">
            <v>0</v>
          </cell>
          <cell r="AM123">
            <v>104452.22</v>
          </cell>
          <cell r="AN123">
            <v>341.44000000000233</v>
          </cell>
          <cell r="AO123">
            <v>0</v>
          </cell>
          <cell r="AP123">
            <v>0</v>
          </cell>
          <cell r="AQ123">
            <v>590866.6</v>
          </cell>
          <cell r="AR123">
            <v>339.95</v>
          </cell>
          <cell r="AS123">
            <v>339.95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588152.79</v>
          </cell>
          <cell r="AZ123">
            <v>563.98</v>
          </cell>
          <cell r="BA123">
            <v>563.98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585762.27</v>
          </cell>
          <cell r="BH123">
            <v>337.01</v>
          </cell>
          <cell r="BI123">
            <v>337.01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583132.41</v>
          </cell>
          <cell r="BP123">
            <v>447.33</v>
          </cell>
          <cell r="BQ123">
            <v>447.33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580487.41</v>
          </cell>
          <cell r="BX123">
            <v>556.63</v>
          </cell>
          <cell r="BY123">
            <v>556.63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578049.85</v>
          </cell>
          <cell r="CF123">
            <v>332.58</v>
          </cell>
          <cell r="CG123">
            <v>332.58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>
            <v>575264.76</v>
          </cell>
          <cell r="CN123">
            <v>551.62</v>
          </cell>
          <cell r="CO123">
            <v>551.62</v>
          </cell>
          <cell r="CP123">
            <v>0</v>
          </cell>
          <cell r="CQ123">
            <v>0</v>
          </cell>
          <cell r="CR123">
            <v>0</v>
          </cell>
          <cell r="CS123">
            <v>0</v>
          </cell>
          <cell r="CT123">
            <v>0</v>
          </cell>
          <cell r="CU123">
            <v>575264.76</v>
          </cell>
          <cell r="CV123">
            <v>3861.36</v>
          </cell>
          <cell r="CW123">
            <v>3861.36</v>
          </cell>
          <cell r="CX123">
            <v>1</v>
          </cell>
          <cell r="CY123">
            <v>0</v>
          </cell>
          <cell r="CZ123">
            <v>0</v>
          </cell>
          <cell r="DA123">
            <v>0</v>
          </cell>
          <cell r="DB123">
            <v>0</v>
          </cell>
          <cell r="DC123">
            <v>572795.15</v>
          </cell>
          <cell r="DD123">
            <v>3734.93</v>
          </cell>
          <cell r="DE123">
            <v>3734.93</v>
          </cell>
          <cell r="DF123">
            <v>1</v>
          </cell>
          <cell r="DG123">
            <v>0</v>
          </cell>
          <cell r="DH123">
            <v>0</v>
          </cell>
          <cell r="DI123">
            <v>0</v>
          </cell>
          <cell r="DJ123">
            <v>0</v>
          </cell>
          <cell r="DY123" t="str">
            <v>normal/no action</v>
          </cell>
          <cell r="EA123" t="str">
            <v xml:space="preserve"> </v>
          </cell>
          <cell r="EB123" t="str">
            <v>normal/no action</v>
          </cell>
          <cell r="ED123" t="str">
            <v xml:space="preserve"> </v>
          </cell>
          <cell r="EE123" t="str">
            <v>normal/no action</v>
          </cell>
          <cell r="EG123" t="str">
            <v xml:space="preserve"> </v>
          </cell>
          <cell r="EH123" t="str">
            <v>normal/no action</v>
          </cell>
          <cell r="EJ123" t="str">
            <v xml:space="preserve"> </v>
          </cell>
          <cell r="EK123" t="str">
            <v>normal/no action</v>
          </cell>
          <cell r="EM123" t="str">
            <v xml:space="preserve"> </v>
          </cell>
          <cell r="EN123" t="str">
            <v>normal/no action</v>
          </cell>
          <cell r="EP123" t="str">
            <v xml:space="preserve"> </v>
          </cell>
          <cell r="EQ123" t="str">
            <v>normal/no action</v>
          </cell>
          <cell r="ES123" t="str">
            <v xml:space="preserve"> </v>
          </cell>
          <cell r="ET123" t="str">
            <v>normal/no action</v>
          </cell>
          <cell r="EV123" t="str">
            <v xml:space="preserve"> </v>
          </cell>
          <cell r="EW123" t="str">
            <v>normal/no action</v>
          </cell>
          <cell r="EY123" t="str">
            <v xml:space="preserve"> </v>
          </cell>
          <cell r="EZ123" t="str">
            <v>normal/no action</v>
          </cell>
          <cell r="FB123" t="str">
            <v xml:space="preserve"> </v>
          </cell>
          <cell r="FC123" t="str">
            <v>normal/no action</v>
          </cell>
          <cell r="FE123" t="str">
            <v xml:space="preserve"> </v>
          </cell>
          <cell r="FF123" t="str">
            <v>normal/no action</v>
          </cell>
          <cell r="FH123" t="str">
            <v xml:space="preserve"> </v>
          </cell>
          <cell r="FI123" t="str">
            <v>normal/no action</v>
          </cell>
          <cell r="FK123" t="str">
            <v xml:space="preserve"> </v>
          </cell>
        </row>
        <row r="124">
          <cell r="B124" t="str">
            <v>001-00000328-2</v>
          </cell>
          <cell r="C124" t="str">
            <v>h</v>
          </cell>
          <cell r="D124" t="str">
            <v xml:space="preserve">นาย ธวัช เมธากุลวัฒน์ </v>
          </cell>
          <cell r="E124" t="str">
            <v>normal/no action</v>
          </cell>
          <cell r="F124">
            <v>300</v>
          </cell>
          <cell r="H124">
            <v>35671</v>
          </cell>
          <cell r="I124">
            <v>1427000</v>
          </cell>
          <cell r="J124">
            <v>856200</v>
          </cell>
          <cell r="K124">
            <v>676913.96</v>
          </cell>
          <cell r="L124">
            <v>3894.57</v>
          </cell>
          <cell r="M124">
            <v>3894.57</v>
          </cell>
          <cell r="N124">
            <v>3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669364.9</v>
          </cell>
          <cell r="T124">
            <v>3713.6</v>
          </cell>
          <cell r="U124">
            <v>3713.6</v>
          </cell>
          <cell r="V124">
            <v>3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661491.12</v>
          </cell>
          <cell r="AB124">
            <v>3533.99</v>
          </cell>
          <cell r="AC124">
            <v>3533.99</v>
          </cell>
          <cell r="AD124">
            <v>7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653976.56999999995</v>
          </cell>
          <cell r="AJ124">
            <v>3225.09</v>
          </cell>
          <cell r="AK124">
            <v>3225.09</v>
          </cell>
          <cell r="AL124">
            <v>3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645739.17000000004</v>
          </cell>
          <cell r="AR124">
            <v>3449.84</v>
          </cell>
          <cell r="AS124">
            <v>3449.84</v>
          </cell>
          <cell r="AT124">
            <v>8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637852.43999999994</v>
          </cell>
          <cell r="AZ124">
            <v>3407.7</v>
          </cell>
          <cell r="BA124">
            <v>3407.7</v>
          </cell>
          <cell r="BB124">
            <v>8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629653.34</v>
          </cell>
          <cell r="BH124">
            <v>3493.28</v>
          </cell>
          <cell r="BI124">
            <v>3493.28</v>
          </cell>
          <cell r="BJ124">
            <v>9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621664.14</v>
          </cell>
          <cell r="BP124">
            <v>3448.96</v>
          </cell>
          <cell r="BQ124">
            <v>3448.96</v>
          </cell>
          <cell r="BR124">
            <v>9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613624.06000000006</v>
          </cell>
          <cell r="BX124">
            <v>3404.35</v>
          </cell>
          <cell r="BY124">
            <v>3404.35</v>
          </cell>
          <cell r="BZ124">
            <v>9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605658.85</v>
          </cell>
          <cell r="CF124">
            <v>3111.26</v>
          </cell>
          <cell r="CG124">
            <v>3111.26</v>
          </cell>
          <cell r="CH124">
            <v>9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>
            <v>597267.91</v>
          </cell>
          <cell r="CN124">
            <v>3313.61</v>
          </cell>
          <cell r="CO124">
            <v>3313.61</v>
          </cell>
          <cell r="CP124">
            <v>9</v>
          </cell>
          <cell r="CQ124">
            <v>0</v>
          </cell>
          <cell r="CR124">
            <v>0</v>
          </cell>
          <cell r="CS124">
            <v>0</v>
          </cell>
          <cell r="CT124">
            <v>0</v>
          </cell>
          <cell r="CU124">
            <v>588949.69999999995</v>
          </cell>
          <cell r="CV124">
            <v>3267.46</v>
          </cell>
          <cell r="CW124">
            <v>3267.46</v>
          </cell>
          <cell r="CX124">
            <v>10</v>
          </cell>
          <cell r="CY124">
            <v>0</v>
          </cell>
          <cell r="CZ124">
            <v>0</v>
          </cell>
          <cell r="DA124">
            <v>0</v>
          </cell>
          <cell r="DB124">
            <v>0</v>
          </cell>
          <cell r="DC124">
            <v>580943.26</v>
          </cell>
          <cell r="DD124">
            <v>2984.29</v>
          </cell>
          <cell r="DE124">
            <v>2984.29</v>
          </cell>
          <cell r="DF124">
            <v>10</v>
          </cell>
          <cell r="DG124">
            <v>0</v>
          </cell>
          <cell r="DH124">
            <v>0</v>
          </cell>
          <cell r="DI124">
            <v>0</v>
          </cell>
          <cell r="DJ124">
            <v>0</v>
          </cell>
          <cell r="DY124" t="str">
            <v>normal/no action</v>
          </cell>
          <cell r="EA124" t="str">
            <v xml:space="preserve"> </v>
          </cell>
          <cell r="EB124" t="str">
            <v>normal/no action</v>
          </cell>
          <cell r="ED124" t="str">
            <v xml:space="preserve"> </v>
          </cell>
          <cell r="EE124" t="str">
            <v>normal/no action</v>
          </cell>
          <cell r="EG124" t="str">
            <v xml:space="preserve"> </v>
          </cell>
          <cell r="EH124" t="str">
            <v>normal/no action</v>
          </cell>
          <cell r="EJ124" t="str">
            <v xml:space="preserve"> </v>
          </cell>
          <cell r="EK124" t="str">
            <v>ชั้นNotice0</v>
          </cell>
          <cell r="EM124" t="str">
            <v xml:space="preserve"> </v>
          </cell>
          <cell r="EN124" t="str">
            <v>normal/no action</v>
          </cell>
          <cell r="EP124" t="str">
            <v xml:space="preserve"> </v>
          </cell>
          <cell r="EQ124" t="str">
            <v>normal/no action</v>
          </cell>
          <cell r="ES124" t="str">
            <v xml:space="preserve"> </v>
          </cell>
          <cell r="ET124" t="str">
            <v>normal/no action</v>
          </cell>
          <cell r="EV124" t="str">
            <v xml:space="preserve"> </v>
          </cell>
          <cell r="EW124" t="str">
            <v>normal/no action</v>
          </cell>
          <cell r="EY124" t="str">
            <v xml:space="preserve"> </v>
          </cell>
          <cell r="EZ124" t="str">
            <v>normal/no action</v>
          </cell>
          <cell r="FB124" t="str">
            <v xml:space="preserve"> </v>
          </cell>
          <cell r="FC124" t="str">
            <v>normal/no action</v>
          </cell>
          <cell r="FE124" t="str">
            <v xml:space="preserve"> </v>
          </cell>
          <cell r="FF124" t="str">
            <v>normal/no action</v>
          </cell>
          <cell r="FH124" t="str">
            <v xml:space="preserve"> </v>
          </cell>
          <cell r="FI124" t="str">
            <v>normal/no action</v>
          </cell>
          <cell r="FK124" t="str">
            <v xml:space="preserve"> </v>
          </cell>
        </row>
        <row r="125">
          <cell r="B125" t="str">
            <v>001-00000828-5</v>
          </cell>
          <cell r="C125" t="str">
            <v>h</v>
          </cell>
          <cell r="D125" t="str">
            <v>นาย ประเสริฐ ด่านเจริญกุล / นางพิมพ์สิริ  ด่านเจริญกุล</v>
          </cell>
          <cell r="E125" t="str">
            <v>normal/no action</v>
          </cell>
          <cell r="F125">
            <v>100</v>
          </cell>
          <cell r="H125">
            <v>35812</v>
          </cell>
          <cell r="I125">
            <v>1005882.1483762292</v>
          </cell>
          <cell r="J125">
            <v>603529.28902573755</v>
          </cell>
          <cell r="K125">
            <v>596360.19999999995</v>
          </cell>
          <cell r="L125">
            <v>245.08</v>
          </cell>
          <cell r="M125">
            <v>245.08</v>
          </cell>
          <cell r="N125">
            <v>6</v>
          </cell>
          <cell r="O125">
            <v>290567.55274851597</v>
          </cell>
          <cell r="P125">
            <v>245.0800000000163</v>
          </cell>
          <cell r="Q125">
            <v>0</v>
          </cell>
          <cell r="R125">
            <v>0</v>
          </cell>
          <cell r="S125">
            <v>595036.4</v>
          </cell>
          <cell r="T125">
            <v>366.8</v>
          </cell>
          <cell r="U125">
            <v>366.8</v>
          </cell>
          <cell r="V125">
            <v>6</v>
          </cell>
          <cell r="W125">
            <v>289385.50665769231</v>
          </cell>
          <cell r="X125">
            <v>366.79999999998836</v>
          </cell>
          <cell r="Y125">
            <v>0</v>
          </cell>
          <cell r="Z125">
            <v>0</v>
          </cell>
          <cell r="AA125">
            <v>595036.4</v>
          </cell>
          <cell r="AB125">
            <v>3912.57</v>
          </cell>
          <cell r="AC125">
            <v>3912.57</v>
          </cell>
          <cell r="AD125">
            <v>2</v>
          </cell>
          <cell r="AE125">
            <v>289385.50665769231</v>
          </cell>
          <cell r="AF125">
            <v>3912.570000000007</v>
          </cell>
          <cell r="AG125">
            <v>0</v>
          </cell>
          <cell r="AH125">
            <v>0</v>
          </cell>
          <cell r="AI125">
            <v>592363.21</v>
          </cell>
          <cell r="AJ125">
            <v>365.16</v>
          </cell>
          <cell r="AK125">
            <v>365.16</v>
          </cell>
          <cell r="AL125">
            <v>7</v>
          </cell>
          <cell r="AM125">
            <v>287000.31949351623</v>
          </cell>
          <cell r="AN125">
            <v>365.15999999997439</v>
          </cell>
          <cell r="AO125">
            <v>0</v>
          </cell>
          <cell r="AP125">
            <v>0</v>
          </cell>
          <cell r="AQ125">
            <v>591014.77</v>
          </cell>
          <cell r="AR125">
            <v>364.32</v>
          </cell>
          <cell r="AS125">
            <v>364.32</v>
          </cell>
          <cell r="AT125">
            <v>1</v>
          </cell>
          <cell r="AU125">
            <v>285798.10371587274</v>
          </cell>
          <cell r="AV125">
            <v>364.32000000000698</v>
          </cell>
          <cell r="AW125">
            <v>0</v>
          </cell>
          <cell r="AX125">
            <v>0</v>
          </cell>
          <cell r="AY125">
            <v>589658.01</v>
          </cell>
          <cell r="AZ125">
            <v>484.65</v>
          </cell>
          <cell r="BA125">
            <v>484.65</v>
          </cell>
          <cell r="BB125">
            <v>1</v>
          </cell>
          <cell r="BC125">
            <v>284589.09903761215</v>
          </cell>
          <cell r="BD125">
            <v>484.65000000002328</v>
          </cell>
          <cell r="BE125">
            <v>0</v>
          </cell>
          <cell r="BF125">
            <v>0</v>
          </cell>
          <cell r="BG125">
            <v>588414.05000000005</v>
          </cell>
          <cell r="BH125">
            <v>362.72</v>
          </cell>
          <cell r="BI125">
            <v>362.72</v>
          </cell>
          <cell r="BJ125">
            <v>1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588414.05000000005</v>
          </cell>
          <cell r="BP125">
            <v>4110.84</v>
          </cell>
          <cell r="BQ125">
            <v>4110.84</v>
          </cell>
          <cell r="BR125">
            <v>2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586149.18000000005</v>
          </cell>
          <cell r="BX125">
            <v>120.44</v>
          </cell>
          <cell r="BY125">
            <v>120.44</v>
          </cell>
          <cell r="BZ125">
            <v>1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586149.18000000005</v>
          </cell>
          <cell r="CF125">
            <v>3733.69</v>
          </cell>
          <cell r="CG125">
            <v>3733.69</v>
          </cell>
          <cell r="CH125">
            <v>2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>
            <v>586149.18000000005</v>
          </cell>
          <cell r="CN125">
            <v>2467.38</v>
          </cell>
          <cell r="CO125">
            <v>2467.38</v>
          </cell>
          <cell r="CP125">
            <v>2</v>
          </cell>
          <cell r="CQ125">
            <v>0</v>
          </cell>
          <cell r="CR125">
            <v>0</v>
          </cell>
          <cell r="CS125">
            <v>0</v>
          </cell>
          <cell r="CT125">
            <v>0</v>
          </cell>
          <cell r="CU125">
            <v>586149.18000000005</v>
          </cell>
          <cell r="CV125">
            <v>6080.63</v>
          </cell>
          <cell r="CW125">
            <v>6080.63</v>
          </cell>
          <cell r="CX125">
            <v>3</v>
          </cell>
          <cell r="CY125">
            <v>0</v>
          </cell>
          <cell r="CZ125">
            <v>0</v>
          </cell>
          <cell r="DA125">
            <v>0</v>
          </cell>
          <cell r="DB125">
            <v>0</v>
          </cell>
          <cell r="DC125">
            <v>585722.61</v>
          </cell>
          <cell r="DD125">
            <v>240.71</v>
          </cell>
          <cell r="DE125">
            <v>240.71</v>
          </cell>
          <cell r="DF125">
            <v>2</v>
          </cell>
          <cell r="DG125">
            <v>0</v>
          </cell>
          <cell r="DH125">
            <v>0</v>
          </cell>
          <cell r="DI125">
            <v>0</v>
          </cell>
          <cell r="DJ125">
            <v>0</v>
          </cell>
          <cell r="DY125" t="str">
            <v>normal/no action</v>
          </cell>
          <cell r="EA125" t="str">
            <v xml:space="preserve"> </v>
          </cell>
          <cell r="EB125" t="str">
            <v>normal/no action</v>
          </cell>
          <cell r="ED125" t="str">
            <v xml:space="preserve"> </v>
          </cell>
          <cell r="EE125" t="str">
            <v>normal/no action</v>
          </cell>
          <cell r="EG125" t="str">
            <v xml:space="preserve"> </v>
          </cell>
          <cell r="EH125" t="str">
            <v>normal/no action</v>
          </cell>
          <cell r="EJ125" t="str">
            <v xml:space="preserve"> </v>
          </cell>
          <cell r="EK125" t="str">
            <v>normal/no action</v>
          </cell>
          <cell r="EM125" t="str">
            <v xml:space="preserve"> </v>
          </cell>
          <cell r="EN125" t="str">
            <v>normal/no action</v>
          </cell>
          <cell r="EP125" t="str">
            <v>ผ่อนชำระปกติ (เป็นค่างวดค้างเก่า)</v>
          </cell>
          <cell r="EQ125" t="str">
            <v>normal/no action</v>
          </cell>
          <cell r="ES125" t="str">
            <v>ผ่อนชำระปกติ (เป็นค่างวดค้างเก่า)</v>
          </cell>
          <cell r="ET125" t="str">
            <v>normal/no action</v>
          </cell>
          <cell r="EV125" t="str">
            <v>ผ่อนชำระปกติ (เป็นค่างวดค้างเก่า)</v>
          </cell>
          <cell r="EW125" t="str">
            <v>normal/no action</v>
          </cell>
          <cell r="EY125" t="str">
            <v>ผ่อนชำระปกติ (เป็นค่างวดค้างเก่า)</v>
          </cell>
          <cell r="EZ125" t="str">
            <v>normal/no action</v>
          </cell>
          <cell r="FB125" t="str">
            <v>ผ่อนชำระปกติ (เป็นค่างวดค้างเก่า)</v>
          </cell>
          <cell r="FC125" t="str">
            <v>normal/no action</v>
          </cell>
          <cell r="FE125" t="str">
            <v>ผ่อนชำระปกติ (เป็นค่างวดค้างเก่า)</v>
          </cell>
          <cell r="FF125" t="str">
            <v>normal/no action</v>
          </cell>
          <cell r="FH125" t="str">
            <v>ผ่อนชำระปกติ (เป็นค่างวดค้างเก่า)</v>
          </cell>
          <cell r="FI125" t="str">
            <v>normal/no action</v>
          </cell>
          <cell r="FK125" t="str">
            <v>ผ่อนชำระปกติ (เป็นค่างวดค้างเก่า)</v>
          </cell>
        </row>
        <row r="126">
          <cell r="B126" t="str">
            <v>001-00000630-7</v>
          </cell>
          <cell r="C126" t="str">
            <v>h</v>
          </cell>
          <cell r="D126" t="str">
            <v>นางสาว จรีย์ วาจาเพชร / นายปิยบุตร  โปษยะลักษณ์</v>
          </cell>
          <cell r="E126" t="str">
            <v>normal/no action</v>
          </cell>
          <cell r="F126">
            <v>100</v>
          </cell>
          <cell r="H126">
            <v>36481</v>
          </cell>
          <cell r="I126">
            <v>870000</v>
          </cell>
          <cell r="J126">
            <v>522000</v>
          </cell>
          <cell r="K126">
            <v>609909.4</v>
          </cell>
          <cell r="L126">
            <v>3509.06</v>
          </cell>
          <cell r="M126">
            <v>3509.06</v>
          </cell>
          <cell r="N126">
            <v>4</v>
          </cell>
          <cell r="O126">
            <v>87909.4</v>
          </cell>
          <cell r="P126">
            <v>3509.06</v>
          </cell>
          <cell r="Q126">
            <v>0</v>
          </cell>
          <cell r="R126">
            <v>0</v>
          </cell>
          <cell r="S126">
            <v>609909.4</v>
          </cell>
          <cell r="T126">
            <v>7135.09</v>
          </cell>
          <cell r="U126">
            <v>7135.09</v>
          </cell>
          <cell r="V126">
            <v>5</v>
          </cell>
          <cell r="W126">
            <v>87909.4</v>
          </cell>
          <cell r="X126">
            <v>7135.09</v>
          </cell>
          <cell r="Y126">
            <v>0</v>
          </cell>
          <cell r="Z126">
            <v>0</v>
          </cell>
          <cell r="AA126">
            <v>609909.4</v>
          </cell>
          <cell r="AB126">
            <v>4527.1899999999996</v>
          </cell>
          <cell r="AC126">
            <v>4527.1899999999996</v>
          </cell>
          <cell r="AD126">
            <v>4</v>
          </cell>
          <cell r="AE126">
            <v>87909.4</v>
          </cell>
          <cell r="AF126">
            <v>4527.1899999999996</v>
          </cell>
          <cell r="AG126">
            <v>0</v>
          </cell>
          <cell r="AH126">
            <v>0</v>
          </cell>
          <cell r="AI126">
            <v>607360.81000000006</v>
          </cell>
          <cell r="AJ126">
            <v>698.88</v>
          </cell>
          <cell r="AK126">
            <v>698.88</v>
          </cell>
          <cell r="AL126">
            <v>6</v>
          </cell>
          <cell r="AM126">
            <v>85360.810000000056</v>
          </cell>
          <cell r="AN126">
            <v>698.88000000000466</v>
          </cell>
          <cell r="AO126">
            <v>0</v>
          </cell>
          <cell r="AP126">
            <v>0</v>
          </cell>
          <cell r="AQ126">
            <v>607360.81000000006</v>
          </cell>
          <cell r="AR126">
            <v>4193.28</v>
          </cell>
          <cell r="AS126">
            <v>4193.28</v>
          </cell>
          <cell r="AT126">
            <v>4</v>
          </cell>
          <cell r="AU126">
            <v>85360.810000000056</v>
          </cell>
          <cell r="AV126">
            <v>4193.28</v>
          </cell>
          <cell r="AW126">
            <v>0</v>
          </cell>
          <cell r="AX126">
            <v>0</v>
          </cell>
          <cell r="AY126">
            <v>601065.54</v>
          </cell>
          <cell r="AZ126">
            <v>2074.91</v>
          </cell>
          <cell r="BA126">
            <v>2074.91</v>
          </cell>
          <cell r="BB126">
            <v>3</v>
          </cell>
          <cell r="BC126">
            <v>79065.539999999994</v>
          </cell>
          <cell r="BD126">
            <v>2074.91</v>
          </cell>
          <cell r="BE126">
            <v>0</v>
          </cell>
          <cell r="BF126">
            <v>0</v>
          </cell>
          <cell r="BG126">
            <v>601065.54</v>
          </cell>
          <cell r="BH126">
            <v>5533.1</v>
          </cell>
          <cell r="BI126">
            <v>5533.1</v>
          </cell>
          <cell r="BJ126">
            <v>4</v>
          </cell>
          <cell r="BK126">
            <v>79065.539999999994</v>
          </cell>
          <cell r="BL126">
            <v>5533.1000000000058</v>
          </cell>
          <cell r="BM126">
            <v>0</v>
          </cell>
          <cell r="BN126">
            <v>0</v>
          </cell>
          <cell r="BO126">
            <v>599598.64</v>
          </cell>
          <cell r="BP126">
            <v>3564.74</v>
          </cell>
          <cell r="BQ126">
            <v>3564.74</v>
          </cell>
          <cell r="BR126">
            <v>4</v>
          </cell>
          <cell r="BS126">
            <v>77598.64</v>
          </cell>
          <cell r="BT126">
            <v>3564.7400000000052</v>
          </cell>
          <cell r="BU126">
            <v>0</v>
          </cell>
          <cell r="BV126">
            <v>0</v>
          </cell>
          <cell r="BW126">
            <v>595693.19999999995</v>
          </cell>
          <cell r="BX126">
            <v>1028.18</v>
          </cell>
          <cell r="BY126">
            <v>1028.18</v>
          </cell>
          <cell r="BZ126">
            <v>4</v>
          </cell>
          <cell r="CA126">
            <v>73693.2</v>
          </cell>
          <cell r="CB126">
            <v>1028.179999999993</v>
          </cell>
          <cell r="CC126">
            <v>0</v>
          </cell>
          <cell r="CD126">
            <v>0</v>
          </cell>
          <cell r="CE126">
            <v>591406.84</v>
          </cell>
          <cell r="CF126">
            <v>2722.1</v>
          </cell>
          <cell r="CG126">
            <v>2722.1</v>
          </cell>
          <cell r="CH126">
            <v>4</v>
          </cell>
          <cell r="CI126">
            <v>69406.84</v>
          </cell>
          <cell r="CJ126">
            <v>2722.1000000000058</v>
          </cell>
          <cell r="CK126">
            <v>0</v>
          </cell>
          <cell r="CL126">
            <v>0</v>
          </cell>
          <cell r="CM126">
            <v>588696.04</v>
          </cell>
          <cell r="CN126">
            <v>2935.42</v>
          </cell>
          <cell r="CO126">
            <v>2935.42</v>
          </cell>
          <cell r="CP126">
            <v>4</v>
          </cell>
          <cell r="CQ126">
            <v>0</v>
          </cell>
          <cell r="CR126">
            <v>0</v>
          </cell>
          <cell r="CS126">
            <v>0</v>
          </cell>
          <cell r="CT126">
            <v>0</v>
          </cell>
          <cell r="CU126">
            <v>588696.04</v>
          </cell>
          <cell r="CV126">
            <v>6322.44</v>
          </cell>
          <cell r="CW126">
            <v>6322.44</v>
          </cell>
          <cell r="CX126">
            <v>5</v>
          </cell>
          <cell r="CY126">
            <v>0</v>
          </cell>
          <cell r="CZ126">
            <v>0</v>
          </cell>
          <cell r="DA126">
            <v>0</v>
          </cell>
          <cell r="DB126">
            <v>0</v>
          </cell>
          <cell r="DC126">
            <v>588696.04</v>
          </cell>
          <cell r="DD126">
            <v>3822.36</v>
          </cell>
          <cell r="DE126">
            <v>3822.36</v>
          </cell>
          <cell r="DF126">
            <v>5</v>
          </cell>
          <cell r="DG126">
            <v>0</v>
          </cell>
          <cell r="DH126">
            <v>0</v>
          </cell>
          <cell r="DI126">
            <v>0</v>
          </cell>
          <cell r="DJ126">
            <v>0</v>
          </cell>
          <cell r="DY126" t="str">
            <v>normal/no action</v>
          </cell>
          <cell r="EA126" t="str">
            <v xml:space="preserve"> </v>
          </cell>
          <cell r="EB126" t="str">
            <v>normal/no action</v>
          </cell>
          <cell r="ED126" t="str">
            <v xml:space="preserve"> </v>
          </cell>
          <cell r="EE126" t="str">
            <v>normal/no action</v>
          </cell>
          <cell r="EG126" t="str">
            <v xml:space="preserve"> </v>
          </cell>
          <cell r="EH126" t="str">
            <v>normal/no action</v>
          </cell>
          <cell r="EJ126" t="str">
            <v xml:space="preserve"> </v>
          </cell>
          <cell r="EK126" t="str">
            <v>ชั้นNotice0</v>
          </cell>
          <cell r="EM126" t="str">
            <v xml:space="preserve"> </v>
          </cell>
          <cell r="EN126" t="str">
            <v>normal/no action</v>
          </cell>
          <cell r="EP126" t="str">
            <v xml:space="preserve"> </v>
          </cell>
          <cell r="EQ126" t="str">
            <v>normal/no action</v>
          </cell>
          <cell r="ES126" t="str">
            <v xml:space="preserve"> </v>
          </cell>
          <cell r="ET126" t="str">
            <v>normal/no action</v>
          </cell>
          <cell r="EV126" t="str">
            <v xml:space="preserve"> </v>
          </cell>
          <cell r="EW126" t="str">
            <v>normal/no action</v>
          </cell>
          <cell r="EY126" t="str">
            <v xml:space="preserve"> </v>
          </cell>
          <cell r="EZ126" t="str">
            <v>normal/no action</v>
          </cell>
          <cell r="FB126" t="str">
            <v xml:space="preserve"> </v>
          </cell>
          <cell r="FC126" t="str">
            <v>normal/no action</v>
          </cell>
          <cell r="FE126" t="str">
            <v xml:space="preserve"> </v>
          </cell>
          <cell r="FF126" t="str">
            <v>normal/no action</v>
          </cell>
          <cell r="FH126" t="str">
            <v xml:space="preserve"> </v>
          </cell>
          <cell r="FI126" t="str">
            <v>normal/no action</v>
          </cell>
          <cell r="FK126" t="str">
            <v xml:space="preserve"> </v>
          </cell>
        </row>
        <row r="127">
          <cell r="B127" t="str">
            <v>001-00000753-7</v>
          </cell>
          <cell r="C127" t="str">
            <v>h</v>
          </cell>
          <cell r="D127" t="str">
            <v>นางสาว มณี จิรเมธวรพงศ์ / น.ส.นงนุช  จิรเมธวรพงศ์</v>
          </cell>
          <cell r="E127" t="str">
            <v>normal/no action</v>
          </cell>
          <cell r="F127">
            <v>100</v>
          </cell>
          <cell r="H127">
            <v>35572</v>
          </cell>
          <cell r="I127">
            <v>1890000</v>
          </cell>
          <cell r="J127">
            <v>1134000</v>
          </cell>
          <cell r="K127">
            <v>715118.8</v>
          </cell>
          <cell r="L127">
            <v>4555.21</v>
          </cell>
          <cell r="M127">
            <v>4555.21</v>
          </cell>
          <cell r="N127">
            <v>1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705761.78</v>
          </cell>
          <cell r="T127">
            <v>3915.53</v>
          </cell>
          <cell r="U127">
            <v>3915.53</v>
          </cell>
          <cell r="V127">
            <v>1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695322.33</v>
          </cell>
          <cell r="AB127">
            <v>4000.48</v>
          </cell>
          <cell r="AC127">
            <v>4000.48</v>
          </cell>
          <cell r="AD127">
            <v>1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684822.81</v>
          </cell>
          <cell r="AJ127">
            <v>4362.22</v>
          </cell>
          <cell r="AK127">
            <v>4362.22</v>
          </cell>
          <cell r="AL127">
            <v>1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674685.03</v>
          </cell>
          <cell r="AR127">
            <v>4159.0200000000004</v>
          </cell>
          <cell r="AS127">
            <v>4159.0200000000004</v>
          </cell>
          <cell r="AT127">
            <v>1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664759.94999999995</v>
          </cell>
          <cell r="AZ127">
            <v>3824.65</v>
          </cell>
          <cell r="BA127">
            <v>3824.65</v>
          </cell>
          <cell r="BB127">
            <v>1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654084.6</v>
          </cell>
          <cell r="BH127">
            <v>4032.03</v>
          </cell>
          <cell r="BI127">
            <v>4032.03</v>
          </cell>
          <cell r="BJ127">
            <v>1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643751.03</v>
          </cell>
          <cell r="BP127">
            <v>3968.33</v>
          </cell>
          <cell r="BQ127">
            <v>3968.33</v>
          </cell>
          <cell r="BR127">
            <v>1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633483.92000000004</v>
          </cell>
          <cell r="BX127">
            <v>3774.87</v>
          </cell>
          <cell r="BY127">
            <v>3774.87</v>
          </cell>
          <cell r="BZ127">
            <v>1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622758.79</v>
          </cell>
          <cell r="CF127">
            <v>3838.92</v>
          </cell>
          <cell r="CG127">
            <v>3838.92</v>
          </cell>
          <cell r="CH127">
            <v>1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  <cell r="CM127">
            <v>612097.71</v>
          </cell>
          <cell r="CN127">
            <v>3898.98</v>
          </cell>
          <cell r="CO127">
            <v>3898.98</v>
          </cell>
          <cell r="CP127">
            <v>1</v>
          </cell>
          <cell r="CQ127">
            <v>0</v>
          </cell>
          <cell r="CR127">
            <v>0</v>
          </cell>
          <cell r="CS127">
            <v>0</v>
          </cell>
          <cell r="CT127">
            <v>0</v>
          </cell>
          <cell r="CU127">
            <v>601496.68999999994</v>
          </cell>
          <cell r="CV127">
            <v>3707.85</v>
          </cell>
          <cell r="CW127">
            <v>3707.85</v>
          </cell>
          <cell r="CX127">
            <v>1</v>
          </cell>
          <cell r="CY127">
            <v>0</v>
          </cell>
          <cell r="CZ127">
            <v>0</v>
          </cell>
          <cell r="DA127">
            <v>0</v>
          </cell>
          <cell r="DB127">
            <v>0</v>
          </cell>
          <cell r="DC127">
            <v>590704.54</v>
          </cell>
          <cell r="DD127">
            <v>3762.71</v>
          </cell>
          <cell r="DE127">
            <v>3762.71</v>
          </cell>
          <cell r="DF127">
            <v>1</v>
          </cell>
          <cell r="DG127">
            <v>0</v>
          </cell>
          <cell r="DH127">
            <v>0</v>
          </cell>
          <cell r="DI127">
            <v>0</v>
          </cell>
          <cell r="DJ127">
            <v>0</v>
          </cell>
          <cell r="DY127" t="str">
            <v>normal/no action</v>
          </cell>
          <cell r="EA127" t="str">
            <v xml:space="preserve"> </v>
          </cell>
          <cell r="EB127" t="str">
            <v>normal/no action</v>
          </cell>
          <cell r="ED127" t="str">
            <v xml:space="preserve"> </v>
          </cell>
          <cell r="EE127" t="str">
            <v>normal/no action</v>
          </cell>
          <cell r="EG127" t="str">
            <v xml:space="preserve"> </v>
          </cell>
          <cell r="EH127" t="str">
            <v>normal/no action</v>
          </cell>
          <cell r="EJ127" t="str">
            <v xml:space="preserve"> </v>
          </cell>
          <cell r="EK127" t="str">
            <v>normal/no action</v>
          </cell>
          <cell r="EM127" t="str">
            <v xml:space="preserve"> </v>
          </cell>
          <cell r="EN127" t="str">
            <v>normal/no action</v>
          </cell>
          <cell r="EP127" t="str">
            <v xml:space="preserve"> </v>
          </cell>
          <cell r="EQ127" t="str">
            <v>normal/no action</v>
          </cell>
          <cell r="ES127" t="str">
            <v xml:space="preserve"> </v>
          </cell>
          <cell r="ET127" t="str">
            <v>normal/no action</v>
          </cell>
          <cell r="EV127" t="str">
            <v xml:space="preserve"> </v>
          </cell>
          <cell r="EW127" t="str">
            <v>normal/no action</v>
          </cell>
          <cell r="EY127" t="str">
            <v xml:space="preserve"> </v>
          </cell>
          <cell r="EZ127" t="str">
            <v>normal/no action</v>
          </cell>
          <cell r="FB127" t="str">
            <v xml:space="preserve"> </v>
          </cell>
          <cell r="FC127" t="str">
            <v>normal/no action</v>
          </cell>
          <cell r="FE127" t="str">
            <v xml:space="preserve"> </v>
          </cell>
          <cell r="FF127" t="str">
            <v>normal/no action</v>
          </cell>
          <cell r="FH127" t="str">
            <v xml:space="preserve"> </v>
          </cell>
          <cell r="FI127" t="str">
            <v>normal/no action</v>
          </cell>
          <cell r="FK127" t="str">
            <v xml:space="preserve"> </v>
          </cell>
        </row>
        <row r="128">
          <cell r="B128" t="str">
            <v>001-00000414-9</v>
          </cell>
          <cell r="C128" t="str">
            <v>h</v>
          </cell>
          <cell r="D128" t="str">
            <v>นาย เอนก แช่มช้อย / สุภาภรณ์  แช่มช้อย</v>
          </cell>
          <cell r="E128" t="str">
            <v>normal/no action</v>
          </cell>
          <cell r="F128">
            <v>300</v>
          </cell>
          <cell r="H128">
            <v>34792</v>
          </cell>
          <cell r="I128">
            <v>1360000</v>
          </cell>
          <cell r="J128">
            <v>816000</v>
          </cell>
          <cell r="K128">
            <v>677634.73</v>
          </cell>
          <cell r="L128">
            <v>751.9</v>
          </cell>
          <cell r="M128">
            <v>751.9</v>
          </cell>
          <cell r="N128">
            <v>1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677634.73</v>
          </cell>
          <cell r="T128">
            <v>8521.49</v>
          </cell>
          <cell r="U128">
            <v>8521.49</v>
          </cell>
          <cell r="V128">
            <v>2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675654.96</v>
          </cell>
          <cell r="AB128">
            <v>7746.89</v>
          </cell>
          <cell r="AC128">
            <v>7746.89</v>
          </cell>
          <cell r="AD128">
            <v>3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673401.85</v>
          </cell>
          <cell r="AJ128">
            <v>7721.06</v>
          </cell>
          <cell r="AK128">
            <v>7721.06</v>
          </cell>
          <cell r="AL128">
            <v>2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670873.85</v>
          </cell>
          <cell r="AR128">
            <v>7692.08</v>
          </cell>
          <cell r="AS128">
            <v>7692.08</v>
          </cell>
          <cell r="AT128">
            <v>4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668317.79</v>
          </cell>
          <cell r="AZ128">
            <v>7909.96</v>
          </cell>
          <cell r="BA128">
            <v>7909.96</v>
          </cell>
          <cell r="BB128">
            <v>4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665980.56000000006</v>
          </cell>
          <cell r="BH128">
            <v>7635.97</v>
          </cell>
          <cell r="BI128">
            <v>7635.97</v>
          </cell>
          <cell r="BJ128">
            <v>4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663370.19999999995</v>
          </cell>
          <cell r="BP128">
            <v>7851.4</v>
          </cell>
          <cell r="BQ128">
            <v>7851.4</v>
          </cell>
          <cell r="BR128">
            <v>4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660730.89</v>
          </cell>
          <cell r="BX128">
            <v>8064.54</v>
          </cell>
          <cell r="BY128">
            <v>8064.54</v>
          </cell>
          <cell r="BZ128">
            <v>4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625614.68999999994</v>
          </cell>
          <cell r="CF128">
            <v>462.78</v>
          </cell>
          <cell r="CG128">
            <v>462.78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>
            <v>625614.68999999994</v>
          </cell>
          <cell r="CN128">
            <v>6401.84</v>
          </cell>
          <cell r="CO128">
            <v>6401.84</v>
          </cell>
          <cell r="CP128">
            <v>0</v>
          </cell>
          <cell r="CQ128">
            <v>0</v>
          </cell>
          <cell r="CR128">
            <v>0</v>
          </cell>
          <cell r="CS128">
            <v>0</v>
          </cell>
          <cell r="CT128">
            <v>0</v>
          </cell>
          <cell r="CU128">
            <v>620476.61</v>
          </cell>
          <cell r="CV128">
            <v>5890.28</v>
          </cell>
          <cell r="CW128">
            <v>5890.28</v>
          </cell>
          <cell r="CX128">
            <v>1</v>
          </cell>
          <cell r="CY128">
            <v>0</v>
          </cell>
          <cell r="CZ128">
            <v>0</v>
          </cell>
          <cell r="DA128">
            <v>0</v>
          </cell>
          <cell r="DB128">
            <v>0</v>
          </cell>
          <cell r="DC128">
            <v>615366.89</v>
          </cell>
          <cell r="DD128">
            <v>5487.72</v>
          </cell>
          <cell r="DE128">
            <v>5487.72</v>
          </cell>
          <cell r="DF128">
            <v>1</v>
          </cell>
          <cell r="DG128">
            <v>0</v>
          </cell>
          <cell r="DH128">
            <v>0</v>
          </cell>
          <cell r="DI128">
            <v>0</v>
          </cell>
          <cell r="DJ128">
            <v>0</v>
          </cell>
          <cell r="DY128" t="str">
            <v>normal/no action</v>
          </cell>
          <cell r="EA128" t="str">
            <v xml:space="preserve"> </v>
          </cell>
          <cell r="EB128" t="str">
            <v>normal/no action</v>
          </cell>
          <cell r="ED128" t="str">
            <v xml:space="preserve"> </v>
          </cell>
          <cell r="EE128" t="str">
            <v>normal/no action</v>
          </cell>
          <cell r="EG128" t="str">
            <v xml:space="preserve"> </v>
          </cell>
          <cell r="EH128" t="str">
            <v>normal/no action</v>
          </cell>
          <cell r="EJ128" t="str">
            <v xml:space="preserve"> </v>
          </cell>
          <cell r="EK128" t="str">
            <v>ชั้นNotice0</v>
          </cell>
          <cell r="EM128" t="str">
            <v xml:space="preserve"> </v>
          </cell>
          <cell r="EN128" t="str">
            <v>normal/no action</v>
          </cell>
          <cell r="EP128" t="str">
            <v>ผ่อนชำระปกติ (เป็นค่างวดค้างเก่า)</v>
          </cell>
          <cell r="EQ128" t="str">
            <v>normal/no action</v>
          </cell>
          <cell r="ES128" t="str">
            <v>ผ่อนชำระปกติ (เป็นค่างวดค้างเก่า)</v>
          </cell>
          <cell r="ET128" t="str">
            <v>normal/no action</v>
          </cell>
          <cell r="EV128" t="str">
            <v>ผ่อนชำระปกติ (เป็นค่างวดค้างเก่า)</v>
          </cell>
          <cell r="EW128" t="str">
            <v>normal/no action</v>
          </cell>
          <cell r="EY128" t="str">
            <v>ผ่อนชำระปกติ (เป็นค่างวดค้างเก่า)</v>
          </cell>
          <cell r="EZ128" t="str">
            <v>normal/no action</v>
          </cell>
          <cell r="FB128" t="str">
            <v>ผ่อนชำระปกติ (เป็นค่างวดค้างเก่า)</v>
          </cell>
          <cell r="FC128" t="str">
            <v>normal/no action</v>
          </cell>
          <cell r="FE128" t="str">
            <v>ผ่อนชำระปกติ (เป็นค่างวดค้างเก่า)</v>
          </cell>
          <cell r="FF128" t="str">
            <v>normal/no action</v>
          </cell>
          <cell r="FH128" t="str">
            <v>ผ่อนชำระปกติ (เป็นค่างวดค้างเก่า)</v>
          </cell>
          <cell r="FI128" t="str">
            <v>normal/no action</v>
          </cell>
          <cell r="FK128" t="str">
            <v>ผ่อนชำระปกติ (เป็นค่างวดค้างเก่า)</v>
          </cell>
        </row>
        <row r="129">
          <cell r="B129" t="str">
            <v>001-00000552-8</v>
          </cell>
          <cell r="C129" t="str">
            <v>h</v>
          </cell>
          <cell r="D129" t="str">
            <v>นาย ทวีวัฒน์ วุฒิกุล -  นางธิดารัตน์  เกษมสุวรรณ</v>
          </cell>
          <cell r="E129" t="str">
            <v>normal/no action</v>
          </cell>
          <cell r="F129">
            <v>400</v>
          </cell>
          <cell r="H129">
            <v>35142</v>
          </cell>
          <cell r="I129">
            <v>2655000</v>
          </cell>
          <cell r="J129">
            <v>1593000</v>
          </cell>
          <cell r="K129">
            <v>874980.85</v>
          </cell>
          <cell r="L129">
            <v>2696.86</v>
          </cell>
          <cell r="M129">
            <v>2696.86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855135.2</v>
          </cell>
          <cell r="T129">
            <v>3338.54</v>
          </cell>
          <cell r="U129">
            <v>3338.54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835355.15</v>
          </cell>
          <cell r="AB129">
            <v>3432.97</v>
          </cell>
          <cell r="AC129">
            <v>3432.97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815804.6</v>
          </cell>
          <cell r="AJ129">
            <v>3520.25</v>
          </cell>
          <cell r="AK129">
            <v>3520.25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795798.27</v>
          </cell>
          <cell r="AR129">
            <v>3760.96</v>
          </cell>
          <cell r="AS129">
            <v>3760.96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776494.43</v>
          </cell>
          <cell r="AZ129">
            <v>3350.63</v>
          </cell>
          <cell r="BA129">
            <v>3350.63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756261.94</v>
          </cell>
          <cell r="BH129">
            <v>3574.11</v>
          </cell>
          <cell r="BI129">
            <v>3574.11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737000.81</v>
          </cell>
          <cell r="BP129">
            <v>2877.33</v>
          </cell>
          <cell r="BQ129">
            <v>2877.33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716541.09</v>
          </cell>
          <cell r="BX129">
            <v>3239.16</v>
          </cell>
          <cell r="BY129">
            <v>3239.16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696994.3</v>
          </cell>
          <cell r="CF129">
            <v>2434.71</v>
          </cell>
          <cell r="CG129">
            <v>2434.71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>
            <v>676447.63</v>
          </cell>
          <cell r="CN129">
            <v>2640.93</v>
          </cell>
          <cell r="CO129">
            <v>2640.93</v>
          </cell>
          <cell r="CP129">
            <v>0</v>
          </cell>
          <cell r="CQ129">
            <v>0</v>
          </cell>
          <cell r="CR129">
            <v>0</v>
          </cell>
          <cell r="CS129">
            <v>0</v>
          </cell>
          <cell r="CT129">
            <v>0</v>
          </cell>
          <cell r="CU129">
            <v>655500.53</v>
          </cell>
          <cell r="CV129">
            <v>2963.22</v>
          </cell>
          <cell r="CW129">
            <v>2963.22</v>
          </cell>
          <cell r="CX129">
            <v>0</v>
          </cell>
          <cell r="CY129">
            <v>0</v>
          </cell>
          <cell r="CZ129">
            <v>0</v>
          </cell>
          <cell r="DA129">
            <v>0</v>
          </cell>
          <cell r="DB129">
            <v>0</v>
          </cell>
          <cell r="DC129">
            <v>635514.74</v>
          </cell>
          <cell r="DD129">
            <v>2350.5300000000002</v>
          </cell>
          <cell r="DE129">
            <v>2350.5300000000002</v>
          </cell>
          <cell r="DF129">
            <v>0</v>
          </cell>
          <cell r="DG129">
            <v>0</v>
          </cell>
          <cell r="DH129">
            <v>0</v>
          </cell>
          <cell r="DI129">
            <v>0</v>
          </cell>
          <cell r="DJ129">
            <v>0</v>
          </cell>
          <cell r="DY129" t="str">
            <v>normal/no action</v>
          </cell>
          <cell r="EA129" t="str">
            <v xml:space="preserve"> </v>
          </cell>
          <cell r="EB129" t="str">
            <v>normal/no action</v>
          </cell>
          <cell r="ED129" t="str">
            <v xml:space="preserve"> </v>
          </cell>
          <cell r="EE129" t="str">
            <v>normal/no action</v>
          </cell>
          <cell r="EG129" t="str">
            <v xml:space="preserve"> </v>
          </cell>
          <cell r="EH129" t="str">
            <v>normal/no action</v>
          </cell>
          <cell r="EJ129" t="str">
            <v xml:space="preserve"> </v>
          </cell>
          <cell r="EK129" t="str">
            <v>normal/no action</v>
          </cell>
          <cell r="EM129" t="str">
            <v xml:space="preserve"> </v>
          </cell>
          <cell r="EN129" t="str">
            <v>normal/no action</v>
          </cell>
          <cell r="EP129" t="str">
            <v xml:space="preserve"> </v>
          </cell>
          <cell r="EQ129" t="str">
            <v>normal/no action</v>
          </cell>
          <cell r="ES129" t="str">
            <v xml:space="preserve"> </v>
          </cell>
          <cell r="ET129" t="str">
            <v>normal/no action</v>
          </cell>
          <cell r="EV129" t="str">
            <v xml:space="preserve"> </v>
          </cell>
          <cell r="EW129" t="str">
            <v>normal/no action</v>
          </cell>
          <cell r="EY129" t="str">
            <v xml:space="preserve"> </v>
          </cell>
          <cell r="EZ129" t="str">
            <v>normal/no action</v>
          </cell>
          <cell r="FB129" t="str">
            <v xml:space="preserve"> </v>
          </cell>
          <cell r="FC129" t="str">
            <v>normal/no action</v>
          </cell>
          <cell r="FE129" t="str">
            <v xml:space="preserve"> </v>
          </cell>
          <cell r="FF129" t="str">
            <v>normal/no action</v>
          </cell>
          <cell r="FH129" t="str">
            <v xml:space="preserve"> </v>
          </cell>
          <cell r="FI129" t="str">
            <v>normal/no action</v>
          </cell>
          <cell r="FK129" t="str">
            <v xml:space="preserve"> </v>
          </cell>
        </row>
        <row r="130">
          <cell r="B130" t="str">
            <v>001-00000612-1</v>
          </cell>
          <cell r="C130" t="str">
            <v>h</v>
          </cell>
          <cell r="D130" t="str">
            <v xml:space="preserve">นาย ไกรสร สุทัศน์ ณ อยุธยา </v>
          </cell>
          <cell r="E130" t="str">
            <v>normal/no action</v>
          </cell>
          <cell r="F130">
            <v>100</v>
          </cell>
          <cell r="H130">
            <v>34683</v>
          </cell>
          <cell r="I130">
            <v>1536450</v>
          </cell>
          <cell r="J130">
            <v>921870</v>
          </cell>
          <cell r="K130">
            <v>637755.06999999995</v>
          </cell>
          <cell r="L130">
            <v>7216.25</v>
          </cell>
          <cell r="M130">
            <v>7216.25</v>
          </cell>
          <cell r="N130">
            <v>5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637755.06999999995</v>
          </cell>
          <cell r="T130">
            <v>11007.84</v>
          </cell>
          <cell r="U130">
            <v>11007.84</v>
          </cell>
          <cell r="V130">
            <v>6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637755.06999999995</v>
          </cell>
          <cell r="AB130">
            <v>14554.81</v>
          </cell>
          <cell r="AC130">
            <v>14554.81</v>
          </cell>
          <cell r="AD130">
            <v>8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637755.06999999995</v>
          </cell>
          <cell r="AJ130">
            <v>18346.400000000001</v>
          </cell>
          <cell r="AK130">
            <v>18346.400000000001</v>
          </cell>
          <cell r="AL130">
            <v>8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637755.06999999995</v>
          </cell>
          <cell r="AR130">
            <v>22015.68</v>
          </cell>
          <cell r="AS130">
            <v>22015.68</v>
          </cell>
          <cell r="AT130">
            <v>10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637755.06999999995</v>
          </cell>
          <cell r="AZ130">
            <v>25807.27</v>
          </cell>
          <cell r="BA130">
            <v>25807.27</v>
          </cell>
          <cell r="BB130">
            <v>11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637755.06999999995</v>
          </cell>
          <cell r="BH130">
            <v>29476.55</v>
          </cell>
          <cell r="BI130">
            <v>27104.590474999997</v>
          </cell>
          <cell r="BJ130">
            <v>12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637755.06999999995</v>
          </cell>
          <cell r="BP130">
            <v>33268.14</v>
          </cell>
          <cell r="BQ130">
            <v>27104.590474999997</v>
          </cell>
          <cell r="BR130">
            <v>13</v>
          </cell>
          <cell r="BS130">
            <v>0</v>
          </cell>
          <cell r="BT130">
            <v>0</v>
          </cell>
          <cell r="BU130">
            <v>23175.069999999949</v>
          </cell>
          <cell r="BV130">
            <v>27104.590474999997</v>
          </cell>
          <cell r="BW130">
            <v>637755.06999999995</v>
          </cell>
          <cell r="BX130">
            <v>37059.72</v>
          </cell>
          <cell r="BY130">
            <v>27104.590474999997</v>
          </cell>
          <cell r="BZ130">
            <v>14</v>
          </cell>
          <cell r="CA130">
            <v>0</v>
          </cell>
          <cell r="CB130">
            <v>0</v>
          </cell>
          <cell r="CC130">
            <v>23175.069999999949</v>
          </cell>
          <cell r="CD130">
            <v>27104.590474999997</v>
          </cell>
          <cell r="CE130">
            <v>637755.06999999995</v>
          </cell>
          <cell r="CF130">
            <v>978.47</v>
          </cell>
          <cell r="CG130">
            <v>978.47</v>
          </cell>
          <cell r="CH130">
            <v>12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>
            <v>637755.06999999995</v>
          </cell>
          <cell r="CN130">
            <v>4770.0600000000004</v>
          </cell>
          <cell r="CO130">
            <v>4770.0600000000004</v>
          </cell>
          <cell r="CP130">
            <v>12</v>
          </cell>
          <cell r="CQ130">
            <v>0</v>
          </cell>
          <cell r="CR130">
            <v>0</v>
          </cell>
          <cell r="CS130">
            <v>0</v>
          </cell>
          <cell r="CT130">
            <v>0</v>
          </cell>
          <cell r="CU130">
            <v>637755.06999999995</v>
          </cell>
          <cell r="CV130">
            <v>8439.34</v>
          </cell>
          <cell r="CW130">
            <v>8439.34</v>
          </cell>
          <cell r="CX130">
            <v>14</v>
          </cell>
          <cell r="CY130">
            <v>0</v>
          </cell>
          <cell r="CZ130">
            <v>0</v>
          </cell>
          <cell r="DA130">
            <v>23175.069999999949</v>
          </cell>
          <cell r="DB130">
            <v>8439.34</v>
          </cell>
          <cell r="DC130">
            <v>637755.06999999995</v>
          </cell>
          <cell r="DD130">
            <v>12230.93</v>
          </cell>
          <cell r="DE130">
            <v>12230.93</v>
          </cell>
          <cell r="DF130">
            <v>15</v>
          </cell>
          <cell r="DG130">
            <v>0</v>
          </cell>
          <cell r="DH130">
            <v>0</v>
          </cell>
          <cell r="DI130">
            <v>23175.069999999949</v>
          </cell>
          <cell r="DJ130">
            <v>12230.93</v>
          </cell>
          <cell r="DY130" t="str">
            <v>normal/no action</v>
          </cell>
          <cell r="EA130" t="str">
            <v xml:space="preserve"> </v>
          </cell>
          <cell r="EB130" t="str">
            <v>normal/no action</v>
          </cell>
          <cell r="ED130" t="str">
            <v xml:space="preserve"> </v>
          </cell>
          <cell r="EE130" t="str">
            <v>normal/no action</v>
          </cell>
          <cell r="EG130" t="str">
            <v xml:space="preserve"> </v>
          </cell>
          <cell r="EH130" t="str">
            <v>normal/no action</v>
          </cell>
          <cell r="EJ130" t="str">
            <v xml:space="preserve"> </v>
          </cell>
          <cell r="EK130" t="str">
            <v>ชั้นNotice0</v>
          </cell>
          <cell r="EM130" t="str">
            <v xml:space="preserve"> </v>
          </cell>
          <cell r="EN130" t="str">
            <v>ชั้นปรับโครงสร้างหนี้</v>
          </cell>
          <cell r="EP130" t="str">
            <v>ผ่อนชำระปกติ (เป็นค่างวดค้างเก่า)</v>
          </cell>
          <cell r="EQ130" t="str">
            <v>ชั้นปรับโครงสร้างหนี้</v>
          </cell>
          <cell r="ES130" t="str">
            <v>ผ่อนชำระปกติ (เป็นค่างวดค้างเก่า)</v>
          </cell>
          <cell r="ET130" t="str">
            <v>ชั้นปรับโครงสร้างหนี้</v>
          </cell>
          <cell r="EV130" t="str">
            <v>ผ่อนชำระปกติ (เป็นค่างวดค้างเก่า)</v>
          </cell>
          <cell r="EW130" t="str">
            <v>ชั้นปรับโครงสร้างหนี้</v>
          </cell>
          <cell r="EY130" t="str">
            <v>ผ่อนชำระปกติ (เป็นค่างวดค้างเก่า)</v>
          </cell>
          <cell r="EZ130" t="str">
            <v>normal/no action</v>
          </cell>
          <cell r="FB130" t="str">
            <v>ผ่อนชำระปกติ (เป็นค่างวดค้างเก่า)</v>
          </cell>
          <cell r="FC130" t="str">
            <v>normal/no action</v>
          </cell>
          <cell r="FE130" t="str">
            <v>ผ่อนชำระปกติ (เป็นค่างวดค้างเก่า)</v>
          </cell>
          <cell r="FF130" t="str">
            <v>normal/no action</v>
          </cell>
          <cell r="FH130" t="str">
            <v>ผ่อนชำระปกติ (เป็นค่างวดค้างเก่า)</v>
          </cell>
          <cell r="FI130" t="str">
            <v>normal/no action</v>
          </cell>
          <cell r="FK130" t="str">
            <v>ผ่อนชำระปกติ (เป็นค่างวดค้างเก่า)</v>
          </cell>
        </row>
        <row r="131">
          <cell r="B131" t="str">
            <v>001-00000880-7</v>
          </cell>
          <cell r="C131" t="str">
            <v>h</v>
          </cell>
          <cell r="D131" t="str">
            <v>นาง นิยม นาคสนั่น - นางสาวอตินาฏ นาคสนั่น</v>
          </cell>
          <cell r="E131" t="str">
            <v>normal/no action</v>
          </cell>
          <cell r="H131">
            <v>37657</v>
          </cell>
          <cell r="I131">
            <v>853000</v>
          </cell>
          <cell r="J131">
            <v>682400</v>
          </cell>
          <cell r="K131">
            <v>677978.13</v>
          </cell>
          <cell r="L131">
            <v>3640.65</v>
          </cell>
          <cell r="M131">
            <v>3640.65</v>
          </cell>
          <cell r="N131">
            <v>1</v>
          </cell>
          <cell r="O131">
            <v>166178.13</v>
          </cell>
          <cell r="P131">
            <v>3640.6499999999942</v>
          </cell>
          <cell r="Q131">
            <v>0</v>
          </cell>
          <cell r="R131">
            <v>0</v>
          </cell>
          <cell r="S131">
            <v>675638.87</v>
          </cell>
          <cell r="T131">
            <v>3498.51</v>
          </cell>
          <cell r="U131">
            <v>3498.51</v>
          </cell>
          <cell r="V131">
            <v>1</v>
          </cell>
          <cell r="W131">
            <v>163838.87</v>
          </cell>
          <cell r="X131">
            <v>3498.5100000000093</v>
          </cell>
          <cell r="Y131">
            <v>0</v>
          </cell>
          <cell r="Z131">
            <v>0</v>
          </cell>
          <cell r="AA131">
            <v>672896.53</v>
          </cell>
          <cell r="AB131">
            <v>3484.31</v>
          </cell>
          <cell r="AC131">
            <v>3484.31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670138.93999999994</v>
          </cell>
          <cell r="AJ131">
            <v>3727.07</v>
          </cell>
          <cell r="AK131">
            <v>3727.07</v>
          </cell>
          <cell r="AL131">
            <v>1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667494.53</v>
          </cell>
          <cell r="AR131">
            <v>3712.37</v>
          </cell>
          <cell r="AS131">
            <v>3712.37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665346.96</v>
          </cell>
          <cell r="AZ131">
            <v>3317.62</v>
          </cell>
          <cell r="BA131">
            <v>3317.62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662419.78</v>
          </cell>
          <cell r="BH131">
            <v>3557.11</v>
          </cell>
          <cell r="BI131">
            <v>3557.11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660112.09</v>
          </cell>
          <cell r="BP131">
            <v>3291.52</v>
          </cell>
          <cell r="BQ131">
            <v>3291.52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657536.59</v>
          </cell>
          <cell r="BX131">
            <v>3278.68</v>
          </cell>
          <cell r="BY131">
            <v>3278.68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654945.78</v>
          </cell>
          <cell r="CF131">
            <v>3140.15</v>
          </cell>
          <cell r="CG131">
            <v>3140.15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>
            <v>652088.35</v>
          </cell>
          <cell r="CN131">
            <v>3376.57</v>
          </cell>
          <cell r="CO131">
            <v>3376.57</v>
          </cell>
          <cell r="CP131">
            <v>0</v>
          </cell>
          <cell r="CQ131">
            <v>0</v>
          </cell>
          <cell r="CR131">
            <v>0</v>
          </cell>
          <cell r="CS131">
            <v>0</v>
          </cell>
          <cell r="CT131">
            <v>0</v>
          </cell>
          <cell r="CU131">
            <v>649340.09</v>
          </cell>
          <cell r="CV131">
            <v>3362.33</v>
          </cell>
          <cell r="CW131">
            <v>3362.33</v>
          </cell>
          <cell r="CX131">
            <v>0</v>
          </cell>
          <cell r="CY131">
            <v>0</v>
          </cell>
          <cell r="CZ131">
            <v>0</v>
          </cell>
          <cell r="DA131">
            <v>0</v>
          </cell>
          <cell r="DB131">
            <v>0</v>
          </cell>
          <cell r="DC131">
            <v>642826.94999999995</v>
          </cell>
          <cell r="DD131">
            <v>3698.46</v>
          </cell>
          <cell r="DE131">
            <v>3698.46</v>
          </cell>
          <cell r="DF131">
            <v>0</v>
          </cell>
          <cell r="DG131">
            <v>0</v>
          </cell>
          <cell r="DH131">
            <v>0</v>
          </cell>
          <cell r="DI131">
            <v>0</v>
          </cell>
          <cell r="DJ131">
            <v>0</v>
          </cell>
          <cell r="DY131" t="str">
            <v>normal/no action</v>
          </cell>
          <cell r="EA131" t="str">
            <v xml:space="preserve"> </v>
          </cell>
          <cell r="EB131" t="str">
            <v>normal/no action</v>
          </cell>
          <cell r="ED131" t="str">
            <v xml:space="preserve"> </v>
          </cell>
          <cell r="EE131" t="str">
            <v>normal/no action</v>
          </cell>
          <cell r="EG131" t="str">
            <v xml:space="preserve"> </v>
          </cell>
          <cell r="EH131" t="str">
            <v>normal/no action</v>
          </cell>
          <cell r="EJ131" t="str">
            <v xml:space="preserve"> </v>
          </cell>
          <cell r="EK131" t="str">
            <v>normal/no action</v>
          </cell>
          <cell r="EM131" t="str">
            <v xml:space="preserve"> </v>
          </cell>
          <cell r="EN131" t="str">
            <v>normal/no action</v>
          </cell>
          <cell r="EP131" t="str">
            <v xml:space="preserve"> </v>
          </cell>
          <cell r="EQ131" t="str">
            <v>normal/no action</v>
          </cell>
          <cell r="ES131" t="str">
            <v xml:space="preserve"> </v>
          </cell>
          <cell r="ET131" t="str">
            <v>normal/no action</v>
          </cell>
          <cell r="EV131" t="str">
            <v xml:space="preserve"> </v>
          </cell>
          <cell r="EW131" t="str">
            <v>normal/no action</v>
          </cell>
          <cell r="EY131" t="str">
            <v xml:space="preserve"> </v>
          </cell>
          <cell r="EZ131" t="str">
            <v>normal/no action</v>
          </cell>
          <cell r="FB131" t="str">
            <v xml:space="preserve"> </v>
          </cell>
          <cell r="FC131" t="str">
            <v>normal/no action</v>
          </cell>
          <cell r="FE131" t="str">
            <v xml:space="preserve"> </v>
          </cell>
          <cell r="FF131" t="str">
            <v>normal/no action</v>
          </cell>
          <cell r="FH131" t="str">
            <v xml:space="preserve"> </v>
          </cell>
          <cell r="FI131" t="str">
            <v>normal/no action</v>
          </cell>
          <cell r="FK131" t="str">
            <v xml:space="preserve"> </v>
          </cell>
        </row>
        <row r="132">
          <cell r="B132" t="str">
            <v>001-00000002-5</v>
          </cell>
          <cell r="C132" t="str">
            <v>b</v>
          </cell>
          <cell r="D132" t="str">
            <v xml:space="preserve">ห้างหุ้นส่วนจำกัด กรุงเทพสุโขทัย </v>
          </cell>
          <cell r="E132" t="str">
            <v>normal/no action</v>
          </cell>
          <cell r="F132">
            <v>200</v>
          </cell>
          <cell r="H132">
            <v>35291</v>
          </cell>
          <cell r="I132">
            <v>7242442</v>
          </cell>
          <cell r="J132">
            <v>4345465.2</v>
          </cell>
          <cell r="K132">
            <v>1303800.97</v>
          </cell>
          <cell r="L132">
            <v>785.85</v>
          </cell>
          <cell r="M132">
            <v>785.85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1303800.97</v>
          </cell>
          <cell r="T132">
            <v>12966.57</v>
          </cell>
          <cell r="U132">
            <v>12966.57</v>
          </cell>
          <cell r="V132">
            <v>1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1255910.46</v>
          </cell>
          <cell r="AB132">
            <v>10597.81</v>
          </cell>
          <cell r="AC132">
            <v>10597.81</v>
          </cell>
          <cell r="AD132">
            <v>1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1205258.27</v>
          </cell>
          <cell r="AJ132">
            <v>11260.09</v>
          </cell>
          <cell r="AK132">
            <v>11260.09</v>
          </cell>
          <cell r="AL132">
            <v>1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1154905.1299999999</v>
          </cell>
          <cell r="AR132">
            <v>10789.66</v>
          </cell>
          <cell r="AS132">
            <v>10789.66</v>
          </cell>
          <cell r="AT132">
            <v>1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1104096.74</v>
          </cell>
          <cell r="AZ132">
            <v>10647.72</v>
          </cell>
          <cell r="BA132">
            <v>10647.72</v>
          </cell>
          <cell r="BB132">
            <v>1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998836.62</v>
          </cell>
          <cell r="BH132">
            <v>218.92</v>
          </cell>
          <cell r="BI132">
            <v>218.92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998836.62</v>
          </cell>
          <cell r="BP132">
            <v>7005.53</v>
          </cell>
          <cell r="BQ132">
            <v>7005.53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889372.51</v>
          </cell>
          <cell r="BX132">
            <v>389.86</v>
          </cell>
          <cell r="BY132">
            <v>389.86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834165.37</v>
          </cell>
          <cell r="CF132">
            <v>182.83</v>
          </cell>
          <cell r="CG132">
            <v>182.83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834165.37</v>
          </cell>
          <cell r="CN132">
            <v>5850.59</v>
          </cell>
          <cell r="CO132">
            <v>5850.59</v>
          </cell>
          <cell r="CP132">
            <v>0</v>
          </cell>
          <cell r="CQ132">
            <v>0</v>
          </cell>
          <cell r="CR132">
            <v>0</v>
          </cell>
          <cell r="CS132">
            <v>0</v>
          </cell>
          <cell r="CT132">
            <v>0</v>
          </cell>
          <cell r="CU132">
            <v>722465.93</v>
          </cell>
          <cell r="CV132">
            <v>158.35</v>
          </cell>
          <cell r="CW132">
            <v>158.35</v>
          </cell>
          <cell r="CX132">
            <v>0</v>
          </cell>
          <cell r="CY132">
            <v>0</v>
          </cell>
          <cell r="CZ132">
            <v>0</v>
          </cell>
          <cell r="DA132">
            <v>0</v>
          </cell>
          <cell r="DB132">
            <v>0</v>
          </cell>
          <cell r="DC132">
            <v>665966.39</v>
          </cell>
          <cell r="DD132">
            <v>291.93</v>
          </cell>
          <cell r="DE132">
            <v>291.93</v>
          </cell>
          <cell r="DF132">
            <v>0</v>
          </cell>
          <cell r="DG132">
            <v>0</v>
          </cell>
          <cell r="DH132">
            <v>0</v>
          </cell>
          <cell r="DI132">
            <v>0</v>
          </cell>
          <cell r="DJ132">
            <v>0</v>
          </cell>
          <cell r="DY132" t="str">
            <v>normal/no action</v>
          </cell>
          <cell r="EA132" t="str">
            <v xml:space="preserve"> </v>
          </cell>
          <cell r="EB132" t="str">
            <v>normal/no action</v>
          </cell>
          <cell r="ED132" t="str">
            <v xml:space="preserve"> </v>
          </cell>
          <cell r="EE132" t="str">
            <v>normal/no action</v>
          </cell>
          <cell r="EG132" t="str">
            <v xml:space="preserve"> </v>
          </cell>
          <cell r="EH132" t="str">
            <v>normal/no action</v>
          </cell>
          <cell r="EJ132" t="str">
            <v xml:space="preserve"> </v>
          </cell>
          <cell r="EK132" t="str">
            <v>normal/no action</v>
          </cell>
          <cell r="EM132" t="str">
            <v xml:space="preserve"> </v>
          </cell>
          <cell r="EN132" t="str">
            <v>normal/no action</v>
          </cell>
          <cell r="EP132" t="str">
            <v xml:space="preserve"> </v>
          </cell>
          <cell r="EQ132" t="str">
            <v>normal/no action</v>
          </cell>
          <cell r="ES132" t="str">
            <v xml:space="preserve"> </v>
          </cell>
          <cell r="ET132" t="str">
            <v>normal/no action</v>
          </cell>
          <cell r="EV132" t="str">
            <v xml:space="preserve"> </v>
          </cell>
          <cell r="EW132" t="str">
            <v>normal/no action</v>
          </cell>
          <cell r="EY132" t="str">
            <v xml:space="preserve"> </v>
          </cell>
          <cell r="EZ132" t="str">
            <v>normal/no action</v>
          </cell>
          <cell r="FB132" t="str">
            <v xml:space="preserve"> </v>
          </cell>
          <cell r="FC132" t="str">
            <v>normal/no action</v>
          </cell>
          <cell r="FE132" t="str">
            <v xml:space="preserve"> </v>
          </cell>
          <cell r="FF132" t="str">
            <v>normal/no action</v>
          </cell>
          <cell r="FH132" t="str">
            <v xml:space="preserve"> </v>
          </cell>
          <cell r="FI132" t="str">
            <v>normal/no action</v>
          </cell>
          <cell r="FK132" t="str">
            <v xml:space="preserve"> </v>
          </cell>
        </row>
        <row r="133">
          <cell r="B133" t="str">
            <v>001-00000930-0</v>
          </cell>
          <cell r="C133" t="str">
            <v>h</v>
          </cell>
          <cell r="D133" t="str">
            <v>นาย กอบโชค ไวทยะวณิช ,พล.ต.สุทธิ  สิงหรัตน , นางแววมณี  สิงหรัตน</v>
          </cell>
          <cell r="E133" t="str">
            <v>normal/no action</v>
          </cell>
          <cell r="H133">
            <v>38040</v>
          </cell>
          <cell r="I133">
            <v>1868000</v>
          </cell>
          <cell r="J133">
            <v>1494400</v>
          </cell>
          <cell r="AQ133">
            <v>700000</v>
          </cell>
          <cell r="AR133">
            <v>1989.53</v>
          </cell>
          <cell r="AS133">
            <v>1989.53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697631.25</v>
          </cell>
          <cell r="AZ133">
            <v>1525.23</v>
          </cell>
          <cell r="BA133">
            <v>1525.23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694185.26</v>
          </cell>
          <cell r="BH133">
            <v>2048.89</v>
          </cell>
          <cell r="BI133">
            <v>2048.89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691565.34</v>
          </cell>
          <cell r="BP133">
            <v>1814.36</v>
          </cell>
          <cell r="BQ133">
            <v>1814.36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688860.08</v>
          </cell>
          <cell r="BX133">
            <v>1656.66</v>
          </cell>
          <cell r="BY133">
            <v>1656.66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685241.44</v>
          </cell>
          <cell r="CF133">
            <v>2322.13</v>
          </cell>
          <cell r="CG133">
            <v>2322.13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683187.55</v>
          </cell>
          <cell r="CN133">
            <v>1493.65</v>
          </cell>
          <cell r="CO133">
            <v>1493.65</v>
          </cell>
          <cell r="CP133">
            <v>0</v>
          </cell>
          <cell r="CQ133">
            <v>0</v>
          </cell>
          <cell r="CR133">
            <v>0</v>
          </cell>
          <cell r="CS133">
            <v>0</v>
          </cell>
          <cell r="CT133">
            <v>0</v>
          </cell>
          <cell r="CU133">
            <v>679257.16</v>
          </cell>
          <cell r="CV133">
            <v>2450.36</v>
          </cell>
          <cell r="CW133">
            <v>2450.36</v>
          </cell>
          <cell r="CX133">
            <v>0</v>
          </cell>
          <cell r="CY133">
            <v>0</v>
          </cell>
          <cell r="CZ133">
            <v>0</v>
          </cell>
          <cell r="DA133">
            <v>0</v>
          </cell>
          <cell r="DB133">
            <v>0</v>
          </cell>
          <cell r="DC133">
            <v>676433.26</v>
          </cell>
          <cell r="DD133">
            <v>2366.21</v>
          </cell>
          <cell r="DE133">
            <v>2366.21</v>
          </cell>
          <cell r="DF133">
            <v>0</v>
          </cell>
          <cell r="DG133">
            <v>0</v>
          </cell>
          <cell r="DH133">
            <v>0</v>
          </cell>
          <cell r="DI133">
            <v>0</v>
          </cell>
          <cell r="DJ133">
            <v>0</v>
          </cell>
          <cell r="EK133" t="str">
            <v>normal/no action</v>
          </cell>
          <cell r="EN133" t="str">
            <v>normal/no action</v>
          </cell>
          <cell r="EQ133" t="str">
            <v>normal/no action</v>
          </cell>
          <cell r="ET133" t="str">
            <v>normal/no action</v>
          </cell>
          <cell r="EW133" t="str">
            <v>normal/no action</v>
          </cell>
          <cell r="EZ133" t="str">
            <v>normal/no action</v>
          </cell>
          <cell r="FC133" t="str">
            <v>normal/no action</v>
          </cell>
          <cell r="FF133" t="str">
            <v>normal/no action</v>
          </cell>
          <cell r="FI133" t="str">
            <v>normal/no action</v>
          </cell>
        </row>
        <row r="134">
          <cell r="B134" t="str">
            <v>001-00000341-9</v>
          </cell>
          <cell r="C134" t="str">
            <v>h</v>
          </cell>
          <cell r="D134" t="str">
            <v xml:space="preserve">นาย จตุพร รัตนิน </v>
          </cell>
          <cell r="E134" t="str">
            <v>normal/no action</v>
          </cell>
          <cell r="F134">
            <v>300</v>
          </cell>
          <cell r="H134">
            <v>35166</v>
          </cell>
          <cell r="I134">
            <v>8700000</v>
          </cell>
          <cell r="J134">
            <v>5220000</v>
          </cell>
          <cell r="K134">
            <v>1436150.94</v>
          </cell>
          <cell r="L134">
            <v>6492.19</v>
          </cell>
          <cell r="M134">
            <v>6492.19</v>
          </cell>
          <cell r="N134">
            <v>1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1375003.93</v>
          </cell>
          <cell r="T134">
            <v>6498.31</v>
          </cell>
          <cell r="U134">
            <v>6498.31</v>
          </cell>
          <cell r="V134">
            <v>1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1314045.06</v>
          </cell>
          <cell r="AB134">
            <v>5400.19</v>
          </cell>
          <cell r="AC134">
            <v>5400.19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1251335.31</v>
          </cell>
          <cell r="AJ134">
            <v>6170.97</v>
          </cell>
          <cell r="AK134">
            <v>6170.97</v>
          </cell>
          <cell r="AL134">
            <v>1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1189563.27</v>
          </cell>
          <cell r="AR134">
            <v>5377.48</v>
          </cell>
          <cell r="AS134">
            <v>5377.48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1127385.06</v>
          </cell>
          <cell r="AZ134">
            <v>4864.74</v>
          </cell>
          <cell r="BA134">
            <v>4864.74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1064798</v>
          </cell>
          <cell r="BH134">
            <v>4157.09</v>
          </cell>
          <cell r="BI134">
            <v>4157.09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1000486.65</v>
          </cell>
          <cell r="BP134">
            <v>4933.91</v>
          </cell>
          <cell r="BQ134">
            <v>4933.91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937065.2</v>
          </cell>
          <cell r="BX134">
            <v>4428.6000000000004</v>
          </cell>
          <cell r="BY134">
            <v>4428.6000000000004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873226.73</v>
          </cell>
          <cell r="CF134">
            <v>3768.03</v>
          </cell>
          <cell r="CG134">
            <v>3768.03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808250.77</v>
          </cell>
          <cell r="CN134">
            <v>3985.89</v>
          </cell>
          <cell r="CO134">
            <v>3985.89</v>
          </cell>
          <cell r="CP134">
            <v>0</v>
          </cell>
          <cell r="CQ134">
            <v>0</v>
          </cell>
          <cell r="CR134">
            <v>0</v>
          </cell>
          <cell r="CS134">
            <v>0</v>
          </cell>
          <cell r="CT134">
            <v>0</v>
          </cell>
          <cell r="CU134">
            <v>743565.29</v>
          </cell>
          <cell r="CV134">
            <v>3361.32</v>
          </cell>
          <cell r="CW134">
            <v>3361.32</v>
          </cell>
          <cell r="CX134">
            <v>0</v>
          </cell>
          <cell r="CY134">
            <v>0</v>
          </cell>
          <cell r="CZ134">
            <v>0</v>
          </cell>
          <cell r="DA134">
            <v>0</v>
          </cell>
          <cell r="DB134">
            <v>0</v>
          </cell>
          <cell r="DC134">
            <v>678148.91</v>
          </cell>
          <cell r="DD134">
            <v>3204.95</v>
          </cell>
          <cell r="DE134">
            <v>3204.95</v>
          </cell>
          <cell r="DF134">
            <v>0</v>
          </cell>
          <cell r="DG134">
            <v>0</v>
          </cell>
          <cell r="DH134">
            <v>0</v>
          </cell>
          <cell r="DI134">
            <v>0</v>
          </cell>
          <cell r="DJ134">
            <v>0</v>
          </cell>
          <cell r="DY134" t="str">
            <v>normal/no action</v>
          </cell>
          <cell r="EA134" t="str">
            <v xml:space="preserve"> </v>
          </cell>
          <cell r="EB134" t="str">
            <v>normal/no action</v>
          </cell>
          <cell r="ED134" t="str">
            <v xml:space="preserve"> </v>
          </cell>
          <cell r="EE134" t="str">
            <v>normal/no action</v>
          </cell>
          <cell r="EG134" t="str">
            <v xml:space="preserve"> </v>
          </cell>
          <cell r="EH134" t="str">
            <v>normal/no action</v>
          </cell>
          <cell r="EJ134" t="str">
            <v xml:space="preserve"> </v>
          </cell>
          <cell r="EK134" t="str">
            <v>normal/no action</v>
          </cell>
          <cell r="EM134" t="str">
            <v xml:space="preserve"> </v>
          </cell>
          <cell r="EN134" t="str">
            <v>normal/no action</v>
          </cell>
          <cell r="EP134" t="str">
            <v xml:space="preserve"> </v>
          </cell>
          <cell r="EQ134" t="str">
            <v>normal/no action</v>
          </cell>
          <cell r="ES134" t="str">
            <v xml:space="preserve"> </v>
          </cell>
          <cell r="ET134" t="str">
            <v>normal/no action</v>
          </cell>
          <cell r="EV134" t="str">
            <v xml:space="preserve"> </v>
          </cell>
          <cell r="EW134" t="str">
            <v>normal/no action</v>
          </cell>
          <cell r="EY134" t="str">
            <v xml:space="preserve"> </v>
          </cell>
          <cell r="EZ134" t="str">
            <v>normal/no action</v>
          </cell>
          <cell r="FB134" t="str">
            <v xml:space="preserve"> </v>
          </cell>
          <cell r="FC134" t="str">
            <v>normal/no action</v>
          </cell>
          <cell r="FE134" t="str">
            <v xml:space="preserve"> </v>
          </cell>
          <cell r="FF134" t="str">
            <v>normal/no action</v>
          </cell>
          <cell r="FH134" t="str">
            <v xml:space="preserve"> </v>
          </cell>
          <cell r="FI134" t="str">
            <v>normal/no action</v>
          </cell>
          <cell r="FK134" t="str">
            <v xml:space="preserve"> </v>
          </cell>
        </row>
        <row r="135">
          <cell r="B135" t="str">
            <v>001-00000310-4</v>
          </cell>
          <cell r="C135" t="str">
            <v>h</v>
          </cell>
          <cell r="D135" t="str">
            <v>นาย ชลธี เภาธะทัต -  นางเรืองรวี   เภาธะทัต</v>
          </cell>
          <cell r="E135" t="str">
            <v>normal/no action</v>
          </cell>
          <cell r="F135">
            <v>300</v>
          </cell>
          <cell r="H135">
            <v>35524</v>
          </cell>
          <cell r="I135">
            <v>2120000</v>
          </cell>
          <cell r="J135">
            <v>1272000</v>
          </cell>
          <cell r="K135">
            <v>862713.47</v>
          </cell>
          <cell r="L135">
            <v>4077.21</v>
          </cell>
          <cell r="M135">
            <v>4077.21</v>
          </cell>
          <cell r="N135">
            <v>5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847272.46</v>
          </cell>
          <cell r="T135">
            <v>2959.65</v>
          </cell>
          <cell r="U135">
            <v>2959.65</v>
          </cell>
          <cell r="V135">
            <v>5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828928.5</v>
          </cell>
          <cell r="AB135">
            <v>4258.1899999999996</v>
          </cell>
          <cell r="AC135">
            <v>4258.1899999999996</v>
          </cell>
          <cell r="AD135">
            <v>4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812549.31</v>
          </cell>
          <cell r="AJ135">
            <v>3840.13</v>
          </cell>
          <cell r="AK135">
            <v>3840.13</v>
          </cell>
          <cell r="AL135">
            <v>5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796226.03</v>
          </cell>
          <cell r="AR135">
            <v>3108.55</v>
          </cell>
          <cell r="AS135">
            <v>3108.55</v>
          </cell>
          <cell r="AT135">
            <v>4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780115.92</v>
          </cell>
          <cell r="AZ135">
            <v>2244.17</v>
          </cell>
          <cell r="BA135">
            <v>2244.17</v>
          </cell>
          <cell r="BB135">
            <v>4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761963.07</v>
          </cell>
          <cell r="BH135">
            <v>3131.36</v>
          </cell>
          <cell r="BI135">
            <v>3131.36</v>
          </cell>
          <cell r="BJ135">
            <v>4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747165.19</v>
          </cell>
          <cell r="BP135">
            <v>767.64</v>
          </cell>
          <cell r="BQ135">
            <v>767.64</v>
          </cell>
          <cell r="BR135">
            <v>4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730538.23</v>
          </cell>
          <cell r="BX135">
            <v>1200.8800000000001</v>
          </cell>
          <cell r="BY135">
            <v>1200.8800000000001</v>
          </cell>
          <cell r="BZ135">
            <v>4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730538.23</v>
          </cell>
          <cell r="CF135">
            <v>5704.2</v>
          </cell>
          <cell r="CG135">
            <v>5704.2</v>
          </cell>
          <cell r="CH135">
            <v>5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>
            <v>714992.98</v>
          </cell>
          <cell r="CN135">
            <v>3819.83</v>
          </cell>
          <cell r="CO135">
            <v>3819.83</v>
          </cell>
          <cell r="CP135">
            <v>5</v>
          </cell>
          <cell r="CQ135">
            <v>0</v>
          </cell>
          <cell r="CR135">
            <v>0</v>
          </cell>
          <cell r="CS135">
            <v>0</v>
          </cell>
          <cell r="CT135">
            <v>0</v>
          </cell>
          <cell r="CU135">
            <v>698135.06</v>
          </cell>
          <cell r="CV135">
            <v>3012.5</v>
          </cell>
          <cell r="CW135">
            <v>3012.5</v>
          </cell>
          <cell r="CX135">
            <v>5</v>
          </cell>
          <cell r="CY135">
            <v>0</v>
          </cell>
          <cell r="CZ135">
            <v>0</v>
          </cell>
          <cell r="DA135">
            <v>0</v>
          </cell>
          <cell r="DB135">
            <v>0</v>
          </cell>
          <cell r="DC135">
            <v>681873.16</v>
          </cell>
          <cell r="DD135">
            <v>1681.33</v>
          </cell>
          <cell r="DE135">
            <v>1681.33</v>
          </cell>
          <cell r="DF135">
            <v>5</v>
          </cell>
          <cell r="DG135">
            <v>0</v>
          </cell>
          <cell r="DH135">
            <v>0</v>
          </cell>
          <cell r="DI135">
            <v>0</v>
          </cell>
          <cell r="DJ135">
            <v>0</v>
          </cell>
          <cell r="DY135" t="str">
            <v>normal/no action</v>
          </cell>
          <cell r="EA135" t="str">
            <v xml:space="preserve"> </v>
          </cell>
          <cell r="EB135" t="str">
            <v>normal/no action</v>
          </cell>
          <cell r="ED135" t="str">
            <v xml:space="preserve"> </v>
          </cell>
          <cell r="EE135" t="str">
            <v>normal/no action</v>
          </cell>
          <cell r="EG135" t="str">
            <v xml:space="preserve"> </v>
          </cell>
          <cell r="EH135" t="str">
            <v>normal/no action</v>
          </cell>
          <cell r="EJ135" t="str">
            <v xml:space="preserve"> </v>
          </cell>
          <cell r="EK135" t="str">
            <v>ชั้นNotice0</v>
          </cell>
          <cell r="EM135" t="str">
            <v xml:space="preserve"> </v>
          </cell>
          <cell r="EN135" t="str">
            <v>normal/no action</v>
          </cell>
          <cell r="EP135" t="str">
            <v>ผ่อนชำระปกติ (เป็นค่างวดค้างเก่า)</v>
          </cell>
          <cell r="EQ135" t="str">
            <v>normal/no action</v>
          </cell>
          <cell r="ES135" t="str">
            <v>ผ่อนชำระปกติ (เป็นค่างวดค้างเก่า)</v>
          </cell>
          <cell r="ET135" t="str">
            <v>normal/no action</v>
          </cell>
          <cell r="EV135" t="str">
            <v>ผ่อนชำระปกติ (เป็นค่างวดค้างเก่า)</v>
          </cell>
          <cell r="EW135" t="str">
            <v>normal/no action</v>
          </cell>
          <cell r="EY135" t="str">
            <v>ผ่อนชำระปกติ (เป็นค่างวดค้างเก่า)</v>
          </cell>
          <cell r="EZ135" t="str">
            <v>normal/no action</v>
          </cell>
          <cell r="FB135" t="str">
            <v>ผ่อนชำระปกติ (เป็นค่างวดค้างเก่า)</v>
          </cell>
          <cell r="FC135" t="str">
            <v>normal/no action</v>
          </cell>
          <cell r="FE135" t="str">
            <v>ผ่อนชำระปกติ (เป็นค่างวดค้างเก่า)</v>
          </cell>
          <cell r="FF135" t="str">
            <v>normal/no action</v>
          </cell>
          <cell r="FH135" t="str">
            <v>ผ่อนชำระปกติ (เป็นค่างวดค้างเก่า)</v>
          </cell>
          <cell r="FI135" t="str">
            <v>normal/no action</v>
          </cell>
          <cell r="FK135" t="str">
            <v>ผ่อนชำระปกติ (เป็นค่างวดค้างเก่า)</v>
          </cell>
        </row>
        <row r="136">
          <cell r="B136" t="str">
            <v>001-00000367-3</v>
          </cell>
          <cell r="C136" t="str">
            <v>h</v>
          </cell>
          <cell r="D136" t="str">
            <v xml:space="preserve">นาง พิตราภรณ์ บุณยรัตพันธุ์ </v>
          </cell>
          <cell r="E136" t="str">
            <v>normal/no action</v>
          </cell>
          <cell r="F136">
            <v>300</v>
          </cell>
          <cell r="H136">
            <v>35587</v>
          </cell>
          <cell r="I136">
            <v>1800000</v>
          </cell>
          <cell r="J136">
            <v>1080000</v>
          </cell>
          <cell r="K136">
            <v>739229.44</v>
          </cell>
          <cell r="L136">
            <v>484.85</v>
          </cell>
          <cell r="M136">
            <v>484.85</v>
          </cell>
          <cell r="N136">
            <v>4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734896.13</v>
          </cell>
          <cell r="T136">
            <v>321.33999999999997</v>
          </cell>
          <cell r="U136">
            <v>321.33999999999997</v>
          </cell>
          <cell r="V136">
            <v>4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730145.51</v>
          </cell>
          <cell r="AB136">
            <v>399.08</v>
          </cell>
          <cell r="AC136">
            <v>399.08</v>
          </cell>
          <cell r="AD136">
            <v>8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725779.44</v>
          </cell>
          <cell r="AJ136">
            <v>238.02</v>
          </cell>
          <cell r="AK136">
            <v>238.02</v>
          </cell>
          <cell r="AL136">
            <v>4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721159.6</v>
          </cell>
          <cell r="AR136">
            <v>236.5</v>
          </cell>
          <cell r="AS136">
            <v>236.5</v>
          </cell>
          <cell r="AT136">
            <v>9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716445.77</v>
          </cell>
          <cell r="AZ136">
            <v>391.59</v>
          </cell>
          <cell r="BA136">
            <v>391.59</v>
          </cell>
          <cell r="BB136">
            <v>9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711951.95</v>
          </cell>
          <cell r="BH136">
            <v>233.48</v>
          </cell>
          <cell r="BI136">
            <v>233.48</v>
          </cell>
          <cell r="BJ136">
            <v>1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707286.76</v>
          </cell>
          <cell r="BP136">
            <v>309.27</v>
          </cell>
          <cell r="BQ136">
            <v>309.27</v>
          </cell>
          <cell r="BR136">
            <v>1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702606.27</v>
          </cell>
          <cell r="BX136">
            <v>384.03</v>
          </cell>
          <cell r="BY136">
            <v>384.03</v>
          </cell>
          <cell r="BZ136">
            <v>1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698064.04</v>
          </cell>
          <cell r="CF136">
            <v>228.93</v>
          </cell>
          <cell r="CG136">
            <v>228.93</v>
          </cell>
          <cell r="CH136">
            <v>1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>
            <v>693277</v>
          </cell>
          <cell r="CN136">
            <v>378.93</v>
          </cell>
          <cell r="CO136">
            <v>378.93</v>
          </cell>
          <cell r="CP136">
            <v>1</v>
          </cell>
          <cell r="CQ136">
            <v>0</v>
          </cell>
          <cell r="CR136">
            <v>0</v>
          </cell>
          <cell r="CS136">
            <v>0</v>
          </cell>
          <cell r="CT136">
            <v>0</v>
          </cell>
          <cell r="CU136">
            <v>688550.57</v>
          </cell>
          <cell r="CV136">
            <v>376.34</v>
          </cell>
          <cell r="CW136">
            <v>376.34</v>
          </cell>
          <cell r="CX136">
            <v>1</v>
          </cell>
          <cell r="CY136">
            <v>0</v>
          </cell>
          <cell r="CZ136">
            <v>0</v>
          </cell>
          <cell r="DA136">
            <v>0</v>
          </cell>
          <cell r="DB136">
            <v>0</v>
          </cell>
          <cell r="DC136">
            <v>683959.17</v>
          </cell>
          <cell r="DD136">
            <v>299.07</v>
          </cell>
          <cell r="DE136">
            <v>299.07</v>
          </cell>
          <cell r="DF136">
            <v>1</v>
          </cell>
          <cell r="DG136">
            <v>0</v>
          </cell>
          <cell r="DH136">
            <v>0</v>
          </cell>
          <cell r="DI136">
            <v>0</v>
          </cell>
          <cell r="DJ136">
            <v>0</v>
          </cell>
          <cell r="DY136" t="str">
            <v>normal/no action</v>
          </cell>
          <cell r="EA136" t="str">
            <v xml:space="preserve"> </v>
          </cell>
          <cell r="EB136" t="str">
            <v>normal/no action</v>
          </cell>
          <cell r="ED136" t="str">
            <v xml:space="preserve"> </v>
          </cell>
          <cell r="EE136" t="str">
            <v>normal/no action</v>
          </cell>
          <cell r="EG136" t="str">
            <v xml:space="preserve"> </v>
          </cell>
          <cell r="EH136" t="str">
            <v>normal/no action</v>
          </cell>
          <cell r="EJ136" t="str">
            <v xml:space="preserve"> </v>
          </cell>
          <cell r="EK136" t="str">
            <v>ชั้นNotice0</v>
          </cell>
          <cell r="EM136" t="str">
            <v xml:space="preserve"> </v>
          </cell>
          <cell r="EN136" t="str">
            <v>normal/no action</v>
          </cell>
          <cell r="EP136" t="str">
            <v xml:space="preserve"> </v>
          </cell>
          <cell r="EQ136" t="str">
            <v>normal/no action</v>
          </cell>
          <cell r="ES136" t="str">
            <v xml:space="preserve"> </v>
          </cell>
          <cell r="ET136" t="str">
            <v>normal/no action</v>
          </cell>
          <cell r="EV136" t="str">
            <v xml:space="preserve"> </v>
          </cell>
          <cell r="EW136" t="str">
            <v>normal/no action</v>
          </cell>
          <cell r="EY136" t="str">
            <v xml:space="preserve"> </v>
          </cell>
          <cell r="EZ136" t="str">
            <v>normal/no action</v>
          </cell>
          <cell r="FB136" t="str">
            <v xml:space="preserve"> </v>
          </cell>
          <cell r="FC136" t="str">
            <v>normal/no action</v>
          </cell>
          <cell r="FE136" t="str">
            <v xml:space="preserve"> </v>
          </cell>
          <cell r="FF136" t="str">
            <v>normal/no action</v>
          </cell>
          <cell r="FH136" t="str">
            <v xml:space="preserve"> </v>
          </cell>
          <cell r="FI136" t="str">
            <v>normal/no action</v>
          </cell>
          <cell r="FK136" t="str">
            <v xml:space="preserve"> </v>
          </cell>
        </row>
        <row r="137">
          <cell r="B137" t="str">
            <v>001-00000756-4</v>
          </cell>
          <cell r="C137" t="str">
            <v>h</v>
          </cell>
          <cell r="D137" t="str">
            <v xml:space="preserve">นาย เรืองฤทธิ์ รุ่งเรืองวัฒน์ </v>
          </cell>
          <cell r="E137" t="str">
            <v>normal/no action</v>
          </cell>
          <cell r="F137">
            <v>300</v>
          </cell>
          <cell r="H137">
            <v>35184</v>
          </cell>
          <cell r="I137">
            <v>2667600</v>
          </cell>
          <cell r="J137">
            <v>1600560</v>
          </cell>
          <cell r="K137">
            <v>945099.97</v>
          </cell>
          <cell r="L137">
            <v>582.6</v>
          </cell>
          <cell r="M137">
            <v>582.6</v>
          </cell>
          <cell r="N137">
            <v>4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924820.13</v>
          </cell>
          <cell r="T137">
            <v>570.09</v>
          </cell>
          <cell r="U137">
            <v>570.09</v>
          </cell>
          <cell r="V137">
            <v>4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924820.13</v>
          </cell>
          <cell r="AB137">
            <v>6081</v>
          </cell>
          <cell r="AC137">
            <v>6081</v>
          </cell>
          <cell r="AD137">
            <v>1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883675.35</v>
          </cell>
          <cell r="AJ137">
            <v>363.15</v>
          </cell>
          <cell r="AK137">
            <v>363.15</v>
          </cell>
          <cell r="AL137">
            <v>5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883675.35</v>
          </cell>
          <cell r="AR137">
            <v>5810.47</v>
          </cell>
          <cell r="AS137">
            <v>5810.47</v>
          </cell>
          <cell r="AT137">
            <v>1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863004.24</v>
          </cell>
          <cell r="AZ137">
            <v>5674.55</v>
          </cell>
          <cell r="BA137">
            <v>5674.55</v>
          </cell>
          <cell r="BB137">
            <v>1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820920.06</v>
          </cell>
          <cell r="BH137">
            <v>337.36</v>
          </cell>
          <cell r="BI137">
            <v>337.36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799680.52</v>
          </cell>
          <cell r="BP137">
            <v>492.96</v>
          </cell>
          <cell r="BQ137">
            <v>492.96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778145.75</v>
          </cell>
          <cell r="BX137">
            <v>799.47</v>
          </cell>
          <cell r="BY137">
            <v>799.47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778145.75</v>
          </cell>
          <cell r="CF137">
            <v>5596.26</v>
          </cell>
          <cell r="CG137">
            <v>5596.26</v>
          </cell>
          <cell r="CH137">
            <v>1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>
            <v>757282.12</v>
          </cell>
          <cell r="CN137">
            <v>4979.3900000000003</v>
          </cell>
          <cell r="CO137">
            <v>4979.3900000000003</v>
          </cell>
          <cell r="CP137">
            <v>1</v>
          </cell>
          <cell r="CQ137">
            <v>0</v>
          </cell>
          <cell r="CR137">
            <v>0</v>
          </cell>
          <cell r="CS137">
            <v>0</v>
          </cell>
          <cell r="CT137">
            <v>0</v>
          </cell>
          <cell r="CU137">
            <v>713879.7</v>
          </cell>
          <cell r="CV137">
            <v>293.38</v>
          </cell>
          <cell r="CW137">
            <v>293.38</v>
          </cell>
          <cell r="CX137">
            <v>0</v>
          </cell>
          <cell r="CY137">
            <v>0</v>
          </cell>
          <cell r="CZ137">
            <v>0</v>
          </cell>
          <cell r="DA137">
            <v>0</v>
          </cell>
          <cell r="DB137">
            <v>0</v>
          </cell>
          <cell r="DC137">
            <v>691980.33</v>
          </cell>
          <cell r="DD137">
            <v>426.57</v>
          </cell>
          <cell r="DE137">
            <v>426.57</v>
          </cell>
          <cell r="DF137">
            <v>0</v>
          </cell>
          <cell r="DG137">
            <v>0</v>
          </cell>
          <cell r="DH137">
            <v>0</v>
          </cell>
          <cell r="DI137">
            <v>0</v>
          </cell>
          <cell r="DJ137">
            <v>0</v>
          </cell>
          <cell r="DY137" t="str">
            <v>normal/no action</v>
          </cell>
          <cell r="EA137" t="str">
            <v xml:space="preserve"> </v>
          </cell>
          <cell r="EB137" t="str">
            <v>normal/no action</v>
          </cell>
          <cell r="ED137" t="str">
            <v xml:space="preserve"> </v>
          </cell>
          <cell r="EE137" t="str">
            <v>normal/no action</v>
          </cell>
          <cell r="EG137" t="str">
            <v xml:space="preserve"> </v>
          </cell>
          <cell r="EH137" t="str">
            <v>normal/no action</v>
          </cell>
          <cell r="EJ137" t="str">
            <v xml:space="preserve"> </v>
          </cell>
          <cell r="EK137" t="str">
            <v>normal/no action</v>
          </cell>
          <cell r="EM137" t="str">
            <v xml:space="preserve"> </v>
          </cell>
          <cell r="EN137" t="str">
            <v>normal/no action</v>
          </cell>
          <cell r="EP137" t="str">
            <v xml:space="preserve"> </v>
          </cell>
          <cell r="EQ137" t="str">
            <v>normal/no action</v>
          </cell>
          <cell r="ES137" t="str">
            <v xml:space="preserve"> </v>
          </cell>
          <cell r="ET137" t="str">
            <v>normal/no action</v>
          </cell>
          <cell r="EV137" t="str">
            <v xml:space="preserve"> </v>
          </cell>
          <cell r="EW137" t="str">
            <v>normal/no action</v>
          </cell>
          <cell r="EY137" t="str">
            <v xml:space="preserve"> </v>
          </cell>
          <cell r="EZ137" t="str">
            <v>normal/no action</v>
          </cell>
          <cell r="FB137" t="str">
            <v xml:space="preserve"> </v>
          </cell>
          <cell r="FC137" t="str">
            <v>normal/no action</v>
          </cell>
          <cell r="FE137" t="str">
            <v xml:space="preserve"> </v>
          </cell>
          <cell r="FF137" t="str">
            <v>normal/no action</v>
          </cell>
          <cell r="FH137" t="str">
            <v xml:space="preserve"> </v>
          </cell>
          <cell r="FI137" t="str">
            <v>normal/no action</v>
          </cell>
          <cell r="FK137" t="str">
            <v xml:space="preserve"> </v>
          </cell>
        </row>
        <row r="138">
          <cell r="B138" t="str">
            <v>001-00000739-1</v>
          </cell>
          <cell r="C138" t="str">
            <v>h</v>
          </cell>
          <cell r="D138" t="str">
            <v xml:space="preserve">นาง อรุณี ศรีมณฑล </v>
          </cell>
          <cell r="E138" t="str">
            <v>normal/no action</v>
          </cell>
          <cell r="F138">
            <v>100</v>
          </cell>
          <cell r="H138">
            <v>35846</v>
          </cell>
          <cell r="I138">
            <v>1983750</v>
          </cell>
          <cell r="J138">
            <v>1190250</v>
          </cell>
          <cell r="K138">
            <v>873588.69</v>
          </cell>
          <cell r="L138">
            <v>1005.23</v>
          </cell>
          <cell r="M138">
            <v>1005.23</v>
          </cell>
          <cell r="N138">
            <v>1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860117.43</v>
          </cell>
          <cell r="T138">
            <v>659.82</v>
          </cell>
          <cell r="U138">
            <v>659.82</v>
          </cell>
          <cell r="V138">
            <v>1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845736.15</v>
          </cell>
          <cell r="AB138">
            <v>810.98</v>
          </cell>
          <cell r="AC138">
            <v>810.98</v>
          </cell>
          <cell r="AD138">
            <v>3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832088.62</v>
          </cell>
          <cell r="AJ138">
            <v>478.74</v>
          </cell>
          <cell r="AK138">
            <v>478.74</v>
          </cell>
          <cell r="AL138">
            <v>1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817875.98</v>
          </cell>
          <cell r="AR138">
            <v>470.56</v>
          </cell>
          <cell r="AS138">
            <v>470.56</v>
          </cell>
          <cell r="AT138">
            <v>3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803424.72</v>
          </cell>
          <cell r="AZ138">
            <v>770.41</v>
          </cell>
          <cell r="BA138">
            <v>770.41</v>
          </cell>
          <cell r="BB138">
            <v>3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789355.33</v>
          </cell>
          <cell r="BH138">
            <v>454.15</v>
          </cell>
          <cell r="BI138">
            <v>454.15</v>
          </cell>
          <cell r="BJ138">
            <v>3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773696.82</v>
          </cell>
          <cell r="BP138">
            <v>593.52</v>
          </cell>
          <cell r="BQ138">
            <v>593.52</v>
          </cell>
          <cell r="BR138">
            <v>3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757948.22</v>
          </cell>
          <cell r="BX138">
            <v>726.8</v>
          </cell>
          <cell r="BY138">
            <v>726.8</v>
          </cell>
          <cell r="BZ138">
            <v>3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742399.74</v>
          </cell>
          <cell r="CF138">
            <v>427.13</v>
          </cell>
          <cell r="CG138">
            <v>427.13</v>
          </cell>
          <cell r="CH138">
            <v>3</v>
          </cell>
          <cell r="CI138">
            <v>0</v>
          </cell>
          <cell r="CJ138">
            <v>0</v>
          </cell>
          <cell r="CK138">
            <v>0</v>
          </cell>
          <cell r="CL138">
            <v>0</v>
          </cell>
          <cell r="CM138">
            <v>726328.7</v>
          </cell>
          <cell r="CN138">
            <v>696.48</v>
          </cell>
          <cell r="CO138">
            <v>696.48</v>
          </cell>
          <cell r="CP138">
            <v>3</v>
          </cell>
          <cell r="CQ138">
            <v>0</v>
          </cell>
          <cell r="CR138">
            <v>0</v>
          </cell>
          <cell r="CS138">
            <v>0</v>
          </cell>
          <cell r="CT138">
            <v>0</v>
          </cell>
          <cell r="CU138">
            <v>710307.58</v>
          </cell>
          <cell r="CV138">
            <v>681.12</v>
          </cell>
          <cell r="CW138">
            <v>681.12</v>
          </cell>
          <cell r="CX138">
            <v>3</v>
          </cell>
          <cell r="CY138">
            <v>0</v>
          </cell>
          <cell r="CZ138">
            <v>0</v>
          </cell>
          <cell r="DA138">
            <v>0</v>
          </cell>
          <cell r="DB138">
            <v>0</v>
          </cell>
          <cell r="DC138">
            <v>694466.73</v>
          </cell>
          <cell r="DD138">
            <v>532.74</v>
          </cell>
          <cell r="DE138">
            <v>532.74</v>
          </cell>
          <cell r="DF138">
            <v>3</v>
          </cell>
          <cell r="DG138">
            <v>0</v>
          </cell>
          <cell r="DH138">
            <v>0</v>
          </cell>
          <cell r="DI138">
            <v>0</v>
          </cell>
          <cell r="DJ138">
            <v>0</v>
          </cell>
          <cell r="DY138" t="str">
            <v>normal/no action</v>
          </cell>
          <cell r="EA138" t="str">
            <v xml:space="preserve"> </v>
          </cell>
          <cell r="EB138" t="str">
            <v>normal/no action</v>
          </cell>
          <cell r="ED138" t="str">
            <v xml:space="preserve"> </v>
          </cell>
          <cell r="EE138" t="str">
            <v>normal/no action</v>
          </cell>
          <cell r="EG138" t="str">
            <v xml:space="preserve"> </v>
          </cell>
          <cell r="EH138" t="str">
            <v>normal/no action</v>
          </cell>
          <cell r="EJ138" t="str">
            <v xml:space="preserve"> </v>
          </cell>
          <cell r="EK138" t="str">
            <v>ชั้นNotice0</v>
          </cell>
          <cell r="EM138" t="str">
            <v xml:space="preserve"> </v>
          </cell>
          <cell r="EN138" t="str">
            <v>normal/no action</v>
          </cell>
          <cell r="EP138" t="str">
            <v>ผ่อนชำระปกติ (เป็นค่างวดค้างเก่า)</v>
          </cell>
          <cell r="EQ138" t="str">
            <v>normal/no action</v>
          </cell>
          <cell r="ES138" t="str">
            <v>ผ่อนชำระปกติ (เป็นค่างวดค้างเก่า)</v>
          </cell>
          <cell r="ET138" t="str">
            <v>normal/no action</v>
          </cell>
          <cell r="EV138" t="str">
            <v>ผ่อนชำระปกติ (เป็นค่างวดค้างเก่า)</v>
          </cell>
          <cell r="EW138" t="str">
            <v>normal/no action</v>
          </cell>
          <cell r="EY138" t="str">
            <v>ผ่อนชำระปกติ (เป็นค่างวดค้างเก่า)</v>
          </cell>
          <cell r="EZ138" t="str">
            <v>normal/no action</v>
          </cell>
          <cell r="FB138" t="str">
            <v>ผ่อนชำระปกติ (เป็นค่างวดค้างเก่า)</v>
          </cell>
          <cell r="FC138" t="str">
            <v>normal/no action</v>
          </cell>
          <cell r="FE138" t="str">
            <v>ผ่อนชำระปกติ (เป็นค่างวดค้างเก่า)</v>
          </cell>
          <cell r="FF138" t="str">
            <v>normal/no action</v>
          </cell>
          <cell r="FH138" t="str">
            <v>ผ่อนชำระปกติ (เป็นค่างวดค้างเก่า)</v>
          </cell>
          <cell r="FI138" t="str">
            <v>normal/no action</v>
          </cell>
          <cell r="FK138" t="str">
            <v>ผ่อนชำระปกติ (เป็นค่างวดค้างเก่า)</v>
          </cell>
        </row>
        <row r="139">
          <cell r="B139" t="str">
            <v>001-00000829-4</v>
          </cell>
          <cell r="C139" t="str">
            <v>h</v>
          </cell>
          <cell r="D139" t="str">
            <v>นาย ประเสริฐ ด่านเจริญกุล / นางพิมพ์สิริ  ด่านเจริญกุล</v>
          </cell>
          <cell r="E139" t="str">
            <v>normal/no action</v>
          </cell>
          <cell r="F139">
            <v>100</v>
          </cell>
          <cell r="H139">
            <v>35812</v>
          </cell>
          <cell r="I139">
            <v>1194117.8516237705</v>
          </cell>
          <cell r="J139">
            <v>716470.71097426233</v>
          </cell>
          <cell r="K139">
            <v>702480.36</v>
          </cell>
          <cell r="L139">
            <v>269.44</v>
          </cell>
          <cell r="M139">
            <v>269.44</v>
          </cell>
          <cell r="N139">
            <v>13</v>
          </cell>
          <cell r="O139">
            <v>342273.00725148403</v>
          </cell>
          <cell r="P139">
            <v>269.44000000000233</v>
          </cell>
          <cell r="Q139">
            <v>462342.12483432266</v>
          </cell>
          <cell r="R139">
            <v>269.44000000000233</v>
          </cell>
          <cell r="S139">
            <v>701522.03</v>
          </cell>
          <cell r="T139">
            <v>403.62</v>
          </cell>
          <cell r="U139">
            <v>403.62</v>
          </cell>
          <cell r="V139">
            <v>13</v>
          </cell>
          <cell r="W139">
            <v>341172.92334230785</v>
          </cell>
          <cell r="X139">
            <v>403.61999999999534</v>
          </cell>
          <cell r="Y139">
            <v>461289.29222820525</v>
          </cell>
          <cell r="Z139">
            <v>403.61999999999534</v>
          </cell>
          <cell r="AA139">
            <v>701522.03</v>
          </cell>
          <cell r="AB139">
            <v>4305.24</v>
          </cell>
          <cell r="AC139">
            <v>4305.24</v>
          </cell>
          <cell r="AD139">
            <v>4</v>
          </cell>
          <cell r="AE139">
            <v>341172.92334230785</v>
          </cell>
          <cell r="AF139">
            <v>4305.2399999999907</v>
          </cell>
          <cell r="AG139">
            <v>0</v>
          </cell>
          <cell r="AH139">
            <v>0</v>
          </cell>
          <cell r="AI139">
            <v>699587.81</v>
          </cell>
          <cell r="AJ139">
            <v>402.5</v>
          </cell>
          <cell r="AK139">
            <v>402.5</v>
          </cell>
          <cell r="AL139">
            <v>14</v>
          </cell>
          <cell r="AM139">
            <v>338950.70050648384</v>
          </cell>
          <cell r="AN139">
            <v>402.5</v>
          </cell>
          <cell r="AO139">
            <v>459163.0703376559</v>
          </cell>
          <cell r="AP139">
            <v>402.5</v>
          </cell>
          <cell r="AQ139">
            <v>698612.83</v>
          </cell>
          <cell r="AR139">
            <v>401.94</v>
          </cell>
          <cell r="AS139">
            <v>401.94</v>
          </cell>
          <cell r="AT139">
            <v>3</v>
          </cell>
          <cell r="AU139">
            <v>337829.49628412735</v>
          </cell>
          <cell r="AV139">
            <v>401.94000000000233</v>
          </cell>
          <cell r="AW139">
            <v>0</v>
          </cell>
          <cell r="AX139">
            <v>0</v>
          </cell>
          <cell r="AY139">
            <v>697632.24</v>
          </cell>
          <cell r="AZ139">
            <v>535.16999999999996</v>
          </cell>
          <cell r="BA139">
            <v>535.16999999999996</v>
          </cell>
          <cell r="BB139">
            <v>3</v>
          </cell>
          <cell r="BC139">
            <v>336701.15096238785</v>
          </cell>
          <cell r="BD139">
            <v>535.1699999999837</v>
          </cell>
          <cell r="BE139">
            <v>0</v>
          </cell>
          <cell r="BF139">
            <v>0</v>
          </cell>
          <cell r="BG139">
            <v>696779.81</v>
          </cell>
          <cell r="BH139">
            <v>400.89</v>
          </cell>
          <cell r="BI139">
            <v>400.89</v>
          </cell>
          <cell r="BJ139">
            <v>3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696779.81</v>
          </cell>
          <cell r="BP139">
            <v>4543.3900000000003</v>
          </cell>
          <cell r="BQ139">
            <v>4543.3900000000003</v>
          </cell>
          <cell r="BR139">
            <v>4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695331.78</v>
          </cell>
          <cell r="BX139">
            <v>133.35</v>
          </cell>
          <cell r="BY139">
            <v>133.35</v>
          </cell>
          <cell r="BZ139">
            <v>3</v>
          </cell>
          <cell r="CA139">
            <v>0</v>
          </cell>
          <cell r="CB139">
            <v>0</v>
          </cell>
          <cell r="CC139">
            <v>0</v>
          </cell>
          <cell r="CD139">
            <v>0</v>
          </cell>
          <cell r="CE139">
            <v>695331.78</v>
          </cell>
          <cell r="CF139">
            <v>4133.8900000000003</v>
          </cell>
          <cell r="CG139">
            <v>4133.8900000000003</v>
          </cell>
          <cell r="CH139">
            <v>4</v>
          </cell>
          <cell r="CI139">
            <v>0</v>
          </cell>
          <cell r="CJ139">
            <v>0</v>
          </cell>
          <cell r="CK139">
            <v>0</v>
          </cell>
          <cell r="CL139">
            <v>0</v>
          </cell>
          <cell r="CM139">
            <v>695331.78</v>
          </cell>
          <cell r="CN139">
            <v>3267.78</v>
          </cell>
          <cell r="CO139">
            <v>3267.78</v>
          </cell>
          <cell r="CP139">
            <v>4</v>
          </cell>
          <cell r="CQ139">
            <v>0</v>
          </cell>
          <cell r="CR139">
            <v>0</v>
          </cell>
          <cell r="CS139">
            <v>0</v>
          </cell>
          <cell r="CT139">
            <v>0</v>
          </cell>
          <cell r="CU139">
            <v>695331.78</v>
          </cell>
          <cell r="CV139">
            <v>7268.32</v>
          </cell>
          <cell r="CW139">
            <v>7268.32</v>
          </cell>
          <cell r="CX139">
            <v>5</v>
          </cell>
          <cell r="CY139">
            <v>0</v>
          </cell>
          <cell r="CZ139">
            <v>0</v>
          </cell>
          <cell r="DA139">
            <v>0</v>
          </cell>
          <cell r="DB139">
            <v>0</v>
          </cell>
          <cell r="DC139">
            <v>695331.78</v>
          </cell>
          <cell r="DD139">
            <v>6402.21</v>
          </cell>
          <cell r="DE139">
            <v>6402.21</v>
          </cell>
          <cell r="DF139">
            <v>5</v>
          </cell>
          <cell r="DG139">
            <v>0</v>
          </cell>
          <cell r="DH139">
            <v>0</v>
          </cell>
          <cell r="DI139">
            <v>0</v>
          </cell>
          <cell r="DJ139">
            <v>0</v>
          </cell>
          <cell r="DY139" t="str">
            <v>normal/no action</v>
          </cell>
          <cell r="EA139" t="str">
            <v xml:space="preserve"> </v>
          </cell>
          <cell r="EB139" t="str">
            <v>normal/no action</v>
          </cell>
          <cell r="ED139" t="str">
            <v xml:space="preserve"> </v>
          </cell>
          <cell r="EE139" t="str">
            <v>normal/no action</v>
          </cell>
          <cell r="EG139" t="str">
            <v xml:space="preserve"> </v>
          </cell>
          <cell r="EH139" t="str">
            <v>normal/no action</v>
          </cell>
          <cell r="EJ139" t="str">
            <v xml:space="preserve"> </v>
          </cell>
          <cell r="EK139" t="str">
            <v>normal/no action</v>
          </cell>
          <cell r="EM139" t="str">
            <v xml:space="preserve"> </v>
          </cell>
          <cell r="EN139" t="str">
            <v>normal/no action</v>
          </cell>
          <cell r="EP139" t="str">
            <v>ผ่อนชำระปกติ (เป็นค่างวดค้างเก่า)</v>
          </cell>
          <cell r="EQ139" t="str">
            <v>normal/no action</v>
          </cell>
          <cell r="ES139" t="str">
            <v>ผ่อนชำระปกติ (เป็นค่างวดค้างเก่า)</v>
          </cell>
          <cell r="ET139" t="str">
            <v>normal/no action</v>
          </cell>
          <cell r="EV139" t="str">
            <v>ผ่อนชำระปกติ (เป็นค่างวดค้างเก่า)</v>
          </cell>
          <cell r="EW139" t="str">
            <v>normal/no action</v>
          </cell>
          <cell r="EY139" t="str">
            <v>ผ่อนชำระปกติ (เป็นค่างวดค้างเก่า)</v>
          </cell>
          <cell r="EZ139" t="str">
            <v>normal/no action</v>
          </cell>
          <cell r="FB139" t="str">
            <v>ผ่อนชำระปกติ (เป็นค่างวดค้างเก่า)</v>
          </cell>
          <cell r="FC139" t="str">
            <v>normal/no action</v>
          </cell>
          <cell r="FE139" t="str">
            <v>ผ่อนชำระปกติ (เป็นค่างวดค้างเก่า)</v>
          </cell>
          <cell r="FF139" t="str">
            <v>normal/no action</v>
          </cell>
          <cell r="FH139" t="str">
            <v>ผ่อนชำระปกติ (เป็นค่างวดค้างเก่า)</v>
          </cell>
          <cell r="FI139" t="str">
            <v>normal/no action</v>
          </cell>
          <cell r="FK139" t="str">
            <v>ผ่อนชำระปกติ (เป็นค่างวดค้างเก่า)</v>
          </cell>
        </row>
        <row r="140">
          <cell r="B140" t="str">
            <v>001-00000574-6</v>
          </cell>
          <cell r="C140" t="str">
            <v>h</v>
          </cell>
          <cell r="D140" t="str">
            <v>นาย วินัย ดำขำ / น.ส.วรรณา  นิพนธ์</v>
          </cell>
          <cell r="E140" t="str">
            <v>normal/no action</v>
          </cell>
          <cell r="F140">
            <v>400</v>
          </cell>
          <cell r="H140">
            <v>36339</v>
          </cell>
          <cell r="I140">
            <v>1300000</v>
          </cell>
          <cell r="J140">
            <v>780000</v>
          </cell>
          <cell r="K140">
            <v>775001.06</v>
          </cell>
          <cell r="L140">
            <v>148.63</v>
          </cell>
          <cell r="M140">
            <v>148.63</v>
          </cell>
          <cell r="N140">
            <v>9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775001.06</v>
          </cell>
          <cell r="T140">
            <v>4756.17</v>
          </cell>
          <cell r="U140">
            <v>4756.17</v>
          </cell>
          <cell r="V140">
            <v>10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775001.06</v>
          </cell>
          <cell r="AB140">
            <v>9066.4500000000007</v>
          </cell>
          <cell r="AC140">
            <v>9066.4500000000007</v>
          </cell>
          <cell r="AD140">
            <v>4</v>
          </cell>
          <cell r="AE140">
            <v>0</v>
          </cell>
          <cell r="AF140">
            <v>4067.5100000000566</v>
          </cell>
          <cell r="AG140">
            <v>0</v>
          </cell>
          <cell r="AH140">
            <v>0</v>
          </cell>
          <cell r="AI140">
            <v>775001.06</v>
          </cell>
          <cell r="AJ140">
            <v>13673.99</v>
          </cell>
          <cell r="AK140">
            <v>13673.99</v>
          </cell>
          <cell r="AL140">
            <v>12</v>
          </cell>
          <cell r="AM140">
            <v>0</v>
          </cell>
          <cell r="AN140">
            <v>8675.0500000000557</v>
          </cell>
          <cell r="AO140">
            <v>0</v>
          </cell>
          <cell r="AP140">
            <v>0</v>
          </cell>
          <cell r="AQ140">
            <v>761496.29</v>
          </cell>
          <cell r="AR140">
            <v>1314.36</v>
          </cell>
          <cell r="AS140">
            <v>1314.36</v>
          </cell>
          <cell r="AT140">
            <v>3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747753.74</v>
          </cell>
          <cell r="AZ140">
            <v>573.61</v>
          </cell>
          <cell r="BA140">
            <v>573.61</v>
          </cell>
          <cell r="BB140">
            <v>2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742099.28</v>
          </cell>
          <cell r="BH140">
            <v>426.96</v>
          </cell>
          <cell r="BI140">
            <v>426.96</v>
          </cell>
          <cell r="BJ140">
            <v>2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736268.89</v>
          </cell>
          <cell r="BP140">
            <v>564.80999999999995</v>
          </cell>
          <cell r="BQ140">
            <v>564.80999999999995</v>
          </cell>
          <cell r="BR140">
            <v>2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729504.96</v>
          </cell>
          <cell r="BX140">
            <v>699.53</v>
          </cell>
          <cell r="BY140">
            <v>699.53</v>
          </cell>
          <cell r="BZ140">
            <v>2</v>
          </cell>
          <cell r="CA140">
            <v>0</v>
          </cell>
          <cell r="CB140">
            <v>0</v>
          </cell>
          <cell r="CC140">
            <v>0</v>
          </cell>
          <cell r="CD140">
            <v>0</v>
          </cell>
          <cell r="CE140">
            <v>722981.93</v>
          </cell>
          <cell r="CF140">
            <v>415.96</v>
          </cell>
          <cell r="CG140">
            <v>415.96</v>
          </cell>
          <cell r="CH140">
            <v>2</v>
          </cell>
          <cell r="CI140">
            <v>0</v>
          </cell>
          <cell r="CJ140">
            <v>0</v>
          </cell>
          <cell r="CK140">
            <v>0</v>
          </cell>
          <cell r="CL140">
            <v>0</v>
          </cell>
          <cell r="CM140">
            <v>716141.55</v>
          </cell>
          <cell r="CN140">
            <v>549.37</v>
          </cell>
          <cell r="CO140">
            <v>549.37</v>
          </cell>
          <cell r="CP140">
            <v>2</v>
          </cell>
          <cell r="CQ140">
            <v>0</v>
          </cell>
          <cell r="CR140">
            <v>0</v>
          </cell>
          <cell r="CS140">
            <v>0</v>
          </cell>
          <cell r="CT140">
            <v>0</v>
          </cell>
          <cell r="CU140">
            <v>709124.48</v>
          </cell>
          <cell r="CV140">
            <v>679.98</v>
          </cell>
          <cell r="CW140">
            <v>679.98</v>
          </cell>
          <cell r="CX140">
            <v>2</v>
          </cell>
          <cell r="CY140">
            <v>0</v>
          </cell>
          <cell r="CZ140">
            <v>0</v>
          </cell>
          <cell r="DA140">
            <v>0</v>
          </cell>
          <cell r="DB140">
            <v>0</v>
          </cell>
          <cell r="DC140">
            <v>702476.36</v>
          </cell>
          <cell r="DD140">
            <v>538.88</v>
          </cell>
          <cell r="DE140">
            <v>538.88</v>
          </cell>
          <cell r="DF140">
            <v>2</v>
          </cell>
          <cell r="DG140">
            <v>0</v>
          </cell>
          <cell r="DH140">
            <v>0</v>
          </cell>
          <cell r="DI140">
            <v>0</v>
          </cell>
          <cell r="DJ140">
            <v>0</v>
          </cell>
          <cell r="DY140" t="str">
            <v>normal/no action</v>
          </cell>
          <cell r="EA140" t="str">
            <v xml:space="preserve"> </v>
          </cell>
          <cell r="EB140" t="str">
            <v>normal/no action</v>
          </cell>
          <cell r="ED140" t="str">
            <v xml:space="preserve"> </v>
          </cell>
          <cell r="EE140" t="str">
            <v>normal/no action</v>
          </cell>
          <cell r="EG140" t="str">
            <v xml:space="preserve"> </v>
          </cell>
          <cell r="EH140" t="str">
            <v>normal/no action</v>
          </cell>
          <cell r="EJ140" t="str">
            <v xml:space="preserve"> </v>
          </cell>
          <cell r="EK140" t="str">
            <v>ชั้นNotice0</v>
          </cell>
          <cell r="EM140" t="str">
            <v xml:space="preserve"> </v>
          </cell>
          <cell r="EN140" t="str">
            <v>normal/no action</v>
          </cell>
          <cell r="EP140" t="str">
            <v>กลับมาผ่อนชำระเป็นปกติแล้ว</v>
          </cell>
          <cell r="EQ140" t="str">
            <v>normal/no action</v>
          </cell>
          <cell r="ES140" t="str">
            <v>กลับมาผ่อนชำระเป็นปกติแล้ว</v>
          </cell>
          <cell r="ET140" t="str">
            <v>normal/no action</v>
          </cell>
          <cell r="EV140" t="str">
            <v>กลับมาผ่อนชำระเป็นปกติแล้ว</v>
          </cell>
          <cell r="EW140" t="str">
            <v>normal/no action</v>
          </cell>
          <cell r="EY140" t="str">
            <v>กลับมาผ่อนชำระเป็นปกติแล้ว</v>
          </cell>
          <cell r="EZ140" t="str">
            <v>normal/no action</v>
          </cell>
          <cell r="FB140" t="str">
            <v>กลับมาผ่อนชำระเป็นปกติแล้ว</v>
          </cell>
          <cell r="FC140" t="str">
            <v>normal/no action</v>
          </cell>
          <cell r="FE140" t="str">
            <v>กลับมาผ่อนชำระเป็นปกติแล้ว</v>
          </cell>
          <cell r="FF140" t="str">
            <v>normal/no action</v>
          </cell>
          <cell r="FH140" t="str">
            <v>กลับมาผ่อนชำระเป็นปกติแล้ว</v>
          </cell>
          <cell r="FI140" t="str">
            <v>normal/no action</v>
          </cell>
          <cell r="FK140" t="str">
            <v>กลับมาผ่อนชำระเป็นปกติแล้ว</v>
          </cell>
        </row>
        <row r="141">
          <cell r="B141" t="str">
            <v>001-00000516-4</v>
          </cell>
          <cell r="C141" t="str">
            <v>h</v>
          </cell>
          <cell r="D141" t="str">
            <v xml:space="preserve">นาย สาธิต สัทธาพงศ์ </v>
          </cell>
          <cell r="E141" t="str">
            <v>normal/no action</v>
          </cell>
          <cell r="F141">
            <v>400</v>
          </cell>
          <cell r="H141">
            <v>35312</v>
          </cell>
          <cell r="I141">
            <v>5000000</v>
          </cell>
          <cell r="J141">
            <v>3000000</v>
          </cell>
          <cell r="K141">
            <v>983118.75</v>
          </cell>
          <cell r="L141">
            <v>5656.3</v>
          </cell>
          <cell r="M141">
            <v>5656.3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961387.11</v>
          </cell>
          <cell r="T141">
            <v>4938.63</v>
          </cell>
          <cell r="U141">
            <v>4938.63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938713.47</v>
          </cell>
          <cell r="AB141">
            <v>4629.2700000000004</v>
          </cell>
          <cell r="AC141">
            <v>4629.2700000000004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916092.95</v>
          </cell>
          <cell r="AJ141">
            <v>4517.72</v>
          </cell>
          <cell r="AK141">
            <v>4517.72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892763.62</v>
          </cell>
          <cell r="AR141">
            <v>4769.5600000000004</v>
          </cell>
          <cell r="AS141">
            <v>4769.5600000000004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869850.4</v>
          </cell>
          <cell r="AZ141">
            <v>4647.1499999999996</v>
          </cell>
          <cell r="BA141">
            <v>4647.1499999999996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846969.97</v>
          </cell>
          <cell r="BH141">
            <v>4176.84</v>
          </cell>
          <cell r="BI141">
            <v>4176.84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823242.95</v>
          </cell>
          <cell r="BP141">
            <v>4567.3100000000004</v>
          </cell>
          <cell r="BQ141">
            <v>4567.3100000000004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799886.9</v>
          </cell>
          <cell r="BX141">
            <v>4437.7299999999996</v>
          </cell>
          <cell r="BY141">
            <v>4437.7299999999996</v>
          </cell>
          <cell r="BZ141">
            <v>0</v>
          </cell>
          <cell r="CA141">
            <v>0</v>
          </cell>
          <cell r="CB141">
            <v>0</v>
          </cell>
          <cell r="CC141">
            <v>0</v>
          </cell>
          <cell r="CD141">
            <v>0</v>
          </cell>
          <cell r="CE141">
            <v>776546.43</v>
          </cell>
          <cell r="CF141">
            <v>3989.11</v>
          </cell>
          <cell r="CG141">
            <v>3989.11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>
            <v>752573.8</v>
          </cell>
          <cell r="CN141">
            <v>4175.24</v>
          </cell>
          <cell r="CO141">
            <v>4175.24</v>
          </cell>
          <cell r="CP141">
            <v>0</v>
          </cell>
          <cell r="CQ141">
            <v>0</v>
          </cell>
          <cell r="CR141">
            <v>0</v>
          </cell>
          <cell r="CS141">
            <v>0</v>
          </cell>
          <cell r="CT141">
            <v>0</v>
          </cell>
          <cell r="CU141">
            <v>728767.59</v>
          </cell>
          <cell r="CV141">
            <v>3893.42</v>
          </cell>
          <cell r="CW141">
            <v>3893.42</v>
          </cell>
          <cell r="CX141">
            <v>0</v>
          </cell>
          <cell r="CY141">
            <v>0</v>
          </cell>
          <cell r="CZ141">
            <v>0</v>
          </cell>
          <cell r="DA141">
            <v>0</v>
          </cell>
          <cell r="DB141">
            <v>0</v>
          </cell>
          <cell r="DC141">
            <v>704959.49</v>
          </cell>
          <cell r="DD141">
            <v>3621.37</v>
          </cell>
          <cell r="DE141">
            <v>3621.37</v>
          </cell>
          <cell r="DF141">
            <v>0</v>
          </cell>
          <cell r="DG141">
            <v>0</v>
          </cell>
          <cell r="DH141">
            <v>0</v>
          </cell>
          <cell r="DI141">
            <v>0</v>
          </cell>
          <cell r="DJ141">
            <v>0</v>
          </cell>
          <cell r="DY141" t="str">
            <v>normal/no action</v>
          </cell>
          <cell r="EA141" t="str">
            <v xml:space="preserve"> </v>
          </cell>
          <cell r="EB141" t="str">
            <v>normal/no action</v>
          </cell>
          <cell r="ED141" t="str">
            <v xml:space="preserve"> </v>
          </cell>
          <cell r="EE141" t="str">
            <v>normal/no action</v>
          </cell>
          <cell r="EG141" t="str">
            <v xml:space="preserve"> </v>
          </cell>
          <cell r="EH141" t="str">
            <v>normal/no action</v>
          </cell>
          <cell r="EJ141" t="str">
            <v xml:space="preserve"> </v>
          </cell>
          <cell r="EK141" t="str">
            <v>normal/no action</v>
          </cell>
          <cell r="EM141" t="str">
            <v xml:space="preserve"> </v>
          </cell>
          <cell r="EN141" t="str">
            <v>normal/no action</v>
          </cell>
          <cell r="EP141" t="str">
            <v xml:space="preserve"> </v>
          </cell>
          <cell r="EQ141" t="str">
            <v>normal/no action</v>
          </cell>
          <cell r="ES141" t="str">
            <v xml:space="preserve"> </v>
          </cell>
          <cell r="ET141" t="str">
            <v>normal/no action</v>
          </cell>
          <cell r="EV141" t="str">
            <v xml:space="preserve"> </v>
          </cell>
          <cell r="EW141" t="str">
            <v>normal/no action</v>
          </cell>
          <cell r="EY141" t="str">
            <v xml:space="preserve"> </v>
          </cell>
          <cell r="EZ141" t="str">
            <v>normal/no action</v>
          </cell>
          <cell r="FB141" t="str">
            <v xml:space="preserve"> </v>
          </cell>
          <cell r="FC141" t="str">
            <v>normal/no action</v>
          </cell>
          <cell r="FE141" t="str">
            <v xml:space="preserve"> </v>
          </cell>
          <cell r="FF141" t="str">
            <v>normal/no action</v>
          </cell>
          <cell r="FH141" t="str">
            <v xml:space="preserve"> </v>
          </cell>
          <cell r="FI141" t="str">
            <v>normal/no action</v>
          </cell>
          <cell r="FK141" t="str">
            <v xml:space="preserve"> </v>
          </cell>
        </row>
        <row r="142">
          <cell r="B142" t="str">
            <v>001-00000497-6</v>
          </cell>
          <cell r="C142" t="str">
            <v>h</v>
          </cell>
          <cell r="D142" t="str">
            <v xml:space="preserve">นาย สุปรีย์ ภิรมย์สวัสดิ์ </v>
          </cell>
          <cell r="E142" t="str">
            <v>normal/no action</v>
          </cell>
          <cell r="F142">
            <v>400</v>
          </cell>
          <cell r="H142">
            <v>35662</v>
          </cell>
          <cell r="I142">
            <v>2500000</v>
          </cell>
          <cell r="J142">
            <v>1500000</v>
          </cell>
          <cell r="K142">
            <v>917569.23</v>
          </cell>
          <cell r="L142">
            <v>1131.25</v>
          </cell>
          <cell r="M142">
            <v>1131.25</v>
          </cell>
          <cell r="N142">
            <v>1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899859.85</v>
          </cell>
          <cell r="T142">
            <v>1849.03</v>
          </cell>
          <cell r="U142">
            <v>1849.03</v>
          </cell>
          <cell r="V142">
            <v>1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899859.85</v>
          </cell>
          <cell r="AB142">
            <v>7211.2</v>
          </cell>
          <cell r="AC142">
            <v>7211.2</v>
          </cell>
          <cell r="AD142">
            <v>1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866727.09</v>
          </cell>
          <cell r="AJ142">
            <v>356.19</v>
          </cell>
          <cell r="AK142">
            <v>356.19</v>
          </cell>
          <cell r="AL142">
            <v>2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849091.83</v>
          </cell>
          <cell r="AR142">
            <v>523.41</v>
          </cell>
          <cell r="AS142">
            <v>523.41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831351.49</v>
          </cell>
          <cell r="AZ142">
            <v>854.13</v>
          </cell>
          <cell r="BA142">
            <v>854.13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814188.74</v>
          </cell>
          <cell r="BH142">
            <v>334.6</v>
          </cell>
          <cell r="BI142">
            <v>334.6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795905.82</v>
          </cell>
          <cell r="BP142">
            <v>981.25</v>
          </cell>
          <cell r="BQ142">
            <v>981.25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777685</v>
          </cell>
          <cell r="BX142">
            <v>1438.18</v>
          </cell>
          <cell r="BY142">
            <v>1438.18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759998.54</v>
          </cell>
          <cell r="CF142">
            <v>1093.1500000000001</v>
          </cell>
          <cell r="CG142">
            <v>1093.1500000000001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>
            <v>759998.54</v>
          </cell>
          <cell r="CN142">
            <v>5934.23</v>
          </cell>
          <cell r="CO142">
            <v>5934.23</v>
          </cell>
          <cell r="CP142">
            <v>0</v>
          </cell>
          <cell r="CQ142">
            <v>0</v>
          </cell>
          <cell r="CR142">
            <v>0</v>
          </cell>
          <cell r="CS142">
            <v>0</v>
          </cell>
          <cell r="CT142">
            <v>0</v>
          </cell>
          <cell r="CU142">
            <v>724594.95</v>
          </cell>
          <cell r="CV142">
            <v>297.77999999999997</v>
          </cell>
          <cell r="CW142">
            <v>297.77999999999997</v>
          </cell>
          <cell r="CX142">
            <v>0</v>
          </cell>
          <cell r="CY142">
            <v>0</v>
          </cell>
          <cell r="CZ142">
            <v>0</v>
          </cell>
          <cell r="DA142">
            <v>0</v>
          </cell>
          <cell r="DB142">
            <v>0</v>
          </cell>
          <cell r="DC142">
            <v>705368.3</v>
          </cell>
          <cell r="DD142">
            <v>1304.45</v>
          </cell>
          <cell r="DE142">
            <v>1304.45</v>
          </cell>
          <cell r="DF142">
            <v>0</v>
          </cell>
          <cell r="DG142">
            <v>0</v>
          </cell>
          <cell r="DH142">
            <v>0</v>
          </cell>
          <cell r="DI142">
            <v>0</v>
          </cell>
          <cell r="DJ142">
            <v>0</v>
          </cell>
          <cell r="DY142" t="str">
            <v>normal/no action</v>
          </cell>
          <cell r="EA142" t="str">
            <v xml:space="preserve"> </v>
          </cell>
          <cell r="EB142" t="str">
            <v>normal/no action</v>
          </cell>
          <cell r="ED142" t="str">
            <v xml:space="preserve"> </v>
          </cell>
          <cell r="EE142" t="str">
            <v>normal/no action</v>
          </cell>
          <cell r="EG142" t="str">
            <v xml:space="preserve"> </v>
          </cell>
          <cell r="EH142" t="str">
            <v>normal/no action</v>
          </cell>
          <cell r="EJ142" t="str">
            <v xml:space="preserve"> </v>
          </cell>
          <cell r="EK142" t="str">
            <v>normal/no action</v>
          </cell>
          <cell r="EM142" t="str">
            <v xml:space="preserve"> </v>
          </cell>
          <cell r="EN142" t="str">
            <v>normal/no action</v>
          </cell>
          <cell r="EP142" t="str">
            <v xml:space="preserve"> </v>
          </cell>
          <cell r="EQ142" t="str">
            <v>normal/no action</v>
          </cell>
          <cell r="ES142" t="str">
            <v xml:space="preserve"> </v>
          </cell>
          <cell r="ET142" t="str">
            <v>normal/no action</v>
          </cell>
          <cell r="EV142" t="str">
            <v xml:space="preserve"> </v>
          </cell>
          <cell r="EW142" t="str">
            <v>normal/no action</v>
          </cell>
          <cell r="EY142" t="str">
            <v xml:space="preserve"> </v>
          </cell>
          <cell r="EZ142" t="str">
            <v>normal/no action</v>
          </cell>
          <cell r="FB142" t="str">
            <v xml:space="preserve"> </v>
          </cell>
          <cell r="FC142" t="str">
            <v>normal/no action</v>
          </cell>
          <cell r="FE142" t="str">
            <v xml:space="preserve"> </v>
          </cell>
          <cell r="FF142" t="str">
            <v>normal/no action</v>
          </cell>
          <cell r="FH142" t="str">
            <v xml:space="preserve"> </v>
          </cell>
          <cell r="FI142" t="str">
            <v>normal/no action</v>
          </cell>
          <cell r="FK142" t="str">
            <v xml:space="preserve"> </v>
          </cell>
        </row>
        <row r="143">
          <cell r="B143" t="str">
            <v>001-00000793-7</v>
          </cell>
          <cell r="C143" t="str">
            <v>h</v>
          </cell>
          <cell r="D143" t="str">
            <v xml:space="preserve">นางสาว วราลักษณ์ วงศ์จันทร์ </v>
          </cell>
          <cell r="E143" t="str">
            <v>normal/no action</v>
          </cell>
          <cell r="H143">
            <v>37419</v>
          </cell>
          <cell r="I143">
            <v>1000000</v>
          </cell>
          <cell r="J143">
            <v>800000</v>
          </cell>
          <cell r="K143">
            <v>764527.55</v>
          </cell>
          <cell r="L143">
            <v>3518.92</v>
          </cell>
          <cell r="M143">
            <v>3518.92</v>
          </cell>
          <cell r="N143">
            <v>0</v>
          </cell>
          <cell r="O143">
            <v>164527.54999999999</v>
          </cell>
          <cell r="P143">
            <v>3518.9200000000128</v>
          </cell>
          <cell r="Q143">
            <v>0</v>
          </cell>
          <cell r="R143">
            <v>0</v>
          </cell>
          <cell r="S143">
            <v>762572.82</v>
          </cell>
          <cell r="T143">
            <v>3509.92</v>
          </cell>
          <cell r="U143">
            <v>3509.92</v>
          </cell>
          <cell r="V143">
            <v>0</v>
          </cell>
          <cell r="W143">
            <v>162572.82</v>
          </cell>
          <cell r="X143">
            <v>3509.9200000000128</v>
          </cell>
          <cell r="Y143">
            <v>0</v>
          </cell>
          <cell r="Z143">
            <v>0</v>
          </cell>
          <cell r="AA143">
            <v>760313.97</v>
          </cell>
          <cell r="AB143">
            <v>3499.53</v>
          </cell>
          <cell r="AC143">
            <v>3499.53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758334.2</v>
          </cell>
          <cell r="AJ143">
            <v>3490.41</v>
          </cell>
          <cell r="AK143">
            <v>3490.41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756342.65</v>
          </cell>
          <cell r="AR143">
            <v>3336.2</v>
          </cell>
          <cell r="AS143">
            <v>3336.2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754049.16</v>
          </cell>
          <cell r="AZ143">
            <v>3615.3</v>
          </cell>
          <cell r="BA143">
            <v>3615.3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752032.13</v>
          </cell>
          <cell r="BH143">
            <v>3461.41</v>
          </cell>
          <cell r="BI143">
            <v>3461.41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749858.89</v>
          </cell>
          <cell r="BP143">
            <v>3595.21</v>
          </cell>
          <cell r="BQ143">
            <v>3595.21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748104.57</v>
          </cell>
          <cell r="BX143">
            <v>3299.86</v>
          </cell>
          <cell r="BY143">
            <v>3299.86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745765.26</v>
          </cell>
          <cell r="CF143">
            <v>1956.56</v>
          </cell>
          <cell r="CG143">
            <v>1956.56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741710.96</v>
          </cell>
          <cell r="CN143">
            <v>2027</v>
          </cell>
          <cell r="CO143">
            <v>2027</v>
          </cell>
          <cell r="CP143">
            <v>0</v>
          </cell>
          <cell r="CQ143">
            <v>0</v>
          </cell>
          <cell r="CR143">
            <v>0</v>
          </cell>
          <cell r="CS143">
            <v>0</v>
          </cell>
          <cell r="CT143">
            <v>0</v>
          </cell>
          <cell r="CU143">
            <v>737562.28</v>
          </cell>
          <cell r="CV143">
            <v>2096.29</v>
          </cell>
          <cell r="CW143">
            <v>2096.29</v>
          </cell>
          <cell r="CX143">
            <v>0</v>
          </cell>
          <cell r="CY143">
            <v>0</v>
          </cell>
          <cell r="CZ143">
            <v>0</v>
          </cell>
          <cell r="DA143">
            <v>0</v>
          </cell>
          <cell r="DB143">
            <v>0</v>
          </cell>
          <cell r="DC143">
            <v>733722.96</v>
          </cell>
          <cell r="DD143">
            <v>1924.97</v>
          </cell>
          <cell r="DE143">
            <v>1924.97</v>
          </cell>
          <cell r="DF143">
            <v>0</v>
          </cell>
          <cell r="DG143">
            <v>0</v>
          </cell>
          <cell r="DH143">
            <v>0</v>
          </cell>
          <cell r="DI143">
            <v>0</v>
          </cell>
          <cell r="DJ143">
            <v>0</v>
          </cell>
          <cell r="DY143" t="str">
            <v>normal/no action</v>
          </cell>
          <cell r="EA143" t="str">
            <v xml:space="preserve"> </v>
          </cell>
          <cell r="EB143" t="str">
            <v>normal/no action</v>
          </cell>
          <cell r="ED143" t="str">
            <v xml:space="preserve"> </v>
          </cell>
          <cell r="EE143" t="str">
            <v>normal/no action</v>
          </cell>
          <cell r="EG143" t="str">
            <v xml:space="preserve"> </v>
          </cell>
          <cell r="EH143" t="str">
            <v>normal/no action</v>
          </cell>
          <cell r="EJ143" t="str">
            <v xml:space="preserve"> </v>
          </cell>
          <cell r="EK143" t="str">
            <v>normal/no action</v>
          </cell>
          <cell r="EM143" t="str">
            <v xml:space="preserve"> </v>
          </cell>
          <cell r="EN143" t="str">
            <v>normal/no action</v>
          </cell>
          <cell r="EP143" t="str">
            <v xml:space="preserve"> </v>
          </cell>
          <cell r="EQ143" t="str">
            <v>normal/no action</v>
          </cell>
          <cell r="ES143" t="str">
            <v xml:space="preserve"> </v>
          </cell>
          <cell r="ET143" t="str">
            <v>normal/no action</v>
          </cell>
          <cell r="EV143" t="str">
            <v xml:space="preserve"> </v>
          </cell>
          <cell r="EW143" t="str">
            <v>normal/no action</v>
          </cell>
          <cell r="EY143" t="str">
            <v xml:space="preserve"> </v>
          </cell>
          <cell r="EZ143" t="str">
            <v>normal/no action</v>
          </cell>
          <cell r="FB143" t="str">
            <v xml:space="preserve"> </v>
          </cell>
          <cell r="FC143" t="str">
            <v>normal/no action</v>
          </cell>
          <cell r="FE143" t="str">
            <v xml:space="preserve"> </v>
          </cell>
          <cell r="FF143" t="str">
            <v>normal/no action</v>
          </cell>
          <cell r="FH143" t="str">
            <v xml:space="preserve"> </v>
          </cell>
          <cell r="FI143" t="str">
            <v>normal/no action</v>
          </cell>
          <cell r="FK143" t="str">
            <v xml:space="preserve"> </v>
          </cell>
        </row>
        <row r="144">
          <cell r="B144" t="str">
            <v>001-00000865-8</v>
          </cell>
          <cell r="C144" t="str">
            <v>b</v>
          </cell>
          <cell r="D144" t="str">
            <v xml:space="preserve">นาย เฉลิมพล รุจินิรันดร์ </v>
          </cell>
          <cell r="E144" t="str">
            <v>normal/no action</v>
          </cell>
          <cell r="H144">
            <v>37453</v>
          </cell>
          <cell r="I144">
            <v>2000000</v>
          </cell>
          <cell r="J144">
            <v>1600000</v>
          </cell>
          <cell r="K144">
            <v>1083319.01</v>
          </cell>
          <cell r="L144">
            <v>9972.48</v>
          </cell>
          <cell r="M144">
            <v>9972.48</v>
          </cell>
          <cell r="N144">
            <v>7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1078054.05</v>
          </cell>
          <cell r="T144">
            <v>7561.15</v>
          </cell>
          <cell r="U144">
            <v>7561.15</v>
          </cell>
          <cell r="V144">
            <v>7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1020016.27</v>
          </cell>
          <cell r="AB144">
            <v>2235.65</v>
          </cell>
          <cell r="AC144">
            <v>2235.65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1007617.49</v>
          </cell>
          <cell r="AJ144">
            <v>1545.93</v>
          </cell>
          <cell r="AK144">
            <v>1545.93</v>
          </cell>
          <cell r="AL144">
            <v>7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990930.2</v>
          </cell>
          <cell r="AR144">
            <v>4778.18</v>
          </cell>
          <cell r="AS144">
            <v>4778.18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950052.18</v>
          </cell>
          <cell r="AZ144">
            <v>2290.54</v>
          </cell>
          <cell r="BA144">
            <v>2290.54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902967.41</v>
          </cell>
          <cell r="BH144">
            <v>5343.59</v>
          </cell>
          <cell r="BI144">
            <v>5343.59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902967.41</v>
          </cell>
          <cell r="BP144">
            <v>11478.82</v>
          </cell>
          <cell r="BQ144">
            <v>11478.82</v>
          </cell>
          <cell r="BR144">
            <v>1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902967.41</v>
          </cell>
          <cell r="BX144">
            <v>18257.259999999998</v>
          </cell>
          <cell r="BY144">
            <v>18257.259999999998</v>
          </cell>
          <cell r="BZ144">
            <v>2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871768.92</v>
          </cell>
          <cell r="CF144">
            <v>4585.74</v>
          </cell>
          <cell r="CG144">
            <v>4585.74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>
            <v>871768.92</v>
          </cell>
          <cell r="CN144">
            <v>10508.99</v>
          </cell>
          <cell r="CO144">
            <v>10508.99</v>
          </cell>
          <cell r="CP144">
            <v>0</v>
          </cell>
          <cell r="CQ144">
            <v>0</v>
          </cell>
          <cell r="CR144">
            <v>0</v>
          </cell>
          <cell r="CS144">
            <v>0</v>
          </cell>
          <cell r="CT144">
            <v>0</v>
          </cell>
          <cell r="CU144">
            <v>745537.29</v>
          </cell>
          <cell r="CV144">
            <v>1960.87</v>
          </cell>
          <cell r="CW144">
            <v>1960.87</v>
          </cell>
          <cell r="CX144">
            <v>0</v>
          </cell>
          <cell r="CY144">
            <v>0</v>
          </cell>
          <cell r="CZ144">
            <v>0</v>
          </cell>
          <cell r="DA144">
            <v>0</v>
          </cell>
          <cell r="DB144">
            <v>0</v>
          </cell>
          <cell r="DC144">
            <v>745537.29</v>
          </cell>
          <cell r="DD144">
            <v>7026.44</v>
          </cell>
          <cell r="DE144">
            <v>7026.44</v>
          </cell>
          <cell r="DF144">
            <v>0</v>
          </cell>
          <cell r="DG144">
            <v>0</v>
          </cell>
          <cell r="DH144">
            <v>0</v>
          </cell>
          <cell r="DI144">
            <v>0</v>
          </cell>
          <cell r="DJ144">
            <v>0</v>
          </cell>
          <cell r="DY144" t="str">
            <v>normal/no action</v>
          </cell>
          <cell r="EA144" t="str">
            <v xml:space="preserve"> </v>
          </cell>
          <cell r="EB144" t="str">
            <v>normal/no action</v>
          </cell>
          <cell r="ED144" t="str">
            <v xml:space="preserve"> </v>
          </cell>
          <cell r="EE144" t="str">
            <v>normal/no action</v>
          </cell>
          <cell r="EG144" t="str">
            <v xml:space="preserve"> </v>
          </cell>
          <cell r="EH144" t="str">
            <v>normal/no action</v>
          </cell>
          <cell r="EJ144" t="str">
            <v xml:space="preserve"> </v>
          </cell>
          <cell r="EK144" t="str">
            <v>normal/no action</v>
          </cell>
          <cell r="EM144" t="str">
            <v xml:space="preserve"> </v>
          </cell>
          <cell r="EN144" t="str">
            <v>normal/no action</v>
          </cell>
          <cell r="EP144" t="str">
            <v xml:space="preserve"> </v>
          </cell>
          <cell r="EQ144" t="str">
            <v>normal/no action</v>
          </cell>
          <cell r="ES144" t="str">
            <v xml:space="preserve"> </v>
          </cell>
          <cell r="ET144" t="str">
            <v>normal/no action</v>
          </cell>
          <cell r="EV144" t="str">
            <v xml:space="preserve"> </v>
          </cell>
          <cell r="EW144" t="str">
            <v>normal/no action</v>
          </cell>
          <cell r="EY144" t="str">
            <v xml:space="preserve"> </v>
          </cell>
          <cell r="EZ144" t="str">
            <v>normal/no action</v>
          </cell>
          <cell r="FB144" t="str">
            <v xml:space="preserve"> </v>
          </cell>
          <cell r="FC144" t="str">
            <v>normal/no action</v>
          </cell>
          <cell r="FE144" t="str">
            <v xml:space="preserve"> </v>
          </cell>
          <cell r="FF144" t="str">
            <v>normal/no action</v>
          </cell>
          <cell r="FH144" t="str">
            <v xml:space="preserve"> </v>
          </cell>
          <cell r="FI144" t="str">
            <v>normal/no action</v>
          </cell>
          <cell r="FK144" t="str">
            <v xml:space="preserve"> </v>
          </cell>
        </row>
        <row r="145">
          <cell r="B145" t="str">
            <v>001-00000790-4</v>
          </cell>
          <cell r="C145" t="str">
            <v>h</v>
          </cell>
          <cell r="D145" t="str">
            <v>น.ส.ธัญวรัตน์ สงพูล,นายสมเกียรติ  พลอยแสง</v>
          </cell>
          <cell r="E145" t="str">
            <v>normal/no action</v>
          </cell>
          <cell r="F145">
            <v>400</v>
          </cell>
          <cell r="H145">
            <v>37392</v>
          </cell>
          <cell r="I145">
            <v>1000000</v>
          </cell>
          <cell r="J145">
            <v>800000</v>
          </cell>
          <cell r="K145">
            <v>767149.61</v>
          </cell>
          <cell r="L145">
            <v>2353.9899999999998</v>
          </cell>
          <cell r="M145">
            <v>2353.9899999999998</v>
          </cell>
          <cell r="N145">
            <v>0</v>
          </cell>
          <cell r="O145">
            <v>167149.60999999999</v>
          </cell>
          <cell r="P145">
            <v>2353.9899999999907</v>
          </cell>
          <cell r="Q145">
            <v>0</v>
          </cell>
          <cell r="R145">
            <v>0</v>
          </cell>
          <cell r="S145">
            <v>765798.96</v>
          </cell>
          <cell r="T145">
            <v>1762.39</v>
          </cell>
          <cell r="U145">
            <v>1762.39</v>
          </cell>
          <cell r="V145">
            <v>0</v>
          </cell>
          <cell r="W145">
            <v>165798.96</v>
          </cell>
          <cell r="X145">
            <v>1762.390000000014</v>
          </cell>
          <cell r="Y145">
            <v>0</v>
          </cell>
          <cell r="Z145">
            <v>0</v>
          </cell>
          <cell r="AA145">
            <v>763704.93</v>
          </cell>
          <cell r="AB145">
            <v>1611.1</v>
          </cell>
          <cell r="AC145">
            <v>1611.1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761305.92</v>
          </cell>
          <cell r="AJ145">
            <v>2044.05</v>
          </cell>
          <cell r="AK145">
            <v>2044.05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760646.07</v>
          </cell>
          <cell r="AR145">
            <v>583.51</v>
          </cell>
          <cell r="AS145">
            <v>583.51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757063.62</v>
          </cell>
          <cell r="AZ145">
            <v>2177.85</v>
          </cell>
          <cell r="BA145">
            <v>2177.85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754774.13</v>
          </cell>
          <cell r="BH145">
            <v>2316.0100000000002</v>
          </cell>
          <cell r="BI145">
            <v>2316.0100000000002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752761.41</v>
          </cell>
          <cell r="BP145">
            <v>2309.84</v>
          </cell>
          <cell r="BQ145">
            <v>2309.84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752036.01</v>
          </cell>
          <cell r="BX145">
            <v>1009.58</v>
          </cell>
          <cell r="BY145">
            <v>1009.58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748708.98</v>
          </cell>
          <cell r="CF145">
            <v>2153.8200000000002</v>
          </cell>
          <cell r="CG145">
            <v>2153.8200000000002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  <cell r="CM145">
            <v>746803.8</v>
          </cell>
          <cell r="CN145">
            <v>2005.11</v>
          </cell>
          <cell r="CO145">
            <v>2005.11</v>
          </cell>
          <cell r="CP145">
            <v>0</v>
          </cell>
          <cell r="CQ145">
            <v>0</v>
          </cell>
          <cell r="CR145">
            <v>0</v>
          </cell>
          <cell r="CS145">
            <v>0</v>
          </cell>
          <cell r="CT145">
            <v>0</v>
          </cell>
          <cell r="CU145">
            <v>746803.8</v>
          </cell>
          <cell r="CV145">
            <v>6301.79</v>
          </cell>
          <cell r="CW145">
            <v>6301.79</v>
          </cell>
          <cell r="CX145">
            <v>1</v>
          </cell>
          <cell r="CY145">
            <v>0</v>
          </cell>
          <cell r="CZ145">
            <v>0</v>
          </cell>
          <cell r="DA145">
            <v>0</v>
          </cell>
          <cell r="DB145">
            <v>0</v>
          </cell>
          <cell r="DC145">
            <v>746605.59</v>
          </cell>
          <cell r="DD145">
            <v>4438.72</v>
          </cell>
          <cell r="DE145">
            <v>4438.72</v>
          </cell>
          <cell r="DF145">
            <v>1</v>
          </cell>
          <cell r="DG145">
            <v>0</v>
          </cell>
          <cell r="DH145">
            <v>0</v>
          </cell>
          <cell r="DI145">
            <v>0</v>
          </cell>
          <cell r="DJ145">
            <v>0</v>
          </cell>
          <cell r="DY145" t="str">
            <v>normal/no action</v>
          </cell>
          <cell r="EA145" t="str">
            <v xml:space="preserve"> </v>
          </cell>
          <cell r="EB145" t="str">
            <v>normal/no action</v>
          </cell>
          <cell r="ED145" t="str">
            <v xml:space="preserve"> </v>
          </cell>
          <cell r="EE145" t="str">
            <v>normal/no action</v>
          </cell>
          <cell r="EG145" t="str">
            <v xml:space="preserve"> </v>
          </cell>
          <cell r="EH145" t="str">
            <v>normal/no action</v>
          </cell>
          <cell r="EJ145" t="str">
            <v xml:space="preserve"> </v>
          </cell>
          <cell r="EK145" t="str">
            <v>normal/no action</v>
          </cell>
          <cell r="EM145" t="str">
            <v xml:space="preserve"> </v>
          </cell>
          <cell r="EN145" t="str">
            <v>normal/no action</v>
          </cell>
          <cell r="EP145" t="str">
            <v xml:space="preserve"> </v>
          </cell>
          <cell r="EQ145" t="str">
            <v>normal/no action</v>
          </cell>
          <cell r="ES145" t="str">
            <v xml:space="preserve"> </v>
          </cell>
          <cell r="ET145" t="str">
            <v>normal/no action</v>
          </cell>
          <cell r="EV145" t="str">
            <v xml:space="preserve"> </v>
          </cell>
          <cell r="EW145" t="str">
            <v>normal/no action</v>
          </cell>
          <cell r="EY145" t="str">
            <v xml:space="preserve"> </v>
          </cell>
          <cell r="EZ145" t="str">
            <v>normal/no action</v>
          </cell>
          <cell r="FB145" t="str">
            <v xml:space="preserve"> </v>
          </cell>
          <cell r="FC145" t="str">
            <v>normal/no action</v>
          </cell>
          <cell r="FE145" t="str">
            <v xml:space="preserve"> </v>
          </cell>
          <cell r="FF145" t="str">
            <v>normal/no action</v>
          </cell>
          <cell r="FH145" t="str">
            <v xml:space="preserve"> </v>
          </cell>
          <cell r="FI145" t="str">
            <v>normal/no action</v>
          </cell>
          <cell r="FK145" t="str">
            <v xml:space="preserve"> </v>
          </cell>
        </row>
        <row r="146">
          <cell r="B146" t="str">
            <v>001-00000893-0</v>
          </cell>
          <cell r="C146" t="str">
            <v>h</v>
          </cell>
          <cell r="D146" t="str">
            <v xml:space="preserve">นาย ภูวนัฐ สันติพิทักษ์ </v>
          </cell>
          <cell r="E146" t="str">
            <v>normal/no action</v>
          </cell>
          <cell r="H146">
            <v>37764</v>
          </cell>
          <cell r="I146">
            <v>1206000</v>
          </cell>
          <cell r="J146">
            <v>964800</v>
          </cell>
          <cell r="K146">
            <v>810096.61</v>
          </cell>
          <cell r="L146">
            <v>932.17</v>
          </cell>
          <cell r="M146">
            <v>932.17</v>
          </cell>
          <cell r="N146">
            <v>1</v>
          </cell>
          <cell r="O146">
            <v>126696.61</v>
          </cell>
          <cell r="P146">
            <v>932.16999999999825</v>
          </cell>
          <cell r="Q146">
            <v>0</v>
          </cell>
          <cell r="R146">
            <v>0</v>
          </cell>
          <cell r="S146">
            <v>805423.53</v>
          </cell>
          <cell r="T146">
            <v>617.86</v>
          </cell>
          <cell r="U146">
            <v>617.86</v>
          </cell>
          <cell r="V146">
            <v>1</v>
          </cell>
          <cell r="W146">
            <v>122023.53</v>
          </cell>
          <cell r="X146">
            <v>617.86000000000058</v>
          </cell>
          <cell r="Y146">
            <v>0</v>
          </cell>
          <cell r="Z146">
            <v>0</v>
          </cell>
          <cell r="AA146">
            <v>799948.54</v>
          </cell>
          <cell r="AB146">
            <v>767.07</v>
          </cell>
          <cell r="AC146">
            <v>767.07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795211.22</v>
          </cell>
          <cell r="AJ146">
            <v>457.52</v>
          </cell>
          <cell r="AK146">
            <v>457.52</v>
          </cell>
          <cell r="AL146">
            <v>1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789986.41</v>
          </cell>
          <cell r="AR146">
            <v>454.51</v>
          </cell>
          <cell r="AS146">
            <v>454.51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784580.03</v>
          </cell>
          <cell r="AZ146">
            <v>752.34</v>
          </cell>
          <cell r="BA146">
            <v>752.34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779594.99</v>
          </cell>
          <cell r="BH146">
            <v>448.53</v>
          </cell>
          <cell r="BI146">
            <v>448.53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774280.33</v>
          </cell>
          <cell r="BP146">
            <v>593.97</v>
          </cell>
          <cell r="BQ146">
            <v>593.97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768935.1</v>
          </cell>
          <cell r="BX146">
            <v>737.34</v>
          </cell>
          <cell r="BY146">
            <v>737.34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763854.05</v>
          </cell>
          <cell r="CF146">
            <v>439.48</v>
          </cell>
          <cell r="CG146">
            <v>439.48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  <cell r="CM146">
            <v>758302.34</v>
          </cell>
          <cell r="CN146">
            <v>727.14</v>
          </cell>
          <cell r="CO146">
            <v>727.14</v>
          </cell>
          <cell r="CP146">
            <v>0</v>
          </cell>
          <cell r="CQ146">
            <v>0</v>
          </cell>
          <cell r="CR146">
            <v>0</v>
          </cell>
          <cell r="CS146">
            <v>0</v>
          </cell>
          <cell r="CT146">
            <v>0</v>
          </cell>
          <cell r="CU146">
            <v>752865.18</v>
          </cell>
          <cell r="CV146">
            <v>721.93</v>
          </cell>
          <cell r="CW146">
            <v>721.93</v>
          </cell>
          <cell r="CX146">
            <v>0</v>
          </cell>
          <cell r="CY146">
            <v>0</v>
          </cell>
          <cell r="CZ146">
            <v>0</v>
          </cell>
          <cell r="DA146">
            <v>0</v>
          </cell>
          <cell r="DB146">
            <v>0</v>
          </cell>
          <cell r="DC146">
            <v>747685.51</v>
          </cell>
          <cell r="DD146">
            <v>573.57000000000005</v>
          </cell>
          <cell r="DE146">
            <v>573.57000000000005</v>
          </cell>
          <cell r="DF146">
            <v>0</v>
          </cell>
          <cell r="DG146">
            <v>0</v>
          </cell>
          <cell r="DH146">
            <v>0</v>
          </cell>
          <cell r="DI146">
            <v>0</v>
          </cell>
          <cell r="DJ146">
            <v>0</v>
          </cell>
          <cell r="DY146" t="str">
            <v>normal/no action</v>
          </cell>
          <cell r="EA146" t="str">
            <v xml:space="preserve"> </v>
          </cell>
          <cell r="EB146" t="str">
            <v>normal/no action</v>
          </cell>
          <cell r="ED146" t="str">
            <v xml:space="preserve"> </v>
          </cell>
          <cell r="EE146" t="str">
            <v>normal/no action</v>
          </cell>
          <cell r="EG146" t="str">
            <v xml:space="preserve"> </v>
          </cell>
          <cell r="EH146" t="str">
            <v>normal/no action</v>
          </cell>
          <cell r="EJ146" t="str">
            <v xml:space="preserve"> </v>
          </cell>
          <cell r="EK146" t="str">
            <v>normal/no action</v>
          </cell>
          <cell r="EM146" t="str">
            <v xml:space="preserve"> </v>
          </cell>
          <cell r="EN146" t="str">
            <v>normal/no action</v>
          </cell>
          <cell r="EP146" t="str">
            <v xml:space="preserve"> </v>
          </cell>
          <cell r="EQ146" t="str">
            <v>normal/no action</v>
          </cell>
          <cell r="ES146" t="str">
            <v xml:space="preserve"> </v>
          </cell>
          <cell r="ET146" t="str">
            <v>normal/no action</v>
          </cell>
          <cell r="EV146" t="str">
            <v xml:space="preserve"> </v>
          </cell>
          <cell r="EW146" t="str">
            <v>normal/no action</v>
          </cell>
          <cell r="EY146" t="str">
            <v xml:space="preserve"> </v>
          </cell>
          <cell r="EZ146" t="str">
            <v>normal/no action</v>
          </cell>
          <cell r="FB146" t="str">
            <v xml:space="preserve"> </v>
          </cell>
          <cell r="FC146" t="str">
            <v>normal/no action</v>
          </cell>
          <cell r="FE146" t="str">
            <v xml:space="preserve"> </v>
          </cell>
          <cell r="FF146" t="str">
            <v>normal/no action</v>
          </cell>
          <cell r="FH146" t="str">
            <v xml:space="preserve"> </v>
          </cell>
          <cell r="FI146" t="str">
            <v>normal/no action</v>
          </cell>
          <cell r="FK146" t="str">
            <v xml:space="preserve"> </v>
          </cell>
        </row>
        <row r="147">
          <cell r="B147" t="str">
            <v>001-00000914-2</v>
          </cell>
          <cell r="C147" t="str">
            <v>h</v>
          </cell>
          <cell r="D147" t="str">
            <v>นาย วุฒิศักดิ์ อุดมพรผดุง และ น.ส.ศิริมล สุรวัตร</v>
          </cell>
          <cell r="E147" t="str">
            <v>normal/no action</v>
          </cell>
          <cell r="H147">
            <v>37970</v>
          </cell>
          <cell r="I147">
            <v>1100000</v>
          </cell>
          <cell r="J147">
            <v>880000</v>
          </cell>
          <cell r="K147">
            <v>800000</v>
          </cell>
          <cell r="L147">
            <v>699.62</v>
          </cell>
          <cell r="M147">
            <v>699.62</v>
          </cell>
          <cell r="N147">
            <v>1</v>
          </cell>
          <cell r="O147">
            <v>140000</v>
          </cell>
          <cell r="P147">
            <v>699.61999999999534</v>
          </cell>
          <cell r="Q147">
            <v>0</v>
          </cell>
          <cell r="R147">
            <v>0</v>
          </cell>
          <cell r="S147">
            <v>797060.83</v>
          </cell>
          <cell r="T147">
            <v>348.52</v>
          </cell>
          <cell r="U147">
            <v>348.52</v>
          </cell>
          <cell r="V147">
            <v>1</v>
          </cell>
          <cell r="W147">
            <v>137060.82999999999</v>
          </cell>
          <cell r="X147">
            <v>348.51999999998952</v>
          </cell>
          <cell r="Y147">
            <v>0</v>
          </cell>
          <cell r="Z147">
            <v>0</v>
          </cell>
          <cell r="AA147">
            <v>797060.83</v>
          </cell>
          <cell r="AB147">
            <v>2875.31</v>
          </cell>
          <cell r="AC147">
            <v>2875.31</v>
          </cell>
          <cell r="AD147">
            <v>1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794110.4</v>
          </cell>
          <cell r="AJ147">
            <v>2517.44</v>
          </cell>
          <cell r="AK147">
            <v>2517.44</v>
          </cell>
          <cell r="AL147">
            <v>2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790627.83999999997</v>
          </cell>
          <cell r="AR147">
            <v>2592.83</v>
          </cell>
          <cell r="AS147">
            <v>2592.83</v>
          </cell>
          <cell r="AT147">
            <v>1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783807.46</v>
          </cell>
          <cell r="AZ147">
            <v>85.68</v>
          </cell>
          <cell r="BA147">
            <v>85.68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780292.24</v>
          </cell>
          <cell r="BH147">
            <v>170.6</v>
          </cell>
          <cell r="BI147">
            <v>170.6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780292.24</v>
          </cell>
          <cell r="BP147">
            <v>2814.82</v>
          </cell>
          <cell r="BQ147">
            <v>2814.82</v>
          </cell>
          <cell r="BR147">
            <v>1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777448.25</v>
          </cell>
          <cell r="BX147">
            <v>2294.65</v>
          </cell>
          <cell r="BY147">
            <v>2294.65</v>
          </cell>
          <cell r="BZ147">
            <v>1</v>
          </cell>
          <cell r="CA147">
            <v>0</v>
          </cell>
          <cell r="CB147">
            <v>0</v>
          </cell>
          <cell r="CC147">
            <v>0</v>
          </cell>
          <cell r="CD147">
            <v>0</v>
          </cell>
          <cell r="CE147">
            <v>774707.78</v>
          </cell>
          <cell r="CF147">
            <v>1778.43</v>
          </cell>
          <cell r="CG147">
            <v>1778.43</v>
          </cell>
          <cell r="CH147">
            <v>1</v>
          </cell>
          <cell r="CI147">
            <v>0</v>
          </cell>
          <cell r="CJ147">
            <v>0</v>
          </cell>
          <cell r="CK147">
            <v>0</v>
          </cell>
          <cell r="CL147">
            <v>0</v>
          </cell>
          <cell r="CM147">
            <v>770993.7</v>
          </cell>
          <cell r="CN147">
            <v>2107.0300000000002</v>
          </cell>
          <cell r="CO147">
            <v>2107.0300000000002</v>
          </cell>
          <cell r="CP147">
            <v>1</v>
          </cell>
          <cell r="CQ147">
            <v>0</v>
          </cell>
          <cell r="CR147">
            <v>0</v>
          </cell>
          <cell r="CS147">
            <v>0</v>
          </cell>
          <cell r="CT147">
            <v>0</v>
          </cell>
          <cell r="CU147">
            <v>768353.57</v>
          </cell>
          <cell r="CV147">
            <v>2267.81</v>
          </cell>
          <cell r="CW147">
            <v>2267.81</v>
          </cell>
          <cell r="CX147">
            <v>1</v>
          </cell>
          <cell r="CY147">
            <v>0</v>
          </cell>
          <cell r="CZ147">
            <v>0</v>
          </cell>
          <cell r="DA147">
            <v>0</v>
          </cell>
          <cell r="DB147">
            <v>0</v>
          </cell>
          <cell r="DC147">
            <v>764579.38</v>
          </cell>
          <cell r="DD147">
            <v>334.32</v>
          </cell>
          <cell r="DE147">
            <v>334.32</v>
          </cell>
          <cell r="DF147">
            <v>1</v>
          </cell>
          <cell r="DG147">
            <v>0</v>
          </cell>
          <cell r="DH147">
            <v>0</v>
          </cell>
          <cell r="DI147">
            <v>0</v>
          </cell>
          <cell r="DJ147">
            <v>0</v>
          </cell>
          <cell r="DY147" t="str">
            <v>normal/no action</v>
          </cell>
          <cell r="EB147" t="str">
            <v>normal/no action</v>
          </cell>
          <cell r="EE147" t="str">
            <v>normal/no action</v>
          </cell>
          <cell r="EH147" t="str">
            <v>normal/no action</v>
          </cell>
          <cell r="EK147" t="str">
            <v>normal/no action</v>
          </cell>
          <cell r="EN147" t="str">
            <v>normal/no action</v>
          </cell>
          <cell r="EQ147" t="str">
            <v>normal/no action</v>
          </cell>
          <cell r="ET147" t="str">
            <v>normal/no action</v>
          </cell>
          <cell r="EW147" t="str">
            <v>normal/no action</v>
          </cell>
          <cell r="EZ147" t="str">
            <v>normal/no action</v>
          </cell>
          <cell r="FC147" t="str">
            <v>normal/no action</v>
          </cell>
          <cell r="FF147" t="str">
            <v>normal/no action</v>
          </cell>
          <cell r="FI147" t="str">
            <v>normal/no action</v>
          </cell>
        </row>
        <row r="148">
          <cell r="B148" t="str">
            <v>001-00000946-0</v>
          </cell>
          <cell r="C148" t="str">
            <v>h</v>
          </cell>
          <cell r="D148" t="str">
            <v xml:space="preserve">นาย ไชยเดช แก้วศรี </v>
          </cell>
          <cell r="E148" t="str">
            <v>normal/no action</v>
          </cell>
          <cell r="H148">
            <v>38145</v>
          </cell>
          <cell r="I148">
            <v>1100000</v>
          </cell>
          <cell r="J148">
            <v>880000</v>
          </cell>
          <cell r="BO148">
            <v>850000</v>
          </cell>
          <cell r="BP148">
            <v>2415.86</v>
          </cell>
          <cell r="BQ148">
            <v>2415.86</v>
          </cell>
          <cell r="BR148">
            <v>0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843194.61</v>
          </cell>
          <cell r="BX148">
            <v>2580.87</v>
          </cell>
          <cell r="BY148">
            <v>2580.87</v>
          </cell>
          <cell r="BZ148">
            <v>0</v>
          </cell>
          <cell r="CA148">
            <v>0</v>
          </cell>
          <cell r="CB148">
            <v>0</v>
          </cell>
          <cell r="CC148">
            <v>0</v>
          </cell>
          <cell r="CD148">
            <v>0</v>
          </cell>
          <cell r="CE148">
            <v>836736.35</v>
          </cell>
          <cell r="CF148">
            <v>2286.6999999999998</v>
          </cell>
          <cell r="CG148">
            <v>2286.6999999999998</v>
          </cell>
          <cell r="CH148">
            <v>0</v>
          </cell>
          <cell r="CI148">
            <v>0</v>
          </cell>
          <cell r="CJ148">
            <v>0</v>
          </cell>
          <cell r="CK148">
            <v>0</v>
          </cell>
          <cell r="CL148">
            <v>0</v>
          </cell>
          <cell r="CM148">
            <v>830163.33</v>
          </cell>
          <cell r="CN148">
            <v>2177.98</v>
          </cell>
          <cell r="CO148">
            <v>2177.98</v>
          </cell>
          <cell r="CP148">
            <v>0</v>
          </cell>
          <cell r="CQ148">
            <v>0</v>
          </cell>
          <cell r="CR148">
            <v>0</v>
          </cell>
          <cell r="CS148">
            <v>0</v>
          </cell>
          <cell r="CT148">
            <v>0</v>
          </cell>
          <cell r="CU148">
            <v>823567.31</v>
          </cell>
          <cell r="CV148">
            <v>1980.62</v>
          </cell>
          <cell r="CW148">
            <v>1980.62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816678.13</v>
          </cell>
          <cell r="DD148">
            <v>2142.61</v>
          </cell>
          <cell r="DE148">
            <v>2142.61</v>
          </cell>
          <cell r="DF148">
            <v>0</v>
          </cell>
          <cell r="DG148">
            <v>0</v>
          </cell>
          <cell r="DH148">
            <v>0</v>
          </cell>
          <cell r="DI148">
            <v>0</v>
          </cell>
          <cell r="DJ148">
            <v>0</v>
          </cell>
          <cell r="ET148" t="str">
            <v>normal/no action</v>
          </cell>
          <cell r="EW148" t="str">
            <v>normal/no action</v>
          </cell>
          <cell r="EZ148" t="str">
            <v>normal/no action</v>
          </cell>
          <cell r="FC148" t="str">
            <v>normal/no action</v>
          </cell>
          <cell r="FF148" t="str">
            <v>normal/no action</v>
          </cell>
          <cell r="FI148" t="str">
            <v>normal/no action</v>
          </cell>
        </row>
        <row r="149">
          <cell r="B149" t="str">
            <v>001-00000966-0</v>
          </cell>
          <cell r="C149" t="str">
            <v>h</v>
          </cell>
          <cell r="D149" t="str">
            <v xml:space="preserve">นาย นฤปวัจก์ เงินวิจิตร </v>
          </cell>
          <cell r="E149" t="str">
            <v>normal/no action</v>
          </cell>
          <cell r="H149">
            <v>38252</v>
          </cell>
          <cell r="I149">
            <v>1400000</v>
          </cell>
          <cell r="J149">
            <v>1120000</v>
          </cell>
          <cell r="DC149">
            <v>850000</v>
          </cell>
          <cell r="DD149">
            <v>278.75</v>
          </cell>
          <cell r="DE149">
            <v>278.75</v>
          </cell>
          <cell r="DF149">
            <v>0</v>
          </cell>
          <cell r="DG149">
            <v>0</v>
          </cell>
          <cell r="DH149">
            <v>0</v>
          </cell>
          <cell r="DI149">
            <v>0</v>
          </cell>
          <cell r="DJ149">
            <v>0</v>
          </cell>
          <cell r="FI149" t="str">
            <v>normal/no action</v>
          </cell>
        </row>
        <row r="150">
          <cell r="B150" t="str">
            <v>001-00000061-6</v>
          </cell>
          <cell r="C150" t="str">
            <v>h</v>
          </cell>
          <cell r="D150" t="str">
            <v>นางสาว ประภาพร บุริมจิตต์ -นางแก้ว  บุริมจิตต์</v>
          </cell>
          <cell r="E150" t="str">
            <v>normal/no action</v>
          </cell>
          <cell r="F150">
            <v>300</v>
          </cell>
          <cell r="H150">
            <v>35669</v>
          </cell>
          <cell r="I150">
            <v>3000000</v>
          </cell>
          <cell r="J150">
            <v>1800000</v>
          </cell>
          <cell r="K150">
            <v>978783.54</v>
          </cell>
          <cell r="L150">
            <v>750.85</v>
          </cell>
          <cell r="M150">
            <v>750.85</v>
          </cell>
          <cell r="N150">
            <v>6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973790.32</v>
          </cell>
          <cell r="T150">
            <v>560.26</v>
          </cell>
          <cell r="U150">
            <v>560.26</v>
          </cell>
          <cell r="V150">
            <v>6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973790.32</v>
          </cell>
          <cell r="AB150">
            <v>5976.14</v>
          </cell>
          <cell r="AC150">
            <v>5976.14</v>
          </cell>
          <cell r="AD150">
            <v>4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962968.6</v>
          </cell>
          <cell r="AJ150">
            <v>554.04</v>
          </cell>
          <cell r="AK150">
            <v>554.04</v>
          </cell>
          <cell r="AL150">
            <v>7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957324.29</v>
          </cell>
          <cell r="AR150">
            <v>734.39</v>
          </cell>
          <cell r="AS150">
            <v>734.39</v>
          </cell>
          <cell r="AT150">
            <v>3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952977.77</v>
          </cell>
          <cell r="AZ150">
            <v>913.81</v>
          </cell>
          <cell r="BA150">
            <v>913.81</v>
          </cell>
          <cell r="BB150">
            <v>3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947826.18</v>
          </cell>
          <cell r="BH150">
            <v>545.32000000000005</v>
          </cell>
          <cell r="BI150">
            <v>545.32000000000005</v>
          </cell>
          <cell r="BJ150">
            <v>3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942097.65</v>
          </cell>
          <cell r="BP150">
            <v>903.39</v>
          </cell>
          <cell r="BQ150">
            <v>903.39</v>
          </cell>
          <cell r="BR150">
            <v>3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937240.65</v>
          </cell>
          <cell r="BX150">
            <v>359.49</v>
          </cell>
          <cell r="BY150">
            <v>359.49</v>
          </cell>
          <cell r="BZ150">
            <v>3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931632.99</v>
          </cell>
          <cell r="CF150">
            <v>357.34</v>
          </cell>
          <cell r="CG150">
            <v>357.34</v>
          </cell>
          <cell r="CH150">
            <v>3</v>
          </cell>
          <cell r="CI150">
            <v>0</v>
          </cell>
          <cell r="CJ150">
            <v>0</v>
          </cell>
          <cell r="CK150">
            <v>0</v>
          </cell>
          <cell r="CL150">
            <v>0</v>
          </cell>
          <cell r="CM150">
            <v>931632.99</v>
          </cell>
          <cell r="CN150">
            <v>5896.09</v>
          </cell>
          <cell r="CO150">
            <v>5896.09</v>
          </cell>
          <cell r="CP150">
            <v>3</v>
          </cell>
          <cell r="CQ150">
            <v>0</v>
          </cell>
          <cell r="CR150">
            <v>0</v>
          </cell>
          <cell r="CS150">
            <v>0</v>
          </cell>
          <cell r="CT150">
            <v>0</v>
          </cell>
          <cell r="CU150">
            <v>919959.09</v>
          </cell>
          <cell r="CV150">
            <v>882.15</v>
          </cell>
          <cell r="CW150">
            <v>882.15</v>
          </cell>
          <cell r="CX150">
            <v>3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914781.29</v>
          </cell>
          <cell r="DD150">
            <v>526.30999999999995</v>
          </cell>
          <cell r="DE150">
            <v>526.30999999999995</v>
          </cell>
          <cell r="DF150">
            <v>3</v>
          </cell>
          <cell r="DG150">
            <v>0</v>
          </cell>
          <cell r="DH150">
            <v>0</v>
          </cell>
          <cell r="DI150">
            <v>0</v>
          </cell>
          <cell r="DJ150">
            <v>0</v>
          </cell>
          <cell r="DY150" t="str">
            <v>normal/no action</v>
          </cell>
          <cell r="EA150" t="str">
            <v xml:space="preserve"> </v>
          </cell>
          <cell r="EB150" t="str">
            <v>normal/no action</v>
          </cell>
          <cell r="ED150" t="str">
            <v xml:space="preserve"> </v>
          </cell>
          <cell r="EE150" t="str">
            <v>normal/no action</v>
          </cell>
          <cell r="EG150" t="str">
            <v xml:space="preserve"> </v>
          </cell>
          <cell r="EH150" t="str">
            <v>normal/no action</v>
          </cell>
          <cell r="EJ150" t="str">
            <v xml:space="preserve"> </v>
          </cell>
          <cell r="EK150" t="str">
            <v>ชั้นNotice0</v>
          </cell>
          <cell r="EM150" t="str">
            <v xml:space="preserve"> </v>
          </cell>
          <cell r="EN150" t="str">
            <v>normal/no action</v>
          </cell>
          <cell r="EP150" t="str">
            <v>ผ่อนชำระทุกเดือน (เป็นค่างวดค้างเก่า)</v>
          </cell>
          <cell r="EQ150" t="str">
            <v>normal/no action</v>
          </cell>
          <cell r="ES150" t="str">
            <v>ผ่อนชำระทุกเดือน (เป็นค่างวดค้างเก่า)</v>
          </cell>
          <cell r="ET150" t="str">
            <v>normal/no action</v>
          </cell>
          <cell r="EV150" t="str">
            <v>ผ่อนชำระทุกเดือน (เป็นค่างวดค้างเก่า)</v>
          </cell>
          <cell r="EW150" t="str">
            <v>normal/no action</v>
          </cell>
          <cell r="EY150" t="str">
            <v>ผ่อนชำระทุกเดือน (เป็นค่างวดค้างเก่า)</v>
          </cell>
          <cell r="EZ150" t="str">
            <v>normal/no action</v>
          </cell>
          <cell r="FB150" t="str">
            <v>ผ่อนชำระทุกเดือน (เป็นค่างวดค้างเก่า)</v>
          </cell>
          <cell r="FC150" t="str">
            <v>normal/no action</v>
          </cell>
          <cell r="FE150" t="str">
            <v>ผ่อนชำระทุกเดือน (เป็นค่างวดค้างเก่า)</v>
          </cell>
          <cell r="FF150" t="str">
            <v>normal/no action</v>
          </cell>
          <cell r="FH150" t="str">
            <v>ผ่อนชำระทุกเดือน (เป็นค่างวดค้างเก่า)</v>
          </cell>
          <cell r="FI150" t="str">
            <v>normal/no action</v>
          </cell>
          <cell r="FK150" t="str">
            <v>ผ่อนชำระทุกเดือน (เป็นค่างวดค้างเก่า)</v>
          </cell>
        </row>
        <row r="151">
          <cell r="B151" t="str">
            <v>001-00000945-1</v>
          </cell>
          <cell r="C151" t="str">
            <v>h</v>
          </cell>
          <cell r="D151" t="str">
            <v xml:space="preserve">นาย ทนันท์ชัย พงศ์พิพัฒน์เวช </v>
          </cell>
          <cell r="E151" t="str">
            <v>normal/no action</v>
          </cell>
          <cell r="H151">
            <v>38069</v>
          </cell>
          <cell r="I151">
            <v>1550000</v>
          </cell>
          <cell r="J151">
            <v>1240000</v>
          </cell>
          <cell r="BO151">
            <v>969678.22</v>
          </cell>
          <cell r="BP151">
            <v>530</v>
          </cell>
          <cell r="BQ151">
            <v>530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959964.23</v>
          </cell>
          <cell r="BX151">
            <v>524.69000000000005</v>
          </cell>
          <cell r="BY151">
            <v>524.69000000000005</v>
          </cell>
          <cell r="BZ151">
            <v>0</v>
          </cell>
          <cell r="CA151">
            <v>0</v>
          </cell>
          <cell r="CB151">
            <v>0</v>
          </cell>
          <cell r="CC151">
            <v>0</v>
          </cell>
          <cell r="CD151">
            <v>0</v>
          </cell>
          <cell r="CE151">
            <v>950532.14</v>
          </cell>
          <cell r="CF151">
            <v>103.91</v>
          </cell>
          <cell r="CG151">
            <v>103.91</v>
          </cell>
          <cell r="CH151">
            <v>0</v>
          </cell>
          <cell r="CI151">
            <v>0</v>
          </cell>
          <cell r="CJ151">
            <v>0</v>
          </cell>
          <cell r="CK151">
            <v>0</v>
          </cell>
          <cell r="CL151">
            <v>0</v>
          </cell>
          <cell r="CM151">
            <v>950532.14</v>
          </cell>
          <cell r="CN151">
            <v>3325.04</v>
          </cell>
          <cell r="CO151">
            <v>3325.04</v>
          </cell>
          <cell r="CP151">
            <v>0</v>
          </cell>
          <cell r="CQ151">
            <v>0</v>
          </cell>
          <cell r="CR151">
            <v>0</v>
          </cell>
          <cell r="CS151">
            <v>0</v>
          </cell>
          <cell r="CT151">
            <v>0</v>
          </cell>
          <cell r="CU151">
            <v>940857.18</v>
          </cell>
          <cell r="CV151">
            <v>3085.5</v>
          </cell>
          <cell r="CW151">
            <v>3085.5</v>
          </cell>
          <cell r="CX151">
            <v>1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920688.96</v>
          </cell>
          <cell r="DD151">
            <v>402.58</v>
          </cell>
          <cell r="DE151">
            <v>402.58</v>
          </cell>
          <cell r="DF151">
            <v>0</v>
          </cell>
          <cell r="DG151">
            <v>0</v>
          </cell>
          <cell r="DH151">
            <v>0</v>
          </cell>
          <cell r="DI151">
            <v>0</v>
          </cell>
          <cell r="DJ151">
            <v>0</v>
          </cell>
          <cell r="ET151" t="str">
            <v>normal/no action</v>
          </cell>
          <cell r="EW151" t="str">
            <v>normal/no action</v>
          </cell>
          <cell r="EZ151" t="str">
            <v>normal/no action</v>
          </cell>
          <cell r="FC151" t="str">
            <v>normal/no action</v>
          </cell>
          <cell r="FF151" t="str">
            <v>normal/no action</v>
          </cell>
          <cell r="FI151" t="str">
            <v>normal/no action</v>
          </cell>
        </row>
        <row r="152">
          <cell r="B152" t="str">
            <v>001-00000509-1</v>
          </cell>
          <cell r="C152" t="str">
            <v>h</v>
          </cell>
          <cell r="D152" t="str">
            <v>นาย กรเทพ อมรสิทธิพิพัฒน์ -  นายพรหมสร   อมรสิทธิพิพัฒน์</v>
          </cell>
          <cell r="E152" t="str">
            <v>normal/no action</v>
          </cell>
          <cell r="F152">
            <v>400</v>
          </cell>
          <cell r="H152">
            <v>35367</v>
          </cell>
          <cell r="I152">
            <v>4000000</v>
          </cell>
          <cell r="J152">
            <v>2400000</v>
          </cell>
          <cell r="K152">
            <v>1218212.3</v>
          </cell>
          <cell r="L152">
            <v>7008.89</v>
          </cell>
          <cell r="M152">
            <v>7008.89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1196472.78</v>
          </cell>
          <cell r="T152">
            <v>6392.11</v>
          </cell>
          <cell r="U152">
            <v>6392.11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1173356.5900000001</v>
          </cell>
          <cell r="AB152">
            <v>6509.72</v>
          </cell>
          <cell r="AC152">
            <v>6509.72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1150107.4099999999</v>
          </cell>
          <cell r="AJ152">
            <v>7089.7</v>
          </cell>
          <cell r="AK152">
            <v>7089.7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1127197.1100000001</v>
          </cell>
          <cell r="AR152">
            <v>6948.48</v>
          </cell>
          <cell r="AS152">
            <v>6948.48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1104840.44</v>
          </cell>
          <cell r="AZ152">
            <v>6356.62</v>
          </cell>
          <cell r="BA152">
            <v>6356.62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1081651.1000000001</v>
          </cell>
          <cell r="BH152">
            <v>6223.2</v>
          </cell>
          <cell r="BI152">
            <v>6223.2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1058096.56</v>
          </cell>
          <cell r="BP152">
            <v>6522.51</v>
          </cell>
          <cell r="BQ152">
            <v>6522.51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1035271.32</v>
          </cell>
          <cell r="BX152">
            <v>5956.36</v>
          </cell>
          <cell r="BY152">
            <v>5956.36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1011440.41</v>
          </cell>
          <cell r="CF152">
            <v>6027.08</v>
          </cell>
          <cell r="CG152">
            <v>6027.08</v>
          </cell>
          <cell r="CH152">
            <v>0</v>
          </cell>
          <cell r="CI152">
            <v>0</v>
          </cell>
          <cell r="CJ152">
            <v>0</v>
          </cell>
          <cell r="CK152">
            <v>0</v>
          </cell>
          <cell r="CL152">
            <v>0</v>
          </cell>
          <cell r="CM152">
            <v>988090.98</v>
          </cell>
          <cell r="CN152">
            <v>5684.91</v>
          </cell>
          <cell r="CO152">
            <v>5684.91</v>
          </cell>
          <cell r="CP152">
            <v>0</v>
          </cell>
          <cell r="CQ152">
            <v>0</v>
          </cell>
          <cell r="CR152">
            <v>0</v>
          </cell>
          <cell r="CS152">
            <v>0</v>
          </cell>
          <cell r="CT152">
            <v>0</v>
          </cell>
          <cell r="CU152">
            <v>963775.89</v>
          </cell>
          <cell r="CV152">
            <v>5941.08</v>
          </cell>
          <cell r="CW152">
            <v>5941.08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939915.01</v>
          </cell>
          <cell r="DD152">
            <v>5794</v>
          </cell>
          <cell r="DE152">
            <v>5794</v>
          </cell>
          <cell r="DF152">
            <v>0</v>
          </cell>
          <cell r="DG152">
            <v>0</v>
          </cell>
          <cell r="DH152">
            <v>0</v>
          </cell>
          <cell r="DI152">
            <v>0</v>
          </cell>
          <cell r="DJ152">
            <v>0</v>
          </cell>
          <cell r="DY152" t="str">
            <v>normal/no action</v>
          </cell>
          <cell r="EA152" t="str">
            <v xml:space="preserve"> </v>
          </cell>
          <cell r="EB152" t="str">
            <v>normal/no action</v>
          </cell>
          <cell r="ED152" t="str">
            <v xml:space="preserve"> </v>
          </cell>
          <cell r="EE152" t="str">
            <v>normal/no action</v>
          </cell>
          <cell r="EG152" t="str">
            <v xml:space="preserve"> </v>
          </cell>
          <cell r="EH152" t="str">
            <v>normal/no action</v>
          </cell>
          <cell r="EJ152" t="str">
            <v xml:space="preserve"> </v>
          </cell>
          <cell r="EK152" t="str">
            <v>normal/no action</v>
          </cell>
          <cell r="EM152" t="str">
            <v xml:space="preserve"> </v>
          </cell>
          <cell r="EN152" t="str">
            <v>normal/no action</v>
          </cell>
          <cell r="EP152" t="str">
            <v xml:space="preserve"> </v>
          </cell>
          <cell r="EQ152" t="str">
            <v>normal/no action</v>
          </cell>
          <cell r="ES152" t="str">
            <v xml:space="preserve"> </v>
          </cell>
          <cell r="ET152" t="str">
            <v>normal/no action</v>
          </cell>
          <cell r="EV152" t="str">
            <v xml:space="preserve"> </v>
          </cell>
          <cell r="EW152" t="str">
            <v>normal/no action</v>
          </cell>
          <cell r="EY152" t="str">
            <v xml:space="preserve"> </v>
          </cell>
          <cell r="EZ152" t="str">
            <v>normal/no action</v>
          </cell>
          <cell r="FB152" t="str">
            <v xml:space="preserve"> </v>
          </cell>
          <cell r="FC152" t="str">
            <v>normal/no action</v>
          </cell>
          <cell r="FE152" t="str">
            <v xml:space="preserve"> </v>
          </cell>
          <cell r="FF152" t="str">
            <v>normal/no action</v>
          </cell>
          <cell r="FH152" t="str">
            <v xml:space="preserve"> </v>
          </cell>
          <cell r="FI152" t="str">
            <v>normal/no action</v>
          </cell>
          <cell r="FK152" t="str">
            <v xml:space="preserve"> </v>
          </cell>
        </row>
        <row r="153">
          <cell r="B153" t="str">
            <v>001-00000901-5</v>
          </cell>
          <cell r="C153" t="str">
            <v>b</v>
          </cell>
          <cell r="D153" t="str">
            <v xml:space="preserve">นาย ปราโมทย์ โพธิ์พุทธนันท์ </v>
          </cell>
          <cell r="E153" t="str">
            <v>normal/no action</v>
          </cell>
          <cell r="H153">
            <v>37802</v>
          </cell>
          <cell r="I153">
            <v>4698000</v>
          </cell>
          <cell r="J153">
            <v>3758400</v>
          </cell>
          <cell r="K153">
            <v>983092.13</v>
          </cell>
          <cell r="L153">
            <v>1292.8399999999999</v>
          </cell>
          <cell r="M153">
            <v>1292.8399999999999</v>
          </cell>
          <cell r="N153">
            <v>1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981702.72</v>
          </cell>
          <cell r="T153">
            <v>860.67</v>
          </cell>
          <cell r="U153">
            <v>860.67</v>
          </cell>
          <cell r="V153">
            <v>1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979227.42</v>
          </cell>
          <cell r="AB153">
            <v>1073.1300000000001</v>
          </cell>
          <cell r="AC153">
            <v>1073.1300000000001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977810.06</v>
          </cell>
          <cell r="AJ153">
            <v>642.94000000000005</v>
          </cell>
          <cell r="AK153">
            <v>642.94000000000005</v>
          </cell>
          <cell r="AL153">
            <v>1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975739.49</v>
          </cell>
          <cell r="AR153">
            <v>641.58000000000004</v>
          </cell>
          <cell r="AS153">
            <v>641.58000000000004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973441.45</v>
          </cell>
          <cell r="AZ153">
            <v>1066.79</v>
          </cell>
          <cell r="BA153">
            <v>1066.79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971768.88</v>
          </cell>
          <cell r="BH153">
            <v>638.97</v>
          </cell>
          <cell r="BI153">
            <v>638.97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969658.59</v>
          </cell>
          <cell r="BP153">
            <v>850.11</v>
          </cell>
          <cell r="BQ153">
            <v>850.11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967534.43</v>
          </cell>
          <cell r="BX153">
            <v>1060.31</v>
          </cell>
          <cell r="BY153">
            <v>1060.31</v>
          </cell>
          <cell r="BZ153">
            <v>0</v>
          </cell>
          <cell r="CA153">
            <v>0</v>
          </cell>
          <cell r="CB153">
            <v>0</v>
          </cell>
          <cell r="CC153">
            <v>0</v>
          </cell>
          <cell r="CD153">
            <v>0</v>
          </cell>
          <cell r="CE153">
            <v>965820.42</v>
          </cell>
          <cell r="CF153">
            <v>635.05999999999995</v>
          </cell>
          <cell r="CG153">
            <v>635.05999999999995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963459.33</v>
          </cell>
          <cell r="CN153">
            <v>1055.8499999999999</v>
          </cell>
          <cell r="CO153">
            <v>1055.8499999999999</v>
          </cell>
          <cell r="CP153">
            <v>0</v>
          </cell>
          <cell r="CQ153">
            <v>0</v>
          </cell>
          <cell r="CR153">
            <v>0</v>
          </cell>
          <cell r="CS153">
            <v>0</v>
          </cell>
          <cell r="CT153">
            <v>0</v>
          </cell>
          <cell r="CU153">
            <v>961294.41</v>
          </cell>
          <cell r="CV153">
            <v>1053.47</v>
          </cell>
          <cell r="CW153">
            <v>1053.47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959536.64000000001</v>
          </cell>
          <cell r="DD153">
            <v>841.24</v>
          </cell>
          <cell r="DE153">
            <v>841.24</v>
          </cell>
          <cell r="DF153">
            <v>0</v>
          </cell>
          <cell r="DG153">
            <v>0</v>
          </cell>
          <cell r="DH153">
            <v>0</v>
          </cell>
          <cell r="DI153">
            <v>0</v>
          </cell>
          <cell r="DJ153">
            <v>0</v>
          </cell>
          <cell r="DY153" t="str">
            <v>normal/no action</v>
          </cell>
          <cell r="EB153" t="str">
            <v>normal/no action</v>
          </cell>
          <cell r="EE153" t="str">
            <v>normal/no action</v>
          </cell>
          <cell r="EH153" t="str">
            <v>normal/no action</v>
          </cell>
          <cell r="EK153" t="str">
            <v>normal/no action</v>
          </cell>
          <cell r="EN153" t="str">
            <v>normal/no action</v>
          </cell>
          <cell r="EQ153" t="str">
            <v>normal/no action</v>
          </cell>
          <cell r="ET153" t="str">
            <v>normal/no action</v>
          </cell>
          <cell r="EW153" t="str">
            <v>normal/no action</v>
          </cell>
          <cell r="EZ153" t="str">
            <v>normal/no action</v>
          </cell>
          <cell r="FC153" t="str">
            <v>normal/no action</v>
          </cell>
          <cell r="FF153" t="str">
            <v>normal/no action</v>
          </cell>
          <cell r="FI153" t="str">
            <v>normal/no action</v>
          </cell>
        </row>
        <row r="154">
          <cell r="B154" t="str">
            <v>001-00000181-9</v>
          </cell>
          <cell r="C154" t="str">
            <v>h</v>
          </cell>
          <cell r="D154" t="str">
            <v>นางสกุลตลา งามสมชาติ</v>
          </cell>
          <cell r="E154" t="str">
            <v>normal/no action</v>
          </cell>
          <cell r="F154">
            <v>200</v>
          </cell>
          <cell r="H154">
            <v>35783</v>
          </cell>
          <cell r="I154">
            <v>1341000</v>
          </cell>
          <cell r="J154">
            <v>804600</v>
          </cell>
          <cell r="K154">
            <v>972661.5</v>
          </cell>
          <cell r="L154">
            <v>14576.81</v>
          </cell>
          <cell r="M154">
            <v>14576.81</v>
          </cell>
          <cell r="N154">
            <v>6</v>
          </cell>
          <cell r="O154">
            <v>168061.5</v>
          </cell>
          <cell r="P154">
            <v>14576.81</v>
          </cell>
          <cell r="Q154">
            <v>0</v>
          </cell>
          <cell r="R154">
            <v>0</v>
          </cell>
          <cell r="S154">
            <v>972661.5</v>
          </cell>
          <cell r="T154">
            <v>11364.24</v>
          </cell>
          <cell r="U154">
            <v>11364.24</v>
          </cell>
          <cell r="V154">
            <v>7</v>
          </cell>
          <cell r="W154">
            <v>168061.5</v>
          </cell>
          <cell r="X154">
            <v>11364.24</v>
          </cell>
          <cell r="Y154">
            <v>0</v>
          </cell>
          <cell r="Z154">
            <v>0</v>
          </cell>
          <cell r="AA154">
            <v>972661.5</v>
          </cell>
          <cell r="AB154">
            <v>7160.24</v>
          </cell>
          <cell r="AC154">
            <v>7160.24</v>
          </cell>
          <cell r="AD154">
            <v>2</v>
          </cell>
          <cell r="AE154">
            <v>168061.5</v>
          </cell>
          <cell r="AF154">
            <v>7160.2399999999907</v>
          </cell>
          <cell r="AG154">
            <v>0</v>
          </cell>
          <cell r="AH154">
            <v>0</v>
          </cell>
          <cell r="AI154">
            <v>972661.5</v>
          </cell>
          <cell r="AJ154">
            <v>13355.96</v>
          </cell>
          <cell r="AK154">
            <v>13355.96</v>
          </cell>
          <cell r="AL154">
            <v>9</v>
          </cell>
          <cell r="AM154">
            <v>168061.5</v>
          </cell>
          <cell r="AN154">
            <v>13355.96</v>
          </cell>
          <cell r="AO154">
            <v>0</v>
          </cell>
          <cell r="AP154">
            <v>0</v>
          </cell>
          <cell r="AQ154">
            <v>972661.5</v>
          </cell>
          <cell r="AR154">
            <v>19351.82</v>
          </cell>
          <cell r="AS154">
            <v>19351.82</v>
          </cell>
          <cell r="AT154">
            <v>4</v>
          </cell>
          <cell r="AU154">
            <v>168061.5</v>
          </cell>
          <cell r="AV154">
            <v>19351.82</v>
          </cell>
          <cell r="AW154">
            <v>0</v>
          </cell>
          <cell r="AX154">
            <v>0</v>
          </cell>
          <cell r="AY154">
            <v>972661.5</v>
          </cell>
          <cell r="AZ154">
            <v>5547.54</v>
          </cell>
          <cell r="BA154">
            <v>5547.54</v>
          </cell>
          <cell r="BB154">
            <v>3</v>
          </cell>
          <cell r="BC154">
            <v>168061.5</v>
          </cell>
          <cell r="BD154">
            <v>5547.5400000000081</v>
          </cell>
          <cell r="BE154">
            <v>0</v>
          </cell>
          <cell r="BF154">
            <v>0</v>
          </cell>
          <cell r="BG154">
            <v>972661.5</v>
          </cell>
          <cell r="BH154">
            <v>4543.3999999999996</v>
          </cell>
          <cell r="BI154">
            <v>4543.3999999999996</v>
          </cell>
          <cell r="BJ154">
            <v>3</v>
          </cell>
          <cell r="BK154">
            <v>168061.5</v>
          </cell>
          <cell r="BL154">
            <v>4543.3999999999942</v>
          </cell>
          <cell r="BM154">
            <v>0</v>
          </cell>
          <cell r="BN154">
            <v>0</v>
          </cell>
          <cell r="BO154">
            <v>972661.5</v>
          </cell>
          <cell r="BP154">
            <v>3739.12</v>
          </cell>
          <cell r="BQ154">
            <v>3739.12</v>
          </cell>
          <cell r="BR154">
            <v>3</v>
          </cell>
          <cell r="BS154">
            <v>168061.5</v>
          </cell>
          <cell r="BT154">
            <v>3739.12</v>
          </cell>
          <cell r="BU154">
            <v>0</v>
          </cell>
          <cell r="BV154">
            <v>0</v>
          </cell>
          <cell r="BW154">
            <v>971398.55</v>
          </cell>
          <cell r="BX154">
            <v>3193.64</v>
          </cell>
          <cell r="BY154">
            <v>3193.64</v>
          </cell>
          <cell r="BZ154">
            <v>3</v>
          </cell>
          <cell r="CA154">
            <v>166798.54999999999</v>
          </cell>
          <cell r="CB154">
            <v>3193.640000000014</v>
          </cell>
          <cell r="CC154">
            <v>0</v>
          </cell>
          <cell r="CD154">
            <v>0</v>
          </cell>
          <cell r="CE154">
            <v>971398.55</v>
          </cell>
          <cell r="CF154">
            <v>9181.7199999999993</v>
          </cell>
          <cell r="CG154">
            <v>9181.7199999999993</v>
          </cell>
          <cell r="CH154">
            <v>4</v>
          </cell>
          <cell r="CI154">
            <v>166798.54999999999</v>
          </cell>
          <cell r="CJ154">
            <v>9181.7199999999993</v>
          </cell>
          <cell r="CK154">
            <v>0</v>
          </cell>
          <cell r="CL154">
            <v>0</v>
          </cell>
          <cell r="CM154">
            <v>960580.27</v>
          </cell>
          <cell r="CN154">
            <v>6118.76</v>
          </cell>
          <cell r="CO154">
            <v>6118.76</v>
          </cell>
          <cell r="CP154">
            <v>4</v>
          </cell>
          <cell r="CQ154">
            <v>0</v>
          </cell>
          <cell r="CR154">
            <v>0</v>
          </cell>
          <cell r="CS154">
            <v>0</v>
          </cell>
          <cell r="CT154">
            <v>0</v>
          </cell>
          <cell r="CU154">
            <v>960580.27</v>
          </cell>
          <cell r="CV154">
            <v>3540.14</v>
          </cell>
          <cell r="CW154">
            <v>3540.14</v>
          </cell>
          <cell r="CX154">
            <v>2</v>
          </cell>
          <cell r="CY154">
            <v>0</v>
          </cell>
          <cell r="CZ154">
            <v>0</v>
          </cell>
          <cell r="DA154">
            <v>0</v>
          </cell>
          <cell r="DB154">
            <v>0</v>
          </cell>
          <cell r="DC154">
            <v>960580.27</v>
          </cell>
          <cell r="DD154">
            <v>9658.9</v>
          </cell>
          <cell r="DE154">
            <v>9658.9</v>
          </cell>
          <cell r="DF154">
            <v>3</v>
          </cell>
          <cell r="DG154">
            <v>0</v>
          </cell>
          <cell r="DH154">
            <v>0</v>
          </cell>
          <cell r="DI154">
            <v>0</v>
          </cell>
          <cell r="DJ154">
            <v>0</v>
          </cell>
          <cell r="DY154" t="str">
            <v>normal/no action</v>
          </cell>
          <cell r="EA154" t="str">
            <v xml:space="preserve"> </v>
          </cell>
          <cell r="EB154" t="str">
            <v>normal/no action</v>
          </cell>
          <cell r="ED154" t="str">
            <v xml:space="preserve"> </v>
          </cell>
          <cell r="EE154" t="str">
            <v>normal/no action</v>
          </cell>
          <cell r="EG154" t="str">
            <v xml:space="preserve"> </v>
          </cell>
          <cell r="EH154" t="str">
            <v>normal/no action</v>
          </cell>
          <cell r="EJ154" t="str">
            <v xml:space="preserve"> </v>
          </cell>
          <cell r="EK154" t="str">
            <v>ชั้นNotice0</v>
          </cell>
          <cell r="EM154" t="str">
            <v xml:space="preserve"> </v>
          </cell>
          <cell r="EN154" t="str">
            <v>ชั้นNotice0</v>
          </cell>
          <cell r="EP154" t="str">
            <v xml:space="preserve"> </v>
          </cell>
          <cell r="EQ154" t="str">
            <v>ชั้นNotice0</v>
          </cell>
          <cell r="ES154" t="str">
            <v xml:space="preserve"> </v>
          </cell>
          <cell r="ET154" t="str">
            <v>normal/no action</v>
          </cell>
          <cell r="EV154" t="str">
            <v xml:space="preserve"> </v>
          </cell>
          <cell r="EW154" t="str">
            <v>normal/no action</v>
          </cell>
          <cell r="EY154" t="str">
            <v xml:space="preserve"> </v>
          </cell>
          <cell r="EZ154" t="str">
            <v>normal/no action</v>
          </cell>
          <cell r="FB154" t="str">
            <v xml:space="preserve"> </v>
          </cell>
          <cell r="FC154" t="str">
            <v>normal/no action</v>
          </cell>
          <cell r="FE154" t="str">
            <v xml:space="preserve"> </v>
          </cell>
          <cell r="FF154" t="str">
            <v>normal/no action</v>
          </cell>
          <cell r="FH154" t="str">
            <v xml:space="preserve"> </v>
          </cell>
          <cell r="FI154" t="str">
            <v>normal/no action</v>
          </cell>
          <cell r="FK154" t="str">
            <v xml:space="preserve"> </v>
          </cell>
        </row>
        <row r="155">
          <cell r="B155" t="str">
            <v>001-00000676-7</v>
          </cell>
          <cell r="C155" t="str">
            <v>h</v>
          </cell>
          <cell r="D155" t="str">
            <v>นาย ประยูร สงวนสิน -  นางพนิดา  ชินสุวพลา</v>
          </cell>
          <cell r="E155" t="str">
            <v>normal/no action</v>
          </cell>
          <cell r="F155">
            <v>100</v>
          </cell>
          <cell r="H155">
            <v>35863</v>
          </cell>
          <cell r="I155">
            <v>2992000</v>
          </cell>
          <cell r="J155">
            <v>1795200</v>
          </cell>
          <cell r="K155">
            <v>1216207.49</v>
          </cell>
          <cell r="L155">
            <v>7247.26</v>
          </cell>
          <cell r="M155">
            <v>7247.26</v>
          </cell>
          <cell r="N155">
            <v>3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1195204.8500000001</v>
          </cell>
          <cell r="T155">
            <v>7858.88</v>
          </cell>
          <cell r="U155">
            <v>7858.88</v>
          </cell>
          <cell r="V155">
            <v>3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1153110.6200000001</v>
          </cell>
          <cell r="AB155">
            <v>947.76</v>
          </cell>
          <cell r="AC155">
            <v>947.76</v>
          </cell>
          <cell r="AD155">
            <v>1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1132929.6499999999</v>
          </cell>
          <cell r="AJ155">
            <v>465.59</v>
          </cell>
          <cell r="AK155">
            <v>465.59</v>
          </cell>
          <cell r="AL155">
            <v>3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1132929.6499999999</v>
          </cell>
          <cell r="AR155">
            <v>7449.4</v>
          </cell>
          <cell r="AS155">
            <v>7449.4</v>
          </cell>
          <cell r="AT155">
            <v>2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1112146.26</v>
          </cell>
          <cell r="AZ155">
            <v>7312.74</v>
          </cell>
          <cell r="BA155">
            <v>7312.74</v>
          </cell>
          <cell r="BB155">
            <v>2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1069525.2</v>
          </cell>
          <cell r="BH155">
            <v>659.3</v>
          </cell>
          <cell r="BI155">
            <v>659.3</v>
          </cell>
          <cell r="BJ155">
            <v>1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1048557.7</v>
          </cell>
          <cell r="BP155">
            <v>430.91</v>
          </cell>
          <cell r="BQ155">
            <v>430.91</v>
          </cell>
          <cell r="BR155">
            <v>1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1027452.32</v>
          </cell>
          <cell r="BX155">
            <v>211.12</v>
          </cell>
          <cell r="BY155">
            <v>211.12</v>
          </cell>
          <cell r="BZ155">
            <v>1</v>
          </cell>
          <cell r="CA155">
            <v>0</v>
          </cell>
          <cell r="CB155">
            <v>0</v>
          </cell>
          <cell r="CC155">
            <v>0</v>
          </cell>
          <cell r="CD155">
            <v>0</v>
          </cell>
          <cell r="CE155">
            <v>1005785.93</v>
          </cell>
          <cell r="CF155">
            <v>206.67</v>
          </cell>
          <cell r="CG155">
            <v>206.67</v>
          </cell>
          <cell r="CH155">
            <v>1</v>
          </cell>
          <cell r="CI155">
            <v>0</v>
          </cell>
          <cell r="CJ155">
            <v>0</v>
          </cell>
          <cell r="CK155">
            <v>0</v>
          </cell>
          <cell r="CL155">
            <v>0</v>
          </cell>
          <cell r="CM155">
            <v>1005785.93</v>
          </cell>
          <cell r="CN155">
            <v>6613.39</v>
          </cell>
          <cell r="CO155">
            <v>6613.39</v>
          </cell>
          <cell r="CP155">
            <v>1</v>
          </cell>
          <cell r="CQ155">
            <v>0</v>
          </cell>
          <cell r="CR155">
            <v>0</v>
          </cell>
          <cell r="CS155">
            <v>0</v>
          </cell>
          <cell r="CT155">
            <v>0</v>
          </cell>
          <cell r="CU155">
            <v>990186.04</v>
          </cell>
          <cell r="CV155">
            <v>406.93</v>
          </cell>
          <cell r="CW155">
            <v>406.93</v>
          </cell>
          <cell r="CX155">
            <v>2</v>
          </cell>
          <cell r="CY155">
            <v>0</v>
          </cell>
          <cell r="CZ155">
            <v>0</v>
          </cell>
          <cell r="DA155">
            <v>0</v>
          </cell>
          <cell r="DB155">
            <v>0</v>
          </cell>
          <cell r="DC155">
            <v>968493.4</v>
          </cell>
          <cell r="DD155">
            <v>398.01</v>
          </cell>
          <cell r="DE155">
            <v>398.01</v>
          </cell>
          <cell r="DF155">
            <v>3</v>
          </cell>
          <cell r="DG155">
            <v>0</v>
          </cell>
          <cell r="DH155">
            <v>0</v>
          </cell>
          <cell r="DI155">
            <v>0</v>
          </cell>
          <cell r="DJ155">
            <v>0</v>
          </cell>
          <cell r="DY155" t="str">
            <v>normal/no action</v>
          </cell>
          <cell r="EA155" t="str">
            <v xml:space="preserve"> </v>
          </cell>
          <cell r="EB155" t="str">
            <v>normal/no action</v>
          </cell>
          <cell r="ED155" t="str">
            <v xml:space="preserve"> </v>
          </cell>
          <cell r="EE155" t="str">
            <v>normal/no action</v>
          </cell>
          <cell r="EG155" t="str">
            <v xml:space="preserve"> </v>
          </cell>
          <cell r="EH155" t="str">
            <v>normal/no action</v>
          </cell>
          <cell r="EJ155" t="str">
            <v xml:space="preserve"> </v>
          </cell>
          <cell r="EK155" t="str">
            <v>normal/no action</v>
          </cell>
          <cell r="EM155" t="str">
            <v xml:space="preserve"> </v>
          </cell>
          <cell r="EN155" t="str">
            <v>normal/no action</v>
          </cell>
          <cell r="EP155" t="str">
            <v xml:space="preserve"> </v>
          </cell>
          <cell r="EQ155" t="str">
            <v>normal/no action</v>
          </cell>
          <cell r="ES155" t="str">
            <v xml:space="preserve"> </v>
          </cell>
          <cell r="ET155" t="str">
            <v>normal/no action</v>
          </cell>
          <cell r="EV155" t="str">
            <v xml:space="preserve"> </v>
          </cell>
          <cell r="EW155" t="str">
            <v>normal/no action</v>
          </cell>
          <cell r="EY155" t="str">
            <v xml:space="preserve"> </v>
          </cell>
          <cell r="EZ155" t="str">
            <v>normal/no action</v>
          </cell>
          <cell r="FB155" t="str">
            <v xml:space="preserve"> </v>
          </cell>
          <cell r="FC155" t="str">
            <v>normal/no action</v>
          </cell>
          <cell r="FE155" t="str">
            <v xml:space="preserve"> </v>
          </cell>
          <cell r="FF155" t="str">
            <v>normal/no action</v>
          </cell>
          <cell r="FH155" t="str">
            <v xml:space="preserve"> </v>
          </cell>
          <cell r="FI155" t="str">
            <v>normal/no action</v>
          </cell>
          <cell r="FK155" t="str">
            <v xml:space="preserve"> </v>
          </cell>
        </row>
        <row r="156">
          <cell r="B156" t="str">
            <v>001-00000431-2</v>
          </cell>
          <cell r="C156" t="str">
            <v>h</v>
          </cell>
          <cell r="D156" t="str">
            <v xml:space="preserve">นางสาว วลี สุขรัตนวงศ์ </v>
          </cell>
          <cell r="E156" t="str">
            <v>normal/no action</v>
          </cell>
          <cell r="F156">
            <v>300</v>
          </cell>
          <cell r="H156">
            <v>34717</v>
          </cell>
          <cell r="I156">
            <v>2641200</v>
          </cell>
          <cell r="J156">
            <v>1584720</v>
          </cell>
          <cell r="K156">
            <v>1109039.25</v>
          </cell>
          <cell r="L156">
            <v>1367.31</v>
          </cell>
          <cell r="M156">
            <v>1367.31</v>
          </cell>
          <cell r="N156">
            <v>10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1109039.25</v>
          </cell>
          <cell r="T156">
            <v>8431.74</v>
          </cell>
          <cell r="U156">
            <v>8431.74</v>
          </cell>
          <cell r="V156">
            <v>11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1101559.45</v>
          </cell>
          <cell r="AB156">
            <v>7469.48</v>
          </cell>
          <cell r="AC156">
            <v>7469.48</v>
          </cell>
          <cell r="AD156">
            <v>10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1094255.28</v>
          </cell>
          <cell r="AJ156">
            <v>6745.41</v>
          </cell>
          <cell r="AK156">
            <v>6745.41</v>
          </cell>
          <cell r="AL156">
            <v>11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1075344.07</v>
          </cell>
          <cell r="AR156">
            <v>3314.41</v>
          </cell>
          <cell r="AS156">
            <v>3314.41</v>
          </cell>
          <cell r="AT156">
            <v>9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1075344.07</v>
          </cell>
          <cell r="AZ156">
            <v>10164.200000000001</v>
          </cell>
          <cell r="BA156">
            <v>10164.200000000001</v>
          </cell>
          <cell r="BB156">
            <v>10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1070287.31</v>
          </cell>
          <cell r="BH156">
            <v>6817.58</v>
          </cell>
          <cell r="BI156">
            <v>6817.58</v>
          </cell>
          <cell r="BJ156">
            <v>10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1062104.8899999999</v>
          </cell>
          <cell r="BP156">
            <v>6765.46</v>
          </cell>
          <cell r="BQ156">
            <v>6765.46</v>
          </cell>
          <cell r="BR156">
            <v>10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1052560.9099999999</v>
          </cell>
          <cell r="BX156">
            <v>8002.35</v>
          </cell>
          <cell r="BY156">
            <v>8002.35</v>
          </cell>
          <cell r="BZ156">
            <v>10</v>
          </cell>
          <cell r="CA156">
            <v>0</v>
          </cell>
          <cell r="CB156">
            <v>0</v>
          </cell>
          <cell r="CC156">
            <v>0</v>
          </cell>
          <cell r="CD156">
            <v>0</v>
          </cell>
          <cell r="CE156">
            <v>1045346.98</v>
          </cell>
          <cell r="CF156">
            <v>6658.72</v>
          </cell>
          <cell r="CG156">
            <v>6658.72</v>
          </cell>
          <cell r="CH156">
            <v>9</v>
          </cell>
          <cell r="CI156">
            <v>0</v>
          </cell>
          <cell r="CJ156">
            <v>0</v>
          </cell>
          <cell r="CK156">
            <v>0</v>
          </cell>
          <cell r="CL156">
            <v>0</v>
          </cell>
          <cell r="CM156">
            <v>1036576.1</v>
          </cell>
          <cell r="CN156">
            <v>7028.84</v>
          </cell>
          <cell r="CO156">
            <v>7028.84</v>
          </cell>
          <cell r="CP156">
            <v>9</v>
          </cell>
          <cell r="CQ156">
            <v>0</v>
          </cell>
          <cell r="CR156">
            <v>0</v>
          </cell>
          <cell r="CS156">
            <v>0</v>
          </cell>
          <cell r="CT156">
            <v>0</v>
          </cell>
          <cell r="CU156">
            <v>1029243.93</v>
          </cell>
          <cell r="CV156">
            <v>5710.19</v>
          </cell>
          <cell r="CW156">
            <v>5710.19</v>
          </cell>
          <cell r="CX156">
            <v>9</v>
          </cell>
          <cell r="CY156">
            <v>0</v>
          </cell>
          <cell r="CZ156">
            <v>0</v>
          </cell>
          <cell r="DA156">
            <v>0</v>
          </cell>
          <cell r="DB156">
            <v>0</v>
          </cell>
          <cell r="DC156">
            <v>1021646.03</v>
          </cell>
          <cell r="DD156">
            <v>4828.32</v>
          </cell>
          <cell r="DE156">
            <v>4828.32</v>
          </cell>
          <cell r="DF156">
            <v>9</v>
          </cell>
          <cell r="DG156">
            <v>0</v>
          </cell>
          <cell r="DH156">
            <v>0</v>
          </cell>
          <cell r="DI156">
            <v>0</v>
          </cell>
          <cell r="DJ156">
            <v>0</v>
          </cell>
          <cell r="DY156" t="str">
            <v>normal/no action</v>
          </cell>
          <cell r="EA156" t="str">
            <v xml:space="preserve"> </v>
          </cell>
          <cell r="EB156" t="str">
            <v>normal/no action</v>
          </cell>
          <cell r="ED156" t="str">
            <v xml:space="preserve"> </v>
          </cell>
          <cell r="EE156" t="str">
            <v>normal/no action</v>
          </cell>
          <cell r="EG156" t="str">
            <v xml:space="preserve"> </v>
          </cell>
          <cell r="EH156" t="str">
            <v>normal/no action</v>
          </cell>
          <cell r="EJ156" t="str">
            <v xml:space="preserve"> </v>
          </cell>
          <cell r="EK156" t="str">
            <v>ชั้นNotice0</v>
          </cell>
          <cell r="EM156" t="str">
            <v xml:space="preserve"> </v>
          </cell>
          <cell r="EN156" t="str">
            <v>normal/no action</v>
          </cell>
          <cell r="EO156" t="str">
            <v>normal/no action</v>
          </cell>
          <cell r="EP156" t="str">
            <v>normal/no action</v>
          </cell>
          <cell r="EQ156" t="str">
            <v>normal/no action</v>
          </cell>
          <cell r="ER156" t="str">
            <v>normal/no action</v>
          </cell>
          <cell r="ES156" t="str">
            <v>normal/no action</v>
          </cell>
          <cell r="ET156" t="str">
            <v>normal/no action</v>
          </cell>
          <cell r="EU156" t="str">
            <v xml:space="preserve"> </v>
          </cell>
          <cell r="EV156" t="str">
            <v>normal/no action</v>
          </cell>
          <cell r="EW156" t="str">
            <v>normal/no action</v>
          </cell>
          <cell r="EY156" t="str">
            <v>normal/no action</v>
          </cell>
          <cell r="EZ156" t="str">
            <v>normal/no action</v>
          </cell>
          <cell r="FB156" t="str">
            <v xml:space="preserve"> </v>
          </cell>
          <cell r="FC156" t="str">
            <v>normal/no action</v>
          </cell>
          <cell r="FE156" t="str">
            <v xml:space="preserve"> </v>
          </cell>
          <cell r="FF156" t="str">
            <v>normal/no action</v>
          </cell>
          <cell r="FH156" t="str">
            <v xml:space="preserve"> </v>
          </cell>
          <cell r="FI156" t="str">
            <v>normal/no action</v>
          </cell>
          <cell r="FK156" t="str">
            <v xml:space="preserve"> </v>
          </cell>
        </row>
        <row r="157">
          <cell r="B157" t="str">
            <v>001-00000488-5</v>
          </cell>
          <cell r="C157" t="str">
            <v>h</v>
          </cell>
          <cell r="D157" t="str">
            <v>หม่อมหลวง กุลรัตน์ เทวกุล - นายอภิสิทธิ์  อึ้งอร่าม</v>
          </cell>
          <cell r="E157" t="str">
            <v>normal/no action</v>
          </cell>
          <cell r="F157">
            <v>400</v>
          </cell>
          <cell r="H157">
            <v>35580</v>
          </cell>
          <cell r="I157">
            <v>3878300</v>
          </cell>
          <cell r="J157">
            <v>2326980</v>
          </cell>
          <cell r="K157">
            <v>1404923.39</v>
          </cell>
          <cell r="L157">
            <v>6062.34</v>
          </cell>
          <cell r="M157">
            <v>6062.34</v>
          </cell>
          <cell r="N157">
            <v>3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1376317.83</v>
          </cell>
          <cell r="T157">
            <v>7070.13</v>
          </cell>
          <cell r="U157">
            <v>7070.13</v>
          </cell>
          <cell r="V157">
            <v>3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1346422.35</v>
          </cell>
          <cell r="AB157">
            <v>8576.52</v>
          </cell>
          <cell r="AC157">
            <v>8576.52</v>
          </cell>
          <cell r="AD157">
            <v>2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1321088.83</v>
          </cell>
          <cell r="AJ157">
            <v>5972.05</v>
          </cell>
          <cell r="AK157">
            <v>5972.05</v>
          </cell>
          <cell r="AL157">
            <v>3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1295818.56</v>
          </cell>
          <cell r="AR157">
            <v>2928.9</v>
          </cell>
          <cell r="AS157">
            <v>2928.9</v>
          </cell>
          <cell r="AT157">
            <v>2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1265010.1000000001</v>
          </cell>
          <cell r="AZ157">
            <v>5458.6</v>
          </cell>
          <cell r="BA157">
            <v>5458.6</v>
          </cell>
          <cell r="BB157">
            <v>2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1236668.04</v>
          </cell>
          <cell r="BH157">
            <v>5082.2</v>
          </cell>
          <cell r="BI157">
            <v>5082.2</v>
          </cell>
          <cell r="BJ157">
            <v>2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1206874.8999999999</v>
          </cell>
          <cell r="BP157">
            <v>6199.7</v>
          </cell>
          <cell r="BQ157">
            <v>6199.7</v>
          </cell>
          <cell r="BR157">
            <v>2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1206874.8999999999</v>
          </cell>
          <cell r="BX157">
            <v>13887.33</v>
          </cell>
          <cell r="BY157">
            <v>13887.33</v>
          </cell>
          <cell r="BZ157">
            <v>3</v>
          </cell>
          <cell r="CA157">
            <v>0</v>
          </cell>
          <cell r="CB157">
            <v>0</v>
          </cell>
          <cell r="CC157">
            <v>0</v>
          </cell>
          <cell r="CD157">
            <v>0</v>
          </cell>
          <cell r="CE157">
            <v>1149450.1599999999</v>
          </cell>
          <cell r="CF157">
            <v>5668.52</v>
          </cell>
          <cell r="CG157">
            <v>5668.52</v>
          </cell>
          <cell r="CH157">
            <v>2</v>
          </cell>
          <cell r="CI157">
            <v>0</v>
          </cell>
          <cell r="CJ157">
            <v>0</v>
          </cell>
          <cell r="CK157">
            <v>0</v>
          </cell>
          <cell r="CL157">
            <v>0</v>
          </cell>
          <cell r="CM157">
            <v>1118482.49</v>
          </cell>
          <cell r="CN157">
            <v>7354.42</v>
          </cell>
          <cell r="CO157">
            <v>7354.42</v>
          </cell>
          <cell r="CP157">
            <v>2</v>
          </cell>
          <cell r="CQ157">
            <v>0</v>
          </cell>
          <cell r="CR157">
            <v>0</v>
          </cell>
          <cell r="CS157">
            <v>0</v>
          </cell>
          <cell r="CT157">
            <v>0</v>
          </cell>
          <cell r="CU157">
            <v>1091275.51</v>
          </cell>
          <cell r="CV157">
            <v>4933.16</v>
          </cell>
          <cell r="CW157">
            <v>4933.16</v>
          </cell>
          <cell r="CX157">
            <v>2</v>
          </cell>
          <cell r="CY157">
            <v>0</v>
          </cell>
          <cell r="CZ157">
            <v>0</v>
          </cell>
          <cell r="DA157">
            <v>0</v>
          </cell>
          <cell r="DB157">
            <v>0</v>
          </cell>
          <cell r="DC157">
            <v>1029070.66</v>
          </cell>
          <cell r="DD157">
            <v>1057.26</v>
          </cell>
          <cell r="DE157">
            <v>1057.26</v>
          </cell>
          <cell r="DF157">
            <v>1</v>
          </cell>
          <cell r="DG157">
            <v>0</v>
          </cell>
          <cell r="DH157">
            <v>0</v>
          </cell>
          <cell r="DI157">
            <v>0</v>
          </cell>
          <cell r="DJ157">
            <v>0</v>
          </cell>
          <cell r="DY157" t="str">
            <v>normal/no action</v>
          </cell>
          <cell r="EA157" t="str">
            <v xml:space="preserve"> </v>
          </cell>
          <cell r="EB157" t="str">
            <v>normal/no action</v>
          </cell>
          <cell r="ED157" t="str">
            <v xml:space="preserve"> </v>
          </cell>
          <cell r="EE157" t="str">
            <v>normal/no action</v>
          </cell>
          <cell r="EG157" t="str">
            <v xml:space="preserve"> </v>
          </cell>
          <cell r="EH157" t="str">
            <v>normal/no action</v>
          </cell>
          <cell r="EJ157" t="str">
            <v xml:space="preserve"> </v>
          </cell>
          <cell r="EK157" t="str">
            <v>normal/no action</v>
          </cell>
          <cell r="EM157" t="str">
            <v xml:space="preserve"> </v>
          </cell>
          <cell r="EN157" t="str">
            <v>normal/no action</v>
          </cell>
          <cell r="EP157" t="str">
            <v xml:space="preserve"> </v>
          </cell>
          <cell r="EQ157" t="str">
            <v>normal/no action</v>
          </cell>
          <cell r="ES157" t="str">
            <v xml:space="preserve"> </v>
          </cell>
          <cell r="ET157" t="str">
            <v>normal/no action</v>
          </cell>
          <cell r="EV157" t="str">
            <v xml:space="preserve"> </v>
          </cell>
          <cell r="EW157" t="str">
            <v>normal/no action</v>
          </cell>
          <cell r="EY157" t="str">
            <v xml:space="preserve"> </v>
          </cell>
          <cell r="EZ157" t="str">
            <v>normal/no action</v>
          </cell>
          <cell r="FB157" t="str">
            <v xml:space="preserve"> </v>
          </cell>
          <cell r="FC157" t="str">
            <v>normal/no action</v>
          </cell>
          <cell r="FE157" t="str">
            <v xml:space="preserve"> </v>
          </cell>
          <cell r="FF157" t="str">
            <v>normal/no action</v>
          </cell>
          <cell r="FH157" t="str">
            <v xml:space="preserve"> </v>
          </cell>
          <cell r="FI157" t="str">
            <v>normal/no action</v>
          </cell>
          <cell r="FK157" t="str">
            <v xml:space="preserve"> </v>
          </cell>
        </row>
        <row r="158">
          <cell r="B158" t="str">
            <v>001-00000841-2</v>
          </cell>
          <cell r="C158" t="str">
            <v>h</v>
          </cell>
          <cell r="D158" t="str">
            <v xml:space="preserve">นาง ธนภร บุญยั่งยืน </v>
          </cell>
          <cell r="E158" t="str">
            <v>normal/no action</v>
          </cell>
          <cell r="F158">
            <v>300</v>
          </cell>
          <cell r="H158">
            <v>37021</v>
          </cell>
          <cell r="I158">
            <v>1800000</v>
          </cell>
          <cell r="J158">
            <v>1080000</v>
          </cell>
          <cell r="K158">
            <v>1155355.5</v>
          </cell>
          <cell r="L158">
            <v>2215.75</v>
          </cell>
          <cell r="M158">
            <v>2215.75</v>
          </cell>
          <cell r="N158">
            <v>5</v>
          </cell>
          <cell r="O158">
            <v>75355.5</v>
          </cell>
          <cell r="P158">
            <v>2215.75</v>
          </cell>
          <cell r="Q158">
            <v>0</v>
          </cell>
          <cell r="R158">
            <v>0</v>
          </cell>
          <cell r="S158">
            <v>1142894.8799999999</v>
          </cell>
          <cell r="T158">
            <v>3506.97</v>
          </cell>
          <cell r="U158">
            <v>3506.97</v>
          </cell>
          <cell r="V158">
            <v>5</v>
          </cell>
          <cell r="W158">
            <v>62894.879999999888</v>
          </cell>
          <cell r="X158">
            <v>3506.97</v>
          </cell>
          <cell r="Y158">
            <v>0</v>
          </cell>
          <cell r="Z158">
            <v>0</v>
          </cell>
          <cell r="AA158">
            <v>1142894.8799999999</v>
          </cell>
          <cell r="AB158">
            <v>9863.34</v>
          </cell>
          <cell r="AC158">
            <v>9863.34</v>
          </cell>
          <cell r="AD158">
            <v>0</v>
          </cell>
          <cell r="AE158">
            <v>62894.879999999888</v>
          </cell>
          <cell r="AF158">
            <v>9863.34</v>
          </cell>
          <cell r="AG158">
            <v>0</v>
          </cell>
          <cell r="AH158">
            <v>0</v>
          </cell>
          <cell r="AI158">
            <v>1138265.19</v>
          </cell>
          <cell r="AJ158">
            <v>3274.46</v>
          </cell>
          <cell r="AK158">
            <v>3274.46</v>
          </cell>
          <cell r="AL158">
            <v>6</v>
          </cell>
          <cell r="AM158">
            <v>58265.189999999944</v>
          </cell>
          <cell r="AN158">
            <v>3274.46</v>
          </cell>
          <cell r="AO158">
            <v>0</v>
          </cell>
          <cell r="AP158">
            <v>0</v>
          </cell>
          <cell r="AQ158">
            <v>1127905.6000000001</v>
          </cell>
          <cell r="AR158">
            <v>2163.11</v>
          </cell>
          <cell r="AS158">
            <v>2163.11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1115529.68</v>
          </cell>
          <cell r="AZ158">
            <v>3209.06</v>
          </cell>
          <cell r="BA158">
            <v>3209.06</v>
          </cell>
          <cell r="BB158">
            <v>0</v>
          </cell>
          <cell r="BC158">
            <v>35529.679999999935</v>
          </cell>
          <cell r="BD158">
            <v>3209.06</v>
          </cell>
          <cell r="BE158">
            <v>0</v>
          </cell>
          <cell r="BF158">
            <v>0</v>
          </cell>
          <cell r="BG158">
            <v>1104161.74</v>
          </cell>
          <cell r="BH158">
            <v>2964.6</v>
          </cell>
          <cell r="BI158">
            <v>2964.6</v>
          </cell>
          <cell r="BJ158">
            <v>0</v>
          </cell>
          <cell r="BK158">
            <v>24161.74</v>
          </cell>
          <cell r="BL158">
            <v>2964.6</v>
          </cell>
          <cell r="BM158">
            <v>0</v>
          </cell>
          <cell r="BN158">
            <v>0</v>
          </cell>
          <cell r="BO158">
            <v>1104161.74</v>
          </cell>
          <cell r="BP158">
            <v>9529.07</v>
          </cell>
          <cell r="BQ158">
            <v>9529.07</v>
          </cell>
          <cell r="BR158">
            <v>0</v>
          </cell>
          <cell r="BS158">
            <v>24161.74</v>
          </cell>
          <cell r="BT158">
            <v>9529.07</v>
          </cell>
          <cell r="BU158">
            <v>0</v>
          </cell>
          <cell r="BV158">
            <v>0</v>
          </cell>
          <cell r="BW158">
            <v>1084019.1499999999</v>
          </cell>
          <cell r="BX158">
            <v>207.89</v>
          </cell>
          <cell r="BY158">
            <v>207.89</v>
          </cell>
          <cell r="BZ158">
            <v>0</v>
          </cell>
          <cell r="CA158">
            <v>4019.1499999999069</v>
          </cell>
          <cell r="CB158">
            <v>207.89</v>
          </cell>
          <cell r="CC158">
            <v>0</v>
          </cell>
          <cell r="CD158">
            <v>0</v>
          </cell>
          <cell r="CE158">
            <v>1071840.18</v>
          </cell>
          <cell r="CF158">
            <v>616.67999999999995</v>
          </cell>
          <cell r="CG158">
            <v>616.67999999999995</v>
          </cell>
          <cell r="CH158">
            <v>0</v>
          </cell>
          <cell r="CI158">
            <v>0</v>
          </cell>
          <cell r="CJ158">
            <v>0</v>
          </cell>
          <cell r="CK158">
            <v>0</v>
          </cell>
          <cell r="CL158">
            <v>0</v>
          </cell>
          <cell r="CM158">
            <v>1071840.18</v>
          </cell>
          <cell r="CN158">
            <v>6988.99</v>
          </cell>
          <cell r="CO158">
            <v>6988.99</v>
          </cell>
          <cell r="CP158">
            <v>0</v>
          </cell>
          <cell r="CQ158">
            <v>0</v>
          </cell>
          <cell r="CR158">
            <v>0</v>
          </cell>
          <cell r="CS158">
            <v>0</v>
          </cell>
          <cell r="CT158">
            <v>0</v>
          </cell>
          <cell r="CU158">
            <v>1047307.94</v>
          </cell>
          <cell r="CV158">
            <v>1606.83</v>
          </cell>
          <cell r="CW158">
            <v>1606.83</v>
          </cell>
          <cell r="CX158">
            <v>0</v>
          </cell>
          <cell r="CY158">
            <v>0</v>
          </cell>
          <cell r="CZ158">
            <v>0</v>
          </cell>
          <cell r="DA158">
            <v>0</v>
          </cell>
          <cell r="DB158">
            <v>0</v>
          </cell>
          <cell r="DC158">
            <v>1047307.94</v>
          </cell>
          <cell r="DD158">
            <v>7833.29</v>
          </cell>
          <cell r="DE158">
            <v>7833.29</v>
          </cell>
          <cell r="DF158">
            <v>0</v>
          </cell>
          <cell r="DG158">
            <v>0</v>
          </cell>
          <cell r="DH158">
            <v>0</v>
          </cell>
          <cell r="DI158">
            <v>0</v>
          </cell>
          <cell r="DJ158">
            <v>0</v>
          </cell>
          <cell r="DY158" t="str">
            <v>normal/no action</v>
          </cell>
          <cell r="EA158" t="str">
            <v xml:space="preserve"> </v>
          </cell>
          <cell r="EB158" t="str">
            <v>normal/no action</v>
          </cell>
          <cell r="ED158" t="str">
            <v xml:space="preserve"> </v>
          </cell>
          <cell r="EE158" t="str">
            <v>normal/no action</v>
          </cell>
          <cell r="EG158" t="str">
            <v xml:space="preserve"> </v>
          </cell>
          <cell r="EH158" t="str">
            <v>normal/no action</v>
          </cell>
          <cell r="EJ158" t="str">
            <v xml:space="preserve"> </v>
          </cell>
          <cell r="EK158" t="str">
            <v>normal/no action</v>
          </cell>
          <cell r="EM158" t="str">
            <v xml:space="preserve"> </v>
          </cell>
          <cell r="EN158" t="str">
            <v>normal/no action</v>
          </cell>
          <cell r="EP158" t="str">
            <v xml:space="preserve"> </v>
          </cell>
          <cell r="EQ158" t="str">
            <v>normal/no action</v>
          </cell>
          <cell r="ES158" t="str">
            <v xml:space="preserve"> </v>
          </cell>
          <cell r="ET158" t="str">
            <v>normal/no action</v>
          </cell>
          <cell r="EV158" t="str">
            <v xml:space="preserve"> </v>
          </cell>
          <cell r="EW158" t="str">
            <v>normal/no action</v>
          </cell>
          <cell r="EY158" t="str">
            <v xml:space="preserve"> </v>
          </cell>
          <cell r="EZ158" t="str">
            <v>normal/no action</v>
          </cell>
          <cell r="FB158" t="str">
            <v xml:space="preserve"> </v>
          </cell>
          <cell r="FC158" t="str">
            <v>normal/no action</v>
          </cell>
          <cell r="FE158" t="str">
            <v xml:space="preserve"> </v>
          </cell>
          <cell r="FF158" t="str">
            <v>normal/no action</v>
          </cell>
          <cell r="FH158" t="str">
            <v xml:space="preserve"> </v>
          </cell>
          <cell r="FI158" t="str">
            <v>normal/no action</v>
          </cell>
          <cell r="FK158" t="str">
            <v xml:space="preserve"> </v>
          </cell>
        </row>
        <row r="159">
          <cell r="B159" t="str">
            <v>001-00000959-7</v>
          </cell>
          <cell r="C159" t="str">
            <v>b</v>
          </cell>
          <cell r="D159" t="str">
            <v>นาง จิระวรรณ จัดพล,นายกฤษณะ จัดพล</v>
          </cell>
          <cell r="E159" t="str">
            <v>normal/no action</v>
          </cell>
          <cell r="H159">
            <v>38210</v>
          </cell>
          <cell r="I159">
            <v>1750000</v>
          </cell>
          <cell r="J159">
            <v>1400000</v>
          </cell>
          <cell r="CE159">
            <v>1100000</v>
          </cell>
          <cell r="CF159">
            <v>5063.01</v>
          </cell>
          <cell r="CG159">
            <v>5063.01</v>
          </cell>
          <cell r="CH159">
            <v>0</v>
          </cell>
          <cell r="CI159">
            <v>1100000</v>
          </cell>
          <cell r="CJ159">
            <v>5063.0100000000093</v>
          </cell>
          <cell r="CK159">
            <v>0</v>
          </cell>
          <cell r="CL159">
            <v>0</v>
          </cell>
          <cell r="CM159">
            <v>1093873.97</v>
          </cell>
          <cell r="CN159">
            <v>5034.82</v>
          </cell>
          <cell r="CO159">
            <v>5034.82</v>
          </cell>
          <cell r="CP159">
            <v>0</v>
          </cell>
          <cell r="CQ159">
            <v>0</v>
          </cell>
          <cell r="CR159">
            <v>0</v>
          </cell>
          <cell r="CS159">
            <v>0</v>
          </cell>
          <cell r="CT159">
            <v>0</v>
          </cell>
          <cell r="CU159">
            <v>1088905.0900000001</v>
          </cell>
          <cell r="CV159">
            <v>4355.6099999999997</v>
          </cell>
          <cell r="CW159">
            <v>4355.6099999999997</v>
          </cell>
          <cell r="CX159">
            <v>0</v>
          </cell>
          <cell r="CY159">
            <v>0</v>
          </cell>
          <cell r="CZ159">
            <v>0</v>
          </cell>
          <cell r="DA159">
            <v>0</v>
          </cell>
          <cell r="DB159">
            <v>0</v>
          </cell>
          <cell r="DC159">
            <v>1081749.01</v>
          </cell>
          <cell r="DD159">
            <v>5660.65</v>
          </cell>
          <cell r="DE159">
            <v>5660.65</v>
          </cell>
          <cell r="DF159">
            <v>0</v>
          </cell>
          <cell r="DG159">
            <v>0</v>
          </cell>
          <cell r="DH159">
            <v>0</v>
          </cell>
          <cell r="DI159">
            <v>0</v>
          </cell>
          <cell r="DJ159">
            <v>0</v>
          </cell>
          <cell r="EZ159" t="str">
            <v>normal/no action</v>
          </cell>
          <cell r="FC159" t="str">
            <v>normal/no action</v>
          </cell>
          <cell r="FF159" t="str">
            <v>normal/no action</v>
          </cell>
          <cell r="FI159" t="str">
            <v>normal/no action</v>
          </cell>
        </row>
        <row r="160">
          <cell r="B160" t="str">
            <v>001-00000519-1</v>
          </cell>
          <cell r="C160" t="str">
            <v>h</v>
          </cell>
          <cell r="D160" t="str">
            <v>นาย สันตินัย จันทร์แก้ว - นางกาญจนา  จันทร์แก้ว</v>
          </cell>
          <cell r="E160" t="str">
            <v>normal/no action</v>
          </cell>
          <cell r="F160">
            <v>400</v>
          </cell>
          <cell r="H160">
            <v>35311</v>
          </cell>
          <cell r="I160">
            <v>3150000</v>
          </cell>
          <cell r="J160">
            <v>1890000</v>
          </cell>
          <cell r="K160">
            <v>1329488.75</v>
          </cell>
          <cell r="L160">
            <v>7375.93</v>
          </cell>
          <cell r="M160">
            <v>7375.93</v>
          </cell>
          <cell r="N160">
            <v>4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1310689.24</v>
          </cell>
          <cell r="T160">
            <v>4578.4399999999996</v>
          </cell>
          <cell r="U160">
            <v>4578.4399999999996</v>
          </cell>
          <cell r="V160">
            <v>4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1289846.1200000001</v>
          </cell>
          <cell r="AB160">
            <v>3180.44</v>
          </cell>
          <cell r="AC160">
            <v>3180.44</v>
          </cell>
          <cell r="AD160">
            <v>1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1267267.1499999999</v>
          </cell>
          <cell r="AJ160">
            <v>3905.96</v>
          </cell>
          <cell r="AK160">
            <v>3905.96</v>
          </cell>
          <cell r="AL160">
            <v>4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1267267.1499999999</v>
          </cell>
          <cell r="AR160">
            <v>11717.88</v>
          </cell>
          <cell r="AS160">
            <v>11717.88</v>
          </cell>
          <cell r="AT160">
            <v>2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1230547.4099999999</v>
          </cell>
          <cell r="AZ160">
            <v>6321.31</v>
          </cell>
          <cell r="BA160">
            <v>6321.31</v>
          </cell>
          <cell r="BB160">
            <v>1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1230547.4099999999</v>
          </cell>
          <cell r="BH160">
            <v>13906.88</v>
          </cell>
          <cell r="BI160">
            <v>13906.88</v>
          </cell>
          <cell r="BJ160">
            <v>2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1217235.67</v>
          </cell>
          <cell r="BP160">
            <v>5002.34</v>
          </cell>
          <cell r="BQ160">
            <v>5002.34</v>
          </cell>
          <cell r="BR160">
            <v>1</v>
          </cell>
          <cell r="BS160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1195989.76</v>
          </cell>
          <cell r="BX160">
            <v>3932.02</v>
          </cell>
          <cell r="BY160">
            <v>3932.02</v>
          </cell>
          <cell r="BZ160">
            <v>1</v>
          </cell>
          <cell r="CA160">
            <v>0</v>
          </cell>
          <cell r="CB160">
            <v>0</v>
          </cell>
          <cell r="CC160">
            <v>0</v>
          </cell>
          <cell r="CD160">
            <v>0</v>
          </cell>
          <cell r="CE160">
            <v>1176311.31</v>
          </cell>
          <cell r="CF160">
            <v>966.83</v>
          </cell>
          <cell r="CG160">
            <v>966.83</v>
          </cell>
          <cell r="CH160">
            <v>1</v>
          </cell>
          <cell r="CI160">
            <v>0</v>
          </cell>
          <cell r="CJ160">
            <v>0</v>
          </cell>
          <cell r="CK160">
            <v>0</v>
          </cell>
          <cell r="CL160">
            <v>0</v>
          </cell>
          <cell r="CM160">
            <v>1153320.83</v>
          </cell>
          <cell r="CN160">
            <v>1421.9</v>
          </cell>
          <cell r="CO160">
            <v>1421.9</v>
          </cell>
          <cell r="CP160">
            <v>1</v>
          </cell>
          <cell r="CQ160">
            <v>0</v>
          </cell>
          <cell r="CR160">
            <v>0</v>
          </cell>
          <cell r="CS160">
            <v>0</v>
          </cell>
          <cell r="CT160">
            <v>0</v>
          </cell>
          <cell r="CU160">
            <v>1153320.83</v>
          </cell>
          <cell r="CV160">
            <v>8531.41</v>
          </cell>
          <cell r="CW160">
            <v>8531.41</v>
          </cell>
          <cell r="CX160">
            <v>1</v>
          </cell>
          <cell r="CY160">
            <v>0</v>
          </cell>
          <cell r="CZ160">
            <v>0</v>
          </cell>
          <cell r="DA160">
            <v>0</v>
          </cell>
          <cell r="DB160">
            <v>0</v>
          </cell>
          <cell r="DC160">
            <v>1133274.1399999999</v>
          </cell>
          <cell r="DD160">
            <v>5821.61</v>
          </cell>
          <cell r="DE160">
            <v>5821.61</v>
          </cell>
          <cell r="DF160">
            <v>1</v>
          </cell>
          <cell r="DG160">
            <v>0</v>
          </cell>
          <cell r="DH160">
            <v>0</v>
          </cell>
          <cell r="DI160">
            <v>0</v>
          </cell>
          <cell r="DJ160">
            <v>0</v>
          </cell>
          <cell r="DY160" t="str">
            <v>normal/no action</v>
          </cell>
          <cell r="EA160" t="str">
            <v xml:space="preserve"> </v>
          </cell>
          <cell r="EB160" t="str">
            <v>normal/no action</v>
          </cell>
          <cell r="ED160" t="str">
            <v xml:space="preserve"> </v>
          </cell>
          <cell r="EE160" t="str">
            <v>normal/no action</v>
          </cell>
          <cell r="EG160" t="str">
            <v xml:space="preserve"> </v>
          </cell>
          <cell r="EH160" t="str">
            <v>normal/no action</v>
          </cell>
          <cell r="EJ160" t="str">
            <v xml:space="preserve"> </v>
          </cell>
          <cell r="EK160" t="str">
            <v>normal/no action</v>
          </cell>
          <cell r="EM160" t="str">
            <v xml:space="preserve"> </v>
          </cell>
          <cell r="EN160" t="str">
            <v>normal/no action</v>
          </cell>
          <cell r="EP160" t="str">
            <v xml:space="preserve"> </v>
          </cell>
          <cell r="EQ160" t="str">
            <v>normal/no action</v>
          </cell>
          <cell r="ES160" t="str">
            <v xml:space="preserve"> </v>
          </cell>
          <cell r="ET160" t="str">
            <v>normal/no action</v>
          </cell>
          <cell r="EV160" t="str">
            <v xml:space="preserve"> </v>
          </cell>
          <cell r="EW160" t="str">
            <v>normal/no action</v>
          </cell>
          <cell r="EY160" t="str">
            <v xml:space="preserve"> </v>
          </cell>
          <cell r="EZ160" t="str">
            <v>normal/no action</v>
          </cell>
          <cell r="FB160" t="str">
            <v xml:space="preserve"> </v>
          </cell>
          <cell r="FC160" t="str">
            <v>normal/no action</v>
          </cell>
          <cell r="FE160" t="str">
            <v xml:space="preserve"> </v>
          </cell>
          <cell r="FF160" t="str">
            <v>normal/no action</v>
          </cell>
          <cell r="FH160" t="str">
            <v xml:space="preserve"> </v>
          </cell>
          <cell r="FI160" t="str">
            <v>normal/no action</v>
          </cell>
          <cell r="FK160" t="str">
            <v xml:space="preserve"> </v>
          </cell>
        </row>
        <row r="161">
          <cell r="B161" t="str">
            <v>001-00000797-3</v>
          </cell>
          <cell r="C161" t="str">
            <v>h</v>
          </cell>
          <cell r="D161" t="str">
            <v xml:space="preserve">นาย กอบสิน ธนผลิน </v>
          </cell>
          <cell r="E161" t="str">
            <v>normal/no action</v>
          </cell>
          <cell r="F161">
            <v>400</v>
          </cell>
          <cell r="H161">
            <v>37141</v>
          </cell>
          <cell r="I161">
            <v>1960000</v>
          </cell>
          <cell r="J161">
            <v>1176000</v>
          </cell>
          <cell r="K161">
            <v>1215708.73</v>
          </cell>
          <cell r="L161">
            <v>5362.44</v>
          </cell>
          <cell r="M161">
            <v>5362.44</v>
          </cell>
          <cell r="N161">
            <v>0</v>
          </cell>
          <cell r="O161">
            <v>39708.730000000003</v>
          </cell>
          <cell r="P161">
            <v>5362.44</v>
          </cell>
          <cell r="Q161">
            <v>0</v>
          </cell>
          <cell r="R161">
            <v>0</v>
          </cell>
          <cell r="S161">
            <v>1208203.22</v>
          </cell>
          <cell r="T161">
            <v>5561.04</v>
          </cell>
          <cell r="U161">
            <v>5561.04</v>
          </cell>
          <cell r="V161">
            <v>0</v>
          </cell>
          <cell r="W161">
            <v>32203.22</v>
          </cell>
          <cell r="X161">
            <v>5561.04</v>
          </cell>
          <cell r="Y161">
            <v>0</v>
          </cell>
          <cell r="Z161">
            <v>0</v>
          </cell>
          <cell r="AA161">
            <v>1208203.22</v>
          </cell>
          <cell r="AB161">
            <v>12280.63</v>
          </cell>
          <cell r="AC161">
            <v>12280.63</v>
          </cell>
          <cell r="AD161">
            <v>1</v>
          </cell>
          <cell r="AE161">
            <v>32203.22</v>
          </cell>
          <cell r="AF161">
            <v>12280.63</v>
          </cell>
          <cell r="AG161">
            <v>0</v>
          </cell>
          <cell r="AH161">
            <v>0</v>
          </cell>
          <cell r="AI161">
            <v>1207837.53</v>
          </cell>
          <cell r="AJ161">
            <v>5327.72</v>
          </cell>
          <cell r="AK161">
            <v>5327.72</v>
          </cell>
          <cell r="AL161">
            <v>1</v>
          </cell>
          <cell r="AM161">
            <v>31837.53</v>
          </cell>
          <cell r="AN161">
            <v>5327.72</v>
          </cell>
          <cell r="AO161">
            <v>0</v>
          </cell>
          <cell r="AP161">
            <v>0</v>
          </cell>
          <cell r="AQ161">
            <v>1200286.73</v>
          </cell>
          <cell r="AR161">
            <v>6807.11</v>
          </cell>
          <cell r="AS161">
            <v>6807.11</v>
          </cell>
          <cell r="AT161">
            <v>1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1193152.8700000001</v>
          </cell>
          <cell r="AZ161">
            <v>5034.13</v>
          </cell>
          <cell r="BA161">
            <v>5034.13</v>
          </cell>
          <cell r="BB161">
            <v>1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1185975.24</v>
          </cell>
          <cell r="BH161">
            <v>4548.9399999999996</v>
          </cell>
          <cell r="BI161">
            <v>4548.9399999999996</v>
          </cell>
          <cell r="BJ161">
            <v>1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1177843.76</v>
          </cell>
          <cell r="BP161">
            <v>5195.42</v>
          </cell>
          <cell r="BQ161">
            <v>5195.42</v>
          </cell>
          <cell r="BR161">
            <v>1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1170346.28</v>
          </cell>
          <cell r="BX161">
            <v>5162.3500000000004</v>
          </cell>
          <cell r="BY161">
            <v>5162.3500000000004</v>
          </cell>
          <cell r="BZ161">
            <v>1</v>
          </cell>
          <cell r="CA161">
            <v>0</v>
          </cell>
          <cell r="CB161">
            <v>0</v>
          </cell>
          <cell r="CC161">
            <v>0</v>
          </cell>
          <cell r="CD161">
            <v>0</v>
          </cell>
          <cell r="CE161">
            <v>1162579.78</v>
          </cell>
          <cell r="CF161">
            <v>5128.09</v>
          </cell>
          <cell r="CG161">
            <v>5128.09</v>
          </cell>
          <cell r="CH161">
            <v>1</v>
          </cell>
          <cell r="CI161">
            <v>0</v>
          </cell>
          <cell r="CJ161">
            <v>0</v>
          </cell>
          <cell r="CK161">
            <v>0</v>
          </cell>
          <cell r="CL161">
            <v>0</v>
          </cell>
          <cell r="CM161">
            <v>1154768.5900000001</v>
          </cell>
          <cell r="CN161">
            <v>5315.1</v>
          </cell>
          <cell r="CO161">
            <v>5315.1</v>
          </cell>
          <cell r="CP161">
            <v>1</v>
          </cell>
          <cell r="CQ161">
            <v>0</v>
          </cell>
          <cell r="CR161">
            <v>0</v>
          </cell>
          <cell r="CS161">
            <v>0</v>
          </cell>
          <cell r="CT161">
            <v>0</v>
          </cell>
          <cell r="CU161">
            <v>1147355.3899999999</v>
          </cell>
          <cell r="CV161">
            <v>4840.8999999999996</v>
          </cell>
          <cell r="CW161">
            <v>4840.8999999999996</v>
          </cell>
          <cell r="CX161">
            <v>1</v>
          </cell>
          <cell r="CY161">
            <v>0</v>
          </cell>
          <cell r="CZ161">
            <v>0</v>
          </cell>
          <cell r="DA161">
            <v>0</v>
          </cell>
          <cell r="DB161">
            <v>0</v>
          </cell>
          <cell r="DC161">
            <v>1140336.78</v>
          </cell>
          <cell r="DD161">
            <v>4155.2</v>
          </cell>
          <cell r="DE161">
            <v>4155.2</v>
          </cell>
          <cell r="DF161">
            <v>1</v>
          </cell>
          <cell r="DG161">
            <v>0</v>
          </cell>
          <cell r="DH161">
            <v>0</v>
          </cell>
          <cell r="DI161">
            <v>0</v>
          </cell>
          <cell r="DJ161">
            <v>0</v>
          </cell>
          <cell r="DY161" t="str">
            <v>normal/no action</v>
          </cell>
          <cell r="EA161" t="str">
            <v xml:space="preserve"> </v>
          </cell>
          <cell r="EB161" t="str">
            <v>normal/no action</v>
          </cell>
          <cell r="ED161" t="str">
            <v xml:space="preserve"> </v>
          </cell>
          <cell r="EE161" t="str">
            <v>normal/no action</v>
          </cell>
          <cell r="EG161" t="str">
            <v xml:space="preserve"> </v>
          </cell>
          <cell r="EH161" t="str">
            <v>normal/no action</v>
          </cell>
          <cell r="EJ161" t="str">
            <v xml:space="preserve"> </v>
          </cell>
          <cell r="EK161" t="str">
            <v>normal/no action</v>
          </cell>
          <cell r="EM161" t="str">
            <v xml:space="preserve"> </v>
          </cell>
          <cell r="EN161" t="str">
            <v>normal/no action</v>
          </cell>
          <cell r="EP161" t="str">
            <v xml:space="preserve"> </v>
          </cell>
          <cell r="EQ161" t="str">
            <v>normal/no action</v>
          </cell>
          <cell r="ES161" t="str">
            <v xml:space="preserve"> </v>
          </cell>
          <cell r="ET161" t="str">
            <v>normal/no action</v>
          </cell>
          <cell r="EV161" t="str">
            <v xml:space="preserve"> </v>
          </cell>
          <cell r="EW161" t="str">
            <v>normal/no action</v>
          </cell>
          <cell r="EY161" t="str">
            <v xml:space="preserve"> </v>
          </cell>
          <cell r="EZ161" t="str">
            <v>normal/no action</v>
          </cell>
          <cell r="FB161" t="str">
            <v xml:space="preserve"> </v>
          </cell>
          <cell r="FC161" t="str">
            <v>normal/no action</v>
          </cell>
          <cell r="FE161" t="str">
            <v xml:space="preserve"> </v>
          </cell>
          <cell r="FF161" t="str">
            <v>normal/no action</v>
          </cell>
          <cell r="FH161" t="str">
            <v xml:space="preserve"> </v>
          </cell>
          <cell r="FI161" t="str">
            <v>normal/no action</v>
          </cell>
          <cell r="FK161" t="str">
            <v xml:space="preserve"> </v>
          </cell>
        </row>
        <row r="162">
          <cell r="B162" t="str">
            <v>001-00000008-9</v>
          </cell>
          <cell r="C162" t="str">
            <v>b</v>
          </cell>
          <cell r="D162" t="str">
            <v>นายชยันต์ ศาลิคุปต์</v>
          </cell>
          <cell r="E162" t="str">
            <v>normal/no action</v>
          </cell>
          <cell r="F162">
            <v>400</v>
          </cell>
          <cell r="H162">
            <v>35277</v>
          </cell>
          <cell r="I162">
            <v>7237000</v>
          </cell>
          <cell r="J162">
            <v>4342200</v>
          </cell>
          <cell r="K162">
            <v>1393972.12</v>
          </cell>
          <cell r="L162">
            <v>2138.6999999999998</v>
          </cell>
          <cell r="M162">
            <v>2138.6999999999998</v>
          </cell>
          <cell r="N162">
            <v>5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1379992.24</v>
          </cell>
          <cell r="T162">
            <v>2381.9</v>
          </cell>
          <cell r="U162">
            <v>2381.9</v>
          </cell>
          <cell r="V162">
            <v>5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1366461.23</v>
          </cell>
          <cell r="AB162">
            <v>1572.37</v>
          </cell>
          <cell r="AC162">
            <v>1572.37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1352323.07</v>
          </cell>
          <cell r="AJ162">
            <v>1815.45</v>
          </cell>
          <cell r="AK162">
            <v>1815.45</v>
          </cell>
          <cell r="AL162">
            <v>5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1337844.21</v>
          </cell>
          <cell r="AR162">
            <v>2052.59</v>
          </cell>
          <cell r="AS162">
            <v>2052.59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1323797.98</v>
          </cell>
          <cell r="AZ162">
            <v>2031.03</v>
          </cell>
          <cell r="BA162">
            <v>2031.03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1309668.23</v>
          </cell>
          <cell r="BH162">
            <v>1758.19</v>
          </cell>
          <cell r="BI162">
            <v>1758.19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1295705.6499999999</v>
          </cell>
          <cell r="BP162">
            <v>1490.95</v>
          </cell>
          <cell r="BQ162">
            <v>1490.95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1280911.8999999999</v>
          </cell>
          <cell r="BX162">
            <v>1965.23</v>
          </cell>
          <cell r="BY162">
            <v>1965.23</v>
          </cell>
          <cell r="BZ162">
            <v>0</v>
          </cell>
          <cell r="CA162">
            <v>0</v>
          </cell>
          <cell r="CB162">
            <v>0</v>
          </cell>
          <cell r="CC162">
            <v>0</v>
          </cell>
          <cell r="CD162">
            <v>0</v>
          </cell>
          <cell r="CE162">
            <v>1266527.18</v>
          </cell>
          <cell r="CF162">
            <v>1700.27</v>
          </cell>
          <cell r="CG162">
            <v>1700.27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  <cell r="CM162">
            <v>1252299.8400000001</v>
          </cell>
          <cell r="CN162">
            <v>1441</v>
          </cell>
          <cell r="CO162">
            <v>1441</v>
          </cell>
          <cell r="CP162">
            <v>1</v>
          </cell>
          <cell r="CQ162">
            <v>0</v>
          </cell>
          <cell r="CR162">
            <v>0</v>
          </cell>
          <cell r="CS162">
            <v>0</v>
          </cell>
          <cell r="CT162">
            <v>0</v>
          </cell>
          <cell r="CU162">
            <v>1237504.8500000001</v>
          </cell>
          <cell r="CV162">
            <v>1423.98</v>
          </cell>
          <cell r="CW162">
            <v>1423.98</v>
          </cell>
          <cell r="CX162">
            <v>0</v>
          </cell>
          <cell r="CY162">
            <v>0</v>
          </cell>
          <cell r="CZ162">
            <v>0</v>
          </cell>
          <cell r="DA162">
            <v>0</v>
          </cell>
          <cell r="DB162">
            <v>0</v>
          </cell>
          <cell r="DC162">
            <v>1221912.75</v>
          </cell>
          <cell r="DD162">
            <v>2343.4</v>
          </cell>
          <cell r="DE162">
            <v>2343.4</v>
          </cell>
          <cell r="DF162">
            <v>0</v>
          </cell>
          <cell r="DG162">
            <v>0</v>
          </cell>
          <cell r="DH162">
            <v>0</v>
          </cell>
          <cell r="DI162">
            <v>0</v>
          </cell>
          <cell r="DJ162">
            <v>0</v>
          </cell>
          <cell r="DY162" t="str">
            <v>normal/no action</v>
          </cell>
          <cell r="EA162" t="str">
            <v xml:space="preserve"> </v>
          </cell>
          <cell r="EB162" t="str">
            <v>normal/no action</v>
          </cell>
          <cell r="ED162" t="str">
            <v xml:space="preserve"> </v>
          </cell>
          <cell r="EE162" t="str">
            <v>normal/no action</v>
          </cell>
          <cell r="EG162" t="str">
            <v xml:space="preserve"> </v>
          </cell>
          <cell r="EH162" t="str">
            <v>normal/no action</v>
          </cell>
          <cell r="EJ162" t="str">
            <v xml:space="preserve"> </v>
          </cell>
          <cell r="EK162" t="str">
            <v>normal/no action</v>
          </cell>
          <cell r="EM162" t="str">
            <v xml:space="preserve"> </v>
          </cell>
          <cell r="EN162" t="str">
            <v>normal/no action</v>
          </cell>
          <cell r="EP162" t="str">
            <v xml:space="preserve"> </v>
          </cell>
          <cell r="EQ162" t="str">
            <v>normal/no action</v>
          </cell>
          <cell r="ES162" t="str">
            <v xml:space="preserve"> </v>
          </cell>
          <cell r="ET162" t="str">
            <v>normal/no action</v>
          </cell>
          <cell r="EV162" t="str">
            <v xml:space="preserve"> </v>
          </cell>
          <cell r="EW162" t="str">
            <v>normal/no action</v>
          </cell>
          <cell r="EY162" t="str">
            <v xml:space="preserve"> </v>
          </cell>
          <cell r="EZ162" t="str">
            <v>normal/no action</v>
          </cell>
          <cell r="FB162" t="str">
            <v xml:space="preserve"> </v>
          </cell>
          <cell r="FC162" t="str">
            <v>normal/no action</v>
          </cell>
          <cell r="FE162" t="str">
            <v xml:space="preserve"> </v>
          </cell>
          <cell r="FF162" t="str">
            <v>normal/no action</v>
          </cell>
          <cell r="FH162" t="str">
            <v xml:space="preserve"> </v>
          </cell>
          <cell r="FI162" t="str">
            <v>normal/no action</v>
          </cell>
          <cell r="FK162" t="str">
            <v xml:space="preserve"> </v>
          </cell>
        </row>
        <row r="163">
          <cell r="B163" t="str">
            <v>001-00000317-3</v>
          </cell>
          <cell r="C163" t="str">
            <v>h</v>
          </cell>
          <cell r="D163" t="str">
            <v xml:space="preserve">นาย วิเชฐ ตันติวานิช </v>
          </cell>
          <cell r="E163" t="str">
            <v>normal/no action</v>
          </cell>
          <cell r="F163">
            <v>200</v>
          </cell>
          <cell r="H163">
            <v>38272</v>
          </cell>
          <cell r="I163">
            <v>2145177.1659543863</v>
          </cell>
          <cell r="J163">
            <v>1716141.7327635093</v>
          </cell>
          <cell r="K163">
            <v>1523123.9</v>
          </cell>
          <cell r="L163">
            <v>625.94000000000005</v>
          </cell>
          <cell r="M163">
            <v>625.94000000000005</v>
          </cell>
          <cell r="N163">
            <v>4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1497013.02</v>
          </cell>
          <cell r="T163">
            <v>922.82</v>
          </cell>
          <cell r="U163">
            <v>922.82</v>
          </cell>
          <cell r="V163">
            <v>4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1470125.97</v>
          </cell>
          <cell r="AB163">
            <v>1208.32</v>
          </cell>
          <cell r="AC163">
            <v>1208.32</v>
          </cell>
          <cell r="AD163">
            <v>1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1443084.22</v>
          </cell>
          <cell r="AJ163">
            <v>2075.67</v>
          </cell>
          <cell r="AK163">
            <v>2075.67</v>
          </cell>
          <cell r="AL163">
            <v>4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1417072.99</v>
          </cell>
          <cell r="AR163">
            <v>1455.9</v>
          </cell>
          <cell r="AS163">
            <v>1455.9</v>
          </cell>
          <cell r="AT163">
            <v>1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1390890.74</v>
          </cell>
          <cell r="AZ163">
            <v>1143.2</v>
          </cell>
          <cell r="BA163">
            <v>1143.2</v>
          </cell>
          <cell r="BB163">
            <v>1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1364536.33</v>
          </cell>
          <cell r="BH163">
            <v>560.77</v>
          </cell>
          <cell r="BI163">
            <v>560.77</v>
          </cell>
          <cell r="BJ163">
            <v>1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1364536.33</v>
          </cell>
          <cell r="BP163">
            <v>9252.68</v>
          </cell>
          <cell r="BQ163">
            <v>9252.68</v>
          </cell>
          <cell r="BR163">
            <v>2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1310749.3899999999</v>
          </cell>
          <cell r="BX163">
            <v>538.66</v>
          </cell>
          <cell r="BY163">
            <v>538.66</v>
          </cell>
          <cell r="BZ163">
            <v>1</v>
          </cell>
          <cell r="CA163">
            <v>0</v>
          </cell>
          <cell r="CB163">
            <v>0</v>
          </cell>
          <cell r="CC163">
            <v>0</v>
          </cell>
          <cell r="CD163">
            <v>0</v>
          </cell>
          <cell r="CE163">
            <v>1283329.3500000001</v>
          </cell>
          <cell r="CF163">
            <v>527.4</v>
          </cell>
          <cell r="CG163">
            <v>527.4</v>
          </cell>
          <cell r="CH163">
            <v>1</v>
          </cell>
          <cell r="CI163">
            <v>0</v>
          </cell>
          <cell r="CJ163">
            <v>0</v>
          </cell>
          <cell r="CK163">
            <v>0</v>
          </cell>
          <cell r="CL163">
            <v>0</v>
          </cell>
          <cell r="CM163">
            <v>1283329.3500000001</v>
          </cell>
          <cell r="CN163">
            <v>8702.0300000000007</v>
          </cell>
          <cell r="CO163">
            <v>8702.0300000000007</v>
          </cell>
          <cell r="CP163">
            <v>1</v>
          </cell>
          <cell r="CQ163">
            <v>0</v>
          </cell>
          <cell r="CR163">
            <v>0</v>
          </cell>
          <cell r="CS163">
            <v>0</v>
          </cell>
          <cell r="CT163">
            <v>0</v>
          </cell>
          <cell r="CU163">
            <v>1256531.3799999999</v>
          </cell>
          <cell r="CV163">
            <v>7745.75</v>
          </cell>
          <cell r="CW163">
            <v>7745.75</v>
          </cell>
          <cell r="CX163">
            <v>2</v>
          </cell>
          <cell r="CY163">
            <v>0</v>
          </cell>
          <cell r="CZ163">
            <v>0</v>
          </cell>
          <cell r="DA163">
            <v>0</v>
          </cell>
          <cell r="DB163">
            <v>0</v>
          </cell>
          <cell r="DC163">
            <v>1238777.1299999999</v>
          </cell>
          <cell r="DD163">
            <v>7890.84</v>
          </cell>
          <cell r="DE163">
            <v>7890.84</v>
          </cell>
          <cell r="DF163">
            <v>2</v>
          </cell>
          <cell r="DG163">
            <v>0</v>
          </cell>
          <cell r="DH163">
            <v>0</v>
          </cell>
          <cell r="DI163">
            <v>0</v>
          </cell>
          <cell r="DJ163">
            <v>0</v>
          </cell>
          <cell r="DY163" t="str">
            <v>normal/no action</v>
          </cell>
          <cell r="EA163" t="str">
            <v xml:space="preserve"> </v>
          </cell>
          <cell r="EB163" t="str">
            <v>normal/no action</v>
          </cell>
          <cell r="ED163" t="str">
            <v xml:space="preserve"> </v>
          </cell>
          <cell r="EE163" t="str">
            <v>normal/no action</v>
          </cell>
          <cell r="EG163" t="str">
            <v xml:space="preserve"> </v>
          </cell>
          <cell r="EH163" t="str">
            <v>normal/no action</v>
          </cell>
          <cell r="EJ163" t="str">
            <v xml:space="preserve"> </v>
          </cell>
          <cell r="EK163" t="str">
            <v>normal/no action</v>
          </cell>
          <cell r="EM163" t="str">
            <v xml:space="preserve"> </v>
          </cell>
          <cell r="EN163" t="str">
            <v>normal/no action</v>
          </cell>
          <cell r="EP163" t="str">
            <v xml:space="preserve"> </v>
          </cell>
          <cell r="EQ163" t="str">
            <v>normal/no action</v>
          </cell>
          <cell r="ES163" t="str">
            <v xml:space="preserve"> </v>
          </cell>
          <cell r="ET163" t="str">
            <v>normal/no action</v>
          </cell>
          <cell r="EV163" t="str">
            <v xml:space="preserve"> </v>
          </cell>
          <cell r="EW163" t="str">
            <v>normal/no action</v>
          </cell>
          <cell r="EY163" t="str">
            <v xml:space="preserve"> </v>
          </cell>
          <cell r="EZ163" t="str">
            <v>normal/no action</v>
          </cell>
          <cell r="FB163" t="str">
            <v xml:space="preserve"> </v>
          </cell>
          <cell r="FC163" t="str">
            <v>normal/no action</v>
          </cell>
          <cell r="FE163" t="str">
            <v xml:space="preserve"> </v>
          </cell>
          <cell r="FF163" t="str">
            <v>normal/no action</v>
          </cell>
          <cell r="FH163" t="str">
            <v xml:space="preserve"> </v>
          </cell>
          <cell r="FI163" t="str">
            <v>normal/no action</v>
          </cell>
          <cell r="FK163" t="str">
            <v xml:space="preserve"> </v>
          </cell>
        </row>
        <row r="164">
          <cell r="B164" t="str">
            <v>001-00000788-2</v>
          </cell>
          <cell r="C164" t="str">
            <v>h</v>
          </cell>
          <cell r="D164" t="str">
            <v xml:space="preserve">นาง มาลีนา สัมฤทธิ์พันธุ์สุข </v>
          </cell>
          <cell r="E164" t="str">
            <v>normal/no action</v>
          </cell>
          <cell r="F164">
            <v>200</v>
          </cell>
          <cell r="H164">
            <v>37252</v>
          </cell>
          <cell r="I164">
            <v>1900000</v>
          </cell>
          <cell r="J164">
            <v>1140000</v>
          </cell>
          <cell r="K164">
            <v>1397199.24</v>
          </cell>
          <cell r="L164">
            <v>8038.68</v>
          </cell>
          <cell r="M164">
            <v>8038.68</v>
          </cell>
          <cell r="N164">
            <v>0</v>
          </cell>
          <cell r="O164">
            <v>257199.24</v>
          </cell>
          <cell r="P164">
            <v>8038.679999999993</v>
          </cell>
          <cell r="Q164">
            <v>0</v>
          </cell>
          <cell r="R164">
            <v>0</v>
          </cell>
          <cell r="S164">
            <v>1386309.74</v>
          </cell>
          <cell r="T164">
            <v>7178.43</v>
          </cell>
          <cell r="U164">
            <v>7178.43</v>
          </cell>
          <cell r="V164">
            <v>0</v>
          </cell>
          <cell r="W164">
            <v>246309.74</v>
          </cell>
          <cell r="X164">
            <v>7178.429999999993</v>
          </cell>
          <cell r="Y164">
            <v>0</v>
          </cell>
          <cell r="Z164">
            <v>0</v>
          </cell>
          <cell r="AA164">
            <v>1373754.04</v>
          </cell>
          <cell r="AB164">
            <v>7376.87</v>
          </cell>
          <cell r="AC164">
            <v>7376.87</v>
          </cell>
          <cell r="AD164">
            <v>1</v>
          </cell>
          <cell r="AE164">
            <v>233754.04</v>
          </cell>
          <cell r="AF164">
            <v>7376.87</v>
          </cell>
          <cell r="AG164">
            <v>0</v>
          </cell>
          <cell r="AH164">
            <v>0</v>
          </cell>
          <cell r="AI164">
            <v>1361394.37</v>
          </cell>
          <cell r="AJ164">
            <v>7832.68</v>
          </cell>
          <cell r="AK164">
            <v>7832.68</v>
          </cell>
          <cell r="AL164">
            <v>0</v>
          </cell>
          <cell r="AM164">
            <v>221394.37</v>
          </cell>
          <cell r="AN164">
            <v>7832.679999999993</v>
          </cell>
          <cell r="AO164">
            <v>0</v>
          </cell>
          <cell r="AP164">
            <v>0</v>
          </cell>
          <cell r="AQ164">
            <v>1349488.14</v>
          </cell>
          <cell r="AR164">
            <v>7505.37</v>
          </cell>
          <cell r="AS164">
            <v>7505.37</v>
          </cell>
          <cell r="AT164">
            <v>1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1337769.93</v>
          </cell>
          <cell r="AZ164">
            <v>7183.64</v>
          </cell>
          <cell r="BA164">
            <v>7183.64</v>
          </cell>
          <cell r="BB164">
            <v>1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1327417.3</v>
          </cell>
          <cell r="BH164">
            <v>7346.26</v>
          </cell>
          <cell r="BI164">
            <v>7346.26</v>
          </cell>
          <cell r="BJ164">
            <v>2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1314799.92</v>
          </cell>
          <cell r="BP164">
            <v>7852.77</v>
          </cell>
          <cell r="BQ164">
            <v>7852.77</v>
          </cell>
          <cell r="BR164">
            <v>2</v>
          </cell>
          <cell r="BS164">
            <v>0</v>
          </cell>
          <cell r="BT164">
            <v>0</v>
          </cell>
          <cell r="BU164">
            <v>0</v>
          </cell>
          <cell r="BV164">
            <v>0</v>
          </cell>
          <cell r="BW164">
            <v>1302868.82</v>
          </cell>
          <cell r="BX164">
            <v>7531.65</v>
          </cell>
          <cell r="BY164">
            <v>7531.65</v>
          </cell>
          <cell r="BZ164">
            <v>2</v>
          </cell>
          <cell r="CA164">
            <v>0</v>
          </cell>
          <cell r="CB164">
            <v>0</v>
          </cell>
          <cell r="CC164">
            <v>0</v>
          </cell>
          <cell r="CD164">
            <v>0</v>
          </cell>
          <cell r="CE164">
            <v>1290364.78</v>
          </cell>
          <cell r="CF164">
            <v>7388.67</v>
          </cell>
          <cell r="CG164">
            <v>7388.67</v>
          </cell>
          <cell r="CH164">
            <v>2</v>
          </cell>
          <cell r="CI164">
            <v>0</v>
          </cell>
          <cell r="CJ164">
            <v>0</v>
          </cell>
          <cell r="CK164">
            <v>0</v>
          </cell>
          <cell r="CL164">
            <v>0</v>
          </cell>
          <cell r="CM164">
            <v>1278283.73</v>
          </cell>
          <cell r="CN164">
            <v>7144.37</v>
          </cell>
          <cell r="CO164">
            <v>7144.37</v>
          </cell>
          <cell r="CP164">
            <v>2</v>
          </cell>
          <cell r="CQ164">
            <v>0</v>
          </cell>
          <cell r="CR164">
            <v>0</v>
          </cell>
          <cell r="CS164">
            <v>0</v>
          </cell>
          <cell r="CT164">
            <v>0</v>
          </cell>
          <cell r="CU164">
            <v>1265393.08</v>
          </cell>
          <cell r="CV164">
            <v>7245.68</v>
          </cell>
          <cell r="CW164">
            <v>7245.68</v>
          </cell>
          <cell r="CX164">
            <v>2</v>
          </cell>
          <cell r="CY164">
            <v>0</v>
          </cell>
          <cell r="CZ164">
            <v>0</v>
          </cell>
          <cell r="DA164">
            <v>0</v>
          </cell>
          <cell r="DB164">
            <v>0</v>
          </cell>
          <cell r="DC164">
            <v>1252673.43</v>
          </cell>
          <cell r="DD164">
            <v>7567.52</v>
          </cell>
          <cell r="DE164">
            <v>7567.52</v>
          </cell>
          <cell r="DF164">
            <v>2</v>
          </cell>
          <cell r="DG164">
            <v>0</v>
          </cell>
          <cell r="DH164">
            <v>0</v>
          </cell>
          <cell r="DI164">
            <v>0</v>
          </cell>
          <cell r="DJ164">
            <v>0</v>
          </cell>
          <cell r="DY164" t="str">
            <v>normal/no action</v>
          </cell>
          <cell r="EA164" t="str">
            <v xml:space="preserve"> </v>
          </cell>
          <cell r="EB164" t="str">
            <v>normal/no action</v>
          </cell>
          <cell r="ED164" t="str">
            <v xml:space="preserve"> </v>
          </cell>
          <cell r="EE164" t="str">
            <v>normal/no action</v>
          </cell>
          <cell r="EG164" t="str">
            <v xml:space="preserve"> </v>
          </cell>
          <cell r="EH164" t="str">
            <v>normal/no action</v>
          </cell>
          <cell r="EJ164" t="str">
            <v xml:space="preserve"> </v>
          </cell>
          <cell r="EK164" t="str">
            <v>normal/no action</v>
          </cell>
          <cell r="EM164" t="str">
            <v xml:space="preserve"> </v>
          </cell>
          <cell r="EN164" t="str">
            <v>normal/no action</v>
          </cell>
          <cell r="EP164" t="str">
            <v xml:space="preserve"> </v>
          </cell>
          <cell r="EQ164" t="str">
            <v>normal/no action</v>
          </cell>
          <cell r="ES164" t="str">
            <v xml:space="preserve"> </v>
          </cell>
          <cell r="ET164" t="str">
            <v>normal/no action</v>
          </cell>
          <cell r="EV164" t="str">
            <v xml:space="preserve"> </v>
          </cell>
          <cell r="EW164" t="str">
            <v>normal/no action</v>
          </cell>
          <cell r="EY164" t="str">
            <v xml:space="preserve"> </v>
          </cell>
          <cell r="EZ164" t="str">
            <v>normal/no action</v>
          </cell>
          <cell r="FB164" t="str">
            <v xml:space="preserve"> </v>
          </cell>
          <cell r="FC164" t="str">
            <v>normal/no action</v>
          </cell>
          <cell r="FE164" t="str">
            <v xml:space="preserve"> </v>
          </cell>
          <cell r="FF164" t="str">
            <v>normal/no action</v>
          </cell>
          <cell r="FH164" t="str">
            <v xml:space="preserve"> </v>
          </cell>
          <cell r="FI164" t="str">
            <v>normal/no action</v>
          </cell>
          <cell r="FK164" t="str">
            <v xml:space="preserve"> </v>
          </cell>
        </row>
        <row r="165">
          <cell r="B165" t="str">
            <v>001-00000895-8</v>
          </cell>
          <cell r="C165" t="str">
            <v>h</v>
          </cell>
          <cell r="D165" t="str">
            <v xml:space="preserve">นาง ลัดดาวัลย์ เลาดา </v>
          </cell>
          <cell r="E165" t="str">
            <v>normal/no action</v>
          </cell>
          <cell r="H165">
            <v>38202</v>
          </cell>
          <cell r="I165">
            <v>2500000</v>
          </cell>
          <cell r="J165">
            <v>2000000</v>
          </cell>
          <cell r="K165">
            <v>1171356.19</v>
          </cell>
          <cell r="L165">
            <v>17615.59</v>
          </cell>
          <cell r="M165">
            <v>17615.59</v>
          </cell>
          <cell r="N165">
            <v>4</v>
          </cell>
          <cell r="O165">
            <v>32556.189999999944</v>
          </cell>
          <cell r="P165">
            <v>17615.59</v>
          </cell>
          <cell r="Q165">
            <v>0</v>
          </cell>
          <cell r="R165">
            <v>0</v>
          </cell>
          <cell r="S165">
            <v>1167979.23</v>
          </cell>
          <cell r="T165">
            <v>735.67</v>
          </cell>
          <cell r="U165">
            <v>735.67</v>
          </cell>
          <cell r="V165">
            <v>4</v>
          </cell>
          <cell r="W165">
            <v>29179.23</v>
          </cell>
          <cell r="X165">
            <v>735.66999999999825</v>
          </cell>
          <cell r="Y165">
            <v>0</v>
          </cell>
          <cell r="Z165">
            <v>0</v>
          </cell>
          <cell r="AA165">
            <v>1274490.74</v>
          </cell>
          <cell r="AB165">
            <v>663.8</v>
          </cell>
          <cell r="AC165">
            <v>663.8</v>
          </cell>
          <cell r="AD165">
            <v>1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1264429.79</v>
          </cell>
          <cell r="AJ165">
            <v>3317.31</v>
          </cell>
          <cell r="AK165">
            <v>3317.31</v>
          </cell>
          <cell r="AL165">
            <v>4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1257014.6499999999</v>
          </cell>
          <cell r="AR165">
            <v>3160.44</v>
          </cell>
          <cell r="AS165">
            <v>3160.44</v>
          </cell>
          <cell r="AT165">
            <v>1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1334299.55</v>
          </cell>
          <cell r="AZ165">
            <v>3534.97</v>
          </cell>
          <cell r="BA165">
            <v>3534.97</v>
          </cell>
          <cell r="BB165">
            <v>1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1327009.67</v>
          </cell>
          <cell r="BH165">
            <v>3481.49</v>
          </cell>
          <cell r="BI165">
            <v>3481.49</v>
          </cell>
          <cell r="BJ165">
            <v>1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1364661.53</v>
          </cell>
          <cell r="BP165">
            <v>3690.1</v>
          </cell>
          <cell r="BQ165">
            <v>3690.1</v>
          </cell>
          <cell r="BR165">
            <v>1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1357845.05</v>
          </cell>
          <cell r="BX165">
            <v>3413.96</v>
          </cell>
          <cell r="BY165">
            <v>3413.96</v>
          </cell>
          <cell r="BZ165">
            <v>1</v>
          </cell>
          <cell r="CA165">
            <v>0</v>
          </cell>
          <cell r="CB165">
            <v>0</v>
          </cell>
          <cell r="CC165">
            <v>0</v>
          </cell>
          <cell r="CD165">
            <v>0</v>
          </cell>
          <cell r="CE165">
            <v>1391379.85</v>
          </cell>
          <cell r="CF165">
            <v>2737.77</v>
          </cell>
          <cell r="CG165">
            <v>2737.77</v>
          </cell>
          <cell r="CH165">
            <v>1</v>
          </cell>
          <cell r="CI165">
            <v>0</v>
          </cell>
          <cell r="CJ165">
            <v>0</v>
          </cell>
          <cell r="CK165">
            <v>0</v>
          </cell>
          <cell r="CL165">
            <v>0</v>
          </cell>
          <cell r="CM165">
            <v>1383330.21</v>
          </cell>
          <cell r="CN165">
            <v>3780.47</v>
          </cell>
          <cell r="CO165">
            <v>3780.47</v>
          </cell>
          <cell r="CP165">
            <v>1</v>
          </cell>
          <cell r="CQ165">
            <v>0</v>
          </cell>
          <cell r="CR165">
            <v>0</v>
          </cell>
          <cell r="CS165">
            <v>0</v>
          </cell>
          <cell r="CT165">
            <v>0</v>
          </cell>
          <cell r="CU165">
            <v>1376015.56</v>
          </cell>
          <cell r="CV165">
            <v>3910.9</v>
          </cell>
          <cell r="CW165">
            <v>3910.9</v>
          </cell>
          <cell r="CX165">
            <v>1</v>
          </cell>
          <cell r="CY165">
            <v>0</v>
          </cell>
          <cell r="CZ165">
            <v>0</v>
          </cell>
          <cell r="DA165">
            <v>0</v>
          </cell>
          <cell r="DB165">
            <v>0</v>
          </cell>
          <cell r="DC165">
            <v>1369279.39</v>
          </cell>
          <cell r="DD165">
            <v>3592.39</v>
          </cell>
          <cell r="DE165">
            <v>3592.39</v>
          </cell>
          <cell r="DF165">
            <v>1</v>
          </cell>
          <cell r="DG165">
            <v>0</v>
          </cell>
          <cell r="DH165">
            <v>0</v>
          </cell>
          <cell r="DI165">
            <v>0</v>
          </cell>
          <cell r="DJ165">
            <v>0</v>
          </cell>
          <cell r="DY165" t="str">
            <v>normal/no action</v>
          </cell>
          <cell r="EA165" t="str">
            <v xml:space="preserve"> </v>
          </cell>
          <cell r="EB165" t="str">
            <v>normal/no action</v>
          </cell>
          <cell r="ED165" t="str">
            <v xml:space="preserve"> </v>
          </cell>
          <cell r="EE165" t="str">
            <v>normal/no action</v>
          </cell>
          <cell r="EG165" t="str">
            <v xml:space="preserve"> </v>
          </cell>
          <cell r="EH165" t="str">
            <v>normal/no action</v>
          </cell>
          <cell r="EJ165" t="str">
            <v xml:space="preserve"> </v>
          </cell>
          <cell r="EK165" t="str">
            <v>normal/no action</v>
          </cell>
          <cell r="EM165" t="str">
            <v xml:space="preserve"> </v>
          </cell>
          <cell r="EN165" t="str">
            <v>normal/no action</v>
          </cell>
          <cell r="EP165" t="str">
            <v xml:space="preserve"> </v>
          </cell>
          <cell r="EQ165" t="str">
            <v>normal/no action</v>
          </cell>
          <cell r="ES165" t="str">
            <v xml:space="preserve"> </v>
          </cell>
          <cell r="ET165" t="str">
            <v>normal/no action</v>
          </cell>
          <cell r="EV165" t="str">
            <v xml:space="preserve"> </v>
          </cell>
          <cell r="EW165" t="str">
            <v>normal/no action</v>
          </cell>
          <cell r="EY165" t="str">
            <v xml:space="preserve"> </v>
          </cell>
          <cell r="EZ165" t="str">
            <v>normal/no action</v>
          </cell>
          <cell r="FB165" t="str">
            <v xml:space="preserve"> </v>
          </cell>
          <cell r="FC165" t="str">
            <v>normal/no action</v>
          </cell>
          <cell r="FE165" t="str">
            <v xml:space="preserve"> </v>
          </cell>
          <cell r="FF165" t="str">
            <v>normal/no action</v>
          </cell>
          <cell r="FH165" t="str">
            <v xml:space="preserve"> </v>
          </cell>
          <cell r="FI165" t="str">
            <v>normal/no action</v>
          </cell>
          <cell r="FK165" t="str">
            <v xml:space="preserve"> </v>
          </cell>
        </row>
        <row r="166">
          <cell r="B166" t="str">
            <v>001-00000874-9</v>
          </cell>
          <cell r="C166" t="str">
            <v>h</v>
          </cell>
          <cell r="D166" t="str">
            <v xml:space="preserve">นางสาวพิชญา ไชยานุพงค์ </v>
          </cell>
          <cell r="E166" t="str">
            <v>normal/no action</v>
          </cell>
          <cell r="H166">
            <v>37588</v>
          </cell>
          <cell r="I166">
            <v>1800000</v>
          </cell>
          <cell r="J166">
            <v>1440000</v>
          </cell>
          <cell r="K166">
            <v>1464105.3</v>
          </cell>
          <cell r="L166">
            <v>5615.75</v>
          </cell>
          <cell r="M166">
            <v>5615.75</v>
          </cell>
          <cell r="N166">
            <v>2</v>
          </cell>
          <cell r="O166">
            <v>384105.3</v>
          </cell>
          <cell r="P166">
            <v>5615.75</v>
          </cell>
          <cell r="Q166">
            <v>0</v>
          </cell>
          <cell r="R166">
            <v>0</v>
          </cell>
          <cell r="S166">
            <v>1458844.2</v>
          </cell>
          <cell r="T166">
            <v>7554.02</v>
          </cell>
          <cell r="U166">
            <v>7554.02</v>
          </cell>
          <cell r="V166">
            <v>2</v>
          </cell>
          <cell r="W166">
            <v>378844.2</v>
          </cell>
          <cell r="X166">
            <v>7554.0200000000186</v>
          </cell>
          <cell r="Y166">
            <v>0</v>
          </cell>
          <cell r="Z166">
            <v>0</v>
          </cell>
          <cell r="AA166">
            <v>1455797.11</v>
          </cell>
          <cell r="AB166">
            <v>6700.66</v>
          </cell>
          <cell r="AC166">
            <v>6700.66</v>
          </cell>
          <cell r="AD166">
            <v>0</v>
          </cell>
          <cell r="AE166">
            <v>15797.110000000102</v>
          </cell>
          <cell r="AF166">
            <v>6700.66</v>
          </cell>
          <cell r="AG166">
            <v>0</v>
          </cell>
          <cell r="AH166">
            <v>0</v>
          </cell>
          <cell r="AI166">
            <v>1446017.57</v>
          </cell>
          <cell r="AJ166">
            <v>1109.27</v>
          </cell>
          <cell r="AK166">
            <v>1109.27</v>
          </cell>
          <cell r="AL166">
            <v>2</v>
          </cell>
          <cell r="AM166">
            <v>6017.5700000000652</v>
          </cell>
          <cell r="AN166">
            <v>1109.27</v>
          </cell>
          <cell r="AO166">
            <v>0</v>
          </cell>
          <cell r="AP166">
            <v>0</v>
          </cell>
          <cell r="AQ166">
            <v>1446017.57</v>
          </cell>
          <cell r="AR166">
            <v>9428.82</v>
          </cell>
          <cell r="AS166">
            <v>9428.82</v>
          </cell>
          <cell r="AT166">
            <v>0</v>
          </cell>
          <cell r="AU166">
            <v>6017.5700000000652</v>
          </cell>
          <cell r="AV166">
            <v>9428.82</v>
          </cell>
          <cell r="AW166">
            <v>0</v>
          </cell>
          <cell r="AX166">
            <v>0</v>
          </cell>
          <cell r="AY166">
            <v>1444555.66</v>
          </cell>
          <cell r="AZ166">
            <v>7480.03</v>
          </cell>
          <cell r="BA166">
            <v>7480.03</v>
          </cell>
          <cell r="BB166">
            <v>0</v>
          </cell>
          <cell r="BC166">
            <v>4555.6599999999162</v>
          </cell>
          <cell r="BD166">
            <v>7480.03</v>
          </cell>
          <cell r="BE166">
            <v>0</v>
          </cell>
          <cell r="BF166">
            <v>0</v>
          </cell>
          <cell r="BG166">
            <v>1440589.77</v>
          </cell>
          <cell r="BH166">
            <v>7735.77</v>
          </cell>
          <cell r="BI166">
            <v>7735.77</v>
          </cell>
          <cell r="BJ166">
            <v>0</v>
          </cell>
          <cell r="BK166">
            <v>589.77000000001863</v>
          </cell>
          <cell r="BL166">
            <v>7735.77</v>
          </cell>
          <cell r="BM166">
            <v>0</v>
          </cell>
          <cell r="BN166">
            <v>0</v>
          </cell>
          <cell r="BO166">
            <v>1437154.37</v>
          </cell>
          <cell r="BP166">
            <v>7717.32</v>
          </cell>
          <cell r="BQ166">
            <v>7717.32</v>
          </cell>
          <cell r="BR166">
            <v>0</v>
          </cell>
          <cell r="BS166">
            <v>0</v>
          </cell>
          <cell r="BT166">
            <v>4871.6900000001115</v>
          </cell>
          <cell r="BU166">
            <v>0</v>
          </cell>
          <cell r="BV166">
            <v>0</v>
          </cell>
          <cell r="BW166">
            <v>1433422.93</v>
          </cell>
          <cell r="BX166">
            <v>7972.19</v>
          </cell>
          <cell r="BY166">
            <v>7972.19</v>
          </cell>
          <cell r="BZ166">
            <v>0</v>
          </cell>
          <cell r="CA166">
            <v>0</v>
          </cell>
          <cell r="CB166">
            <v>1395.1199999999344</v>
          </cell>
          <cell r="CC166">
            <v>0</v>
          </cell>
          <cell r="CD166">
            <v>0</v>
          </cell>
          <cell r="CE166">
            <v>1429670.02</v>
          </cell>
          <cell r="CF166">
            <v>7951.32</v>
          </cell>
          <cell r="CG166">
            <v>7951.32</v>
          </cell>
          <cell r="CH166">
            <v>0</v>
          </cell>
          <cell r="CI166">
            <v>0</v>
          </cell>
          <cell r="CJ166">
            <v>0</v>
          </cell>
          <cell r="CK166">
            <v>0</v>
          </cell>
          <cell r="CL166">
            <v>0</v>
          </cell>
          <cell r="CM166">
            <v>1426169.71</v>
          </cell>
          <cell r="CN166">
            <v>7931.85</v>
          </cell>
          <cell r="CO166">
            <v>7931.85</v>
          </cell>
          <cell r="CP166">
            <v>0</v>
          </cell>
          <cell r="CQ166">
            <v>0</v>
          </cell>
          <cell r="CR166">
            <v>0</v>
          </cell>
          <cell r="CS166">
            <v>0</v>
          </cell>
          <cell r="CT166">
            <v>0</v>
          </cell>
          <cell r="CU166">
            <v>1422648.58</v>
          </cell>
          <cell r="CV166">
            <v>7639.42</v>
          </cell>
          <cell r="CW166">
            <v>7639.42</v>
          </cell>
          <cell r="CX166">
            <v>0</v>
          </cell>
          <cell r="CY166">
            <v>0</v>
          </cell>
          <cell r="CZ166">
            <v>0</v>
          </cell>
          <cell r="DA166">
            <v>0</v>
          </cell>
          <cell r="DB166">
            <v>0</v>
          </cell>
          <cell r="DC166">
            <v>1418560.84</v>
          </cell>
          <cell r="DD166">
            <v>8161.59</v>
          </cell>
          <cell r="DE166">
            <v>8161.59</v>
          </cell>
          <cell r="DF166">
            <v>0</v>
          </cell>
          <cell r="DG166">
            <v>0</v>
          </cell>
          <cell r="DH166">
            <v>0</v>
          </cell>
          <cell r="DI166">
            <v>0</v>
          </cell>
          <cell r="DJ166">
            <v>0</v>
          </cell>
          <cell r="DY166" t="str">
            <v>normal/no action</v>
          </cell>
          <cell r="EA166" t="str">
            <v xml:space="preserve"> </v>
          </cell>
          <cell r="EB166" t="str">
            <v>normal/no action</v>
          </cell>
          <cell r="ED166" t="str">
            <v xml:space="preserve"> </v>
          </cell>
          <cell r="EE166" t="str">
            <v>normal/no action</v>
          </cell>
          <cell r="EG166" t="str">
            <v xml:space="preserve"> </v>
          </cell>
          <cell r="EH166" t="str">
            <v>normal/no action</v>
          </cell>
          <cell r="EJ166" t="str">
            <v xml:space="preserve"> </v>
          </cell>
          <cell r="EK166" t="str">
            <v>normal/no action</v>
          </cell>
          <cell r="EM166" t="str">
            <v xml:space="preserve"> </v>
          </cell>
          <cell r="EN166" t="str">
            <v>normal/no action</v>
          </cell>
          <cell r="EP166" t="str">
            <v xml:space="preserve"> </v>
          </cell>
          <cell r="EQ166" t="str">
            <v>normal/no action</v>
          </cell>
          <cell r="ES166" t="str">
            <v xml:space="preserve"> </v>
          </cell>
          <cell r="ET166" t="str">
            <v>normal/no action</v>
          </cell>
          <cell r="EV166" t="str">
            <v xml:space="preserve"> </v>
          </cell>
          <cell r="EW166" t="str">
            <v>normal/no action</v>
          </cell>
          <cell r="EY166" t="str">
            <v xml:space="preserve"> </v>
          </cell>
          <cell r="EZ166" t="str">
            <v>normal/no action</v>
          </cell>
          <cell r="FB166" t="str">
            <v xml:space="preserve"> </v>
          </cell>
          <cell r="FC166" t="str">
            <v>normal/no action</v>
          </cell>
          <cell r="FE166" t="str">
            <v xml:space="preserve"> </v>
          </cell>
          <cell r="FF166" t="str">
            <v>normal/no action</v>
          </cell>
          <cell r="FH166" t="str">
            <v xml:space="preserve"> </v>
          </cell>
          <cell r="FI166" t="str">
            <v>normal/no action</v>
          </cell>
          <cell r="FK166" t="str">
            <v xml:space="preserve"> </v>
          </cell>
        </row>
        <row r="167">
          <cell r="B167" t="str">
            <v>001-00000170-4</v>
          </cell>
          <cell r="C167" t="str">
            <v>h</v>
          </cell>
          <cell r="D167" t="str">
            <v xml:space="preserve">นาย วรัญชัย เอกพงศ์พิสิฐ </v>
          </cell>
          <cell r="E167" t="str">
            <v>normal/no action</v>
          </cell>
          <cell r="F167">
            <v>200</v>
          </cell>
          <cell r="H167">
            <v>35709</v>
          </cell>
          <cell r="I167">
            <v>3150000</v>
          </cell>
          <cell r="J167">
            <v>1890000</v>
          </cell>
          <cell r="K167">
            <v>1605920.83</v>
          </cell>
          <cell r="L167">
            <v>7589.63</v>
          </cell>
          <cell r="M167">
            <v>7589.63</v>
          </cell>
          <cell r="N167">
            <v>8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1594630.39</v>
          </cell>
          <cell r="T167">
            <v>8846.92</v>
          </cell>
          <cell r="U167">
            <v>8846.92</v>
          </cell>
          <cell r="V167">
            <v>8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1584260.3</v>
          </cell>
          <cell r="AB167">
            <v>8463.85</v>
          </cell>
          <cell r="AC167">
            <v>8463.85</v>
          </cell>
          <cell r="AD167">
            <v>8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1580662.47</v>
          </cell>
          <cell r="AJ167">
            <v>1948.76</v>
          </cell>
          <cell r="AK167">
            <v>1948.76</v>
          </cell>
          <cell r="AL167">
            <v>8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1580662.47</v>
          </cell>
          <cell r="AR167">
            <v>11692.57</v>
          </cell>
          <cell r="AS167">
            <v>11692.57</v>
          </cell>
          <cell r="AT167">
            <v>9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1556177.36</v>
          </cell>
          <cell r="AZ167">
            <v>5755.72</v>
          </cell>
          <cell r="BA167">
            <v>5755.72</v>
          </cell>
          <cell r="BB167">
            <v>8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1542692.37</v>
          </cell>
          <cell r="BH167">
            <v>8558.7800000000007</v>
          </cell>
          <cell r="BI167">
            <v>8558.7800000000007</v>
          </cell>
          <cell r="BJ167">
            <v>8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1539926.91</v>
          </cell>
          <cell r="BP167">
            <v>949.27</v>
          </cell>
          <cell r="BQ167">
            <v>949.27</v>
          </cell>
          <cell r="BR167">
            <v>8</v>
          </cell>
          <cell r="BS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1539926.91</v>
          </cell>
          <cell r="BX167">
            <v>10758.39</v>
          </cell>
          <cell r="BY167">
            <v>10758.39</v>
          </cell>
          <cell r="BZ167">
            <v>9</v>
          </cell>
          <cell r="CA167">
            <v>0</v>
          </cell>
          <cell r="CB167">
            <v>0</v>
          </cell>
          <cell r="CC167">
            <v>0</v>
          </cell>
          <cell r="CD167">
            <v>0</v>
          </cell>
          <cell r="CE167">
            <v>1531118.15</v>
          </cell>
          <cell r="CF167">
            <v>8809.18</v>
          </cell>
          <cell r="CG167">
            <v>8809.18</v>
          </cell>
          <cell r="CH167">
            <v>9</v>
          </cell>
          <cell r="CI167">
            <v>0</v>
          </cell>
          <cell r="CJ167">
            <v>0</v>
          </cell>
          <cell r="CK167">
            <v>0</v>
          </cell>
          <cell r="CL167">
            <v>0</v>
          </cell>
          <cell r="CM167">
            <v>1531118.15</v>
          </cell>
          <cell r="CN167">
            <v>18562.189999999999</v>
          </cell>
          <cell r="CO167">
            <v>18562.189999999999</v>
          </cell>
          <cell r="CP167">
            <v>9</v>
          </cell>
          <cell r="CQ167">
            <v>0</v>
          </cell>
          <cell r="CR167">
            <v>0</v>
          </cell>
          <cell r="CS167">
            <v>0</v>
          </cell>
          <cell r="CT167">
            <v>0</v>
          </cell>
          <cell r="CU167">
            <v>1531118.15</v>
          </cell>
          <cell r="CV167">
            <v>7800.59</v>
          </cell>
          <cell r="CW167">
            <v>7800.59</v>
          </cell>
          <cell r="CX167">
            <v>10</v>
          </cell>
          <cell r="CY167">
            <v>0</v>
          </cell>
          <cell r="CZ167">
            <v>0</v>
          </cell>
          <cell r="DA167">
            <v>0</v>
          </cell>
          <cell r="DB167">
            <v>0</v>
          </cell>
          <cell r="DC167">
            <v>1519347.97</v>
          </cell>
          <cell r="DD167">
            <v>9053.64</v>
          </cell>
          <cell r="DE167">
            <v>9053.64</v>
          </cell>
          <cell r="DF167">
            <v>10</v>
          </cell>
          <cell r="DG167">
            <v>0</v>
          </cell>
          <cell r="DH167">
            <v>0</v>
          </cell>
          <cell r="DI167">
            <v>0</v>
          </cell>
          <cell r="DJ167">
            <v>0</v>
          </cell>
          <cell r="DY167" t="str">
            <v>normal/no action</v>
          </cell>
          <cell r="EA167" t="str">
            <v xml:space="preserve"> </v>
          </cell>
          <cell r="EB167" t="str">
            <v>normal/no action</v>
          </cell>
          <cell r="ED167" t="str">
            <v xml:space="preserve"> </v>
          </cell>
          <cell r="EE167" t="str">
            <v>normal/no action</v>
          </cell>
          <cell r="EG167" t="str">
            <v xml:space="preserve"> </v>
          </cell>
          <cell r="EH167" t="str">
            <v>normal/no action</v>
          </cell>
          <cell r="EJ167" t="str">
            <v xml:space="preserve"> </v>
          </cell>
          <cell r="EK167" t="str">
            <v>ชั้นNotice0</v>
          </cell>
          <cell r="EM167" t="str">
            <v xml:space="preserve"> </v>
          </cell>
          <cell r="EN167" t="str">
            <v>normal/no action</v>
          </cell>
          <cell r="EP167" t="str">
            <v>ผ่อนชำระปกติ (เป็นค่างวดค้างเก่า)</v>
          </cell>
          <cell r="EQ167" t="str">
            <v>normal/no action</v>
          </cell>
          <cell r="ES167" t="str">
            <v>ผ่อนชำระปกติ (เป็นค่างวดค้างเก่า)</v>
          </cell>
          <cell r="ET167" t="str">
            <v>normal/no action</v>
          </cell>
          <cell r="EV167" t="str">
            <v>ผ่อนชำระปกติ (เป็นค่างวดค้างเก่า)</v>
          </cell>
          <cell r="EW167" t="str">
            <v>normal/no action</v>
          </cell>
          <cell r="EY167" t="str">
            <v>ผ่อนชำระปกติ (เป็นค่างวดค้างเก่า)</v>
          </cell>
          <cell r="EZ167" t="str">
            <v>normal/no action</v>
          </cell>
          <cell r="FB167" t="str">
            <v>ผ่อนชำระปกติ (เป็นค่างวดค้างเก่า)</v>
          </cell>
          <cell r="FC167" t="str">
            <v>normal/no action</v>
          </cell>
          <cell r="FE167" t="str">
            <v>ผ่อนชำระปกติ (เป็นค่างวดค้างเก่า)</v>
          </cell>
          <cell r="FF167" t="str">
            <v>normal/no action</v>
          </cell>
          <cell r="FH167" t="str">
            <v>ผ่อนชำระปกติ (เป็นค่างวดค้างเก่า)</v>
          </cell>
          <cell r="FI167" t="str">
            <v>normal/no action</v>
          </cell>
          <cell r="FK167" t="str">
            <v>ผ่อนชำระปกติ (เป็นค่างวดค้างเก่า)</v>
          </cell>
        </row>
        <row r="168">
          <cell r="B168" t="str">
            <v>001-00000222-5</v>
          </cell>
          <cell r="C168" t="str">
            <v>h</v>
          </cell>
          <cell r="D168" t="str">
            <v>นายเจษฎา  ปากวิเศษ,น.ส.จารุวรรณ  สุผลากร</v>
          </cell>
          <cell r="E168" t="str">
            <v>normal/no action</v>
          </cell>
          <cell r="F168">
            <v>200</v>
          </cell>
          <cell r="H168">
            <v>34831</v>
          </cell>
          <cell r="I168">
            <v>4500000</v>
          </cell>
          <cell r="J168">
            <v>2700000</v>
          </cell>
          <cell r="K168">
            <v>1830389.73</v>
          </cell>
          <cell r="L168">
            <v>13539.87</v>
          </cell>
          <cell r="M168">
            <v>13539.87</v>
          </cell>
          <cell r="N168">
            <v>3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1782540.75</v>
          </cell>
          <cell r="T168">
            <v>732.55</v>
          </cell>
          <cell r="U168">
            <v>732.55</v>
          </cell>
          <cell r="V168">
            <v>3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1756696.47</v>
          </cell>
          <cell r="AB168">
            <v>1082.9000000000001</v>
          </cell>
          <cell r="AC168">
            <v>1082.9000000000001</v>
          </cell>
          <cell r="AD168">
            <v>1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1756696.47</v>
          </cell>
          <cell r="AJ168">
            <v>12272.82</v>
          </cell>
          <cell r="AK168">
            <v>12272.82</v>
          </cell>
          <cell r="AL168">
            <v>4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1732508.32</v>
          </cell>
          <cell r="AR168">
            <v>11035.84</v>
          </cell>
          <cell r="AS168">
            <v>11035.84</v>
          </cell>
          <cell r="AT168">
            <v>2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1707088.16</v>
          </cell>
          <cell r="AZ168">
            <v>11224.69</v>
          </cell>
          <cell r="BA168">
            <v>11224.69</v>
          </cell>
          <cell r="BB168">
            <v>2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1681862.08</v>
          </cell>
          <cell r="BH168">
            <v>10713.24</v>
          </cell>
          <cell r="BI168">
            <v>10713.24</v>
          </cell>
          <cell r="BJ168">
            <v>2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1660622.38</v>
          </cell>
          <cell r="BP168">
            <v>6483.25</v>
          </cell>
          <cell r="BQ168">
            <v>6483.25</v>
          </cell>
          <cell r="BR168">
            <v>2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1637147.66</v>
          </cell>
          <cell r="BX168">
            <v>4373.2</v>
          </cell>
          <cell r="BY168">
            <v>4373.2</v>
          </cell>
          <cell r="BZ168">
            <v>2</v>
          </cell>
          <cell r="CA168">
            <v>0</v>
          </cell>
          <cell r="CB168">
            <v>0</v>
          </cell>
          <cell r="CC168">
            <v>0</v>
          </cell>
          <cell r="CD168">
            <v>0</v>
          </cell>
          <cell r="CE168">
            <v>1637147.66</v>
          </cell>
          <cell r="CF168">
            <v>14465.2</v>
          </cell>
          <cell r="CG168">
            <v>14465.2</v>
          </cell>
          <cell r="CH168">
            <v>3</v>
          </cell>
          <cell r="CI168">
            <v>0</v>
          </cell>
          <cell r="CJ168">
            <v>0</v>
          </cell>
          <cell r="CK168">
            <v>0</v>
          </cell>
          <cell r="CL168">
            <v>0</v>
          </cell>
          <cell r="CM168">
            <v>1615176.46</v>
          </cell>
          <cell r="CN168">
            <v>10620.35</v>
          </cell>
          <cell r="CO168">
            <v>10620.35</v>
          </cell>
          <cell r="CP168">
            <v>3</v>
          </cell>
          <cell r="CQ168">
            <v>0</v>
          </cell>
          <cell r="CR168">
            <v>0</v>
          </cell>
          <cell r="CS168">
            <v>0</v>
          </cell>
          <cell r="CT168">
            <v>0</v>
          </cell>
          <cell r="CU168">
            <v>1590028.7</v>
          </cell>
          <cell r="CV168">
            <v>9474.83</v>
          </cell>
          <cell r="CW168">
            <v>9474.83</v>
          </cell>
          <cell r="CX168">
            <v>3</v>
          </cell>
          <cell r="CY168">
            <v>0</v>
          </cell>
          <cell r="CZ168">
            <v>0</v>
          </cell>
          <cell r="DA168">
            <v>0</v>
          </cell>
          <cell r="DB168">
            <v>0</v>
          </cell>
          <cell r="DC168">
            <v>1534744.05</v>
          </cell>
          <cell r="DD168">
            <v>2522.87</v>
          </cell>
          <cell r="DE168">
            <v>2522.87</v>
          </cell>
          <cell r="DF168">
            <v>2</v>
          </cell>
          <cell r="DG168">
            <v>0</v>
          </cell>
          <cell r="DH168">
            <v>0</v>
          </cell>
          <cell r="DI168">
            <v>0</v>
          </cell>
          <cell r="DJ168">
            <v>0</v>
          </cell>
          <cell r="DY168" t="str">
            <v>normal/no action</v>
          </cell>
          <cell r="EA168" t="str">
            <v xml:space="preserve"> </v>
          </cell>
          <cell r="EB168" t="str">
            <v>normal/no action</v>
          </cell>
          <cell r="ED168" t="str">
            <v xml:space="preserve"> </v>
          </cell>
          <cell r="EE168" t="str">
            <v>normal/no action</v>
          </cell>
          <cell r="EG168" t="str">
            <v xml:space="preserve"> </v>
          </cell>
          <cell r="EH168" t="str">
            <v>normal/no action</v>
          </cell>
          <cell r="EJ168" t="str">
            <v xml:space="preserve"> </v>
          </cell>
          <cell r="EK168" t="str">
            <v>normal/no action</v>
          </cell>
          <cell r="EM168" t="str">
            <v xml:space="preserve"> </v>
          </cell>
          <cell r="EN168" t="str">
            <v>normal/no action</v>
          </cell>
          <cell r="EP168" t="str">
            <v xml:space="preserve"> </v>
          </cell>
          <cell r="EQ168" t="str">
            <v>normal/no action</v>
          </cell>
          <cell r="ES168" t="str">
            <v xml:space="preserve"> </v>
          </cell>
          <cell r="ET168" t="str">
            <v>normal/no action</v>
          </cell>
          <cell r="EV168" t="str">
            <v xml:space="preserve"> </v>
          </cell>
          <cell r="EW168" t="str">
            <v>normal/no action</v>
          </cell>
          <cell r="EY168" t="str">
            <v xml:space="preserve"> </v>
          </cell>
          <cell r="EZ168" t="str">
            <v>normal/no action</v>
          </cell>
          <cell r="FB168" t="str">
            <v xml:space="preserve"> </v>
          </cell>
          <cell r="FC168" t="str">
            <v>normal/no action</v>
          </cell>
          <cell r="FE168" t="str">
            <v xml:space="preserve"> </v>
          </cell>
          <cell r="FF168" t="str">
            <v>normal/no action</v>
          </cell>
          <cell r="FH168" t="str">
            <v xml:space="preserve"> </v>
          </cell>
          <cell r="FI168" t="str">
            <v>normal/no action</v>
          </cell>
          <cell r="FK168" t="str">
            <v xml:space="preserve"> </v>
          </cell>
        </row>
        <row r="169">
          <cell r="B169" t="str">
            <v>001-00000896-7</v>
          </cell>
          <cell r="C169" t="str">
            <v>h</v>
          </cell>
          <cell r="D169" t="str">
            <v xml:space="preserve">นางสาว สุพิน ฉายศิริไพบูลย์ </v>
          </cell>
          <cell r="E169" t="str">
            <v>normal/no action</v>
          </cell>
          <cell r="H169">
            <v>37755</v>
          </cell>
          <cell r="I169">
            <v>2900000</v>
          </cell>
          <cell r="J169">
            <v>2320000</v>
          </cell>
          <cell r="K169">
            <v>2187423.92</v>
          </cell>
          <cell r="L169">
            <v>1912.95</v>
          </cell>
          <cell r="M169">
            <v>1912.95</v>
          </cell>
          <cell r="N169">
            <v>3</v>
          </cell>
          <cell r="O169">
            <v>447423.92</v>
          </cell>
          <cell r="P169">
            <v>1912.9500000000116</v>
          </cell>
          <cell r="Q169">
            <v>0</v>
          </cell>
          <cell r="R169">
            <v>0</v>
          </cell>
          <cell r="S169">
            <v>2144597.4700000002</v>
          </cell>
          <cell r="T169">
            <v>2109.9299999999998</v>
          </cell>
          <cell r="U169">
            <v>2109.9299999999998</v>
          </cell>
          <cell r="V169">
            <v>3</v>
          </cell>
          <cell r="W169">
            <v>404597.47</v>
          </cell>
          <cell r="X169">
            <v>2109.929999999993</v>
          </cell>
          <cell r="Y169">
            <v>0</v>
          </cell>
          <cell r="Z169">
            <v>0</v>
          </cell>
          <cell r="AA169">
            <v>2144597.4700000002</v>
          </cell>
          <cell r="AB169">
            <v>8908.6</v>
          </cell>
          <cell r="AC169">
            <v>8908.6</v>
          </cell>
          <cell r="AD169">
            <v>1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2103740.5099999998</v>
          </cell>
          <cell r="AJ169">
            <v>6899.12</v>
          </cell>
          <cell r="AK169">
            <v>6899.12</v>
          </cell>
          <cell r="AL169">
            <v>4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2060409.66</v>
          </cell>
          <cell r="AR169">
            <v>6982.24</v>
          </cell>
          <cell r="AS169">
            <v>6982.24</v>
          </cell>
          <cell r="AT169">
            <v>1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2018067.6</v>
          </cell>
          <cell r="AZ169">
            <v>6176.95</v>
          </cell>
          <cell r="BA169">
            <v>6176.95</v>
          </cell>
          <cell r="BB169">
            <v>1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1974244.55</v>
          </cell>
          <cell r="BH169">
            <v>6474.44</v>
          </cell>
          <cell r="BI169">
            <v>6474.44</v>
          </cell>
          <cell r="BJ169">
            <v>1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1930503.18</v>
          </cell>
          <cell r="BP169">
            <v>6753.05</v>
          </cell>
          <cell r="BQ169">
            <v>6753.05</v>
          </cell>
          <cell r="BR169">
            <v>1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1890463.99</v>
          </cell>
          <cell r="BX169">
            <v>5579.72</v>
          </cell>
          <cell r="BY169">
            <v>5579.72</v>
          </cell>
          <cell r="BZ169">
            <v>1</v>
          </cell>
          <cell r="CA169">
            <v>0</v>
          </cell>
          <cell r="CB169">
            <v>0</v>
          </cell>
          <cell r="CC169">
            <v>0</v>
          </cell>
          <cell r="CD169">
            <v>0</v>
          </cell>
          <cell r="CE169">
            <v>1847283.65</v>
          </cell>
          <cell r="CF169">
            <v>4846.46</v>
          </cell>
          <cell r="CG169">
            <v>4846.46</v>
          </cell>
          <cell r="CH169">
            <v>1</v>
          </cell>
          <cell r="CI169">
            <v>0</v>
          </cell>
          <cell r="CJ169">
            <v>0</v>
          </cell>
          <cell r="CK169">
            <v>0</v>
          </cell>
          <cell r="CL169">
            <v>0</v>
          </cell>
          <cell r="CM169">
            <v>1801928.18</v>
          </cell>
          <cell r="CN169">
            <v>6303.3</v>
          </cell>
          <cell r="CO169">
            <v>6303.3</v>
          </cell>
          <cell r="CP169">
            <v>1</v>
          </cell>
          <cell r="CQ169">
            <v>0</v>
          </cell>
          <cell r="CR169">
            <v>0</v>
          </cell>
          <cell r="CS169">
            <v>0</v>
          </cell>
          <cell r="CT169">
            <v>0</v>
          </cell>
          <cell r="CU169">
            <v>1757640.54</v>
          </cell>
          <cell r="CV169">
            <v>6340.51</v>
          </cell>
          <cell r="CW169">
            <v>6340.51</v>
          </cell>
          <cell r="CX169">
            <v>1</v>
          </cell>
          <cell r="CY169">
            <v>0</v>
          </cell>
          <cell r="CZ169">
            <v>0</v>
          </cell>
          <cell r="DA169">
            <v>0</v>
          </cell>
          <cell r="DB169">
            <v>0</v>
          </cell>
          <cell r="DC169">
            <v>1668863.06</v>
          </cell>
          <cell r="DD169">
            <v>912.16</v>
          </cell>
          <cell r="DE169">
            <v>912.16</v>
          </cell>
          <cell r="DF169">
            <v>0</v>
          </cell>
          <cell r="DG169">
            <v>0</v>
          </cell>
          <cell r="DH169">
            <v>0</v>
          </cell>
          <cell r="DI169">
            <v>0</v>
          </cell>
          <cell r="DJ169">
            <v>0</v>
          </cell>
          <cell r="DY169" t="str">
            <v>normal/no action</v>
          </cell>
          <cell r="EA169" t="str">
            <v xml:space="preserve"> </v>
          </cell>
          <cell r="EB169" t="str">
            <v>normal/no action</v>
          </cell>
          <cell r="ED169" t="str">
            <v xml:space="preserve"> </v>
          </cell>
          <cell r="EE169" t="str">
            <v>normal/no action</v>
          </cell>
          <cell r="EG169" t="str">
            <v xml:space="preserve"> </v>
          </cell>
          <cell r="EH169" t="str">
            <v>normal/no action</v>
          </cell>
          <cell r="EJ169" t="str">
            <v xml:space="preserve"> </v>
          </cell>
          <cell r="EK169" t="str">
            <v>normal/no action</v>
          </cell>
          <cell r="EM169" t="str">
            <v xml:space="preserve"> </v>
          </cell>
          <cell r="EN169" t="str">
            <v>normal/no action</v>
          </cell>
          <cell r="EP169" t="str">
            <v xml:space="preserve"> </v>
          </cell>
          <cell r="EQ169" t="str">
            <v>normal/no action</v>
          </cell>
          <cell r="ES169" t="str">
            <v xml:space="preserve"> </v>
          </cell>
          <cell r="ET169" t="str">
            <v>normal/no action</v>
          </cell>
          <cell r="EV169" t="str">
            <v xml:space="preserve"> </v>
          </cell>
          <cell r="EW169" t="str">
            <v>normal/no action</v>
          </cell>
          <cell r="EY169" t="str">
            <v xml:space="preserve"> </v>
          </cell>
          <cell r="EZ169" t="str">
            <v>normal/no action</v>
          </cell>
          <cell r="FB169" t="str">
            <v xml:space="preserve"> </v>
          </cell>
          <cell r="FC169" t="str">
            <v>normal/no action</v>
          </cell>
          <cell r="FE169" t="str">
            <v xml:space="preserve"> </v>
          </cell>
          <cell r="FF169" t="str">
            <v>normal/no action</v>
          </cell>
          <cell r="FH169" t="str">
            <v xml:space="preserve"> </v>
          </cell>
          <cell r="FI169" t="str">
            <v>normal/no action</v>
          </cell>
          <cell r="FK169" t="str">
            <v xml:space="preserve"> </v>
          </cell>
        </row>
        <row r="170">
          <cell r="B170" t="str">
            <v>001-00000794-6</v>
          </cell>
          <cell r="C170" t="str">
            <v>h</v>
          </cell>
          <cell r="D170" t="str">
            <v xml:space="preserve">นาย รังสรรค์ เกตุศิลป์ </v>
          </cell>
          <cell r="E170" t="str">
            <v>normal/no action</v>
          </cell>
          <cell r="H170">
            <v>37438</v>
          </cell>
          <cell r="I170">
            <v>2557000</v>
          </cell>
          <cell r="J170">
            <v>2045600</v>
          </cell>
          <cell r="K170">
            <v>1916664.18</v>
          </cell>
          <cell r="L170">
            <v>7663.96</v>
          </cell>
          <cell r="M170">
            <v>7663.96</v>
          </cell>
          <cell r="N170">
            <v>0</v>
          </cell>
          <cell r="O170">
            <v>382464.18</v>
          </cell>
          <cell r="P170">
            <v>7663.960000000021</v>
          </cell>
          <cell r="Q170">
            <v>0</v>
          </cell>
          <cell r="R170">
            <v>0</v>
          </cell>
          <cell r="S170">
            <v>1908401.2</v>
          </cell>
          <cell r="T170">
            <v>8783.8700000000008</v>
          </cell>
          <cell r="U170">
            <v>8783.8700000000008</v>
          </cell>
          <cell r="V170">
            <v>0</v>
          </cell>
          <cell r="W170">
            <v>374201.2</v>
          </cell>
          <cell r="X170">
            <v>8783.8700000000008</v>
          </cell>
          <cell r="Y170">
            <v>0</v>
          </cell>
          <cell r="Z170">
            <v>0</v>
          </cell>
          <cell r="AA170">
            <v>1901104.48</v>
          </cell>
          <cell r="AB170">
            <v>8160.85</v>
          </cell>
          <cell r="AC170">
            <v>8160.85</v>
          </cell>
          <cell r="AD170">
            <v>1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1893317.5</v>
          </cell>
          <cell r="AJ170">
            <v>8714.4500000000007</v>
          </cell>
          <cell r="AK170">
            <v>8714.4500000000007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1886073.66</v>
          </cell>
          <cell r="AR170">
            <v>8319.39</v>
          </cell>
          <cell r="AS170">
            <v>8319.39</v>
          </cell>
          <cell r="AT170">
            <v>1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1878063.33</v>
          </cell>
          <cell r="AZ170">
            <v>9004.42</v>
          </cell>
          <cell r="BA170">
            <v>9004.42</v>
          </cell>
          <cell r="BB170">
            <v>1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1870728.81</v>
          </cell>
          <cell r="BH170">
            <v>8610.48</v>
          </cell>
          <cell r="BI170">
            <v>8610.48</v>
          </cell>
          <cell r="BJ170">
            <v>1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1862991.91</v>
          </cell>
          <cell r="BP170">
            <v>8932.16</v>
          </cell>
          <cell r="BQ170">
            <v>8932.16</v>
          </cell>
          <cell r="BR170">
            <v>1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1856282.36</v>
          </cell>
          <cell r="BX170">
            <v>8187.99</v>
          </cell>
          <cell r="BY170">
            <v>8187.99</v>
          </cell>
          <cell r="BZ170">
            <v>1</v>
          </cell>
          <cell r="CA170">
            <v>0</v>
          </cell>
          <cell r="CB170">
            <v>0</v>
          </cell>
          <cell r="CC170">
            <v>0</v>
          </cell>
          <cell r="CD170">
            <v>0</v>
          </cell>
          <cell r="CE170">
            <v>1848106.35</v>
          </cell>
          <cell r="CF170">
            <v>8506.35</v>
          </cell>
          <cell r="CG170">
            <v>8506.35</v>
          </cell>
          <cell r="CH170">
            <v>1</v>
          </cell>
          <cell r="CI170">
            <v>0</v>
          </cell>
          <cell r="CJ170">
            <v>0</v>
          </cell>
          <cell r="CK170">
            <v>0</v>
          </cell>
          <cell r="CL170">
            <v>0</v>
          </cell>
          <cell r="CM170">
            <v>1840239.29</v>
          </cell>
          <cell r="CN170">
            <v>8823.06</v>
          </cell>
          <cell r="CO170">
            <v>8823.06</v>
          </cell>
          <cell r="CP170">
            <v>1</v>
          </cell>
          <cell r="CQ170">
            <v>0</v>
          </cell>
          <cell r="CR170">
            <v>0</v>
          </cell>
          <cell r="CS170">
            <v>0</v>
          </cell>
          <cell r="CT170">
            <v>0</v>
          </cell>
          <cell r="CU170">
            <v>1831974.04</v>
          </cell>
          <cell r="CV170">
            <v>9134.77</v>
          </cell>
          <cell r="CW170">
            <v>9134.77</v>
          </cell>
          <cell r="CX170">
            <v>1</v>
          </cell>
          <cell r="CY170">
            <v>0</v>
          </cell>
          <cell r="CZ170">
            <v>0</v>
          </cell>
          <cell r="DA170">
            <v>0</v>
          </cell>
          <cell r="DB170">
            <v>0</v>
          </cell>
          <cell r="DC170">
            <v>1825468.79</v>
          </cell>
          <cell r="DD170">
            <v>8001.54</v>
          </cell>
          <cell r="DE170">
            <v>8001.54</v>
          </cell>
          <cell r="DF170">
            <v>1</v>
          </cell>
          <cell r="DG170">
            <v>0</v>
          </cell>
          <cell r="DH170">
            <v>0</v>
          </cell>
          <cell r="DI170">
            <v>0</v>
          </cell>
          <cell r="DJ170">
            <v>0</v>
          </cell>
          <cell r="DY170" t="str">
            <v>normal/no action</v>
          </cell>
          <cell r="EA170" t="str">
            <v xml:space="preserve"> </v>
          </cell>
          <cell r="EB170" t="str">
            <v>normal/no action</v>
          </cell>
          <cell r="ED170" t="str">
            <v xml:space="preserve"> </v>
          </cell>
          <cell r="EE170" t="str">
            <v>normal/no action</v>
          </cell>
          <cell r="EG170" t="str">
            <v xml:space="preserve"> </v>
          </cell>
          <cell r="EH170" t="str">
            <v>normal/no action</v>
          </cell>
          <cell r="EJ170" t="str">
            <v xml:space="preserve"> </v>
          </cell>
          <cell r="EK170" t="str">
            <v>normal/no action</v>
          </cell>
          <cell r="EM170" t="str">
            <v xml:space="preserve"> </v>
          </cell>
          <cell r="EN170" t="str">
            <v>normal/no action</v>
          </cell>
          <cell r="EP170" t="str">
            <v xml:space="preserve"> </v>
          </cell>
          <cell r="EQ170" t="str">
            <v>normal/no action</v>
          </cell>
          <cell r="ES170" t="str">
            <v xml:space="preserve"> </v>
          </cell>
          <cell r="ET170" t="str">
            <v>normal/no action</v>
          </cell>
          <cell r="EV170" t="str">
            <v xml:space="preserve"> </v>
          </cell>
          <cell r="EW170" t="str">
            <v>normal/no action</v>
          </cell>
          <cell r="EY170" t="str">
            <v xml:space="preserve"> </v>
          </cell>
          <cell r="EZ170" t="str">
            <v>normal/no action</v>
          </cell>
          <cell r="FB170" t="str">
            <v xml:space="preserve"> </v>
          </cell>
          <cell r="FC170" t="str">
            <v>normal/no action</v>
          </cell>
          <cell r="FE170" t="str">
            <v xml:space="preserve"> </v>
          </cell>
          <cell r="FF170" t="str">
            <v>normal/no action</v>
          </cell>
          <cell r="FH170" t="str">
            <v xml:space="preserve"> </v>
          </cell>
          <cell r="FI170" t="str">
            <v>normal/no action</v>
          </cell>
          <cell r="FK170" t="str">
            <v xml:space="preserve"> </v>
          </cell>
        </row>
        <row r="171">
          <cell r="B171" t="str">
            <v>001-00000795-5</v>
          </cell>
          <cell r="C171" t="str">
            <v>h</v>
          </cell>
          <cell r="D171" t="str">
            <v xml:space="preserve">นาย วีระพันธ์ ฉัตรภูติ </v>
          </cell>
          <cell r="E171" t="str">
            <v>normal/no action</v>
          </cell>
          <cell r="H171">
            <v>37330</v>
          </cell>
          <cell r="I171">
            <v>3519000</v>
          </cell>
          <cell r="J171">
            <v>2815200</v>
          </cell>
          <cell r="K171">
            <v>2108814.42</v>
          </cell>
          <cell r="L171">
            <v>808.86</v>
          </cell>
          <cell r="M171">
            <v>808.86</v>
          </cell>
          <cell r="N171">
            <v>4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2087447.32</v>
          </cell>
          <cell r="T171">
            <v>1200.99</v>
          </cell>
          <cell r="U171">
            <v>1200.99</v>
          </cell>
          <cell r="V171">
            <v>4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2087447.32</v>
          </cell>
          <cell r="AB171">
            <v>12810.63</v>
          </cell>
          <cell r="AC171">
            <v>12810.63</v>
          </cell>
          <cell r="AD171">
            <v>1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2044337.11</v>
          </cell>
          <cell r="AJ171">
            <v>1176.19</v>
          </cell>
          <cell r="AK171">
            <v>1176.19</v>
          </cell>
          <cell r="AL171">
            <v>5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2044337.11</v>
          </cell>
          <cell r="AR171">
            <v>12938.12</v>
          </cell>
          <cell r="AS171">
            <v>12938.12</v>
          </cell>
          <cell r="AT171">
            <v>1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2022991.11</v>
          </cell>
          <cell r="AZ171">
            <v>12803.04</v>
          </cell>
          <cell r="BA171">
            <v>12803.04</v>
          </cell>
          <cell r="BB171">
            <v>1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2003070.09</v>
          </cell>
          <cell r="BH171">
            <v>10756.21</v>
          </cell>
          <cell r="BI171">
            <v>10756.21</v>
          </cell>
          <cell r="BJ171">
            <v>1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1981862.9</v>
          </cell>
          <cell r="BP171">
            <v>10262.25</v>
          </cell>
          <cell r="BQ171">
            <v>10262.25</v>
          </cell>
          <cell r="BR171">
            <v>1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1959765.4</v>
          </cell>
          <cell r="BX171">
            <v>10523.67</v>
          </cell>
          <cell r="BY171">
            <v>10523.67</v>
          </cell>
          <cell r="BZ171">
            <v>1</v>
          </cell>
          <cell r="CA171">
            <v>0</v>
          </cell>
          <cell r="CB171">
            <v>0</v>
          </cell>
          <cell r="CC171">
            <v>0</v>
          </cell>
          <cell r="CD171">
            <v>0</v>
          </cell>
          <cell r="CE171">
            <v>1938668.3</v>
          </cell>
          <cell r="CF171">
            <v>9294.99</v>
          </cell>
          <cell r="CG171">
            <v>9294.99</v>
          </cell>
          <cell r="CH171">
            <v>1</v>
          </cell>
          <cell r="CI171">
            <v>0</v>
          </cell>
          <cell r="CJ171">
            <v>0</v>
          </cell>
          <cell r="CK171">
            <v>0</v>
          </cell>
          <cell r="CL171">
            <v>0</v>
          </cell>
          <cell r="CM171">
            <v>1922271.08</v>
          </cell>
          <cell r="CN171">
            <v>3686.55</v>
          </cell>
          <cell r="CO171">
            <v>3686.55</v>
          </cell>
          <cell r="CP171">
            <v>1</v>
          </cell>
          <cell r="CQ171">
            <v>0</v>
          </cell>
          <cell r="CR171">
            <v>0</v>
          </cell>
          <cell r="CS171">
            <v>0</v>
          </cell>
          <cell r="CT171">
            <v>0</v>
          </cell>
          <cell r="CU171">
            <v>1900199.38</v>
          </cell>
          <cell r="CV171">
            <v>3279.79</v>
          </cell>
          <cell r="CW171">
            <v>3279.79</v>
          </cell>
          <cell r="CX171">
            <v>1</v>
          </cell>
          <cell r="CY171">
            <v>0</v>
          </cell>
          <cell r="CZ171">
            <v>0</v>
          </cell>
          <cell r="DA171">
            <v>0</v>
          </cell>
          <cell r="DB171">
            <v>0</v>
          </cell>
          <cell r="DC171">
            <v>1846682.98</v>
          </cell>
          <cell r="DD171">
            <v>1163.67</v>
          </cell>
          <cell r="DE171">
            <v>1163.67</v>
          </cell>
          <cell r="DF171">
            <v>0</v>
          </cell>
          <cell r="DG171">
            <v>0</v>
          </cell>
          <cell r="DH171">
            <v>0</v>
          </cell>
          <cell r="DI171">
            <v>0</v>
          </cell>
          <cell r="DJ171">
            <v>0</v>
          </cell>
          <cell r="DY171" t="str">
            <v>normal/no action</v>
          </cell>
          <cell r="EA171" t="str">
            <v xml:space="preserve"> </v>
          </cell>
          <cell r="EB171" t="str">
            <v>normal/no action</v>
          </cell>
          <cell r="ED171" t="str">
            <v xml:space="preserve"> </v>
          </cell>
          <cell r="EE171" t="str">
            <v>normal/no action</v>
          </cell>
          <cell r="EG171" t="str">
            <v xml:space="preserve"> </v>
          </cell>
          <cell r="EH171" t="str">
            <v>normal/no action</v>
          </cell>
          <cell r="EJ171" t="str">
            <v xml:space="preserve"> </v>
          </cell>
          <cell r="EK171" t="str">
            <v>normal/no action</v>
          </cell>
          <cell r="EM171" t="str">
            <v xml:space="preserve"> </v>
          </cell>
          <cell r="EN171" t="str">
            <v>normal/no action</v>
          </cell>
          <cell r="EP171" t="str">
            <v xml:space="preserve"> </v>
          </cell>
          <cell r="EQ171" t="str">
            <v>normal/no action</v>
          </cell>
          <cell r="ES171" t="str">
            <v xml:space="preserve"> </v>
          </cell>
          <cell r="ET171" t="str">
            <v>normal/no action</v>
          </cell>
          <cell r="EV171" t="str">
            <v xml:space="preserve"> </v>
          </cell>
          <cell r="EW171" t="str">
            <v>normal/no action</v>
          </cell>
          <cell r="EY171" t="str">
            <v xml:space="preserve"> </v>
          </cell>
          <cell r="EZ171" t="str">
            <v>normal/no action</v>
          </cell>
          <cell r="FB171" t="str">
            <v xml:space="preserve"> </v>
          </cell>
          <cell r="FC171" t="str">
            <v>normal/no action</v>
          </cell>
          <cell r="FE171" t="str">
            <v xml:space="preserve"> </v>
          </cell>
          <cell r="FF171" t="str">
            <v>normal/no action</v>
          </cell>
          <cell r="FH171" t="str">
            <v xml:space="preserve"> </v>
          </cell>
          <cell r="FI171" t="str">
            <v>normal/no action</v>
          </cell>
          <cell r="FK171" t="str">
            <v xml:space="preserve"> </v>
          </cell>
        </row>
        <row r="172">
          <cell r="B172" t="str">
            <v>001-00000954-2</v>
          </cell>
          <cell r="C172" t="str">
            <v>b</v>
          </cell>
          <cell r="D172" t="str">
            <v>บริษัท สิทธารมย์ รีเจนท์ จำกัด</v>
          </cell>
          <cell r="E172" t="str">
            <v>normal/no action</v>
          </cell>
          <cell r="H172">
            <v>38079</v>
          </cell>
          <cell r="I172">
            <v>5515346.9113766169</v>
          </cell>
          <cell r="J172">
            <v>4412277.5291012935</v>
          </cell>
          <cell r="BO172">
            <v>140784</v>
          </cell>
          <cell r="BP172">
            <v>52.07</v>
          </cell>
          <cell r="BQ172">
            <v>52.07</v>
          </cell>
          <cell r="BR172">
            <v>0</v>
          </cell>
          <cell r="BS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285432</v>
          </cell>
          <cell r="BX172">
            <v>52.79</v>
          </cell>
          <cell r="BY172">
            <v>52.79</v>
          </cell>
          <cell r="BZ172">
            <v>0</v>
          </cell>
          <cell r="CA172">
            <v>0</v>
          </cell>
          <cell r="CB172">
            <v>0</v>
          </cell>
          <cell r="CC172">
            <v>0</v>
          </cell>
          <cell r="CD172">
            <v>0</v>
          </cell>
          <cell r="CE172">
            <v>285432</v>
          </cell>
          <cell r="CF172">
            <v>1583.56</v>
          </cell>
          <cell r="CG172">
            <v>1583.56</v>
          </cell>
          <cell r="CH172">
            <v>1</v>
          </cell>
          <cell r="CI172">
            <v>0</v>
          </cell>
          <cell r="CJ172">
            <v>0</v>
          </cell>
          <cell r="CK172">
            <v>0</v>
          </cell>
          <cell r="CL172">
            <v>0</v>
          </cell>
          <cell r="CM172">
            <v>435246</v>
          </cell>
          <cell r="CN172">
            <v>2328.98</v>
          </cell>
          <cell r="CO172">
            <v>2328.98</v>
          </cell>
          <cell r="CP172">
            <v>1</v>
          </cell>
          <cell r="CQ172">
            <v>0</v>
          </cell>
          <cell r="CR172">
            <v>0</v>
          </cell>
          <cell r="CS172">
            <v>0</v>
          </cell>
          <cell r="CT172">
            <v>0</v>
          </cell>
          <cell r="CU172">
            <v>701946</v>
          </cell>
          <cell r="CV172">
            <v>3401.14</v>
          </cell>
          <cell r="CW172">
            <v>3401.14</v>
          </cell>
          <cell r="CX172">
            <v>1</v>
          </cell>
          <cell r="CY172">
            <v>0</v>
          </cell>
          <cell r="CZ172">
            <v>0</v>
          </cell>
          <cell r="DA172">
            <v>0</v>
          </cell>
          <cell r="DB172">
            <v>0</v>
          </cell>
          <cell r="DC172">
            <v>1901256</v>
          </cell>
          <cell r="DD172">
            <v>8003.44</v>
          </cell>
          <cell r="DE172">
            <v>8003.44</v>
          </cell>
          <cell r="DF172">
            <v>1</v>
          </cell>
          <cell r="DG172">
            <v>0</v>
          </cell>
          <cell r="DH172">
            <v>0</v>
          </cell>
          <cell r="DI172">
            <v>0</v>
          </cell>
          <cell r="DJ172">
            <v>0</v>
          </cell>
          <cell r="ET172" t="str">
            <v>normal/no action</v>
          </cell>
          <cell r="EW172" t="str">
            <v>normal/no action</v>
          </cell>
          <cell r="EZ172" t="str">
            <v>normal/no action</v>
          </cell>
          <cell r="FC172" t="str">
            <v>normal/no action</v>
          </cell>
          <cell r="FF172" t="str">
            <v>normal/no action</v>
          </cell>
          <cell r="FI172" t="str">
            <v>normal/no action</v>
          </cell>
        </row>
        <row r="173">
          <cell r="B173" t="str">
            <v>001-00000940-0</v>
          </cell>
          <cell r="C173" t="str">
            <v>b</v>
          </cell>
          <cell r="D173" t="str">
            <v xml:space="preserve">นางสาว ศศิกานต์ ตันติพันธร </v>
          </cell>
          <cell r="E173" t="str">
            <v>normal/no action</v>
          </cell>
          <cell r="H173">
            <v>38085</v>
          </cell>
          <cell r="I173">
            <v>3000000</v>
          </cell>
          <cell r="J173">
            <v>2400000</v>
          </cell>
          <cell r="AY173">
            <v>2000000</v>
          </cell>
          <cell r="AZ173">
            <v>7890.41</v>
          </cell>
          <cell r="BA173">
            <v>7890.41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1995453.97</v>
          </cell>
          <cell r="BH173">
            <v>8747.2000000000007</v>
          </cell>
          <cell r="BI173">
            <v>8747.2000000000007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1989387.97</v>
          </cell>
          <cell r="BP173">
            <v>11336.79</v>
          </cell>
          <cell r="BQ173">
            <v>11336.79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1985468.88</v>
          </cell>
          <cell r="BX173">
            <v>11749.62</v>
          </cell>
          <cell r="BY173">
            <v>11749.62</v>
          </cell>
          <cell r="BZ173">
            <v>0</v>
          </cell>
          <cell r="CA173">
            <v>0</v>
          </cell>
          <cell r="CB173">
            <v>0</v>
          </cell>
          <cell r="CC173">
            <v>0</v>
          </cell>
          <cell r="CD173">
            <v>0</v>
          </cell>
          <cell r="CE173">
            <v>1980218.5</v>
          </cell>
          <cell r="CF173">
            <v>13020.61</v>
          </cell>
          <cell r="CG173">
            <v>13020.61</v>
          </cell>
          <cell r="CH173">
            <v>0</v>
          </cell>
          <cell r="CI173">
            <v>0</v>
          </cell>
          <cell r="CJ173">
            <v>0</v>
          </cell>
          <cell r="CK173">
            <v>0</v>
          </cell>
          <cell r="CL173">
            <v>0</v>
          </cell>
          <cell r="CM173">
            <v>1976239.11</v>
          </cell>
          <cell r="CN173">
            <v>13427.6</v>
          </cell>
          <cell r="CO173">
            <v>13427.6</v>
          </cell>
          <cell r="CP173">
            <v>0</v>
          </cell>
          <cell r="CQ173">
            <v>0</v>
          </cell>
          <cell r="CR173">
            <v>0</v>
          </cell>
          <cell r="CS173">
            <v>0</v>
          </cell>
          <cell r="CT173">
            <v>0</v>
          </cell>
          <cell r="CU173">
            <v>1972666.71</v>
          </cell>
          <cell r="CV173">
            <v>12970.96</v>
          </cell>
          <cell r="CW173">
            <v>12970.96</v>
          </cell>
          <cell r="CX173">
            <v>0</v>
          </cell>
          <cell r="CY173">
            <v>0</v>
          </cell>
          <cell r="CZ173">
            <v>0</v>
          </cell>
          <cell r="DA173">
            <v>0</v>
          </cell>
          <cell r="DB173">
            <v>0</v>
          </cell>
          <cell r="DC173">
            <v>1968637.67</v>
          </cell>
          <cell r="DD173">
            <v>13375.95</v>
          </cell>
          <cell r="DE173">
            <v>13375.95</v>
          </cell>
          <cell r="DF173">
            <v>0</v>
          </cell>
          <cell r="DG173">
            <v>0</v>
          </cell>
          <cell r="DH173">
            <v>0</v>
          </cell>
          <cell r="DI173">
            <v>0</v>
          </cell>
          <cell r="DJ173">
            <v>0</v>
          </cell>
          <cell r="EN173" t="str">
            <v>normal/no action</v>
          </cell>
          <cell r="EQ173" t="str">
            <v>normal/no action</v>
          </cell>
          <cell r="ET173" t="str">
            <v>normal/no action</v>
          </cell>
          <cell r="EW173" t="str">
            <v>normal/no action</v>
          </cell>
          <cell r="EZ173" t="str">
            <v>normal/no action</v>
          </cell>
          <cell r="FC173" t="str">
            <v>normal/no action</v>
          </cell>
          <cell r="FF173" t="str">
            <v>normal/no action</v>
          </cell>
          <cell r="FI173" t="str">
            <v>normal/no action</v>
          </cell>
        </row>
        <row r="174">
          <cell r="B174" t="str">
            <v>001-00000616-7</v>
          </cell>
          <cell r="C174" t="str">
            <v>h</v>
          </cell>
          <cell r="D174" t="str">
            <v xml:space="preserve">นางสาว กุลวดี กวยาวงศ์ </v>
          </cell>
          <cell r="E174" t="str">
            <v>normal/no action</v>
          </cell>
          <cell r="F174">
            <v>100</v>
          </cell>
          <cell r="H174">
            <v>35284</v>
          </cell>
          <cell r="I174">
            <v>4270000</v>
          </cell>
          <cell r="J174">
            <v>2562000</v>
          </cell>
          <cell r="K174">
            <v>2284939.63</v>
          </cell>
          <cell r="L174">
            <v>14085.25</v>
          </cell>
          <cell r="M174">
            <v>14085.25</v>
          </cell>
          <cell r="N174">
            <v>5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2269339.12</v>
          </cell>
          <cell r="T174">
            <v>4196.72</v>
          </cell>
          <cell r="U174">
            <v>4196.72</v>
          </cell>
          <cell r="V174">
            <v>5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2255401.0499999998</v>
          </cell>
          <cell r="AB174">
            <v>11585.96</v>
          </cell>
          <cell r="AC174">
            <v>11585.96</v>
          </cell>
          <cell r="AD174">
            <v>11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2251157.96</v>
          </cell>
          <cell r="AJ174">
            <v>10176.469999999999</v>
          </cell>
          <cell r="AK174">
            <v>10176.469999999999</v>
          </cell>
          <cell r="AL174">
            <v>5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2243184.7000000002</v>
          </cell>
          <cell r="AR174">
            <v>11984.13</v>
          </cell>
          <cell r="AS174">
            <v>11984.13</v>
          </cell>
          <cell r="AT174">
            <v>12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2237473.4700000002</v>
          </cell>
          <cell r="AZ174">
            <v>11953.62</v>
          </cell>
          <cell r="BA174">
            <v>11953.62</v>
          </cell>
          <cell r="BB174">
            <v>13</v>
          </cell>
          <cell r="BC174">
            <v>0</v>
          </cell>
          <cell r="BD174">
            <v>0</v>
          </cell>
          <cell r="BE174">
            <v>529473.47</v>
          </cell>
          <cell r="BF174">
            <v>11953.62</v>
          </cell>
          <cell r="BG174">
            <v>2232185.62</v>
          </cell>
          <cell r="BH174">
            <v>11008.04</v>
          </cell>
          <cell r="BI174">
            <v>11008.04</v>
          </cell>
          <cell r="BJ174">
            <v>13</v>
          </cell>
          <cell r="BK174">
            <v>0</v>
          </cell>
          <cell r="BL174">
            <v>0</v>
          </cell>
          <cell r="BM174">
            <v>524185.62</v>
          </cell>
          <cell r="BN174">
            <v>11008.04</v>
          </cell>
          <cell r="BO174">
            <v>2225028.33</v>
          </cell>
          <cell r="BP174">
            <v>12344.33</v>
          </cell>
          <cell r="BQ174">
            <v>12344.33</v>
          </cell>
          <cell r="BR174">
            <v>14</v>
          </cell>
          <cell r="BS174">
            <v>0</v>
          </cell>
          <cell r="BT174">
            <v>0</v>
          </cell>
          <cell r="BU174">
            <v>517028.33</v>
          </cell>
          <cell r="BV174">
            <v>12344.33</v>
          </cell>
          <cell r="BW174">
            <v>2219201.4500000002</v>
          </cell>
          <cell r="BX174">
            <v>12312.01</v>
          </cell>
          <cell r="BY174">
            <v>12312.01</v>
          </cell>
          <cell r="BZ174">
            <v>14</v>
          </cell>
          <cell r="CA174">
            <v>0</v>
          </cell>
          <cell r="CB174">
            <v>0</v>
          </cell>
          <cell r="CC174">
            <v>511201.45</v>
          </cell>
          <cell r="CD174">
            <v>12312.01</v>
          </cell>
          <cell r="CE174">
            <v>2213793.46</v>
          </cell>
          <cell r="CF174">
            <v>11372.23</v>
          </cell>
          <cell r="CG174">
            <v>11372.23</v>
          </cell>
          <cell r="CH174">
            <v>14</v>
          </cell>
          <cell r="CI174">
            <v>0</v>
          </cell>
          <cell r="CJ174">
            <v>0</v>
          </cell>
          <cell r="CK174">
            <v>505793.46</v>
          </cell>
          <cell r="CL174">
            <v>11372.23</v>
          </cell>
          <cell r="CM174">
            <v>2206985.25</v>
          </cell>
          <cell r="CN174">
            <v>12244.23</v>
          </cell>
          <cell r="CO174">
            <v>12244.23</v>
          </cell>
          <cell r="CP174">
            <v>14</v>
          </cell>
          <cell r="CQ174">
            <v>0</v>
          </cell>
          <cell r="CR174">
            <v>0</v>
          </cell>
          <cell r="CS174">
            <v>498985.25</v>
          </cell>
          <cell r="CT174">
            <v>12244.23</v>
          </cell>
          <cell r="CU174">
            <v>2201043.44</v>
          </cell>
          <cell r="CV174">
            <v>11759</v>
          </cell>
          <cell r="CW174">
            <v>11759</v>
          </cell>
          <cell r="CX174">
            <v>15</v>
          </cell>
          <cell r="CY174">
            <v>0</v>
          </cell>
          <cell r="CZ174">
            <v>0</v>
          </cell>
          <cell r="DA174">
            <v>493043.44</v>
          </cell>
          <cell r="DB174">
            <v>11759</v>
          </cell>
          <cell r="DC174">
            <v>2195516.06</v>
          </cell>
          <cell r="DD174">
            <v>11278.34</v>
          </cell>
          <cell r="DE174">
            <v>11278.34</v>
          </cell>
          <cell r="DF174">
            <v>15</v>
          </cell>
          <cell r="DG174">
            <v>0</v>
          </cell>
          <cell r="DH174">
            <v>0</v>
          </cell>
          <cell r="DI174">
            <v>487516.06</v>
          </cell>
          <cell r="DJ174">
            <v>11278.34</v>
          </cell>
          <cell r="DY174" t="str">
            <v>normal/no action</v>
          </cell>
          <cell r="EA174" t="str">
            <v xml:space="preserve"> </v>
          </cell>
          <cell r="EB174" t="str">
            <v>normal/no action</v>
          </cell>
          <cell r="ED174" t="str">
            <v xml:space="preserve"> </v>
          </cell>
          <cell r="EE174" t="str">
            <v>normal/no action</v>
          </cell>
          <cell r="EG174" t="str">
            <v xml:space="preserve"> </v>
          </cell>
          <cell r="EH174" t="str">
            <v>normal/no action</v>
          </cell>
          <cell r="EJ174" t="str">
            <v xml:space="preserve"> </v>
          </cell>
          <cell r="EK174" t="str">
            <v>ชั้นNotice0</v>
          </cell>
          <cell r="EM174" t="str">
            <v xml:space="preserve"> </v>
          </cell>
          <cell r="EN174" t="str">
            <v>normal/no action</v>
          </cell>
          <cell r="EP174" t="str">
            <v>ผ่อนชำระทุกเดือน (เป็นค่างวดค้างเก่า)</v>
          </cell>
          <cell r="EQ174" t="str">
            <v>normal/no action</v>
          </cell>
          <cell r="ES174" t="str">
            <v>ผ่อนชำระทุกเดือน (เป็นค่างวดค้างเก่า)</v>
          </cell>
          <cell r="ET174" t="str">
            <v>normal/no action</v>
          </cell>
          <cell r="EV174" t="str">
            <v>ผ่อนชำระทุกเดือน (เป็นค่างวดค้างเก่า)</v>
          </cell>
          <cell r="EW174" t="str">
            <v>normal/no action</v>
          </cell>
          <cell r="EY174" t="str">
            <v>ผ่อนชำระทุกเดือน (เป็นค่างวดค้างเก่า)</v>
          </cell>
          <cell r="EZ174" t="str">
            <v>normal/no action</v>
          </cell>
          <cell r="FB174" t="str">
            <v>ผ่อนชำระทุกเดือน (เป็นค่างวดค้างเก่า)</v>
          </cell>
          <cell r="FC174" t="str">
            <v>normal/no action</v>
          </cell>
          <cell r="FE174" t="str">
            <v>ผ่อนชำระทุกเดือน (เป็นค่างวดค้างเก่า)</v>
          </cell>
          <cell r="FF174" t="str">
            <v>normal/no action</v>
          </cell>
          <cell r="FH174" t="str">
            <v>ผ่อนชำระทุกเดือน (เป็นค่างวดค้างเก่า)</v>
          </cell>
          <cell r="FI174" t="str">
            <v>normal/no action</v>
          </cell>
          <cell r="FK174" t="str">
            <v>ผ่อนชำระทุกเดือน (เป็นค่างวดค้างเก่า)</v>
          </cell>
        </row>
        <row r="175">
          <cell r="B175" t="str">
            <v>001-00000889-4</v>
          </cell>
          <cell r="C175" t="str">
            <v>b</v>
          </cell>
          <cell r="D175" t="str">
            <v>บริษัท เอส.เอ.พี.เหมืองแร่ จำกัด</v>
          </cell>
          <cell r="E175" t="str">
            <v>normal/no action</v>
          </cell>
          <cell r="F175">
            <v>100</v>
          </cell>
          <cell r="H175">
            <v>37547</v>
          </cell>
          <cell r="I175">
            <v>6000000</v>
          </cell>
          <cell r="J175">
            <v>4800000</v>
          </cell>
          <cell r="K175">
            <v>2755964.13</v>
          </cell>
          <cell r="L175">
            <v>2491.69</v>
          </cell>
          <cell r="M175">
            <v>2491.69</v>
          </cell>
          <cell r="N175">
            <v>2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2724711.63</v>
          </cell>
          <cell r="T175">
            <v>2463.44</v>
          </cell>
          <cell r="U175">
            <v>2463.44</v>
          </cell>
          <cell r="V175">
            <v>2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2724711.63</v>
          </cell>
          <cell r="AB175">
            <v>26276.67</v>
          </cell>
          <cell r="AC175">
            <v>26276.67</v>
          </cell>
          <cell r="AD175">
            <v>1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2660549.21</v>
          </cell>
          <cell r="AJ175">
            <v>1603.62</v>
          </cell>
          <cell r="AK175">
            <v>1603.62</v>
          </cell>
          <cell r="AL175">
            <v>3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2660549.21</v>
          </cell>
          <cell r="AR175">
            <v>25657.9</v>
          </cell>
          <cell r="AS175">
            <v>25657.9</v>
          </cell>
          <cell r="AT175">
            <v>1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2627603.4900000002</v>
          </cell>
          <cell r="AZ175">
            <v>26132.06</v>
          </cell>
          <cell r="BA175">
            <v>26132.06</v>
          </cell>
          <cell r="BB175">
            <v>1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2598310.94</v>
          </cell>
          <cell r="BH175">
            <v>1566.11</v>
          </cell>
          <cell r="BI175">
            <v>1566.11</v>
          </cell>
          <cell r="BJ175">
            <v>1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2564802.52</v>
          </cell>
          <cell r="BP175">
            <v>2318.86</v>
          </cell>
          <cell r="BQ175">
            <v>2318.86</v>
          </cell>
          <cell r="BR175">
            <v>1</v>
          </cell>
          <cell r="BS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2564802.52</v>
          </cell>
          <cell r="BX175">
            <v>26420.98</v>
          </cell>
          <cell r="BY175">
            <v>26420.98</v>
          </cell>
          <cell r="BZ175">
            <v>2</v>
          </cell>
          <cell r="CA175">
            <v>0</v>
          </cell>
          <cell r="CB175">
            <v>0</v>
          </cell>
          <cell r="CC175">
            <v>0</v>
          </cell>
          <cell r="CD175">
            <v>0</v>
          </cell>
          <cell r="CE175">
            <v>2533310.0099999998</v>
          </cell>
          <cell r="CF175">
            <v>23667.360000000001</v>
          </cell>
          <cell r="CG175">
            <v>23667.360000000001</v>
          </cell>
          <cell r="CH175">
            <v>0</v>
          </cell>
          <cell r="CI175">
            <v>0</v>
          </cell>
          <cell r="CJ175">
            <v>0</v>
          </cell>
          <cell r="CK175">
            <v>0</v>
          </cell>
          <cell r="CL175">
            <v>0</v>
          </cell>
          <cell r="CM175">
            <v>2463319.65</v>
          </cell>
          <cell r="CN175">
            <v>2969.48</v>
          </cell>
          <cell r="CO175">
            <v>2969.48</v>
          </cell>
          <cell r="CP175">
            <v>2</v>
          </cell>
          <cell r="CQ175">
            <v>0</v>
          </cell>
          <cell r="CR175">
            <v>0</v>
          </cell>
          <cell r="CS175">
            <v>0</v>
          </cell>
          <cell r="CT175">
            <v>0</v>
          </cell>
          <cell r="CU175">
            <v>2463319.65</v>
          </cell>
          <cell r="CV175">
            <v>25240.59</v>
          </cell>
          <cell r="CW175">
            <v>25240.59</v>
          </cell>
          <cell r="CX175">
            <v>2</v>
          </cell>
          <cell r="CY175">
            <v>0</v>
          </cell>
          <cell r="CZ175">
            <v>0</v>
          </cell>
          <cell r="DA175">
            <v>0</v>
          </cell>
          <cell r="DB175">
            <v>0</v>
          </cell>
          <cell r="DC175">
            <v>2394329.98</v>
          </cell>
          <cell r="DD175">
            <v>2886.32</v>
          </cell>
          <cell r="DE175">
            <v>2886.32</v>
          </cell>
          <cell r="DF175">
            <v>0</v>
          </cell>
          <cell r="DG175">
            <v>0</v>
          </cell>
          <cell r="DH175">
            <v>0</v>
          </cell>
          <cell r="DI175">
            <v>0</v>
          </cell>
          <cell r="DJ175">
            <v>0</v>
          </cell>
          <cell r="DY175" t="str">
            <v>normal/no action</v>
          </cell>
          <cell r="EA175" t="str">
            <v xml:space="preserve"> </v>
          </cell>
          <cell r="EB175" t="str">
            <v>normal/no action</v>
          </cell>
          <cell r="ED175" t="str">
            <v xml:space="preserve"> </v>
          </cell>
          <cell r="EE175" t="str">
            <v>normal/no action</v>
          </cell>
          <cell r="EG175" t="str">
            <v xml:space="preserve"> </v>
          </cell>
          <cell r="EH175" t="str">
            <v>normal/no action</v>
          </cell>
          <cell r="EJ175" t="str">
            <v xml:space="preserve"> </v>
          </cell>
          <cell r="EK175" t="str">
            <v>normal/no action</v>
          </cell>
          <cell r="EM175" t="str">
            <v xml:space="preserve"> </v>
          </cell>
          <cell r="EN175" t="str">
            <v>normal/no action</v>
          </cell>
          <cell r="EP175" t="str">
            <v xml:space="preserve"> </v>
          </cell>
          <cell r="EQ175" t="str">
            <v>normal/no action</v>
          </cell>
          <cell r="ES175" t="str">
            <v xml:space="preserve"> </v>
          </cell>
          <cell r="ET175" t="str">
            <v>normal/no action</v>
          </cell>
          <cell r="EV175" t="str">
            <v xml:space="preserve"> </v>
          </cell>
          <cell r="EW175" t="str">
            <v>normal/no action</v>
          </cell>
          <cell r="EY175" t="str">
            <v xml:space="preserve"> </v>
          </cell>
          <cell r="EZ175" t="str">
            <v>normal/no action</v>
          </cell>
          <cell r="FB175" t="str">
            <v xml:space="preserve"> </v>
          </cell>
          <cell r="FC175" t="str">
            <v>normal/no action</v>
          </cell>
          <cell r="FE175" t="str">
            <v xml:space="preserve"> </v>
          </cell>
          <cell r="FF175" t="str">
            <v>normal/no action</v>
          </cell>
          <cell r="FH175" t="str">
            <v xml:space="preserve"> </v>
          </cell>
          <cell r="FI175" t="str">
            <v>normal/no action</v>
          </cell>
          <cell r="FK175" t="str">
            <v xml:space="preserve"> </v>
          </cell>
        </row>
        <row r="176">
          <cell r="B176" t="str">
            <v>001-00000953-3</v>
          </cell>
          <cell r="C176" t="str">
            <v>b</v>
          </cell>
          <cell r="D176" t="str">
            <v>บริษัท สิทธารมย์ รีเจนท์ จำกัด</v>
          </cell>
          <cell r="E176" t="str">
            <v>normal/no action</v>
          </cell>
          <cell r="H176">
            <v>38079</v>
          </cell>
          <cell r="I176">
            <v>7238833.3528031791</v>
          </cell>
          <cell r="J176">
            <v>5791066.6822425434</v>
          </cell>
          <cell r="BO176">
            <v>602515</v>
          </cell>
          <cell r="BP176">
            <v>222.85</v>
          </cell>
          <cell r="BQ176">
            <v>222.85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1102559</v>
          </cell>
          <cell r="BX176">
            <v>203.9</v>
          </cell>
          <cell r="BY176">
            <v>203.9</v>
          </cell>
          <cell r="BZ176">
            <v>0</v>
          </cell>
          <cell r="CA176">
            <v>0</v>
          </cell>
          <cell r="CB176">
            <v>0</v>
          </cell>
          <cell r="CC176">
            <v>0</v>
          </cell>
          <cell r="CD176">
            <v>0</v>
          </cell>
          <cell r="CE176">
            <v>1102559</v>
          </cell>
          <cell r="CF176">
            <v>6116.95</v>
          </cell>
          <cell r="CG176">
            <v>6116.95</v>
          </cell>
          <cell r="CH176">
            <v>1</v>
          </cell>
          <cell r="CI176">
            <v>0</v>
          </cell>
          <cell r="CJ176">
            <v>0</v>
          </cell>
          <cell r="CK176">
            <v>0</v>
          </cell>
          <cell r="CL176">
            <v>0</v>
          </cell>
          <cell r="CM176">
            <v>1595916</v>
          </cell>
          <cell r="CN176">
            <v>8601.7800000000007</v>
          </cell>
          <cell r="CO176">
            <v>8601.7800000000007</v>
          </cell>
          <cell r="CP176">
            <v>1</v>
          </cell>
          <cell r="CQ176">
            <v>0</v>
          </cell>
          <cell r="CR176">
            <v>0</v>
          </cell>
          <cell r="CS176">
            <v>0</v>
          </cell>
          <cell r="CT176">
            <v>0</v>
          </cell>
          <cell r="CU176">
            <v>1760892</v>
          </cell>
          <cell r="CV176">
            <v>9464.25</v>
          </cell>
          <cell r="CW176">
            <v>9464.25</v>
          </cell>
          <cell r="CX176">
            <v>1</v>
          </cell>
          <cell r="CY176">
            <v>0</v>
          </cell>
          <cell r="CZ176">
            <v>0</v>
          </cell>
          <cell r="DA176">
            <v>0</v>
          </cell>
          <cell r="DB176">
            <v>0</v>
          </cell>
          <cell r="DC176">
            <v>2495378</v>
          </cell>
          <cell r="DD176">
            <v>12408.22</v>
          </cell>
          <cell r="DE176">
            <v>12408.22</v>
          </cell>
          <cell r="DF176">
            <v>1</v>
          </cell>
          <cell r="DG176">
            <v>0</v>
          </cell>
          <cell r="DH176">
            <v>0</v>
          </cell>
          <cell r="DI176">
            <v>0</v>
          </cell>
          <cell r="DJ176">
            <v>0</v>
          </cell>
          <cell r="ET176" t="str">
            <v>normal/no action</v>
          </cell>
          <cell r="EW176" t="str">
            <v>normal/no action</v>
          </cell>
          <cell r="EZ176" t="str">
            <v>normal/no action</v>
          </cell>
          <cell r="FC176" t="str">
            <v>normal/no action</v>
          </cell>
          <cell r="FF176" t="str">
            <v>normal/no action</v>
          </cell>
          <cell r="FI176" t="str">
            <v>normal/no action</v>
          </cell>
        </row>
        <row r="177">
          <cell r="B177" t="str">
            <v>001-00000886-7</v>
          </cell>
          <cell r="C177" t="str">
            <v>h</v>
          </cell>
          <cell r="D177" t="str">
            <v>บริษัท จิราเฮ้าส์ จำกัด</v>
          </cell>
          <cell r="E177" t="str">
            <v>normal/no action</v>
          </cell>
          <cell r="F177">
            <v>200</v>
          </cell>
          <cell r="H177">
            <v>37069</v>
          </cell>
          <cell r="I177">
            <v>5108865.4562954968</v>
          </cell>
          <cell r="J177">
            <v>3065319.2737772982</v>
          </cell>
          <cell r="K177">
            <v>3645876.17</v>
          </cell>
          <cell r="L177">
            <v>17979.66</v>
          </cell>
          <cell r="M177">
            <v>17979.66</v>
          </cell>
          <cell r="N177">
            <v>2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3563256.51</v>
          </cell>
          <cell r="T177">
            <v>18743.7</v>
          </cell>
          <cell r="U177">
            <v>18743.7</v>
          </cell>
          <cell r="V177">
            <v>2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3480828.73</v>
          </cell>
          <cell r="AB177">
            <v>17737.919999999998</v>
          </cell>
          <cell r="AC177">
            <v>17737.919999999998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3402571.99</v>
          </cell>
          <cell r="AJ177">
            <v>13423.85</v>
          </cell>
          <cell r="AK177">
            <v>13423.85</v>
          </cell>
          <cell r="AL177">
            <v>2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3319911.13</v>
          </cell>
          <cell r="AR177">
            <v>12551.99</v>
          </cell>
          <cell r="AS177">
            <v>12551.99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3235191.81</v>
          </cell>
          <cell r="AZ177">
            <v>13827.12</v>
          </cell>
          <cell r="BA177">
            <v>13827.12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3152209.8</v>
          </cell>
          <cell r="BH177">
            <v>12436.12</v>
          </cell>
          <cell r="BI177">
            <v>12436.12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3117236.78</v>
          </cell>
          <cell r="BP177">
            <v>13322.98</v>
          </cell>
          <cell r="BQ177">
            <v>13322.98</v>
          </cell>
          <cell r="BR177">
            <v>1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3082609.45</v>
          </cell>
          <cell r="BX177">
            <v>13681.72</v>
          </cell>
          <cell r="BY177">
            <v>13681.72</v>
          </cell>
          <cell r="BZ177">
            <v>1</v>
          </cell>
          <cell r="CA177">
            <v>0</v>
          </cell>
          <cell r="CB177">
            <v>0</v>
          </cell>
          <cell r="CC177">
            <v>0</v>
          </cell>
          <cell r="CD177">
            <v>0</v>
          </cell>
          <cell r="CE177">
            <v>2898050.93</v>
          </cell>
          <cell r="CF177">
            <v>11909.8</v>
          </cell>
          <cell r="CG177">
            <v>11909.8</v>
          </cell>
          <cell r="CH177">
            <v>0</v>
          </cell>
          <cell r="CI177">
            <v>0</v>
          </cell>
          <cell r="CJ177">
            <v>0</v>
          </cell>
          <cell r="CK177">
            <v>0</v>
          </cell>
          <cell r="CL177">
            <v>0</v>
          </cell>
          <cell r="CM177">
            <v>2811866.3</v>
          </cell>
          <cell r="CN177">
            <v>12480.06</v>
          </cell>
          <cell r="CO177">
            <v>12480.06</v>
          </cell>
          <cell r="CP177">
            <v>0</v>
          </cell>
          <cell r="CQ177">
            <v>0</v>
          </cell>
          <cell r="CR177">
            <v>0</v>
          </cell>
          <cell r="CS177">
            <v>0</v>
          </cell>
          <cell r="CT177">
            <v>0</v>
          </cell>
          <cell r="CU177">
            <v>2726195.26</v>
          </cell>
          <cell r="CV177">
            <v>11651.68</v>
          </cell>
          <cell r="CW177">
            <v>11651.68</v>
          </cell>
          <cell r="CX177">
            <v>0</v>
          </cell>
          <cell r="CY177">
            <v>0</v>
          </cell>
          <cell r="CZ177">
            <v>0</v>
          </cell>
          <cell r="DA177">
            <v>0</v>
          </cell>
          <cell r="DB177">
            <v>0</v>
          </cell>
          <cell r="DC177">
            <v>2640535.79</v>
          </cell>
          <cell r="DD177">
            <v>10851.52</v>
          </cell>
          <cell r="DE177">
            <v>10851.52</v>
          </cell>
          <cell r="DF177">
            <v>0</v>
          </cell>
          <cell r="DG177">
            <v>0</v>
          </cell>
          <cell r="DH177">
            <v>0</v>
          </cell>
          <cell r="DI177">
            <v>0</v>
          </cell>
          <cell r="DJ177">
            <v>0</v>
          </cell>
          <cell r="DY177" t="str">
            <v>normal/no action</v>
          </cell>
          <cell r="EA177" t="str">
            <v xml:space="preserve"> </v>
          </cell>
          <cell r="EB177" t="str">
            <v>normal/no action</v>
          </cell>
          <cell r="ED177" t="str">
            <v xml:space="preserve"> </v>
          </cell>
          <cell r="EE177" t="str">
            <v>normal/no action</v>
          </cell>
          <cell r="EG177" t="str">
            <v xml:space="preserve"> </v>
          </cell>
          <cell r="EH177" t="str">
            <v>normal/no action</v>
          </cell>
          <cell r="EJ177" t="str">
            <v xml:space="preserve"> </v>
          </cell>
          <cell r="EK177" t="str">
            <v>normal/no action</v>
          </cell>
          <cell r="EM177" t="str">
            <v xml:space="preserve"> </v>
          </cell>
          <cell r="EN177" t="str">
            <v>normal/no action</v>
          </cell>
          <cell r="EP177" t="str">
            <v>ผ่อนชำระปกติ (เป็นค่างวดค้างเก่า)</v>
          </cell>
          <cell r="EQ177" t="str">
            <v>normal/no action</v>
          </cell>
          <cell r="ES177" t="str">
            <v>ผ่อนชำระปกติ (เป็นค่างวดค้างเก่า)</v>
          </cell>
          <cell r="ET177" t="str">
            <v>normal/no action</v>
          </cell>
          <cell r="EV177" t="str">
            <v>ผ่อนชำระปกติ (เป็นค่างวดค้างเก่า)</v>
          </cell>
          <cell r="EW177" t="str">
            <v>normal/no action</v>
          </cell>
          <cell r="EY177" t="str">
            <v>ผ่อนชำระปกติ (เป็นค่างวดค้างเก่า)</v>
          </cell>
          <cell r="EZ177" t="str">
            <v>normal/no action</v>
          </cell>
          <cell r="FB177" t="str">
            <v>ผ่อนชำระปกติ (เป็นค่างวดค้างเก่า)</v>
          </cell>
          <cell r="FC177" t="str">
            <v>normal/no action</v>
          </cell>
          <cell r="FE177" t="str">
            <v>ผ่อนชำระปกติ (เป็นค่างวดค้างเก่า)</v>
          </cell>
          <cell r="FF177" t="str">
            <v>normal/no action</v>
          </cell>
          <cell r="FH177" t="str">
            <v>ผ่อนชำระปกติ (เป็นค่างวดค้างเก่า)</v>
          </cell>
          <cell r="FI177" t="str">
            <v>normal/no action</v>
          </cell>
          <cell r="FK177" t="str">
            <v>ผ่อนชำระปกติ (เป็นค่างวดค้างเก่า)</v>
          </cell>
        </row>
        <row r="178">
          <cell r="B178" t="str">
            <v>001-00000560-4</v>
          </cell>
          <cell r="C178" t="str">
            <v>b</v>
          </cell>
          <cell r="D178" t="str">
            <v xml:space="preserve">นาย ทำนุ วชิรฉัตรโชติ </v>
          </cell>
          <cell r="E178" t="str">
            <v>normal/no action</v>
          </cell>
          <cell r="F178">
            <v>400</v>
          </cell>
          <cell r="H178">
            <v>33102</v>
          </cell>
          <cell r="I178">
            <v>9350000</v>
          </cell>
          <cell r="J178">
            <v>5610000</v>
          </cell>
          <cell r="K178">
            <v>2918417.51</v>
          </cell>
          <cell r="L178">
            <v>559.70000000000005</v>
          </cell>
          <cell r="M178">
            <v>559.70000000000005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2918417.51</v>
          </cell>
          <cell r="T178">
            <v>17910.29</v>
          </cell>
          <cell r="U178">
            <v>17910.29</v>
          </cell>
          <cell r="V178">
            <v>1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2916887.5</v>
          </cell>
          <cell r="AB178">
            <v>15663.29</v>
          </cell>
          <cell r="AC178">
            <v>15663.29</v>
          </cell>
          <cell r="AD178">
            <v>1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2913669.6</v>
          </cell>
          <cell r="AJ178">
            <v>16204.79</v>
          </cell>
          <cell r="AK178">
            <v>16204.79</v>
          </cell>
          <cell r="AL178">
            <v>1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2910433.18</v>
          </cell>
          <cell r="AR178">
            <v>16186.79</v>
          </cell>
          <cell r="AS178">
            <v>16186.79</v>
          </cell>
          <cell r="AT178">
            <v>1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2907178.14</v>
          </cell>
          <cell r="AZ178">
            <v>16726.23</v>
          </cell>
          <cell r="BA178">
            <v>16726.23</v>
          </cell>
          <cell r="BB178">
            <v>1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2903904.37</v>
          </cell>
          <cell r="BH178">
            <v>16707.39</v>
          </cell>
          <cell r="BI178">
            <v>16707.39</v>
          </cell>
          <cell r="BJ178">
            <v>1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2900611.76</v>
          </cell>
          <cell r="BP178">
            <v>17244.73</v>
          </cell>
          <cell r="BQ178">
            <v>17244.73</v>
          </cell>
          <cell r="BR178">
            <v>0</v>
          </cell>
          <cell r="BS178">
            <v>0</v>
          </cell>
          <cell r="BT178">
            <v>0</v>
          </cell>
          <cell r="BU178">
            <v>0</v>
          </cell>
          <cell r="BV178">
            <v>0</v>
          </cell>
          <cell r="BW178">
            <v>2897300.21</v>
          </cell>
          <cell r="BX178">
            <v>17780.689999999999</v>
          </cell>
          <cell r="BY178">
            <v>17780.689999999999</v>
          </cell>
          <cell r="BZ178">
            <v>1</v>
          </cell>
          <cell r="CA178">
            <v>0</v>
          </cell>
          <cell r="CB178">
            <v>0</v>
          </cell>
          <cell r="CC178">
            <v>0</v>
          </cell>
          <cell r="CD178">
            <v>0</v>
          </cell>
          <cell r="CE178">
            <v>2895080.9</v>
          </cell>
          <cell r="CF178">
            <v>16656.63</v>
          </cell>
          <cell r="CG178">
            <v>16656.63</v>
          </cell>
          <cell r="CH178">
            <v>1</v>
          </cell>
          <cell r="CI178">
            <v>0</v>
          </cell>
          <cell r="CJ178">
            <v>0</v>
          </cell>
          <cell r="CK178">
            <v>0</v>
          </cell>
          <cell r="CL178">
            <v>0</v>
          </cell>
          <cell r="CM178">
            <v>2892292.75</v>
          </cell>
          <cell r="CN178">
            <v>16640.59</v>
          </cell>
          <cell r="CO178">
            <v>16640.59</v>
          </cell>
          <cell r="CP178">
            <v>1</v>
          </cell>
          <cell r="CQ178">
            <v>0</v>
          </cell>
          <cell r="CR178">
            <v>0</v>
          </cell>
          <cell r="CS178">
            <v>0</v>
          </cell>
          <cell r="CT178">
            <v>0</v>
          </cell>
          <cell r="CU178">
            <v>2889488.03</v>
          </cell>
          <cell r="CV178">
            <v>16070.3</v>
          </cell>
          <cell r="CW178">
            <v>16070.3</v>
          </cell>
          <cell r="CX178">
            <v>0</v>
          </cell>
          <cell r="CY178">
            <v>0</v>
          </cell>
          <cell r="CZ178">
            <v>0</v>
          </cell>
          <cell r="DA178">
            <v>0</v>
          </cell>
          <cell r="DB178">
            <v>0</v>
          </cell>
          <cell r="DC178">
            <v>2885558.33</v>
          </cell>
          <cell r="DD178">
            <v>17155.240000000002</v>
          </cell>
          <cell r="DE178">
            <v>17155.240000000002</v>
          </cell>
          <cell r="DF178">
            <v>1</v>
          </cell>
          <cell r="DG178">
            <v>0</v>
          </cell>
          <cell r="DH178">
            <v>0</v>
          </cell>
          <cell r="DI178">
            <v>0</v>
          </cell>
          <cell r="DJ178">
            <v>0</v>
          </cell>
          <cell r="DY178" t="str">
            <v>normal/no action</v>
          </cell>
          <cell r="EA178" t="str">
            <v xml:space="preserve"> </v>
          </cell>
          <cell r="EB178" t="str">
            <v>normal/no action</v>
          </cell>
          <cell r="ED178" t="str">
            <v xml:space="preserve"> </v>
          </cell>
          <cell r="EE178" t="str">
            <v>normal/no action</v>
          </cell>
          <cell r="EG178" t="str">
            <v xml:space="preserve"> </v>
          </cell>
          <cell r="EH178" t="str">
            <v>normal/no action</v>
          </cell>
          <cell r="EJ178" t="str">
            <v xml:space="preserve"> </v>
          </cell>
          <cell r="EK178" t="str">
            <v>normal/no action</v>
          </cell>
          <cell r="EM178" t="str">
            <v xml:space="preserve"> </v>
          </cell>
          <cell r="EN178" t="str">
            <v>normal/no action</v>
          </cell>
          <cell r="EP178" t="str">
            <v xml:space="preserve"> </v>
          </cell>
          <cell r="EQ178" t="str">
            <v>normal/no action</v>
          </cell>
          <cell r="ES178" t="str">
            <v xml:space="preserve"> </v>
          </cell>
          <cell r="ET178" t="str">
            <v>normal/no action</v>
          </cell>
          <cell r="EV178" t="str">
            <v xml:space="preserve"> </v>
          </cell>
          <cell r="EW178" t="str">
            <v>normal/no action</v>
          </cell>
          <cell r="EY178" t="str">
            <v xml:space="preserve"> </v>
          </cell>
          <cell r="EZ178" t="str">
            <v>normal/no action</v>
          </cell>
          <cell r="FB178" t="str">
            <v xml:space="preserve"> </v>
          </cell>
          <cell r="FC178" t="str">
            <v>normal/no action</v>
          </cell>
          <cell r="FE178" t="str">
            <v xml:space="preserve"> </v>
          </cell>
          <cell r="FF178" t="str">
            <v>normal/no action</v>
          </cell>
          <cell r="FH178" t="str">
            <v xml:space="preserve"> </v>
          </cell>
          <cell r="FI178" t="str">
            <v>normal/no action</v>
          </cell>
          <cell r="FK178" t="str">
            <v xml:space="preserve"> </v>
          </cell>
        </row>
        <row r="179">
          <cell r="B179" t="str">
            <v>001-00000908-8</v>
          </cell>
          <cell r="C179" t="str">
            <v>h</v>
          </cell>
          <cell r="D179" t="str">
            <v xml:space="preserve">นาย ปราโมทย์ ศักดิ์กำจร </v>
          </cell>
          <cell r="E179" t="str">
            <v>normal/no action</v>
          </cell>
          <cell r="H179">
            <v>37888</v>
          </cell>
          <cell r="I179">
            <v>4000000</v>
          </cell>
          <cell r="J179">
            <v>3200000</v>
          </cell>
          <cell r="K179">
            <v>3465251.46</v>
          </cell>
          <cell r="L179">
            <v>2272.83</v>
          </cell>
          <cell r="M179">
            <v>2272.83</v>
          </cell>
          <cell r="N179">
            <v>0</v>
          </cell>
          <cell r="O179">
            <v>1065251.46</v>
          </cell>
          <cell r="P179">
            <v>2272.8300000000745</v>
          </cell>
          <cell r="Q179">
            <v>0</v>
          </cell>
          <cell r="R179">
            <v>0</v>
          </cell>
          <cell r="S179">
            <v>3452952</v>
          </cell>
          <cell r="T179">
            <v>1509.84</v>
          </cell>
          <cell r="U179">
            <v>1509.84</v>
          </cell>
          <cell r="V179">
            <v>0</v>
          </cell>
          <cell r="W179">
            <v>1052952</v>
          </cell>
          <cell r="X179">
            <v>1509.8400000000838</v>
          </cell>
          <cell r="Y179">
            <v>0</v>
          </cell>
          <cell r="Z179">
            <v>0</v>
          </cell>
          <cell r="AA179">
            <v>3438720.87</v>
          </cell>
          <cell r="AB179">
            <v>1879.52</v>
          </cell>
          <cell r="AC179">
            <v>1879.52</v>
          </cell>
          <cell r="AD179">
            <v>0</v>
          </cell>
          <cell r="AE179">
            <v>238720.87</v>
          </cell>
          <cell r="AF179">
            <v>1879.5199999999895</v>
          </cell>
          <cell r="AG179">
            <v>0</v>
          </cell>
          <cell r="AH179">
            <v>0</v>
          </cell>
          <cell r="AI179">
            <v>3426325.7</v>
          </cell>
          <cell r="AJ179">
            <v>1123.6500000000001</v>
          </cell>
          <cell r="AK179">
            <v>1123.6500000000001</v>
          </cell>
          <cell r="AL179">
            <v>0</v>
          </cell>
          <cell r="AM179">
            <v>226325.7</v>
          </cell>
          <cell r="AN179">
            <v>1123.6499999999942</v>
          </cell>
          <cell r="AO179">
            <v>0</v>
          </cell>
          <cell r="AP179">
            <v>0</v>
          </cell>
          <cell r="AQ179">
            <v>3412762.17</v>
          </cell>
          <cell r="AR179">
            <v>1119.2</v>
          </cell>
          <cell r="AS179">
            <v>1119.2</v>
          </cell>
          <cell r="AT179">
            <v>0</v>
          </cell>
          <cell r="AU179">
            <v>212762.17</v>
          </cell>
          <cell r="AV179">
            <v>1119.2000000000116</v>
          </cell>
          <cell r="AW179">
            <v>0</v>
          </cell>
          <cell r="AX179">
            <v>0</v>
          </cell>
          <cell r="AY179">
            <v>3398781.09</v>
          </cell>
          <cell r="AZ179">
            <v>1857.69</v>
          </cell>
          <cell r="BA179">
            <v>1857.69</v>
          </cell>
          <cell r="BB179">
            <v>0</v>
          </cell>
          <cell r="BC179">
            <v>198781.09</v>
          </cell>
          <cell r="BD179">
            <v>1857.69</v>
          </cell>
          <cell r="BE179">
            <v>0</v>
          </cell>
          <cell r="BF179">
            <v>0</v>
          </cell>
          <cell r="BG179">
            <v>3385870.31</v>
          </cell>
          <cell r="BH179">
            <v>1110.3800000000001</v>
          </cell>
          <cell r="BI179">
            <v>1110.3800000000001</v>
          </cell>
          <cell r="BJ179">
            <v>0</v>
          </cell>
          <cell r="BK179">
            <v>185870.31</v>
          </cell>
          <cell r="BL179">
            <v>1110.3800000000001</v>
          </cell>
          <cell r="BM179">
            <v>0</v>
          </cell>
          <cell r="BN179">
            <v>0</v>
          </cell>
          <cell r="BO179">
            <v>3372174.11</v>
          </cell>
          <cell r="BP179">
            <v>1474.52</v>
          </cell>
          <cell r="BQ179">
            <v>1474.52</v>
          </cell>
          <cell r="BR179">
            <v>0</v>
          </cell>
          <cell r="BS179">
            <v>172174.11</v>
          </cell>
          <cell r="BT179">
            <v>1474.5199999999895</v>
          </cell>
          <cell r="BU179">
            <v>0</v>
          </cell>
          <cell r="BV179">
            <v>0</v>
          </cell>
          <cell r="BW179">
            <v>3358433</v>
          </cell>
          <cell r="BX179">
            <v>1835.64</v>
          </cell>
          <cell r="BY179">
            <v>1835.64</v>
          </cell>
          <cell r="BZ179">
            <v>0</v>
          </cell>
          <cell r="CA179">
            <v>158433</v>
          </cell>
          <cell r="CB179">
            <v>1835.640000000014</v>
          </cell>
          <cell r="CC179">
            <v>0</v>
          </cell>
          <cell r="CD179">
            <v>0</v>
          </cell>
          <cell r="CE179">
            <v>3345381.08</v>
          </cell>
          <cell r="CF179">
            <v>1097.0999999999999</v>
          </cell>
          <cell r="CG179">
            <v>1097.0999999999999</v>
          </cell>
          <cell r="CH179">
            <v>0</v>
          </cell>
          <cell r="CI179">
            <v>145381.07999999999</v>
          </cell>
          <cell r="CJ179">
            <v>1097.1000000000058</v>
          </cell>
          <cell r="CK179">
            <v>0</v>
          </cell>
          <cell r="CL179">
            <v>0</v>
          </cell>
          <cell r="CM179">
            <v>3331186.39</v>
          </cell>
          <cell r="CN179">
            <v>1820.74</v>
          </cell>
          <cell r="CO179">
            <v>1820.74</v>
          </cell>
          <cell r="CP179">
            <v>0</v>
          </cell>
          <cell r="CQ179">
            <v>0</v>
          </cell>
          <cell r="CR179">
            <v>0</v>
          </cell>
          <cell r="CS179">
            <v>0</v>
          </cell>
          <cell r="CT179">
            <v>0</v>
          </cell>
          <cell r="CU179">
            <v>3317310.85</v>
          </cell>
          <cell r="CV179">
            <v>1813.16</v>
          </cell>
          <cell r="CW179">
            <v>1813.16</v>
          </cell>
          <cell r="CX179">
            <v>0</v>
          </cell>
          <cell r="CY179">
            <v>0</v>
          </cell>
          <cell r="CZ179">
            <v>0</v>
          </cell>
          <cell r="DA179">
            <v>0</v>
          </cell>
          <cell r="DB179">
            <v>0</v>
          </cell>
          <cell r="DC179">
            <v>3304115.08</v>
          </cell>
          <cell r="DD179">
            <v>1444.76</v>
          </cell>
          <cell r="DE179">
            <v>1444.76</v>
          </cell>
          <cell r="DF179">
            <v>0</v>
          </cell>
          <cell r="DG179">
            <v>0</v>
          </cell>
          <cell r="DH179">
            <v>0</v>
          </cell>
          <cell r="DI179">
            <v>0</v>
          </cell>
          <cell r="DJ179">
            <v>0</v>
          </cell>
          <cell r="DY179" t="str">
            <v>normal/no action</v>
          </cell>
          <cell r="EB179" t="str">
            <v>normal/no action</v>
          </cell>
          <cell r="EE179" t="str">
            <v>normal/no action</v>
          </cell>
          <cell r="EH179" t="str">
            <v>normal/no action</v>
          </cell>
          <cell r="EK179" t="str">
            <v>normal/no action</v>
          </cell>
          <cell r="EN179" t="str">
            <v>normal/no action</v>
          </cell>
          <cell r="EQ179" t="str">
            <v>normal/no action</v>
          </cell>
          <cell r="ET179" t="str">
            <v>normal/no action</v>
          </cell>
          <cell r="EW179" t="str">
            <v>normal/no action</v>
          </cell>
          <cell r="EZ179" t="str">
            <v>normal/no action</v>
          </cell>
          <cell r="FC179" t="str">
            <v>normal/no action</v>
          </cell>
          <cell r="FF179" t="str">
            <v>normal/no action</v>
          </cell>
          <cell r="FI179" t="str">
            <v>normal/no action</v>
          </cell>
        </row>
        <row r="180">
          <cell r="B180" t="str">
            <v>001-00000929-7</v>
          </cell>
          <cell r="C180" t="str">
            <v>b</v>
          </cell>
          <cell r="D180" t="str">
            <v xml:space="preserve">นางสาว รังสิมา รอดรัศมี </v>
          </cell>
          <cell r="E180" t="str">
            <v>normal/no action</v>
          </cell>
          <cell r="H180">
            <v>38032</v>
          </cell>
          <cell r="I180">
            <v>7070000</v>
          </cell>
          <cell r="J180">
            <v>5656000</v>
          </cell>
          <cell r="AQ180">
            <v>2870000</v>
          </cell>
          <cell r="AR180">
            <v>13475.06</v>
          </cell>
          <cell r="AS180">
            <v>13475.06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2848846.02</v>
          </cell>
          <cell r="AZ180">
            <v>19980.939999999999</v>
          </cell>
          <cell r="BA180">
            <v>19980.939999999999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2834202.56</v>
          </cell>
          <cell r="BH180">
            <v>19257.05</v>
          </cell>
          <cell r="BI180">
            <v>19257.05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3450080.81</v>
          </cell>
          <cell r="BP180">
            <v>20890.400000000001</v>
          </cell>
          <cell r="BQ180">
            <v>20890.400000000001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3435458.84</v>
          </cell>
          <cell r="BX180">
            <v>24848.240000000002</v>
          </cell>
          <cell r="BY180">
            <v>24848.240000000002</v>
          </cell>
          <cell r="BZ180">
            <v>0</v>
          </cell>
          <cell r="CA180">
            <v>0</v>
          </cell>
          <cell r="CB180">
            <v>0</v>
          </cell>
          <cell r="CC180">
            <v>0</v>
          </cell>
          <cell r="CD180">
            <v>0</v>
          </cell>
          <cell r="CE180">
            <v>3426307.08</v>
          </cell>
          <cell r="CF180">
            <v>22529.14</v>
          </cell>
          <cell r="CG180">
            <v>22529.14</v>
          </cell>
          <cell r="CH180">
            <v>0</v>
          </cell>
          <cell r="CI180">
            <v>0</v>
          </cell>
          <cell r="CJ180">
            <v>0</v>
          </cell>
          <cell r="CK180">
            <v>0</v>
          </cell>
          <cell r="CL180">
            <v>0</v>
          </cell>
          <cell r="CM180">
            <v>3414836.22</v>
          </cell>
          <cell r="CN180">
            <v>23202.17</v>
          </cell>
          <cell r="CO180">
            <v>23202.17</v>
          </cell>
          <cell r="CP180">
            <v>0</v>
          </cell>
          <cell r="CQ180">
            <v>0</v>
          </cell>
          <cell r="CR180">
            <v>0</v>
          </cell>
          <cell r="CS180">
            <v>0</v>
          </cell>
          <cell r="CT180">
            <v>0</v>
          </cell>
          <cell r="CU180">
            <v>3404038.39</v>
          </cell>
          <cell r="CV180">
            <v>22382.720000000001</v>
          </cell>
          <cell r="CW180">
            <v>22382.720000000001</v>
          </cell>
          <cell r="CX180">
            <v>0</v>
          </cell>
          <cell r="CY180">
            <v>0</v>
          </cell>
          <cell r="CZ180">
            <v>0</v>
          </cell>
          <cell r="DA180">
            <v>0</v>
          </cell>
          <cell r="DB180">
            <v>0</v>
          </cell>
          <cell r="DC180">
            <v>3379240.35</v>
          </cell>
          <cell r="DD180">
            <v>2221.9699999999998</v>
          </cell>
          <cell r="DE180">
            <v>2221.9699999999998</v>
          </cell>
          <cell r="DF180">
            <v>0</v>
          </cell>
          <cell r="DG180">
            <v>0</v>
          </cell>
          <cell r="DH180">
            <v>0</v>
          </cell>
          <cell r="DI180">
            <v>0</v>
          </cell>
          <cell r="DJ180">
            <v>0</v>
          </cell>
          <cell r="EK180" t="str">
            <v>normal/no action</v>
          </cell>
          <cell r="EN180" t="str">
            <v>normal/no action</v>
          </cell>
          <cell r="EQ180" t="str">
            <v>normal/no action</v>
          </cell>
          <cell r="ET180" t="str">
            <v>normal/no action</v>
          </cell>
          <cell r="EW180" t="str">
            <v>normal/no action</v>
          </cell>
          <cell r="EZ180" t="str">
            <v>normal/no action</v>
          </cell>
          <cell r="FC180" t="str">
            <v>normal/no action</v>
          </cell>
          <cell r="FF180" t="str">
            <v>normal/no action</v>
          </cell>
          <cell r="FI180" t="str">
            <v>normal/no action</v>
          </cell>
        </row>
        <row r="181">
          <cell r="B181" t="str">
            <v>001-00000915-1</v>
          </cell>
          <cell r="C181" t="str">
            <v>b</v>
          </cell>
          <cell r="D181" t="str">
            <v>ร้อยเอก ธวัชชัย มีทองคำ และนางทวีรัตน์  มีทองคำ</v>
          </cell>
          <cell r="E181" t="str">
            <v>normal/no action</v>
          </cell>
          <cell r="H181">
            <v>37967</v>
          </cell>
          <cell r="I181">
            <v>6087939.4268360389</v>
          </cell>
          <cell r="J181">
            <v>4870351.5414688317</v>
          </cell>
          <cell r="K181">
            <v>3500000</v>
          </cell>
          <cell r="L181">
            <v>2301.37</v>
          </cell>
          <cell r="M181">
            <v>2301.37</v>
          </cell>
          <cell r="N181">
            <v>1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3500000</v>
          </cell>
          <cell r="T181">
            <v>26082.2</v>
          </cell>
          <cell r="U181">
            <v>26082.2</v>
          </cell>
          <cell r="V181">
            <v>2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3491047.95</v>
          </cell>
          <cell r="AB181">
            <v>23719.99</v>
          </cell>
          <cell r="AC181">
            <v>23719.99</v>
          </cell>
          <cell r="AD181">
            <v>1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3469132.43</v>
          </cell>
          <cell r="AJ181">
            <v>2281.08</v>
          </cell>
          <cell r="AK181">
            <v>2281.08</v>
          </cell>
          <cell r="AL181">
            <v>2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3469132.43</v>
          </cell>
          <cell r="AR181">
            <v>25091.82</v>
          </cell>
          <cell r="AS181">
            <v>25091.82</v>
          </cell>
          <cell r="AT181">
            <v>1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3447690.79</v>
          </cell>
          <cell r="AZ181">
            <v>3022.64</v>
          </cell>
          <cell r="BA181">
            <v>3022.64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3438371.86</v>
          </cell>
          <cell r="BH181">
            <v>1507.24</v>
          </cell>
          <cell r="BI181">
            <v>1507.24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3427480.34</v>
          </cell>
          <cell r="BP181">
            <v>2253.69</v>
          </cell>
          <cell r="BQ181">
            <v>2253.69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3418019.66</v>
          </cell>
          <cell r="BX181">
            <v>1498.31</v>
          </cell>
          <cell r="BY181">
            <v>1498.31</v>
          </cell>
          <cell r="BZ181">
            <v>0</v>
          </cell>
          <cell r="CA181">
            <v>0</v>
          </cell>
          <cell r="CB181">
            <v>0</v>
          </cell>
          <cell r="CC181">
            <v>0</v>
          </cell>
          <cell r="CD181">
            <v>0</v>
          </cell>
          <cell r="CE181">
            <v>3418019.66</v>
          </cell>
          <cell r="CF181">
            <v>23972.95</v>
          </cell>
          <cell r="CG181">
            <v>23972.95</v>
          </cell>
          <cell r="CH181">
            <v>0</v>
          </cell>
          <cell r="CI181">
            <v>0</v>
          </cell>
          <cell r="CJ181">
            <v>0</v>
          </cell>
          <cell r="CK181">
            <v>0</v>
          </cell>
          <cell r="CL181">
            <v>0</v>
          </cell>
          <cell r="CM181">
            <v>3407743.46</v>
          </cell>
          <cell r="CN181">
            <v>23900.89</v>
          </cell>
          <cell r="CO181">
            <v>23900.89</v>
          </cell>
          <cell r="CP181">
            <v>1</v>
          </cell>
          <cell r="CQ181">
            <v>0</v>
          </cell>
          <cell r="CR181">
            <v>0</v>
          </cell>
          <cell r="CS181">
            <v>0</v>
          </cell>
          <cell r="CT181">
            <v>0</v>
          </cell>
          <cell r="CU181">
            <v>3397644.35</v>
          </cell>
          <cell r="CV181">
            <v>22340.68</v>
          </cell>
          <cell r="CW181">
            <v>22340.68</v>
          </cell>
          <cell r="CX181">
            <v>0</v>
          </cell>
          <cell r="CY181">
            <v>0</v>
          </cell>
          <cell r="CZ181">
            <v>0</v>
          </cell>
          <cell r="DA181">
            <v>0</v>
          </cell>
          <cell r="DB181">
            <v>0</v>
          </cell>
          <cell r="DC181">
            <v>3386485.03</v>
          </cell>
          <cell r="DD181">
            <v>23009.55</v>
          </cell>
          <cell r="DE181">
            <v>23009.55</v>
          </cell>
          <cell r="DF181">
            <v>0</v>
          </cell>
          <cell r="DG181">
            <v>0</v>
          </cell>
          <cell r="DH181">
            <v>0</v>
          </cell>
          <cell r="DI181">
            <v>0</v>
          </cell>
          <cell r="DJ181">
            <v>0</v>
          </cell>
          <cell r="DY181" t="str">
            <v>normal/no action</v>
          </cell>
          <cell r="EB181" t="str">
            <v>normal/no action</v>
          </cell>
          <cell r="EE181" t="str">
            <v>normal/no action</v>
          </cell>
          <cell r="EH181" t="str">
            <v>normal/no action</v>
          </cell>
          <cell r="EK181" t="str">
            <v>normal/no action</v>
          </cell>
          <cell r="EN181" t="str">
            <v>normal/no action</v>
          </cell>
          <cell r="EQ181" t="str">
            <v>normal/no action</v>
          </cell>
          <cell r="ET181" t="str">
            <v>normal/no action</v>
          </cell>
          <cell r="EW181" t="str">
            <v>normal/no action</v>
          </cell>
          <cell r="EZ181" t="str">
            <v>normal/no action</v>
          </cell>
          <cell r="FC181" t="str">
            <v>normal/no action</v>
          </cell>
          <cell r="FF181" t="str">
            <v>normal/no action</v>
          </cell>
          <cell r="FI181" t="str">
            <v>normal/no action</v>
          </cell>
        </row>
        <row r="182">
          <cell r="B182" t="str">
            <v>001-00000967-9</v>
          </cell>
          <cell r="C182" t="str">
            <v>b</v>
          </cell>
          <cell r="D182" t="str">
            <v>บริษัท ศุภนิมิตร พร็อพเพอร์ตี้ จำกัด</v>
          </cell>
          <cell r="E182" t="str">
            <v>normal/no action</v>
          </cell>
          <cell r="H182">
            <v>37897</v>
          </cell>
          <cell r="I182">
            <v>13110904.764216872</v>
          </cell>
          <cell r="J182">
            <v>0</v>
          </cell>
          <cell r="DC182">
            <v>3833465.24</v>
          </cell>
          <cell r="DD182">
            <v>1890.48</v>
          </cell>
          <cell r="DE182">
            <v>1890.48</v>
          </cell>
          <cell r="DF182">
            <v>0</v>
          </cell>
          <cell r="DG182">
            <v>0</v>
          </cell>
          <cell r="DH182">
            <v>0</v>
          </cell>
          <cell r="DI182">
            <v>0</v>
          </cell>
          <cell r="DJ182">
            <v>0</v>
          </cell>
          <cell r="FI182" t="str">
            <v>normal/no action</v>
          </cell>
        </row>
        <row r="183">
          <cell r="B183" t="str">
            <v>001-00000838-5</v>
          </cell>
          <cell r="C183" t="str">
            <v>b</v>
          </cell>
          <cell r="D183" t="str">
            <v>บริษัท จิราเฮ้าส์ จำกัด</v>
          </cell>
          <cell r="E183" t="str">
            <v>normal/no action</v>
          </cell>
          <cell r="F183">
            <v>200</v>
          </cell>
          <cell r="H183">
            <v>37069</v>
          </cell>
          <cell r="I183">
            <v>7489799.4117667051</v>
          </cell>
          <cell r="J183">
            <v>4493879.6470600227</v>
          </cell>
          <cell r="K183">
            <v>4337620.78</v>
          </cell>
          <cell r="L183">
            <v>22104.03</v>
          </cell>
          <cell r="M183">
            <v>22104.03</v>
          </cell>
          <cell r="N183">
            <v>1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4308298.75</v>
          </cell>
          <cell r="T183">
            <v>28328.53</v>
          </cell>
          <cell r="U183">
            <v>28328.53</v>
          </cell>
          <cell r="V183">
            <v>1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4279545.1399999997</v>
          </cell>
          <cell r="AB183">
            <v>28725.72</v>
          </cell>
          <cell r="AC183">
            <v>28725.72</v>
          </cell>
          <cell r="AD183">
            <v>3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4256277.6500000004</v>
          </cell>
          <cell r="AJ183">
            <v>25537.66</v>
          </cell>
          <cell r="AK183">
            <v>25537.66</v>
          </cell>
          <cell r="AL183">
            <v>1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4227967.17</v>
          </cell>
          <cell r="AR183">
            <v>23398.62</v>
          </cell>
          <cell r="AS183">
            <v>23398.62</v>
          </cell>
          <cell r="AT183">
            <v>3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4197427.41</v>
          </cell>
          <cell r="AZ183">
            <v>49334.15</v>
          </cell>
          <cell r="BA183">
            <v>49334.15</v>
          </cell>
          <cell r="BB183">
            <v>4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4169507.03</v>
          </cell>
          <cell r="BH183">
            <v>44665.13</v>
          </cell>
          <cell r="BI183">
            <v>44665.13</v>
          </cell>
          <cell r="BJ183">
            <v>4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4069383.58</v>
          </cell>
          <cell r="BP183">
            <v>26200.14</v>
          </cell>
          <cell r="BQ183">
            <v>26200.14</v>
          </cell>
          <cell r="BR183">
            <v>3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3969451.78</v>
          </cell>
          <cell r="BX183">
            <v>18270.349999999999</v>
          </cell>
          <cell r="BY183">
            <v>18270.349999999999</v>
          </cell>
          <cell r="BZ183">
            <v>2</v>
          </cell>
          <cell r="CA183">
            <v>0</v>
          </cell>
          <cell r="CB183">
            <v>0</v>
          </cell>
          <cell r="CC183">
            <v>0</v>
          </cell>
          <cell r="CD183">
            <v>0</v>
          </cell>
          <cell r="CE183">
            <v>4021106.08</v>
          </cell>
          <cell r="CF183">
            <v>38228.050000000003</v>
          </cell>
          <cell r="CG183">
            <v>38228.050000000003</v>
          </cell>
          <cell r="CH183">
            <v>0</v>
          </cell>
          <cell r="CI183">
            <v>0</v>
          </cell>
          <cell r="CJ183">
            <v>0</v>
          </cell>
          <cell r="CK183">
            <v>0</v>
          </cell>
          <cell r="CL183">
            <v>0</v>
          </cell>
          <cell r="CM183">
            <v>3970275.18</v>
          </cell>
          <cell r="CN183">
            <v>33176.28</v>
          </cell>
          <cell r="CO183">
            <v>33176.28</v>
          </cell>
          <cell r="CP183">
            <v>4</v>
          </cell>
          <cell r="CQ183">
            <v>0</v>
          </cell>
          <cell r="CR183">
            <v>0</v>
          </cell>
          <cell r="CS183">
            <v>0</v>
          </cell>
          <cell r="CT183">
            <v>0</v>
          </cell>
          <cell r="CU183">
            <v>3920507.26</v>
          </cell>
          <cell r="CV183">
            <v>44683.05</v>
          </cell>
          <cell r="CW183">
            <v>44683.05</v>
          </cell>
          <cell r="CX183">
            <v>4</v>
          </cell>
          <cell r="CY183">
            <v>0</v>
          </cell>
          <cell r="CZ183">
            <v>0</v>
          </cell>
          <cell r="DA183">
            <v>0</v>
          </cell>
          <cell r="DB183">
            <v>0</v>
          </cell>
          <cell r="DC183">
            <v>3871130.21</v>
          </cell>
          <cell r="DD183">
            <v>15908.75</v>
          </cell>
          <cell r="DE183">
            <v>15908.75</v>
          </cell>
          <cell r="DF183">
            <v>4</v>
          </cell>
          <cell r="DG183">
            <v>0</v>
          </cell>
          <cell r="DH183">
            <v>0</v>
          </cell>
          <cell r="DI183">
            <v>0</v>
          </cell>
          <cell r="DJ183">
            <v>0</v>
          </cell>
          <cell r="DY183" t="str">
            <v>normal/no action</v>
          </cell>
          <cell r="EA183" t="str">
            <v xml:space="preserve"> </v>
          </cell>
          <cell r="EB183" t="str">
            <v>normal/no action</v>
          </cell>
          <cell r="ED183" t="str">
            <v xml:space="preserve"> </v>
          </cell>
          <cell r="EE183" t="str">
            <v>normal/no action</v>
          </cell>
          <cell r="EG183" t="str">
            <v xml:space="preserve"> </v>
          </cell>
          <cell r="EH183" t="str">
            <v>normal/no action</v>
          </cell>
          <cell r="EJ183" t="str">
            <v xml:space="preserve"> </v>
          </cell>
          <cell r="EK183" t="str">
            <v>normal/no action</v>
          </cell>
          <cell r="EM183" t="str">
            <v xml:space="preserve"> </v>
          </cell>
          <cell r="EN183" t="str">
            <v>normal/no action</v>
          </cell>
          <cell r="EP183" t="str">
            <v>ผ่อนชำระปกติ (เป็นค่างวดค้างเก่า)</v>
          </cell>
          <cell r="EQ183" t="str">
            <v>normal/no action</v>
          </cell>
          <cell r="ES183" t="str">
            <v>ผ่อนชำระปกติ (เป็นค่างวดค้างเก่า)</v>
          </cell>
          <cell r="ET183" t="str">
            <v>normal/no action</v>
          </cell>
          <cell r="EV183" t="str">
            <v>ผ่อนชำระปกติ (เป็นค่างวดค้างเก่า)</v>
          </cell>
          <cell r="EW183" t="str">
            <v>normal/no action</v>
          </cell>
          <cell r="EY183" t="str">
            <v>ผ่อนชำระปกติ (เป็นค่างวดค้างเก่า)</v>
          </cell>
          <cell r="EZ183" t="str">
            <v>normal/no action</v>
          </cell>
          <cell r="FB183" t="str">
            <v>ผ่อนชำระปกติ (เป็นค่างวดค้างเก่า)</v>
          </cell>
          <cell r="FC183" t="str">
            <v>normal/no action</v>
          </cell>
          <cell r="FE183" t="str">
            <v>ผ่อนชำระปกติ (เป็นค่างวดค้างเก่า)</v>
          </cell>
          <cell r="FF183" t="str">
            <v>normal/no action</v>
          </cell>
          <cell r="FH183" t="str">
            <v>ผ่อนชำระปกติ (เป็นค่างวดค้างเก่า)</v>
          </cell>
          <cell r="FI183" t="str">
            <v>normal/no action</v>
          </cell>
          <cell r="FK183" t="str">
            <v>ผ่อนชำระปกติ (เป็นค่างวดค้างเก่า)</v>
          </cell>
        </row>
        <row r="184">
          <cell r="B184" t="str">
            <v>001-00000933-3</v>
          </cell>
          <cell r="C184" t="str">
            <v>b</v>
          </cell>
          <cell r="D184" t="str">
            <v xml:space="preserve">นาง มณีวรรณ สนธิธรรม </v>
          </cell>
          <cell r="E184" t="str">
            <v>normal/no action</v>
          </cell>
          <cell r="H184">
            <v>38027</v>
          </cell>
          <cell r="I184">
            <v>5766000</v>
          </cell>
          <cell r="J184">
            <v>4612800</v>
          </cell>
          <cell r="AQ184">
            <v>1100000</v>
          </cell>
          <cell r="AR184">
            <v>3923.29</v>
          </cell>
          <cell r="AS184">
            <v>3923.29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1600000</v>
          </cell>
          <cell r="AZ184">
            <v>9029.33</v>
          </cell>
          <cell r="BA184">
            <v>9029.33</v>
          </cell>
          <cell r="BB184">
            <v>1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2100000</v>
          </cell>
          <cell r="BH184">
            <v>13145.76</v>
          </cell>
          <cell r="BI184">
            <v>13145.76</v>
          </cell>
          <cell r="BJ184">
            <v>1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2600000</v>
          </cell>
          <cell r="BP184">
            <v>16619.73</v>
          </cell>
          <cell r="BQ184">
            <v>16619.73</v>
          </cell>
          <cell r="BR184">
            <v>1</v>
          </cell>
          <cell r="BS184">
            <v>0</v>
          </cell>
          <cell r="BT184">
            <v>0</v>
          </cell>
          <cell r="BU184">
            <v>0</v>
          </cell>
          <cell r="BV184">
            <v>0</v>
          </cell>
          <cell r="BW184">
            <v>3100000</v>
          </cell>
          <cell r="BX184">
            <v>18104.66</v>
          </cell>
          <cell r="BY184">
            <v>18104.66</v>
          </cell>
          <cell r="BZ184">
            <v>1</v>
          </cell>
          <cell r="CA184">
            <v>0</v>
          </cell>
          <cell r="CB184">
            <v>0</v>
          </cell>
          <cell r="CC184">
            <v>0</v>
          </cell>
          <cell r="CD184">
            <v>0</v>
          </cell>
          <cell r="CE184">
            <v>3100000</v>
          </cell>
          <cell r="CF184">
            <v>38488.22</v>
          </cell>
          <cell r="CG184">
            <v>38488.22</v>
          </cell>
          <cell r="CH184">
            <v>2</v>
          </cell>
          <cell r="CI184">
            <v>0</v>
          </cell>
          <cell r="CJ184">
            <v>0</v>
          </cell>
          <cell r="CK184">
            <v>0</v>
          </cell>
          <cell r="CL184">
            <v>0</v>
          </cell>
          <cell r="CM184">
            <v>3600000</v>
          </cell>
          <cell r="CN184">
            <v>61633.42</v>
          </cell>
          <cell r="CO184">
            <v>61633.42</v>
          </cell>
          <cell r="CP184">
            <v>3</v>
          </cell>
          <cell r="CQ184">
            <v>0</v>
          </cell>
          <cell r="CR184">
            <v>0</v>
          </cell>
          <cell r="CS184">
            <v>0</v>
          </cell>
          <cell r="CT184">
            <v>0</v>
          </cell>
          <cell r="CU184">
            <v>3598899.17</v>
          </cell>
          <cell r="CV184">
            <v>28396.79</v>
          </cell>
          <cell r="CW184">
            <v>28396.79</v>
          </cell>
          <cell r="CX184">
            <v>1</v>
          </cell>
          <cell r="CY184">
            <v>0</v>
          </cell>
          <cell r="CZ184">
            <v>0</v>
          </cell>
          <cell r="DA184">
            <v>0</v>
          </cell>
          <cell r="DB184">
            <v>0</v>
          </cell>
          <cell r="DC184">
            <v>3998899.17</v>
          </cell>
          <cell r="DD184">
            <v>53726.3</v>
          </cell>
          <cell r="DE184">
            <v>53726.3</v>
          </cell>
          <cell r="DF184">
            <v>2</v>
          </cell>
          <cell r="DG184">
            <v>0</v>
          </cell>
          <cell r="DH184">
            <v>0</v>
          </cell>
          <cell r="DI184">
            <v>0</v>
          </cell>
          <cell r="DJ184">
            <v>0</v>
          </cell>
          <cell r="EK184" t="str">
            <v>normal/no action</v>
          </cell>
          <cell r="EN184" t="str">
            <v>normal/no action</v>
          </cell>
          <cell r="EQ184" t="str">
            <v>normal/no action</v>
          </cell>
          <cell r="ET184" t="str">
            <v>normal/no action</v>
          </cell>
          <cell r="EW184" t="str">
            <v>normal/no action</v>
          </cell>
          <cell r="EZ184" t="str">
            <v>normal/no action</v>
          </cell>
          <cell r="FC184" t="str">
            <v>normal/no action</v>
          </cell>
          <cell r="FF184" t="str">
            <v>normal/no action</v>
          </cell>
          <cell r="FI184" t="str">
            <v>normal/no action</v>
          </cell>
        </row>
        <row r="185">
          <cell r="B185" t="str">
            <v>001-00000931-5</v>
          </cell>
          <cell r="C185" t="str">
            <v>h</v>
          </cell>
          <cell r="D185" t="str">
            <v>นาย วาสิษฐ์ สุขารมณ์ ,นางวิสุทธา  สุขารมณ์</v>
          </cell>
          <cell r="E185" t="str">
            <v>normal/no action</v>
          </cell>
          <cell r="H185">
            <v>38042</v>
          </cell>
          <cell r="I185">
            <v>5300000</v>
          </cell>
          <cell r="J185">
            <v>4240000</v>
          </cell>
          <cell r="AI185">
            <v>4200000</v>
          </cell>
          <cell r="AJ185">
            <v>1377.37</v>
          </cell>
          <cell r="AK185">
            <v>1377.37</v>
          </cell>
          <cell r="AL185">
            <v>1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4200000</v>
          </cell>
          <cell r="AR185">
            <v>15151.07</v>
          </cell>
          <cell r="AS185">
            <v>15151.07</v>
          </cell>
          <cell r="AT185">
            <v>1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4162136.75</v>
          </cell>
          <cell r="AZ185">
            <v>1819.94</v>
          </cell>
          <cell r="BA185">
            <v>1819.94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4162136.75</v>
          </cell>
          <cell r="BH185">
            <v>15469.46</v>
          </cell>
          <cell r="BI185">
            <v>15469.46</v>
          </cell>
          <cell r="BJ185">
            <v>1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4144451.23</v>
          </cell>
          <cell r="BP185">
            <v>14497.63</v>
          </cell>
          <cell r="BQ185">
            <v>14497.63</v>
          </cell>
          <cell r="BR185">
            <v>1</v>
          </cell>
          <cell r="BS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4129873.27</v>
          </cell>
          <cell r="BX185">
            <v>10383.51</v>
          </cell>
          <cell r="BY185">
            <v>10383.51</v>
          </cell>
          <cell r="BZ185">
            <v>1</v>
          </cell>
          <cell r="CA185">
            <v>0</v>
          </cell>
          <cell r="CB185">
            <v>0</v>
          </cell>
          <cell r="CC185">
            <v>0</v>
          </cell>
          <cell r="CD185">
            <v>0</v>
          </cell>
          <cell r="CE185">
            <v>4087436.72</v>
          </cell>
          <cell r="CF185">
            <v>893.64</v>
          </cell>
          <cell r="CG185">
            <v>893.64</v>
          </cell>
          <cell r="CH185">
            <v>0</v>
          </cell>
          <cell r="CI185">
            <v>0</v>
          </cell>
          <cell r="CJ185">
            <v>0</v>
          </cell>
          <cell r="CK185">
            <v>0</v>
          </cell>
          <cell r="CL185">
            <v>0</v>
          </cell>
          <cell r="CM185">
            <v>4087436.72</v>
          </cell>
          <cell r="CN185">
            <v>14745.01</v>
          </cell>
          <cell r="CO185">
            <v>14745.01</v>
          </cell>
          <cell r="CP185">
            <v>0</v>
          </cell>
          <cell r="CQ185">
            <v>0</v>
          </cell>
          <cell r="CR185">
            <v>0</v>
          </cell>
          <cell r="CS185">
            <v>0</v>
          </cell>
          <cell r="CT185">
            <v>0</v>
          </cell>
          <cell r="CU185">
            <v>4068141.28</v>
          </cell>
          <cell r="CV185">
            <v>14675.41</v>
          </cell>
          <cell r="CW185">
            <v>14675.41</v>
          </cell>
          <cell r="CX185">
            <v>1</v>
          </cell>
          <cell r="CY185">
            <v>0</v>
          </cell>
          <cell r="CZ185">
            <v>0</v>
          </cell>
          <cell r="DA185">
            <v>0</v>
          </cell>
          <cell r="DB185">
            <v>0</v>
          </cell>
          <cell r="DC185">
            <v>4050116.69</v>
          </cell>
          <cell r="DD185">
            <v>13724.9</v>
          </cell>
          <cell r="DE185">
            <v>13724.9</v>
          </cell>
          <cell r="DF185">
            <v>1</v>
          </cell>
          <cell r="DG185">
            <v>0</v>
          </cell>
          <cell r="DH185">
            <v>0</v>
          </cell>
          <cell r="DI185">
            <v>0</v>
          </cell>
          <cell r="DJ185">
            <v>0</v>
          </cell>
          <cell r="EH185" t="str">
            <v>normal/no action</v>
          </cell>
          <cell r="EK185" t="str">
            <v>normal/no action</v>
          </cell>
          <cell r="EN185" t="str">
            <v>normal/no action</v>
          </cell>
          <cell r="EQ185" t="str">
            <v>normal/no action</v>
          </cell>
          <cell r="ET185" t="str">
            <v>normal/no action</v>
          </cell>
          <cell r="EW185" t="str">
            <v>normal/no action</v>
          </cell>
          <cell r="EZ185" t="str">
            <v>normal/no action</v>
          </cell>
          <cell r="FC185" t="str">
            <v>normal/no action</v>
          </cell>
          <cell r="FF185" t="str">
            <v>normal/no action</v>
          </cell>
          <cell r="FI185" t="str">
            <v>normal/no action</v>
          </cell>
        </row>
        <row r="186">
          <cell r="B186" t="str">
            <v>001-00000961-5</v>
          </cell>
          <cell r="C186" t="str">
            <v>b</v>
          </cell>
          <cell r="D186" t="str">
            <v>บริษัท ทิมอิน กรุ๊ป จำกัด</v>
          </cell>
          <cell r="E186" t="str">
            <v>normal/no action</v>
          </cell>
          <cell r="H186">
            <v>37935</v>
          </cell>
          <cell r="I186">
            <v>28883422.536935702</v>
          </cell>
          <cell r="J186">
            <v>23106738.029548563</v>
          </cell>
          <cell r="CM186">
            <v>3700000</v>
          </cell>
          <cell r="CN186">
            <v>11353.42</v>
          </cell>
          <cell r="CO186">
            <v>11353.42</v>
          </cell>
          <cell r="CP186">
            <v>0</v>
          </cell>
          <cell r="CQ186">
            <v>0</v>
          </cell>
          <cell r="CR186">
            <v>0</v>
          </cell>
          <cell r="CS186">
            <v>0</v>
          </cell>
          <cell r="CT186">
            <v>0</v>
          </cell>
          <cell r="CU186">
            <v>3700000</v>
          </cell>
          <cell r="CV186">
            <v>35682.18</v>
          </cell>
          <cell r="CW186">
            <v>35682.18</v>
          </cell>
          <cell r="CX186">
            <v>1</v>
          </cell>
          <cell r="CY186">
            <v>0</v>
          </cell>
          <cell r="CZ186">
            <v>0</v>
          </cell>
          <cell r="DA186">
            <v>0</v>
          </cell>
          <cell r="DB186">
            <v>0</v>
          </cell>
          <cell r="DC186">
            <v>4700000</v>
          </cell>
          <cell r="DD186">
            <v>13430.13</v>
          </cell>
          <cell r="DE186">
            <v>13430.13</v>
          </cell>
          <cell r="DF186">
            <v>0</v>
          </cell>
          <cell r="DG186">
            <v>0</v>
          </cell>
          <cell r="DH186">
            <v>0</v>
          </cell>
          <cell r="DI186">
            <v>0</v>
          </cell>
          <cell r="DJ186">
            <v>0</v>
          </cell>
          <cell r="FC186" t="str">
            <v>normal/no action</v>
          </cell>
          <cell r="FF186" t="str">
            <v>normal/no action</v>
          </cell>
          <cell r="FI186" t="str">
            <v>normal/no action</v>
          </cell>
        </row>
        <row r="187">
          <cell r="B187" t="str">
            <v>001-00000924-2</v>
          </cell>
          <cell r="C187" t="str">
            <v>h</v>
          </cell>
          <cell r="D187" t="str">
            <v xml:space="preserve">นาย วิชาธร สารอักษร </v>
          </cell>
          <cell r="E187" t="str">
            <v>normal/no action</v>
          </cell>
          <cell r="H187">
            <v>38033</v>
          </cell>
          <cell r="I187">
            <v>7000000</v>
          </cell>
          <cell r="J187">
            <v>5600000</v>
          </cell>
          <cell r="AI187">
            <v>5000000</v>
          </cell>
          <cell r="AJ187">
            <v>8745.2099999999991</v>
          </cell>
          <cell r="AK187">
            <v>8745.2099999999991</v>
          </cell>
          <cell r="AL187">
            <v>1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4981583.57</v>
          </cell>
          <cell r="AR187">
            <v>6534.75</v>
          </cell>
          <cell r="AS187">
            <v>6534.75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4981583.57</v>
          </cell>
          <cell r="AZ187">
            <v>23416.17</v>
          </cell>
          <cell r="BA187">
            <v>23416.17</v>
          </cell>
          <cell r="BB187">
            <v>1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4969088.8600000003</v>
          </cell>
          <cell r="BH187">
            <v>15209.5</v>
          </cell>
          <cell r="BI187">
            <v>15209.5</v>
          </cell>
          <cell r="BJ187">
            <v>1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4969088.8600000003</v>
          </cell>
          <cell r="BP187">
            <v>36132.769999999997</v>
          </cell>
          <cell r="BQ187">
            <v>36132.769999999997</v>
          </cell>
          <cell r="BR187">
            <v>2</v>
          </cell>
          <cell r="BS187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4969088.8600000003</v>
          </cell>
          <cell r="BX187">
            <v>87980.1</v>
          </cell>
          <cell r="BY187">
            <v>87980.1</v>
          </cell>
          <cell r="BZ187">
            <v>3</v>
          </cell>
          <cell r="CA187">
            <v>0</v>
          </cell>
          <cell r="CB187">
            <v>0</v>
          </cell>
          <cell r="CC187">
            <v>0</v>
          </cell>
          <cell r="CD187">
            <v>0</v>
          </cell>
          <cell r="CE187">
            <v>4969088.8600000003</v>
          </cell>
          <cell r="CF187">
            <v>165579.57</v>
          </cell>
          <cell r="CG187">
            <v>99133.322757000016</v>
          </cell>
          <cell r="CH187">
            <v>4</v>
          </cell>
          <cell r="CI187">
            <v>0</v>
          </cell>
          <cell r="CJ187">
            <v>0</v>
          </cell>
          <cell r="CK187">
            <v>0</v>
          </cell>
          <cell r="CL187">
            <v>0</v>
          </cell>
          <cell r="CM187">
            <v>4923272.41</v>
          </cell>
          <cell r="CN187">
            <v>20730.349999999999</v>
          </cell>
          <cell r="CO187">
            <v>20730.349999999999</v>
          </cell>
          <cell r="CP187">
            <v>4</v>
          </cell>
          <cell r="CQ187">
            <v>0</v>
          </cell>
          <cell r="CR187">
            <v>0</v>
          </cell>
          <cell r="CS187">
            <v>0</v>
          </cell>
          <cell r="CT187">
            <v>0</v>
          </cell>
          <cell r="CU187">
            <v>4919122.0999999996</v>
          </cell>
          <cell r="CV187">
            <v>12109.13</v>
          </cell>
          <cell r="CW187">
            <v>12109.13</v>
          </cell>
          <cell r="CX187">
            <v>2</v>
          </cell>
          <cell r="CY187">
            <v>0</v>
          </cell>
          <cell r="CZ187">
            <v>0</v>
          </cell>
          <cell r="DA187">
            <v>0</v>
          </cell>
          <cell r="DB187">
            <v>0</v>
          </cell>
          <cell r="DC187">
            <v>4919122.0999999996</v>
          </cell>
          <cell r="DD187">
            <v>63435.11</v>
          </cell>
          <cell r="DE187">
            <v>63435.11</v>
          </cell>
          <cell r="DF187">
            <v>3</v>
          </cell>
          <cell r="DG187">
            <v>0</v>
          </cell>
          <cell r="DH187">
            <v>0</v>
          </cell>
          <cell r="DI187">
            <v>0</v>
          </cell>
          <cell r="DJ187">
            <v>0</v>
          </cell>
          <cell r="EH187" t="str">
            <v>normal/no action</v>
          </cell>
          <cell r="EK187" t="str">
            <v>normal/no action</v>
          </cell>
          <cell r="EN187" t="str">
            <v>normal/no action</v>
          </cell>
          <cell r="EQ187" t="str">
            <v>normal/no action</v>
          </cell>
          <cell r="ET187" t="str">
            <v>normal/no action</v>
          </cell>
          <cell r="EW187" t="str">
            <v>normal/no action</v>
          </cell>
          <cell r="EZ187" t="str">
            <v>normal/no action</v>
          </cell>
          <cell r="FC187" t="str">
            <v>normal/no action</v>
          </cell>
          <cell r="FF187" t="str">
            <v>normal/no action</v>
          </cell>
          <cell r="FI187" t="str">
            <v>normal/no action</v>
          </cell>
        </row>
        <row r="188">
          <cell r="B188" t="str">
            <v>001-00000916-0</v>
          </cell>
          <cell r="C188" t="str">
            <v>b</v>
          </cell>
          <cell r="D188" t="str">
            <v>บริษัท ทิมอิน กรุ๊ป จำกัด</v>
          </cell>
          <cell r="E188" t="str">
            <v>normal/no action</v>
          </cell>
          <cell r="H188">
            <v>37935</v>
          </cell>
          <cell r="I188">
            <v>30727045.252059259</v>
          </cell>
          <cell r="J188">
            <v>24581636.201647408</v>
          </cell>
          <cell r="S188">
            <v>5000000</v>
          </cell>
          <cell r="T188">
            <v>19726.03</v>
          </cell>
          <cell r="U188">
            <v>19726.03</v>
          </cell>
          <cell r="V188">
            <v>1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5000000</v>
          </cell>
          <cell r="AB188">
            <v>10958.91</v>
          </cell>
          <cell r="AC188">
            <v>10958.91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5000000</v>
          </cell>
          <cell r="AJ188">
            <v>10958.9</v>
          </cell>
          <cell r="AK188">
            <v>10958.9</v>
          </cell>
          <cell r="AL188">
            <v>3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5000000</v>
          </cell>
          <cell r="AR188">
            <v>20821.919999999998</v>
          </cell>
          <cell r="AS188">
            <v>20821.919999999998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5000000</v>
          </cell>
          <cell r="AZ188">
            <v>6575.34</v>
          </cell>
          <cell r="BA188">
            <v>6575.34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5000000</v>
          </cell>
          <cell r="BH188">
            <v>39452.050000000003</v>
          </cell>
          <cell r="BI188">
            <v>39452.050000000003</v>
          </cell>
          <cell r="BJ188">
            <v>1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5000000</v>
          </cell>
          <cell r="BP188">
            <v>28493.15</v>
          </cell>
          <cell r="BQ188">
            <v>28493.15</v>
          </cell>
          <cell r="BR188">
            <v>0</v>
          </cell>
          <cell r="BS188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5000000</v>
          </cell>
          <cell r="BX188">
            <v>24109.59</v>
          </cell>
          <cell r="BY188">
            <v>24109.59</v>
          </cell>
          <cell r="BZ188">
            <v>0</v>
          </cell>
          <cell r="CA188">
            <v>0</v>
          </cell>
          <cell r="CB188">
            <v>0</v>
          </cell>
          <cell r="CC188">
            <v>0</v>
          </cell>
          <cell r="CD188">
            <v>0</v>
          </cell>
          <cell r="CE188">
            <v>5000000</v>
          </cell>
          <cell r="CF188">
            <v>16438.36</v>
          </cell>
          <cell r="CG188">
            <v>16438.36</v>
          </cell>
          <cell r="CH188">
            <v>0</v>
          </cell>
          <cell r="CI188">
            <v>0</v>
          </cell>
          <cell r="CJ188">
            <v>0</v>
          </cell>
          <cell r="CK188">
            <v>0</v>
          </cell>
          <cell r="CL188">
            <v>0</v>
          </cell>
          <cell r="CM188">
            <v>5000000</v>
          </cell>
          <cell r="CN188">
            <v>15342.46</v>
          </cell>
          <cell r="CO188">
            <v>15342.46</v>
          </cell>
          <cell r="CP188">
            <v>0</v>
          </cell>
          <cell r="CQ188">
            <v>0</v>
          </cell>
          <cell r="CR188">
            <v>0</v>
          </cell>
          <cell r="CS188">
            <v>0</v>
          </cell>
          <cell r="CT188">
            <v>0</v>
          </cell>
          <cell r="CU188">
            <v>5000000</v>
          </cell>
          <cell r="CV188">
            <v>9863.01</v>
          </cell>
          <cell r="CW188">
            <v>9863.01</v>
          </cell>
          <cell r="CX188">
            <v>0</v>
          </cell>
          <cell r="CY188">
            <v>0</v>
          </cell>
          <cell r="CZ188">
            <v>0</v>
          </cell>
          <cell r="DA188">
            <v>0</v>
          </cell>
          <cell r="DB188">
            <v>0</v>
          </cell>
          <cell r="DC188">
            <v>5000000</v>
          </cell>
          <cell r="DD188">
            <v>17534.240000000002</v>
          </cell>
          <cell r="DE188">
            <v>17534.240000000002</v>
          </cell>
          <cell r="DF188">
            <v>0</v>
          </cell>
          <cell r="DG188">
            <v>0</v>
          </cell>
          <cell r="DH188">
            <v>0</v>
          </cell>
          <cell r="DI188">
            <v>0</v>
          </cell>
          <cell r="DJ188">
            <v>0</v>
          </cell>
          <cell r="EB188" t="str">
            <v>normal/no action</v>
          </cell>
          <cell r="EE188" t="str">
            <v>normal/no action</v>
          </cell>
          <cell r="EH188" t="str">
            <v>normal/no action</v>
          </cell>
          <cell r="EK188" t="str">
            <v>normal/no action</v>
          </cell>
          <cell r="EN188" t="str">
            <v>normal/no action</v>
          </cell>
          <cell r="EQ188" t="str">
            <v>normal/no action</v>
          </cell>
          <cell r="ET188" t="str">
            <v>normal/no action</v>
          </cell>
          <cell r="EW188" t="str">
            <v>normal/no action</v>
          </cell>
          <cell r="EZ188" t="str">
            <v>normal/no action</v>
          </cell>
          <cell r="FC188" t="str">
            <v>normal/no action</v>
          </cell>
          <cell r="FF188" t="str">
            <v>normal/no action</v>
          </cell>
          <cell r="FI188" t="str">
            <v>normal/no action</v>
          </cell>
        </row>
        <row r="189">
          <cell r="B189" t="str">
            <v>001-00000837-6</v>
          </cell>
          <cell r="C189" t="str">
            <v>b</v>
          </cell>
          <cell r="D189" t="str">
            <v>บริษัท จิราเฮ้าส์ จำกัด</v>
          </cell>
          <cell r="E189" t="str">
            <v>normal/no action</v>
          </cell>
          <cell r="F189">
            <v>200</v>
          </cell>
          <cell r="H189">
            <v>37069</v>
          </cell>
          <cell r="I189">
            <v>21401335.131937802</v>
          </cell>
          <cell r="J189">
            <v>12840801.079162681</v>
          </cell>
          <cell r="K189">
            <v>12845266.540000001</v>
          </cell>
          <cell r="L189">
            <v>63346.52</v>
          </cell>
          <cell r="M189">
            <v>63346.52</v>
          </cell>
          <cell r="N189">
            <v>2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12706501.510000002</v>
          </cell>
          <cell r="T189">
            <v>66839.679999999993</v>
          </cell>
          <cell r="U189">
            <v>66839.679999999993</v>
          </cell>
          <cell r="V189">
            <v>2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12569163.710000001</v>
          </cell>
          <cell r="AB189">
            <v>64051.08</v>
          </cell>
          <cell r="AC189">
            <v>64051.08</v>
          </cell>
          <cell r="AD189">
            <v>1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12447677.940000001</v>
          </cell>
          <cell r="AJ189">
            <v>49108.65</v>
          </cell>
          <cell r="AK189">
            <v>49108.65</v>
          </cell>
          <cell r="AL189">
            <v>2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12311109.950000001</v>
          </cell>
          <cell r="AR189">
            <v>46546.12</v>
          </cell>
          <cell r="AS189">
            <v>46546.12</v>
          </cell>
          <cell r="AT189">
            <v>1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12167774.789999999</v>
          </cell>
          <cell r="AZ189">
            <v>52004.73</v>
          </cell>
          <cell r="BA189">
            <v>52004.73</v>
          </cell>
          <cell r="BB189">
            <v>1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12031780.609999999</v>
          </cell>
          <cell r="BH189">
            <v>53401.32</v>
          </cell>
          <cell r="BI189">
            <v>53401.32</v>
          </cell>
          <cell r="BJ189">
            <v>2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11869137.58</v>
          </cell>
          <cell r="BP189">
            <v>57232.01</v>
          </cell>
          <cell r="BQ189">
            <v>57232.01</v>
          </cell>
          <cell r="BR189">
            <v>2</v>
          </cell>
          <cell r="BS189">
            <v>0</v>
          </cell>
          <cell r="BT189">
            <v>0</v>
          </cell>
          <cell r="BU189">
            <v>0</v>
          </cell>
          <cell r="BV189">
            <v>0</v>
          </cell>
          <cell r="BW189">
            <v>11707670.310000001</v>
          </cell>
          <cell r="BX189">
            <v>58377.98</v>
          </cell>
          <cell r="BY189">
            <v>58377.98</v>
          </cell>
          <cell r="BZ189">
            <v>2</v>
          </cell>
          <cell r="CA189">
            <v>0</v>
          </cell>
          <cell r="CB189">
            <v>0</v>
          </cell>
          <cell r="CC189">
            <v>0</v>
          </cell>
          <cell r="CD189">
            <v>0</v>
          </cell>
          <cell r="CE189">
            <v>11549255.869999999</v>
          </cell>
          <cell r="CF189">
            <v>53158.21</v>
          </cell>
          <cell r="CG189">
            <v>53158.21</v>
          </cell>
          <cell r="CH189">
            <v>0</v>
          </cell>
          <cell r="CI189">
            <v>0</v>
          </cell>
          <cell r="CJ189">
            <v>0</v>
          </cell>
          <cell r="CK189">
            <v>0</v>
          </cell>
          <cell r="CL189">
            <v>0</v>
          </cell>
          <cell r="CM189">
            <v>11384312.59</v>
          </cell>
          <cell r="CN189">
            <v>56765.61</v>
          </cell>
          <cell r="CO189">
            <v>56765.61</v>
          </cell>
          <cell r="CP189">
            <v>2</v>
          </cell>
          <cell r="CQ189">
            <v>0</v>
          </cell>
          <cell r="CR189">
            <v>0</v>
          </cell>
          <cell r="CS189">
            <v>0</v>
          </cell>
          <cell r="CT189">
            <v>0</v>
          </cell>
          <cell r="CU189">
            <v>11222325.800000001</v>
          </cell>
          <cell r="CV189">
            <v>53498.21</v>
          </cell>
          <cell r="CW189">
            <v>53498.21</v>
          </cell>
          <cell r="CX189">
            <v>2</v>
          </cell>
          <cell r="CY189">
            <v>0</v>
          </cell>
          <cell r="CZ189">
            <v>0</v>
          </cell>
          <cell r="DA189">
            <v>0</v>
          </cell>
          <cell r="DB189">
            <v>0</v>
          </cell>
          <cell r="DC189">
            <v>11061358.310000001</v>
          </cell>
          <cell r="DD189">
            <v>51518.66</v>
          </cell>
          <cell r="DE189">
            <v>51518.66</v>
          </cell>
          <cell r="DF189">
            <v>2</v>
          </cell>
          <cell r="DG189">
            <v>0</v>
          </cell>
          <cell r="DH189">
            <v>0</v>
          </cell>
          <cell r="DI189">
            <v>0</v>
          </cell>
          <cell r="DJ189">
            <v>0</v>
          </cell>
          <cell r="DY189" t="str">
            <v>normal/no action</v>
          </cell>
          <cell r="EA189" t="str">
            <v xml:space="preserve"> </v>
          </cell>
          <cell r="EB189" t="str">
            <v>normal/no action</v>
          </cell>
          <cell r="ED189" t="str">
            <v xml:space="preserve"> </v>
          </cell>
          <cell r="EE189" t="str">
            <v>normal/no action</v>
          </cell>
          <cell r="EG189" t="str">
            <v xml:space="preserve"> </v>
          </cell>
          <cell r="EH189" t="str">
            <v>normal/no action</v>
          </cell>
          <cell r="EJ189" t="str">
            <v xml:space="preserve"> </v>
          </cell>
          <cell r="EK189" t="str">
            <v>normal/no action</v>
          </cell>
          <cell r="EM189" t="str">
            <v xml:space="preserve"> </v>
          </cell>
          <cell r="EN189" t="str">
            <v>normal/no action</v>
          </cell>
          <cell r="EP189" t="str">
            <v>ผ่อนชำระปกติ (เป็นค่างวดค้างเก่า)</v>
          </cell>
          <cell r="EQ189" t="str">
            <v>normal/no action</v>
          </cell>
          <cell r="ES189" t="str">
            <v>ผ่อนชำระปกติ (เป็นค่างวดค้างเก่า)</v>
          </cell>
          <cell r="ET189" t="str">
            <v>normal/no action</v>
          </cell>
          <cell r="EV189" t="str">
            <v>ผ่อนชำระปกติ (เป็นค่างวดค้างเก่า)</v>
          </cell>
          <cell r="EW189" t="str">
            <v>normal/no action</v>
          </cell>
          <cell r="EY189" t="str">
            <v>ผ่อนชำระปกติ (เป็นค่างวดค้างเก่า)</v>
          </cell>
          <cell r="EZ189" t="str">
            <v>normal/no action</v>
          </cell>
          <cell r="FB189" t="str">
            <v>ผ่อนชำระปกติ (เป็นค่างวดค้างเก่า)</v>
          </cell>
          <cell r="FC189" t="str">
            <v>normal/no action</v>
          </cell>
          <cell r="FE189" t="str">
            <v>ผ่อนชำระปกติ (เป็นค่างวดค้างเก่า)</v>
          </cell>
          <cell r="FF189" t="str">
            <v>normal/no action</v>
          </cell>
          <cell r="FH189" t="str">
            <v>ผ่อนชำระปกติ (เป็นค่างวดค้างเก่า)</v>
          </cell>
          <cell r="FI189" t="str">
            <v>normal/no action</v>
          </cell>
          <cell r="FK189" t="str">
            <v>ผ่อนชำระปกติ (เป็นค่างวดค้างเก่า)</v>
          </cell>
        </row>
        <row r="190">
          <cell r="B190" t="str">
            <v>001-00000465-8</v>
          </cell>
          <cell r="C190" t="str">
            <v>b</v>
          </cell>
          <cell r="D190" t="str">
            <v>บริษัท ดิสทริค ดิเวอลอปเม้นท์ 2000 (โตทับเที่ยง) จำกัด</v>
          </cell>
          <cell r="E190" t="str">
            <v>normal/no action</v>
          </cell>
          <cell r="F190">
            <v>300</v>
          </cell>
          <cell r="H190">
            <v>37327</v>
          </cell>
          <cell r="I190">
            <v>8853000</v>
          </cell>
          <cell r="J190">
            <v>7082400</v>
          </cell>
          <cell r="K190">
            <v>16081195.800000003</v>
          </cell>
          <cell r="L190">
            <v>28637.75</v>
          </cell>
          <cell r="M190">
            <v>28637.75</v>
          </cell>
          <cell r="N190">
            <v>1</v>
          </cell>
          <cell r="O190">
            <v>8998795.8000000026</v>
          </cell>
          <cell r="P190">
            <v>28637.75</v>
          </cell>
          <cell r="Q190">
            <v>0</v>
          </cell>
          <cell r="R190">
            <v>0</v>
          </cell>
          <cell r="S190">
            <v>16071094.520000003</v>
          </cell>
          <cell r="T190">
            <v>22015.200000000001</v>
          </cell>
          <cell r="U190">
            <v>22015.200000000001</v>
          </cell>
          <cell r="V190">
            <v>1</v>
          </cell>
          <cell r="W190">
            <v>8988694.5200000033</v>
          </cell>
          <cell r="X190">
            <v>22015.199999999255</v>
          </cell>
          <cell r="Y190">
            <v>0</v>
          </cell>
          <cell r="Z190">
            <v>0</v>
          </cell>
          <cell r="AA190">
            <v>16056543.160000004</v>
          </cell>
          <cell r="AB190">
            <v>15396.69</v>
          </cell>
          <cell r="AC190">
            <v>15396.69</v>
          </cell>
          <cell r="AD190">
            <v>0</v>
          </cell>
          <cell r="AE190">
            <v>8974143.1600000039</v>
          </cell>
          <cell r="AF190">
            <v>15396.689999999478</v>
          </cell>
          <cell r="AG190">
            <v>0</v>
          </cell>
          <cell r="AH190">
            <v>0</v>
          </cell>
          <cell r="AI190">
            <v>16035329.430000003</v>
          </cell>
          <cell r="AJ190">
            <v>19769.580000000002</v>
          </cell>
          <cell r="AK190">
            <v>19769.580000000002</v>
          </cell>
          <cell r="AL190">
            <v>1</v>
          </cell>
          <cell r="AM190">
            <v>10723529.430000003</v>
          </cell>
          <cell r="AN190">
            <v>19769.580000000075</v>
          </cell>
          <cell r="AO190">
            <v>0</v>
          </cell>
          <cell r="AP190">
            <v>0</v>
          </cell>
          <cell r="AQ190">
            <v>16009638.180000003</v>
          </cell>
          <cell r="AR190">
            <v>26317.21</v>
          </cell>
          <cell r="AS190">
            <v>26317.21</v>
          </cell>
          <cell r="AT190">
            <v>0</v>
          </cell>
          <cell r="AU190">
            <v>8927238.1800000034</v>
          </cell>
          <cell r="AV190">
            <v>26317.210000000894</v>
          </cell>
          <cell r="AW190">
            <v>0</v>
          </cell>
          <cell r="AX190">
            <v>0</v>
          </cell>
          <cell r="AY190">
            <v>15988238.109999999</v>
          </cell>
          <cell r="AZ190">
            <v>30662.37</v>
          </cell>
          <cell r="BA190">
            <v>30662.37</v>
          </cell>
          <cell r="BB190">
            <v>0</v>
          </cell>
          <cell r="BC190">
            <v>8905838.1099999994</v>
          </cell>
          <cell r="BD190">
            <v>30662.36999999918</v>
          </cell>
          <cell r="BE190">
            <v>0</v>
          </cell>
          <cell r="BF190">
            <v>0</v>
          </cell>
          <cell r="BG190">
            <v>15971133.359999999</v>
          </cell>
          <cell r="BH190">
            <v>28441.74</v>
          </cell>
          <cell r="BI190">
            <v>28441.74</v>
          </cell>
          <cell r="BJ190">
            <v>0</v>
          </cell>
          <cell r="BK190">
            <v>8888733.3599999994</v>
          </cell>
          <cell r="BL190">
            <v>28441.740000000224</v>
          </cell>
          <cell r="BM190">
            <v>0</v>
          </cell>
          <cell r="BN190">
            <v>0</v>
          </cell>
          <cell r="BO190">
            <v>15947392.5</v>
          </cell>
          <cell r="BP190">
            <v>34953.19</v>
          </cell>
          <cell r="BQ190">
            <v>34953.19</v>
          </cell>
          <cell r="BR190">
            <v>0</v>
          </cell>
          <cell r="BS190">
            <v>8864992.5</v>
          </cell>
          <cell r="BT190">
            <v>34953.189999999478</v>
          </cell>
          <cell r="BU190">
            <v>0</v>
          </cell>
          <cell r="BV190">
            <v>0</v>
          </cell>
          <cell r="BW190">
            <v>15936668.029999999</v>
          </cell>
          <cell r="BX190">
            <v>28380.37</v>
          </cell>
          <cell r="BY190">
            <v>28380.37</v>
          </cell>
          <cell r="BZ190">
            <v>0</v>
          </cell>
          <cell r="CA190">
            <v>8854268.0299999993</v>
          </cell>
          <cell r="CB190">
            <v>28380.36999999918</v>
          </cell>
          <cell r="CC190">
            <v>0</v>
          </cell>
          <cell r="CD190">
            <v>0</v>
          </cell>
          <cell r="CE190">
            <v>15910611.869999999</v>
          </cell>
          <cell r="CF190">
            <v>34872.57</v>
          </cell>
          <cell r="CG190">
            <v>34872.57</v>
          </cell>
          <cell r="CH190">
            <v>0</v>
          </cell>
          <cell r="CI190">
            <v>8828211.8699999992</v>
          </cell>
          <cell r="CJ190">
            <v>34872.570000000298</v>
          </cell>
          <cell r="CK190">
            <v>0</v>
          </cell>
          <cell r="CL190">
            <v>0</v>
          </cell>
          <cell r="CM190">
            <v>15890997.939999999</v>
          </cell>
          <cell r="CN190">
            <v>37006.43</v>
          </cell>
          <cell r="CO190">
            <v>37006.43</v>
          </cell>
          <cell r="CP190">
            <v>0</v>
          </cell>
          <cell r="CQ190">
            <v>0</v>
          </cell>
          <cell r="CR190">
            <v>0</v>
          </cell>
          <cell r="CS190">
            <v>0</v>
          </cell>
          <cell r="CT190">
            <v>0</v>
          </cell>
          <cell r="CU190">
            <v>15873480.26</v>
          </cell>
          <cell r="CV190">
            <v>34791.19</v>
          </cell>
          <cell r="CW190">
            <v>34791.19</v>
          </cell>
          <cell r="CX190">
            <v>0</v>
          </cell>
          <cell r="CY190">
            <v>0</v>
          </cell>
          <cell r="CZ190">
            <v>0</v>
          </cell>
          <cell r="DA190">
            <v>0</v>
          </cell>
          <cell r="DB190">
            <v>0</v>
          </cell>
          <cell r="DC190">
            <v>15855888.189999999</v>
          </cell>
          <cell r="DD190">
            <v>34752.629999999997</v>
          </cell>
          <cell r="DE190">
            <v>34752.629999999997</v>
          </cell>
          <cell r="DF190">
            <v>0</v>
          </cell>
          <cell r="DG190">
            <v>0</v>
          </cell>
          <cell r="DH190">
            <v>0</v>
          </cell>
          <cell r="DI190">
            <v>0</v>
          </cell>
          <cell r="DJ190">
            <v>0</v>
          </cell>
          <cell r="DY190" t="str">
            <v>normal/no action</v>
          </cell>
          <cell r="EA190" t="str">
            <v xml:space="preserve"> </v>
          </cell>
          <cell r="EB190" t="str">
            <v>normal/no action</v>
          </cell>
          <cell r="ED190" t="str">
            <v xml:space="preserve"> </v>
          </cell>
          <cell r="EE190" t="str">
            <v>normal/no action</v>
          </cell>
          <cell r="EG190" t="str">
            <v xml:space="preserve"> </v>
          </cell>
          <cell r="EH190" t="str">
            <v>normal/no action</v>
          </cell>
          <cell r="EJ190" t="str">
            <v xml:space="preserve"> </v>
          </cell>
          <cell r="EK190" t="str">
            <v>normal/no action</v>
          </cell>
          <cell r="EM190" t="str">
            <v xml:space="preserve"> </v>
          </cell>
          <cell r="EN190" t="str">
            <v>normal/no action</v>
          </cell>
          <cell r="EP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Q190" t="str">
            <v>normal/no action</v>
          </cell>
          <cell r="ES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T190" t="str">
            <v>normal/no action</v>
          </cell>
          <cell r="EV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W190" t="str">
            <v>normal/no action</v>
          </cell>
          <cell r="EY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Z190" t="str">
            <v>normal/no action</v>
          </cell>
          <cell r="FB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C190" t="str">
            <v>normal/no action</v>
          </cell>
          <cell r="FE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F190" t="str">
            <v>normal/no action</v>
          </cell>
          <cell r="FH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I190" t="str">
            <v>normal/no action</v>
          </cell>
          <cell r="FK190" t="str">
            <v>ครบกำหนดต้องผ่อนเพิ่มแล้ว สินเชื่อกำลังทำจ.ม.แจ้งให้เพิ่มการชำระตามเงื่อนไข</v>
          </cell>
        </row>
        <row r="191">
          <cell r="B191" t="str">
            <v>001-00000935-1</v>
          </cell>
          <cell r="C191" t="str">
            <v>b</v>
          </cell>
          <cell r="D191" t="str">
            <v>บริษัท ศุภนิมิตร พร็อพเพอร์ตี้ จำกัด</v>
          </cell>
          <cell r="E191" t="str">
            <v>normal/no action</v>
          </cell>
          <cell r="H191">
            <v>37897</v>
          </cell>
          <cell r="I191">
            <v>54711991.065996468</v>
          </cell>
          <cell r="J191">
            <v>43769592.85279718</v>
          </cell>
          <cell r="AQ191">
            <v>231700</v>
          </cell>
          <cell r="AR191">
            <v>101.57</v>
          </cell>
          <cell r="AS191">
            <v>101.57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231700</v>
          </cell>
          <cell r="AZ191">
            <v>1675.86</v>
          </cell>
          <cell r="BA191">
            <v>1675.86</v>
          </cell>
          <cell r="BB191">
            <v>1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1915270</v>
          </cell>
          <cell r="BH191">
            <v>3358.28</v>
          </cell>
          <cell r="BI191">
            <v>3358.28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4155270</v>
          </cell>
          <cell r="BP191">
            <v>11192.76</v>
          </cell>
          <cell r="BQ191">
            <v>11192.76</v>
          </cell>
          <cell r="BR191">
            <v>0</v>
          </cell>
          <cell r="BS191">
            <v>0</v>
          </cell>
          <cell r="BT191">
            <v>0</v>
          </cell>
          <cell r="BU191">
            <v>0</v>
          </cell>
          <cell r="BV191">
            <v>0</v>
          </cell>
          <cell r="BW191">
            <v>4365270</v>
          </cell>
          <cell r="BX191">
            <v>40438.42</v>
          </cell>
          <cell r="BY191">
            <v>40438.42</v>
          </cell>
          <cell r="BZ191">
            <v>1</v>
          </cell>
          <cell r="CA191">
            <v>0</v>
          </cell>
          <cell r="CB191">
            <v>0</v>
          </cell>
          <cell r="CC191">
            <v>0</v>
          </cell>
          <cell r="CD191">
            <v>0</v>
          </cell>
          <cell r="CE191">
            <v>7238628.25</v>
          </cell>
          <cell r="CF191">
            <v>41244.550000000003</v>
          </cell>
          <cell r="CG191">
            <v>41244.550000000003</v>
          </cell>
          <cell r="CH191">
            <v>1</v>
          </cell>
          <cell r="CI191">
            <v>0</v>
          </cell>
          <cell r="CJ191">
            <v>0</v>
          </cell>
          <cell r="CK191">
            <v>0</v>
          </cell>
          <cell r="CL191">
            <v>0</v>
          </cell>
          <cell r="CM191">
            <v>8446807.25</v>
          </cell>
          <cell r="CN191">
            <v>53074.59</v>
          </cell>
          <cell r="CO191">
            <v>53074.59</v>
          </cell>
          <cell r="CP191">
            <v>1</v>
          </cell>
          <cell r="CQ191">
            <v>0</v>
          </cell>
          <cell r="CR191">
            <v>0</v>
          </cell>
          <cell r="CS191">
            <v>0</v>
          </cell>
          <cell r="CT191">
            <v>0</v>
          </cell>
          <cell r="CU191">
            <v>9914146.4499999993</v>
          </cell>
          <cell r="CV191">
            <v>82460.92</v>
          </cell>
          <cell r="CW191">
            <v>82460.92</v>
          </cell>
          <cell r="CX191">
            <v>1</v>
          </cell>
          <cell r="CY191">
            <v>0</v>
          </cell>
          <cell r="CZ191">
            <v>0</v>
          </cell>
          <cell r="DA191">
            <v>0</v>
          </cell>
          <cell r="DB191">
            <v>0</v>
          </cell>
          <cell r="DC191">
            <v>15997104.68</v>
          </cell>
          <cell r="DD191">
            <v>90979.34</v>
          </cell>
          <cell r="DE191">
            <v>90979.34</v>
          </cell>
          <cell r="DF191">
            <v>1</v>
          </cell>
          <cell r="DG191">
            <v>0</v>
          </cell>
          <cell r="DH191">
            <v>0</v>
          </cell>
          <cell r="DI191">
            <v>0</v>
          </cell>
          <cell r="DJ191">
            <v>0</v>
          </cell>
          <cell r="EK191" t="str">
            <v>normal/no action</v>
          </cell>
          <cell r="EN191" t="str">
            <v>normal/no action</v>
          </cell>
          <cell r="EQ191" t="str">
            <v>normal/no action</v>
          </cell>
          <cell r="ET191" t="str">
            <v>normal/no action</v>
          </cell>
          <cell r="EW191" t="str">
            <v>normal/no action</v>
          </cell>
          <cell r="EZ191" t="str">
            <v>normal/no action</v>
          </cell>
          <cell r="FC191" t="str">
            <v>normal/no action</v>
          </cell>
          <cell r="FF191" t="str">
            <v>normal/no action</v>
          </cell>
          <cell r="FI191" t="str">
            <v>normal/no action</v>
          </cell>
        </row>
        <row r="192">
          <cell r="B192" t="str">
            <v>001-00000926-0</v>
          </cell>
          <cell r="C192" t="str">
            <v>b</v>
          </cell>
          <cell r="D192" t="str">
            <v>บริษัท ศุภนิมิตร พร็อพเพอร์ตี้ จำกัด</v>
          </cell>
          <cell r="E192" t="str">
            <v>normal/no action</v>
          </cell>
          <cell r="H192">
            <v>37897</v>
          </cell>
          <cell r="I192">
            <v>55170003.908454336</v>
          </cell>
          <cell r="J192">
            <v>44136003.12676347</v>
          </cell>
          <cell r="AI192">
            <v>5644800</v>
          </cell>
          <cell r="AJ192">
            <v>2253.5</v>
          </cell>
          <cell r="AK192">
            <v>2253.5</v>
          </cell>
          <cell r="AL192">
            <v>1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11228000</v>
          </cell>
          <cell r="AR192">
            <v>4921.8599999999997</v>
          </cell>
          <cell r="AS192">
            <v>4921.8599999999997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11690000</v>
          </cell>
          <cell r="AZ192">
            <v>82729.64</v>
          </cell>
          <cell r="BA192">
            <v>82729.64</v>
          </cell>
          <cell r="BB192">
            <v>1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11690000</v>
          </cell>
          <cell r="BH192">
            <v>20497.53</v>
          </cell>
          <cell r="BI192">
            <v>20497.53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12060328</v>
          </cell>
          <cell r="BP192">
            <v>59991.42</v>
          </cell>
          <cell r="BQ192">
            <v>59991.42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12253500</v>
          </cell>
          <cell r="BX192">
            <v>150924.13</v>
          </cell>
          <cell r="BY192">
            <v>150924.13</v>
          </cell>
          <cell r="BZ192">
            <v>2</v>
          </cell>
          <cell r="CA192">
            <v>0</v>
          </cell>
          <cell r="CB192">
            <v>0</v>
          </cell>
          <cell r="CC192">
            <v>0</v>
          </cell>
          <cell r="CD192">
            <v>0</v>
          </cell>
          <cell r="CE192">
            <v>15226717.83</v>
          </cell>
          <cell r="CF192">
            <v>149016.32999999999</v>
          </cell>
          <cell r="CG192">
            <v>149016.32999999999</v>
          </cell>
          <cell r="CH192">
            <v>2</v>
          </cell>
          <cell r="CI192">
            <v>0</v>
          </cell>
          <cell r="CJ192">
            <v>0</v>
          </cell>
          <cell r="CK192">
            <v>0</v>
          </cell>
          <cell r="CL192">
            <v>0</v>
          </cell>
          <cell r="CM192">
            <v>15226717.83</v>
          </cell>
          <cell r="CN192">
            <v>106795.6</v>
          </cell>
          <cell r="CO192">
            <v>106795.6</v>
          </cell>
          <cell r="CP192">
            <v>1</v>
          </cell>
          <cell r="CQ192">
            <v>0</v>
          </cell>
          <cell r="CR192">
            <v>0</v>
          </cell>
          <cell r="CS192">
            <v>0</v>
          </cell>
          <cell r="CT192">
            <v>0</v>
          </cell>
          <cell r="CU192">
            <v>15226717.83</v>
          </cell>
          <cell r="CV192">
            <v>140169.23000000001</v>
          </cell>
          <cell r="CW192">
            <v>140169.23000000001</v>
          </cell>
          <cell r="CX192">
            <v>1</v>
          </cell>
          <cell r="CY192">
            <v>0</v>
          </cell>
          <cell r="CZ192">
            <v>0</v>
          </cell>
          <cell r="DA192">
            <v>0</v>
          </cell>
          <cell r="DB192">
            <v>0</v>
          </cell>
          <cell r="DC192">
            <v>16131021.93</v>
          </cell>
          <cell r="DD192">
            <v>145098.44</v>
          </cell>
          <cell r="DE192">
            <v>145098.44</v>
          </cell>
          <cell r="DF192">
            <v>1</v>
          </cell>
          <cell r="DG192">
            <v>0</v>
          </cell>
          <cell r="DH192">
            <v>0</v>
          </cell>
          <cell r="DI192">
            <v>0</v>
          </cell>
          <cell r="DJ192">
            <v>0</v>
          </cell>
          <cell r="EH192" t="str">
            <v>normal/no action</v>
          </cell>
          <cell r="EK192" t="str">
            <v>normal/no action</v>
          </cell>
          <cell r="EN192" t="str">
            <v>normal/no action</v>
          </cell>
          <cell r="EQ192" t="str">
            <v>normal/no action</v>
          </cell>
          <cell r="ET192" t="str">
            <v>normal/no action</v>
          </cell>
          <cell r="EW192" t="str">
            <v>normal/no action</v>
          </cell>
          <cell r="EZ192" t="str">
            <v>normal/no action</v>
          </cell>
          <cell r="FC192" t="str">
            <v>normal/no action</v>
          </cell>
          <cell r="FF192" t="str">
            <v>normal/no action</v>
          </cell>
          <cell r="FI192" t="str">
            <v>normal/no action</v>
          </cell>
        </row>
        <row r="193">
          <cell r="B193" t="str">
            <v>001-00000928-8</v>
          </cell>
          <cell r="C193" t="str">
            <v>b</v>
          </cell>
          <cell r="D193" t="str">
            <v>บริษัท ทิมอิน กรุ๊ป จำกัด</v>
          </cell>
          <cell r="E193" t="str">
            <v>normal/no action</v>
          </cell>
          <cell r="H193">
            <v>37935</v>
          </cell>
          <cell r="I193">
            <v>101389532.21100505</v>
          </cell>
          <cell r="J193">
            <v>81111625.768804044</v>
          </cell>
          <cell r="AI193">
            <v>2600000</v>
          </cell>
          <cell r="AJ193">
            <v>3419.18</v>
          </cell>
          <cell r="AK193">
            <v>3419.18</v>
          </cell>
          <cell r="AL193">
            <v>1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2600000</v>
          </cell>
          <cell r="AR193">
            <v>16252.06</v>
          </cell>
          <cell r="AS193">
            <v>16252.06</v>
          </cell>
          <cell r="AT193">
            <v>2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2600000</v>
          </cell>
          <cell r="AZ193">
            <v>22750.69</v>
          </cell>
          <cell r="BA193">
            <v>22750.69</v>
          </cell>
          <cell r="BB193">
            <v>2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9098432.8699999992</v>
          </cell>
          <cell r="BH193">
            <v>41597.32</v>
          </cell>
          <cell r="BI193">
            <v>41597.32</v>
          </cell>
          <cell r="BJ193">
            <v>2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12098418.800000001</v>
          </cell>
          <cell r="BP193">
            <v>53821.120000000003</v>
          </cell>
          <cell r="BQ193">
            <v>53821.120000000003</v>
          </cell>
          <cell r="BR193">
            <v>0</v>
          </cell>
          <cell r="BS193">
            <v>0</v>
          </cell>
          <cell r="BT193">
            <v>0</v>
          </cell>
          <cell r="BU193">
            <v>0</v>
          </cell>
          <cell r="BV193">
            <v>0</v>
          </cell>
          <cell r="BW193">
            <v>12098418.800000001</v>
          </cell>
          <cell r="BX193">
            <v>58337.58</v>
          </cell>
          <cell r="BY193">
            <v>58337.58</v>
          </cell>
          <cell r="BZ193">
            <v>1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14498418.800000001</v>
          </cell>
          <cell r="CF193">
            <v>47666.03</v>
          </cell>
          <cell r="CG193">
            <v>47666.03</v>
          </cell>
          <cell r="CH193">
            <v>1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14498418.800000001</v>
          </cell>
          <cell r="CN193">
            <v>44488.3</v>
          </cell>
          <cell r="CO193">
            <v>44488.3</v>
          </cell>
          <cell r="CP193">
            <v>1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16498418.800000001</v>
          </cell>
          <cell r="CV193">
            <v>31229.759999999998</v>
          </cell>
          <cell r="CW193">
            <v>31229.759999999998</v>
          </cell>
          <cell r="CX193">
            <v>1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16498418.800000001</v>
          </cell>
          <cell r="DD193">
            <v>57857.47</v>
          </cell>
          <cell r="DE193">
            <v>57857.47</v>
          </cell>
          <cell r="DF193">
            <v>1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EH193" t="str">
            <v>normal/no action</v>
          </cell>
          <cell r="EK193" t="str">
            <v>normal/no action</v>
          </cell>
          <cell r="EN193" t="str">
            <v>normal/no action</v>
          </cell>
          <cell r="EQ193" t="str">
            <v>normal/no action</v>
          </cell>
          <cell r="ET193" t="str">
            <v>normal/no action</v>
          </cell>
          <cell r="EW193" t="str">
            <v>normal/no action</v>
          </cell>
          <cell r="EZ193" t="str">
            <v>normal/no action</v>
          </cell>
          <cell r="FC193" t="str">
            <v>normal/no action</v>
          </cell>
          <cell r="FF193" t="str">
            <v>normal/no action</v>
          </cell>
          <cell r="FI193" t="str">
            <v>normal/no action</v>
          </cell>
        </row>
        <row r="194">
          <cell r="B194" t="str">
            <v>001-00000466-7</v>
          </cell>
          <cell r="C194" t="str">
            <v>b</v>
          </cell>
          <cell r="D194" t="str">
            <v>บริษัท ดิสทริค ดิเวอลอปเม้นท์ 2000 (โตทับเที่ยง) จำกัด</v>
          </cell>
          <cell r="E194" t="str">
            <v>normal/no action</v>
          </cell>
          <cell r="F194">
            <v>300</v>
          </cell>
          <cell r="H194">
            <v>37327</v>
          </cell>
          <cell r="I194">
            <v>20000000</v>
          </cell>
          <cell r="J194">
            <v>16000000</v>
          </cell>
          <cell r="K194">
            <v>17756669.930000003</v>
          </cell>
          <cell r="L194">
            <v>31621.47</v>
          </cell>
          <cell r="M194">
            <v>31621.47</v>
          </cell>
          <cell r="N194">
            <v>1</v>
          </cell>
          <cell r="O194">
            <v>1756669.93</v>
          </cell>
          <cell r="P194">
            <v>31621.47</v>
          </cell>
          <cell r="Q194">
            <v>0</v>
          </cell>
          <cell r="R194">
            <v>0</v>
          </cell>
          <cell r="S194">
            <v>17754372.230000004</v>
          </cell>
          <cell r="T194">
            <v>24321.06</v>
          </cell>
          <cell r="U194">
            <v>24321.06</v>
          </cell>
          <cell r="V194">
            <v>1</v>
          </cell>
          <cell r="W194">
            <v>1754372.23</v>
          </cell>
          <cell r="X194">
            <v>24321.060000000056</v>
          </cell>
          <cell r="Y194">
            <v>0</v>
          </cell>
          <cell r="Z194">
            <v>0</v>
          </cell>
          <cell r="AA194">
            <v>17747199.620000005</v>
          </cell>
          <cell r="AB194">
            <v>17017.86</v>
          </cell>
          <cell r="AC194">
            <v>17017.86</v>
          </cell>
          <cell r="AD194">
            <v>0</v>
          </cell>
          <cell r="AE194">
            <v>1747199.62</v>
          </cell>
          <cell r="AF194">
            <v>17017.860000000102</v>
          </cell>
          <cell r="AG194">
            <v>0</v>
          </cell>
          <cell r="AH194">
            <v>0</v>
          </cell>
          <cell r="AI194">
            <v>17732702.200000003</v>
          </cell>
          <cell r="AJ194">
            <v>21862.240000000002</v>
          </cell>
          <cell r="AK194">
            <v>21862.240000000002</v>
          </cell>
          <cell r="AL194">
            <v>1</v>
          </cell>
          <cell r="AM194">
            <v>5732702.200000003</v>
          </cell>
          <cell r="AN194">
            <v>21862.240000000224</v>
          </cell>
          <cell r="AO194">
            <v>0</v>
          </cell>
          <cell r="AP194">
            <v>0</v>
          </cell>
          <cell r="AQ194">
            <v>17713288.910000004</v>
          </cell>
          <cell r="AR194">
            <v>29117.74</v>
          </cell>
          <cell r="AS194">
            <v>29117.74</v>
          </cell>
          <cell r="AT194">
            <v>0</v>
          </cell>
          <cell r="AU194">
            <v>1713288.91</v>
          </cell>
          <cell r="AV194">
            <v>29117.74</v>
          </cell>
          <cell r="AW194">
            <v>0</v>
          </cell>
          <cell r="AX194">
            <v>0</v>
          </cell>
          <cell r="AY194">
            <v>17698656.77</v>
          </cell>
          <cell r="AZ194">
            <v>33942.629999999997</v>
          </cell>
          <cell r="BA194">
            <v>33942.629999999997</v>
          </cell>
          <cell r="BB194">
            <v>0</v>
          </cell>
          <cell r="BC194">
            <v>1698656.77</v>
          </cell>
          <cell r="BD194">
            <v>33942.629999999888</v>
          </cell>
          <cell r="BE194">
            <v>0</v>
          </cell>
          <cell r="BF194">
            <v>0</v>
          </cell>
          <cell r="BG194">
            <v>17688815.449999999</v>
          </cell>
          <cell r="BH194">
            <v>31500.63</v>
          </cell>
          <cell r="BI194">
            <v>31500.63</v>
          </cell>
          <cell r="BJ194">
            <v>0</v>
          </cell>
          <cell r="BK194">
            <v>1688815.45</v>
          </cell>
          <cell r="BL194">
            <v>31500.629999999888</v>
          </cell>
          <cell r="BM194">
            <v>0</v>
          </cell>
          <cell r="BN194">
            <v>0</v>
          </cell>
          <cell r="BO194">
            <v>17671662.960000001</v>
          </cell>
          <cell r="BP194">
            <v>38732.410000000003</v>
          </cell>
          <cell r="BQ194">
            <v>38732.410000000003</v>
          </cell>
          <cell r="BR194">
            <v>0</v>
          </cell>
          <cell r="BS194">
            <v>1671662.96</v>
          </cell>
          <cell r="BT194">
            <v>38732.409999999916</v>
          </cell>
          <cell r="BU194">
            <v>0</v>
          </cell>
          <cell r="BV194">
            <v>0</v>
          </cell>
          <cell r="BW194">
            <v>17668969.34</v>
          </cell>
          <cell r="BX194">
            <v>31465.29</v>
          </cell>
          <cell r="BY194">
            <v>31465.29</v>
          </cell>
          <cell r="BZ194">
            <v>0</v>
          </cell>
          <cell r="CA194">
            <v>1668969.34</v>
          </cell>
          <cell r="CB194">
            <v>31465.29</v>
          </cell>
          <cell r="CC194">
            <v>0</v>
          </cell>
          <cell r="CD194">
            <v>0</v>
          </cell>
          <cell r="CE194">
            <v>17649320.32</v>
          </cell>
          <cell r="CF194">
            <v>38683.449999999997</v>
          </cell>
          <cell r="CG194">
            <v>38683.449999999997</v>
          </cell>
          <cell r="CH194">
            <v>1</v>
          </cell>
          <cell r="CI194">
            <v>1649320.32</v>
          </cell>
          <cell r="CJ194">
            <v>38683.449999999997</v>
          </cell>
          <cell r="CK194">
            <v>0</v>
          </cell>
          <cell r="CL194">
            <v>0</v>
          </cell>
          <cell r="CM194">
            <v>17636851.780000001</v>
          </cell>
          <cell r="CN194">
            <v>41072.120000000003</v>
          </cell>
          <cell r="CO194">
            <v>41072.120000000003</v>
          </cell>
          <cell r="CP194">
            <v>1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17626748</v>
          </cell>
          <cell r="CV194">
            <v>38633.97</v>
          </cell>
          <cell r="CW194">
            <v>38633.97</v>
          </cell>
          <cell r="CX194">
            <v>1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17616601.32</v>
          </cell>
          <cell r="DD194">
            <v>38611.730000000003</v>
          </cell>
          <cell r="DE194">
            <v>38611.730000000003</v>
          </cell>
          <cell r="DF194">
            <v>1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Y194" t="str">
            <v>normal/no action</v>
          </cell>
          <cell r="EA194" t="str">
            <v xml:space="preserve"> </v>
          </cell>
          <cell r="EB194" t="str">
            <v>normal/no action</v>
          </cell>
          <cell r="ED194" t="str">
            <v xml:space="preserve"> </v>
          </cell>
          <cell r="EE194" t="str">
            <v>normal/no action</v>
          </cell>
          <cell r="EG194" t="str">
            <v xml:space="preserve"> </v>
          </cell>
          <cell r="EH194" t="str">
            <v>normal/no action</v>
          </cell>
          <cell r="EJ194" t="str">
            <v xml:space="preserve"> </v>
          </cell>
          <cell r="EK194" t="str">
            <v>normal/no action</v>
          </cell>
          <cell r="EM194" t="str">
            <v xml:space="preserve"> </v>
          </cell>
          <cell r="EN194" t="str">
            <v>normal/no action</v>
          </cell>
          <cell r="EP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Q194" t="str">
            <v>normal/no action</v>
          </cell>
          <cell r="ES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T194" t="str">
            <v>normal/no action</v>
          </cell>
          <cell r="EV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W194" t="str">
            <v>normal/no action</v>
          </cell>
          <cell r="EY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Z194" t="str">
            <v>normal/no action</v>
          </cell>
          <cell r="FB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C194" t="str">
            <v>normal/no action</v>
          </cell>
          <cell r="FE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F194" t="str">
            <v>normal/no action</v>
          </cell>
          <cell r="FH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I194" t="str">
            <v>normal/no action</v>
          </cell>
          <cell r="FK194" t="str">
            <v>ครบกำหนดต้องผ่อนเพิ่มแล้ว สินเชื่อกำลังทำจ.ม.แจ้งให้เพิ่มการชำระตามเงื่อนไข</v>
          </cell>
        </row>
        <row r="195">
          <cell r="B195" t="str">
            <v>001-00000943-3</v>
          </cell>
          <cell r="C195" t="str">
            <v>b</v>
          </cell>
          <cell r="D195" t="str">
            <v xml:space="preserve">บริษัท ทัพพ์ จำกัด </v>
          </cell>
          <cell r="E195" t="str">
            <v>normal/no action</v>
          </cell>
          <cell r="H195">
            <v>38036</v>
          </cell>
          <cell r="I195">
            <v>112919806.98525745</v>
          </cell>
          <cell r="J195">
            <v>90335845.588205963</v>
          </cell>
          <cell r="BG195">
            <v>3316700</v>
          </cell>
          <cell r="BH195">
            <v>726.95</v>
          </cell>
          <cell r="BI195">
            <v>726.95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9583700</v>
          </cell>
          <cell r="BP195">
            <v>4201.08</v>
          </cell>
          <cell r="BQ195">
            <v>4201.08</v>
          </cell>
          <cell r="BR195">
            <v>0</v>
          </cell>
          <cell r="BS195">
            <v>0</v>
          </cell>
          <cell r="BT195">
            <v>0</v>
          </cell>
          <cell r="BU195">
            <v>0</v>
          </cell>
          <cell r="BV195">
            <v>0</v>
          </cell>
          <cell r="BW195">
            <v>9583700</v>
          </cell>
          <cell r="BX195">
            <v>2625.67</v>
          </cell>
          <cell r="BY195">
            <v>2625.67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9583700</v>
          </cell>
          <cell r="CF195">
            <v>65641.78</v>
          </cell>
          <cell r="CG195">
            <v>65641.78</v>
          </cell>
          <cell r="CH195">
            <v>1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11123700</v>
          </cell>
          <cell r="CN195">
            <v>73564.789999999994</v>
          </cell>
          <cell r="CO195">
            <v>73564.789999999994</v>
          </cell>
          <cell r="CP195">
            <v>2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13933700</v>
          </cell>
          <cell r="CV195">
            <v>175680.29</v>
          </cell>
          <cell r="CW195">
            <v>175680.29</v>
          </cell>
          <cell r="CX195">
            <v>3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19100700</v>
          </cell>
          <cell r="DD195">
            <v>109227.5</v>
          </cell>
          <cell r="DE195">
            <v>109227.5</v>
          </cell>
          <cell r="DF195">
            <v>1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EQ195" t="str">
            <v>normal/no action</v>
          </cell>
          <cell r="ET195" t="str">
            <v>normal/no action</v>
          </cell>
          <cell r="EW195" t="str">
            <v>normal/no action</v>
          </cell>
          <cell r="EZ195" t="str">
            <v>normal/no action</v>
          </cell>
          <cell r="FC195" t="str">
            <v>normal/no action</v>
          </cell>
          <cell r="FF195" t="str">
            <v>normal/no action</v>
          </cell>
          <cell r="FI195" t="str">
            <v>normal/no action</v>
          </cell>
        </row>
        <row r="196">
          <cell r="B196" t="str">
            <v>001-00000937-9</v>
          </cell>
          <cell r="C196" t="str">
            <v>b</v>
          </cell>
          <cell r="D196" t="str">
            <v xml:space="preserve">บริษัท ทัพพ์ จำกัด </v>
          </cell>
          <cell r="E196" t="str">
            <v>normal/no action</v>
          </cell>
          <cell r="H196">
            <v>38036</v>
          </cell>
          <cell r="I196">
            <v>153707193.01474258</v>
          </cell>
          <cell r="J196">
            <v>122965754.41179407</v>
          </cell>
          <cell r="AQ196">
            <v>26000000</v>
          </cell>
          <cell r="AR196">
            <v>5698.63</v>
          </cell>
          <cell r="AS196">
            <v>5698.63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26000000</v>
          </cell>
          <cell r="AZ196">
            <v>182356.16</v>
          </cell>
          <cell r="BA196">
            <v>182356.16</v>
          </cell>
          <cell r="BB196">
            <v>1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26000000</v>
          </cell>
          <cell r="BH196">
            <v>5698.63</v>
          </cell>
          <cell r="BI196">
            <v>5698.63</v>
          </cell>
          <cell r="BJ196">
            <v>1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26000000</v>
          </cell>
          <cell r="BP196">
            <v>11397.26</v>
          </cell>
          <cell r="BQ196">
            <v>11397.26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26000000</v>
          </cell>
          <cell r="BX196">
            <v>7123.29</v>
          </cell>
          <cell r="BY196">
            <v>7123.29</v>
          </cell>
          <cell r="BZ196">
            <v>0</v>
          </cell>
          <cell r="CA196">
            <v>0</v>
          </cell>
          <cell r="CB196">
            <v>0</v>
          </cell>
          <cell r="CC196">
            <v>0</v>
          </cell>
          <cell r="CD196">
            <v>0</v>
          </cell>
          <cell r="CE196">
            <v>26000000</v>
          </cell>
          <cell r="CF196">
            <v>178082.19</v>
          </cell>
          <cell r="CG196">
            <v>178082.19</v>
          </cell>
          <cell r="CH196">
            <v>1</v>
          </cell>
          <cell r="CI196">
            <v>0</v>
          </cell>
          <cell r="CJ196">
            <v>0</v>
          </cell>
          <cell r="CK196">
            <v>0</v>
          </cell>
          <cell r="CL196">
            <v>0</v>
          </cell>
          <cell r="CM196">
            <v>26000000</v>
          </cell>
          <cell r="CN196">
            <v>183780.82</v>
          </cell>
          <cell r="CO196">
            <v>183780.82</v>
          </cell>
          <cell r="CP196">
            <v>2</v>
          </cell>
          <cell r="CQ196">
            <v>0</v>
          </cell>
          <cell r="CR196">
            <v>0</v>
          </cell>
          <cell r="CS196">
            <v>0</v>
          </cell>
          <cell r="CT196">
            <v>0</v>
          </cell>
          <cell r="CU196">
            <v>26000000</v>
          </cell>
          <cell r="CV196">
            <v>383232.87</v>
          </cell>
          <cell r="CW196">
            <v>383232.87</v>
          </cell>
          <cell r="CX196">
            <v>3</v>
          </cell>
          <cell r="CY196">
            <v>0</v>
          </cell>
          <cell r="CZ196">
            <v>0</v>
          </cell>
          <cell r="DA196">
            <v>0</v>
          </cell>
          <cell r="DB196">
            <v>0</v>
          </cell>
          <cell r="DC196">
            <v>26000000</v>
          </cell>
          <cell r="DD196">
            <v>136767.12</v>
          </cell>
          <cell r="DE196">
            <v>136767.12</v>
          </cell>
          <cell r="DF196">
            <v>1</v>
          </cell>
          <cell r="DG196">
            <v>0</v>
          </cell>
          <cell r="DH196">
            <v>0</v>
          </cell>
          <cell r="DI196">
            <v>0</v>
          </cell>
          <cell r="DJ196">
            <v>0</v>
          </cell>
          <cell r="EK196" t="str">
            <v>normal/no action</v>
          </cell>
          <cell r="EN196" t="str">
            <v>normal/no action</v>
          </cell>
          <cell r="EQ196" t="str">
            <v>normal/no action</v>
          </cell>
          <cell r="ET196" t="str">
            <v>normal/no action</v>
          </cell>
          <cell r="EW196" t="str">
            <v>normal/no action</v>
          </cell>
          <cell r="EZ196" t="str">
            <v>normal/no action</v>
          </cell>
          <cell r="FC196" t="str">
            <v>normal/no action</v>
          </cell>
          <cell r="FF196" t="str">
            <v>normal/no action</v>
          </cell>
          <cell r="FI196" t="str">
            <v>normal/no action</v>
          </cell>
        </row>
        <row r="197">
          <cell r="B197" t="str">
            <v>001-00000942-4</v>
          </cell>
          <cell r="C197" t="str">
            <v>b</v>
          </cell>
          <cell r="D197" t="str">
            <v>บริษัท สิทธารมย์ รีเจนท์ จำกัด</v>
          </cell>
          <cell r="E197" t="str">
            <v>normal/no action</v>
          </cell>
          <cell r="H197">
            <v>38079</v>
          </cell>
          <cell r="I197">
            <v>83545819.735820204</v>
          </cell>
          <cell r="J197">
            <v>66836655.788656168</v>
          </cell>
          <cell r="AY197">
            <v>28800000</v>
          </cell>
          <cell r="AZ197">
            <v>21304.11</v>
          </cell>
          <cell r="BA197">
            <v>21304.11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28800000</v>
          </cell>
          <cell r="BH197">
            <v>5326.03</v>
          </cell>
          <cell r="BI197">
            <v>5326.03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28800000</v>
          </cell>
          <cell r="BP197">
            <v>10652.05</v>
          </cell>
          <cell r="BQ197">
            <v>10652.05</v>
          </cell>
          <cell r="BR197">
            <v>0</v>
          </cell>
          <cell r="BS197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28800000</v>
          </cell>
          <cell r="BX197">
            <v>5326.03</v>
          </cell>
          <cell r="BY197">
            <v>5326.03</v>
          </cell>
          <cell r="BZ197">
            <v>0</v>
          </cell>
          <cell r="CA197">
            <v>0</v>
          </cell>
          <cell r="CB197">
            <v>0</v>
          </cell>
          <cell r="CC197">
            <v>0</v>
          </cell>
          <cell r="CD197">
            <v>0</v>
          </cell>
          <cell r="CE197">
            <v>28800000</v>
          </cell>
          <cell r="CF197">
            <v>159780.84</v>
          </cell>
          <cell r="CG197">
            <v>159780.84</v>
          </cell>
          <cell r="CH197">
            <v>1</v>
          </cell>
          <cell r="CI197">
            <v>0</v>
          </cell>
          <cell r="CJ197">
            <v>0</v>
          </cell>
          <cell r="CK197">
            <v>0</v>
          </cell>
          <cell r="CL197">
            <v>0</v>
          </cell>
          <cell r="CM197">
            <v>28800000</v>
          </cell>
          <cell r="CN197">
            <v>165106.87</v>
          </cell>
          <cell r="CO197">
            <v>165106.87</v>
          </cell>
          <cell r="CP197">
            <v>1</v>
          </cell>
          <cell r="CQ197">
            <v>0</v>
          </cell>
          <cell r="CR197">
            <v>0</v>
          </cell>
          <cell r="CS197">
            <v>0</v>
          </cell>
          <cell r="CT197">
            <v>0</v>
          </cell>
          <cell r="CU197">
            <v>28800000</v>
          </cell>
          <cell r="CV197">
            <v>159780.84</v>
          </cell>
          <cell r="CW197">
            <v>159780.84</v>
          </cell>
          <cell r="CX197">
            <v>1</v>
          </cell>
          <cell r="CY197">
            <v>0</v>
          </cell>
          <cell r="CZ197">
            <v>0</v>
          </cell>
          <cell r="DA197">
            <v>0</v>
          </cell>
          <cell r="DB197">
            <v>0</v>
          </cell>
          <cell r="DC197">
            <v>28800000</v>
          </cell>
          <cell r="DD197">
            <v>165106.85</v>
          </cell>
          <cell r="DE197">
            <v>165106.85</v>
          </cell>
          <cell r="DF197">
            <v>1</v>
          </cell>
          <cell r="DG197">
            <v>0</v>
          </cell>
          <cell r="DH197">
            <v>0</v>
          </cell>
          <cell r="DI197">
            <v>0</v>
          </cell>
          <cell r="DJ197">
            <v>0</v>
          </cell>
          <cell r="EN197" t="str">
            <v>normal/no action</v>
          </cell>
          <cell r="EQ197" t="str">
            <v>normal/no action</v>
          </cell>
          <cell r="ET197" t="str">
            <v>normal/no action</v>
          </cell>
          <cell r="EW197" t="str">
            <v>normal/no action</v>
          </cell>
          <cell r="EZ197" t="str">
            <v>normal/no action</v>
          </cell>
          <cell r="FC197" t="str">
            <v>normal/no action</v>
          </cell>
          <cell r="FF197" t="str">
            <v>normal/no action</v>
          </cell>
          <cell r="FI197" t="str">
            <v>normal/no action</v>
          </cell>
        </row>
        <row r="198">
          <cell r="B198" t="str">
            <v>001-00000921-5</v>
          </cell>
          <cell r="C198" t="str">
            <v>b</v>
          </cell>
          <cell r="D198" t="str">
            <v>บริษัท ศุภนิมิตร พร็อพเพอร์ตี้ จำกัด</v>
          </cell>
          <cell r="E198" t="str">
            <v>normal/no action</v>
          </cell>
          <cell r="H198">
            <v>37897</v>
          </cell>
          <cell r="I198">
            <v>205207100.2613323</v>
          </cell>
          <cell r="J198">
            <v>164165680.20906585</v>
          </cell>
          <cell r="AA198">
            <v>60000000</v>
          </cell>
          <cell r="AB198">
            <v>52602.74</v>
          </cell>
          <cell r="AC198">
            <v>52602.74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60000000</v>
          </cell>
          <cell r="AJ198">
            <v>26301.37</v>
          </cell>
          <cell r="AK198">
            <v>26301.37</v>
          </cell>
          <cell r="AL198">
            <v>2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60000000</v>
          </cell>
          <cell r="AR198">
            <v>26301.37</v>
          </cell>
          <cell r="AS198">
            <v>26301.37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60000000</v>
          </cell>
          <cell r="AZ198">
            <v>433972.6</v>
          </cell>
          <cell r="BA198">
            <v>433972.6</v>
          </cell>
          <cell r="BB198">
            <v>1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60000000</v>
          </cell>
          <cell r="BH198">
            <v>105205.48</v>
          </cell>
          <cell r="BI198">
            <v>105205.48</v>
          </cell>
          <cell r="BJ198">
            <v>1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60000000</v>
          </cell>
          <cell r="BP198">
            <v>325103.03999999998</v>
          </cell>
          <cell r="BQ198">
            <v>325103.03999999998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60000000</v>
          </cell>
          <cell r="BX198">
            <v>834692.08</v>
          </cell>
          <cell r="BY198">
            <v>834692.08</v>
          </cell>
          <cell r="BZ198">
            <v>2</v>
          </cell>
          <cell r="CA198">
            <v>0</v>
          </cell>
          <cell r="CB198">
            <v>0</v>
          </cell>
          <cell r="CC198">
            <v>0</v>
          </cell>
          <cell r="CD198">
            <v>0</v>
          </cell>
          <cell r="CE198">
            <v>60000000</v>
          </cell>
          <cell r="CF198">
            <v>729587.46</v>
          </cell>
          <cell r="CG198">
            <v>729587.46</v>
          </cell>
          <cell r="CH198">
            <v>2</v>
          </cell>
          <cell r="CI198">
            <v>0</v>
          </cell>
          <cell r="CJ198">
            <v>0</v>
          </cell>
          <cell r="CK198">
            <v>0</v>
          </cell>
          <cell r="CL198">
            <v>0</v>
          </cell>
          <cell r="CM198">
            <v>60000000</v>
          </cell>
          <cell r="CN198">
            <v>420821.92</v>
          </cell>
          <cell r="CO198">
            <v>420821.92</v>
          </cell>
          <cell r="CP198">
            <v>1</v>
          </cell>
          <cell r="CQ198">
            <v>0</v>
          </cell>
          <cell r="CR198">
            <v>0</v>
          </cell>
          <cell r="CS198">
            <v>0</v>
          </cell>
          <cell r="CT198">
            <v>0</v>
          </cell>
          <cell r="CU198">
            <v>60000000</v>
          </cell>
          <cell r="CV198">
            <v>420821.92</v>
          </cell>
          <cell r="CW198">
            <v>420821.92</v>
          </cell>
          <cell r="CX198">
            <v>1</v>
          </cell>
          <cell r="CY198">
            <v>0</v>
          </cell>
          <cell r="CZ198">
            <v>0</v>
          </cell>
          <cell r="DA198">
            <v>0</v>
          </cell>
          <cell r="DB198">
            <v>0</v>
          </cell>
          <cell r="DC198">
            <v>60000000</v>
          </cell>
          <cell r="DD198">
            <v>460273.97</v>
          </cell>
          <cell r="DE198">
            <v>460273.97</v>
          </cell>
          <cell r="DF198">
            <v>1</v>
          </cell>
          <cell r="DG198">
            <v>0</v>
          </cell>
          <cell r="DH198">
            <v>0</v>
          </cell>
          <cell r="DI198">
            <v>0</v>
          </cell>
          <cell r="DJ198">
            <v>0</v>
          </cell>
          <cell r="EE198" t="str">
            <v>normal/no action</v>
          </cell>
          <cell r="EH198" t="str">
            <v>normal/no action</v>
          </cell>
          <cell r="EK198" t="str">
            <v>normal/no action</v>
          </cell>
          <cell r="EN198" t="str">
            <v>normal/no action</v>
          </cell>
          <cell r="EQ198" t="str">
            <v>normal/no action</v>
          </cell>
          <cell r="ET198" t="str">
            <v>normal/no action</v>
          </cell>
          <cell r="EW198" t="str">
            <v>normal/no action</v>
          </cell>
          <cell r="EZ198" t="str">
            <v>normal/no action</v>
          </cell>
          <cell r="FC198" t="str">
            <v>normal/no action</v>
          </cell>
          <cell r="FF198" t="str">
            <v>normal/no action</v>
          </cell>
          <cell r="FI198" t="str">
            <v>normal/no action</v>
          </cell>
        </row>
        <row r="199">
          <cell r="B199" t="str">
            <v>001-00000357-3</v>
          </cell>
          <cell r="C199" t="str">
            <v>b</v>
          </cell>
          <cell r="D199" t="str">
            <v>นาย เชวง ตะถา / นางสุปรางค์วรรณ  ตะถา</v>
          </cell>
          <cell r="E199" t="str">
            <v>ชั้นNotice</v>
          </cell>
          <cell r="F199">
            <v>300</v>
          </cell>
          <cell r="H199">
            <v>32968</v>
          </cell>
          <cell r="I199">
            <v>548400</v>
          </cell>
          <cell r="J199">
            <v>329040</v>
          </cell>
          <cell r="K199">
            <v>48990.57</v>
          </cell>
          <cell r="L199">
            <v>1830.09</v>
          </cell>
          <cell r="M199">
            <v>1830.09</v>
          </cell>
          <cell r="N199">
            <v>29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48990.57</v>
          </cell>
          <cell r="T199">
            <v>2391.8000000000002</v>
          </cell>
          <cell r="U199">
            <v>2391.8000000000002</v>
          </cell>
          <cell r="V199">
            <v>30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45799.13</v>
          </cell>
          <cell r="AB199">
            <v>101.64</v>
          </cell>
          <cell r="AC199">
            <v>101.64</v>
          </cell>
          <cell r="AD199">
            <v>17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45799.13</v>
          </cell>
          <cell r="AJ199">
            <v>626.76</v>
          </cell>
          <cell r="AK199">
            <v>626.76</v>
          </cell>
          <cell r="AL199">
            <v>31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40764.68</v>
          </cell>
          <cell r="AR199">
            <v>150.77000000000001</v>
          </cell>
          <cell r="AS199">
            <v>150.77000000000001</v>
          </cell>
          <cell r="AT199">
            <v>16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40764.68</v>
          </cell>
          <cell r="AZ199">
            <v>618.16999999999996</v>
          </cell>
          <cell r="BA199">
            <v>618.16999999999996</v>
          </cell>
          <cell r="BB199">
            <v>16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35714.550000000003</v>
          </cell>
          <cell r="BH199">
            <v>105.68</v>
          </cell>
          <cell r="BI199">
            <v>105.68</v>
          </cell>
          <cell r="BJ199">
            <v>15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35714.550000000003</v>
          </cell>
          <cell r="BP199">
            <v>515.16999999999996</v>
          </cell>
          <cell r="BQ199">
            <v>515.16999999999996</v>
          </cell>
          <cell r="BR199">
            <v>15</v>
          </cell>
          <cell r="BS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31520.33</v>
          </cell>
          <cell r="BX199">
            <v>104.92</v>
          </cell>
          <cell r="BY199">
            <v>104.92</v>
          </cell>
          <cell r="BZ199">
            <v>14</v>
          </cell>
          <cell r="CA199">
            <v>0</v>
          </cell>
          <cell r="CB199">
            <v>0</v>
          </cell>
          <cell r="CC199">
            <v>0</v>
          </cell>
          <cell r="CD199">
            <v>0</v>
          </cell>
          <cell r="CE199">
            <v>31520.33</v>
          </cell>
          <cell r="CF199">
            <v>454.67</v>
          </cell>
          <cell r="CG199">
            <v>454.67</v>
          </cell>
          <cell r="CH199">
            <v>14</v>
          </cell>
          <cell r="CI199">
            <v>0</v>
          </cell>
          <cell r="CJ199">
            <v>0</v>
          </cell>
          <cell r="CK199">
            <v>0</v>
          </cell>
          <cell r="CL199">
            <v>0</v>
          </cell>
          <cell r="CM199">
            <v>30278.11</v>
          </cell>
          <cell r="CN199">
            <v>55.99</v>
          </cell>
          <cell r="CO199">
            <v>55.99</v>
          </cell>
          <cell r="CP199">
            <v>14</v>
          </cell>
          <cell r="CQ199">
            <v>0</v>
          </cell>
          <cell r="CR199">
            <v>0</v>
          </cell>
          <cell r="CS199">
            <v>0</v>
          </cell>
          <cell r="CT199">
            <v>0</v>
          </cell>
          <cell r="CU199">
            <v>30278.11</v>
          </cell>
          <cell r="CV199">
            <v>391.95</v>
          </cell>
          <cell r="CW199">
            <v>391.95</v>
          </cell>
          <cell r="CX199">
            <v>14</v>
          </cell>
          <cell r="CY199">
            <v>0</v>
          </cell>
          <cell r="CZ199">
            <v>0</v>
          </cell>
          <cell r="DA199">
            <v>0</v>
          </cell>
          <cell r="DB199">
            <v>0</v>
          </cell>
          <cell r="DC199">
            <v>30278.11</v>
          </cell>
          <cell r="DD199">
            <v>739.11</v>
          </cell>
          <cell r="DE199">
            <v>739.11</v>
          </cell>
          <cell r="DF199">
            <v>14</v>
          </cell>
          <cell r="DG199">
            <v>0</v>
          </cell>
          <cell r="DH199">
            <v>0</v>
          </cell>
          <cell r="DI199">
            <v>0</v>
          </cell>
          <cell r="DJ199">
            <v>0</v>
          </cell>
          <cell r="DY199" t="str">
            <v>normal/no action</v>
          </cell>
          <cell r="EA199" t="str">
            <v>สินเชื่อขอเจรจา</v>
          </cell>
          <cell r="EB199" t="str">
            <v>normal/no action</v>
          </cell>
          <cell r="ED199" t="str">
            <v>สินเชื่อขอเจรจา</v>
          </cell>
          <cell r="EE199" t="str">
            <v>normal/no action</v>
          </cell>
          <cell r="EG199" t="str">
            <v>สินเชื่อขอเจรจา</v>
          </cell>
          <cell r="EH199" t="str">
            <v>normal/no action</v>
          </cell>
          <cell r="EJ199" t="str">
            <v>สินเชื่อขอเจรจา</v>
          </cell>
          <cell r="EK199" t="str">
            <v>ชั้นNotice0</v>
          </cell>
          <cell r="EM199" t="str">
            <v>สินเชื่อขอเจรจา</v>
          </cell>
          <cell r="EN199" t="str">
            <v>ชั้นNotice0</v>
          </cell>
          <cell r="EP199" t="str">
            <v>สินเชื่อขอเจรจาทำเรื่องปิดบัญชี</v>
          </cell>
          <cell r="EQ199" t="str">
            <v>ชั้นNotice0</v>
          </cell>
          <cell r="ES199" t="str">
            <v>สินเชื่อขอเจรจาทำเรื่องปิดบัญชี</v>
          </cell>
          <cell r="ET199" t="str">
            <v>ชั้นNotice0</v>
          </cell>
          <cell r="EU199" t="str">
            <v>มีผ่อน</v>
          </cell>
          <cell r="EV199" t="str">
            <v>สินเชื่อขอเจรจาทำเรื่องปิดบัญชี</v>
          </cell>
          <cell r="EW199" t="str">
            <v>ชั้นNotice0</v>
          </cell>
          <cell r="EY199" t="str">
            <v>สินเชื่อขอเจรจาทำเรื่องปิดบัญชี</v>
          </cell>
          <cell r="EZ199" t="str">
            <v>ชั้นNotice0</v>
          </cell>
          <cell r="FB199" t="str">
            <v>สินเชื่อขอเจรจาทำเรื่องปิดบัญชี</v>
          </cell>
          <cell r="FC199" t="str">
            <v>ชั้นNotice0</v>
          </cell>
          <cell r="FE199" t="str">
            <v>สินเชื่อขอเจรจาทำเรื่องปิดบัญชี</v>
          </cell>
          <cell r="FF199" t="str">
            <v>ชั้นNotice0</v>
          </cell>
          <cell r="FH199" t="str">
            <v>สินเชื่อขอเจรจาทำเรื่องปิดบัญชี</v>
          </cell>
          <cell r="FI199" t="str">
            <v>ชั้นNotice0</v>
          </cell>
          <cell r="FK199" t="str">
            <v>สินเชื่อขอเจรจาทำเรื่องปิดบัญชี</v>
          </cell>
        </row>
        <row r="200">
          <cell r="B200" t="str">
            <v>001-00000051-6</v>
          </cell>
          <cell r="C200" t="str">
            <v>h</v>
          </cell>
          <cell r="D200" t="str">
            <v xml:space="preserve">นาย มนตรี สุนทรโรจน์พัฒนา </v>
          </cell>
          <cell r="E200" t="str">
            <v>ชั้นNotice</v>
          </cell>
          <cell r="F200">
            <v>300</v>
          </cell>
          <cell r="H200">
            <v>33485</v>
          </cell>
          <cell r="I200">
            <v>726000</v>
          </cell>
          <cell r="J200">
            <v>435600</v>
          </cell>
          <cell r="K200">
            <v>74498.27</v>
          </cell>
          <cell r="L200">
            <v>140.83000000000001</v>
          </cell>
          <cell r="M200">
            <v>140.83000000000001</v>
          </cell>
          <cell r="N200">
            <v>5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74498.27</v>
          </cell>
          <cell r="T200">
            <v>868.46</v>
          </cell>
          <cell r="U200">
            <v>868.46</v>
          </cell>
          <cell r="V200">
            <v>6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70953.53</v>
          </cell>
          <cell r="AB200">
            <v>89.42</v>
          </cell>
          <cell r="AC200">
            <v>89.42</v>
          </cell>
          <cell r="AD200">
            <v>36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70953.53</v>
          </cell>
          <cell r="AJ200">
            <v>782.43</v>
          </cell>
          <cell r="AK200">
            <v>782.43</v>
          </cell>
          <cell r="AL200">
            <v>7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70953.53</v>
          </cell>
          <cell r="AR200">
            <v>1453.09</v>
          </cell>
          <cell r="AS200">
            <v>1453.09</v>
          </cell>
          <cell r="AT200">
            <v>36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63512.5</v>
          </cell>
          <cell r="AZ200">
            <v>160.09</v>
          </cell>
          <cell r="BA200">
            <v>160.09</v>
          </cell>
          <cell r="BB200">
            <v>35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63512.5</v>
          </cell>
          <cell r="BH200">
            <v>760.41</v>
          </cell>
          <cell r="BI200">
            <v>760.41</v>
          </cell>
          <cell r="BJ200">
            <v>35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59372.959999999999</v>
          </cell>
          <cell r="BP200">
            <v>486.37</v>
          </cell>
          <cell r="BQ200">
            <v>486.37</v>
          </cell>
          <cell r="BR200">
            <v>34</v>
          </cell>
          <cell r="BS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59372.959999999999</v>
          </cell>
          <cell r="BX200">
            <v>1066.27</v>
          </cell>
          <cell r="BY200">
            <v>1066.27</v>
          </cell>
          <cell r="BZ200">
            <v>34</v>
          </cell>
          <cell r="CA200">
            <v>0</v>
          </cell>
          <cell r="CB200">
            <v>0</v>
          </cell>
          <cell r="CC200">
            <v>0</v>
          </cell>
          <cell r="CD200">
            <v>0</v>
          </cell>
          <cell r="CE200">
            <v>50476.639999999999</v>
          </cell>
          <cell r="CF200">
            <v>445.3</v>
          </cell>
          <cell r="CG200">
            <v>445.3</v>
          </cell>
          <cell r="CH200">
            <v>33</v>
          </cell>
          <cell r="CI200">
            <v>0</v>
          </cell>
          <cell r="CJ200">
            <v>0</v>
          </cell>
          <cell r="CK200">
            <v>0</v>
          </cell>
          <cell r="CL200">
            <v>0</v>
          </cell>
          <cell r="CM200">
            <v>50476.639999999999</v>
          </cell>
          <cell r="CN200">
            <v>938.31</v>
          </cell>
          <cell r="CO200">
            <v>938.31</v>
          </cell>
          <cell r="CP200">
            <v>33</v>
          </cell>
          <cell r="CQ200">
            <v>0</v>
          </cell>
          <cell r="CR200">
            <v>0</v>
          </cell>
          <cell r="CS200">
            <v>0</v>
          </cell>
          <cell r="CT200">
            <v>0</v>
          </cell>
          <cell r="CU200">
            <v>41462.660000000003</v>
          </cell>
          <cell r="CV200">
            <v>352.72</v>
          </cell>
          <cell r="CW200">
            <v>352.72</v>
          </cell>
          <cell r="CX200">
            <v>32</v>
          </cell>
          <cell r="CY200">
            <v>0</v>
          </cell>
          <cell r="CZ200">
            <v>0</v>
          </cell>
          <cell r="DA200">
            <v>0</v>
          </cell>
          <cell r="DB200">
            <v>0</v>
          </cell>
          <cell r="DC200">
            <v>41462.660000000003</v>
          </cell>
          <cell r="DD200">
            <v>757.69</v>
          </cell>
          <cell r="DE200">
            <v>757.69</v>
          </cell>
          <cell r="DF200">
            <v>32</v>
          </cell>
          <cell r="DG200">
            <v>0</v>
          </cell>
          <cell r="DH200">
            <v>0</v>
          </cell>
          <cell r="DI200">
            <v>0</v>
          </cell>
          <cell r="DJ200">
            <v>0</v>
          </cell>
          <cell r="DY200" t="str">
            <v>normal/no action</v>
          </cell>
          <cell r="EA200" t="str">
            <v xml:space="preserve"> </v>
          </cell>
          <cell r="EB200" t="str">
            <v>normal/no action</v>
          </cell>
          <cell r="ED200" t="str">
            <v xml:space="preserve"> </v>
          </cell>
          <cell r="EE200" t="str">
            <v>normal/no action</v>
          </cell>
          <cell r="EG200" t="str">
            <v xml:space="preserve"> </v>
          </cell>
          <cell r="EH200" t="str">
            <v>normal/no action</v>
          </cell>
          <cell r="EJ200" t="str">
            <v xml:space="preserve"> </v>
          </cell>
          <cell r="EK200" t="str">
            <v>ชั้นNotice0</v>
          </cell>
          <cell r="EM200" t="str">
            <v xml:space="preserve"> </v>
          </cell>
          <cell r="EN200" t="str">
            <v>ชั้นNotice0</v>
          </cell>
          <cell r="EP200" t="str">
            <v>สินเชื่อกำลังเจรจาให้ชำระภายใน มิ.ย.47</v>
          </cell>
          <cell r="EQ200" t="str">
            <v>ชั้นNotice0</v>
          </cell>
          <cell r="ES200" t="str">
            <v>สินเชื่อกำลังเจรจาให้ชำระภายใน มิ.ย.47</v>
          </cell>
          <cell r="ET200" t="str">
            <v>ชั้นNotice0</v>
          </cell>
          <cell r="EU200" t="str">
            <v>มีผ่อน</v>
          </cell>
          <cell r="EV200" t="str">
            <v>สินเชื่อกำลังเจรจาให้ชำระภายใน มิ.ย.47</v>
          </cell>
          <cell r="EW200" t="str">
            <v>ชั้นNotice0</v>
          </cell>
          <cell r="EY200" t="str">
            <v>สินเชื่อกำลังเจรจาให้ชำระภายใน มิ.ย.47</v>
          </cell>
          <cell r="EZ200" t="str">
            <v>ชั้นNotice0</v>
          </cell>
          <cell r="FB200" t="str">
            <v>สินเชื่อกำลังเจรจาให้ชำระภายใน มิ.ย.47</v>
          </cell>
          <cell r="FC200" t="str">
            <v>ชั้นNotice0</v>
          </cell>
          <cell r="FE200" t="str">
            <v>สินเชื่อกำลังเจรจาให้ชำระภายใน มิ.ย.47</v>
          </cell>
          <cell r="FF200" t="str">
            <v>ชั้นNotice0</v>
          </cell>
          <cell r="FH200" t="str">
            <v>สินเชื่อกำลังเจรจาให้ชำระภายใน มิ.ย.47</v>
          </cell>
          <cell r="FI200" t="str">
            <v>ชั้นNotice0</v>
          </cell>
          <cell r="FK200" t="str">
            <v>สินเชื่อกำลังเจรจาให้ชำระภายใน มิ.ย.47</v>
          </cell>
        </row>
        <row r="201">
          <cell r="B201" t="str">
            <v>001-00000012-5</v>
          </cell>
          <cell r="C201" t="str">
            <v>h</v>
          </cell>
          <cell r="D201" t="str">
            <v xml:space="preserve">นาย ไชยยศ กิจกุศล </v>
          </cell>
          <cell r="E201" t="str">
            <v>ชั้นNotice</v>
          </cell>
          <cell r="F201">
            <v>400</v>
          </cell>
          <cell r="H201">
            <v>34955</v>
          </cell>
          <cell r="I201">
            <v>2700000</v>
          </cell>
          <cell r="J201">
            <v>1620000</v>
          </cell>
          <cell r="K201">
            <v>252913.27</v>
          </cell>
          <cell r="L201">
            <v>1295.75</v>
          </cell>
          <cell r="M201">
            <v>1295.75</v>
          </cell>
          <cell r="N201">
            <v>9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252913.27</v>
          </cell>
          <cell r="T201">
            <v>3658.59</v>
          </cell>
          <cell r="U201">
            <v>3658.59</v>
          </cell>
          <cell r="V201">
            <v>10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204686.51</v>
          </cell>
          <cell r="AB201">
            <v>1048.67</v>
          </cell>
          <cell r="AC201">
            <v>1048.67</v>
          </cell>
          <cell r="AD201">
            <v>4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204686.51</v>
          </cell>
          <cell r="AJ201">
            <v>2960.94</v>
          </cell>
          <cell r="AK201">
            <v>2960.94</v>
          </cell>
          <cell r="AL201">
            <v>11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204686.51</v>
          </cell>
          <cell r="AR201">
            <v>4811.53</v>
          </cell>
          <cell r="AS201">
            <v>4811.53</v>
          </cell>
          <cell r="AT201">
            <v>6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175285.02</v>
          </cell>
          <cell r="AZ201">
            <v>792.38</v>
          </cell>
          <cell r="BA201">
            <v>792.38</v>
          </cell>
          <cell r="BB201">
            <v>5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175285.02</v>
          </cell>
          <cell r="BH201">
            <v>2377.15</v>
          </cell>
          <cell r="BI201">
            <v>2377.15</v>
          </cell>
          <cell r="BJ201">
            <v>6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125496.08</v>
          </cell>
          <cell r="BP201">
            <v>718.59</v>
          </cell>
          <cell r="BQ201">
            <v>718.59</v>
          </cell>
          <cell r="BR201">
            <v>4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125496.08</v>
          </cell>
          <cell r="BX201">
            <v>1891.03</v>
          </cell>
          <cell r="BY201">
            <v>1891.03</v>
          </cell>
          <cell r="BZ201">
            <v>5</v>
          </cell>
          <cell r="CA201">
            <v>0</v>
          </cell>
          <cell r="CB201">
            <v>0</v>
          </cell>
          <cell r="CC201">
            <v>0</v>
          </cell>
          <cell r="CD201">
            <v>0</v>
          </cell>
          <cell r="CE201">
            <v>92527.5</v>
          </cell>
          <cell r="CF201">
            <v>585.59</v>
          </cell>
          <cell r="CG201">
            <v>585.59</v>
          </cell>
          <cell r="CH201">
            <v>4</v>
          </cell>
          <cell r="CI201">
            <v>0</v>
          </cell>
          <cell r="CJ201">
            <v>0</v>
          </cell>
          <cell r="CK201">
            <v>0</v>
          </cell>
          <cell r="CL201">
            <v>0</v>
          </cell>
          <cell r="CM201">
            <v>92527.5</v>
          </cell>
          <cell r="CN201">
            <v>1450.03</v>
          </cell>
          <cell r="CO201">
            <v>1450.03</v>
          </cell>
          <cell r="CP201">
            <v>4</v>
          </cell>
          <cell r="CQ201">
            <v>0</v>
          </cell>
          <cell r="CR201">
            <v>0</v>
          </cell>
          <cell r="CS201">
            <v>0</v>
          </cell>
          <cell r="CT201">
            <v>0</v>
          </cell>
          <cell r="CU201">
            <v>92527.5</v>
          </cell>
          <cell r="CV201">
            <v>2286.59</v>
          </cell>
          <cell r="CW201">
            <v>2286.59</v>
          </cell>
          <cell r="CX201">
            <v>6</v>
          </cell>
          <cell r="CY201">
            <v>0</v>
          </cell>
          <cell r="CZ201">
            <v>0</v>
          </cell>
          <cell r="DA201">
            <v>0</v>
          </cell>
          <cell r="DB201">
            <v>0</v>
          </cell>
          <cell r="DC201">
            <v>77743.91</v>
          </cell>
          <cell r="DD201">
            <v>281.16000000000003</v>
          </cell>
          <cell r="DE201">
            <v>281.16000000000003</v>
          </cell>
          <cell r="DF201">
            <v>6</v>
          </cell>
          <cell r="DG201">
            <v>0</v>
          </cell>
          <cell r="DH201">
            <v>0</v>
          </cell>
          <cell r="DI201">
            <v>0</v>
          </cell>
          <cell r="DJ201">
            <v>0</v>
          </cell>
          <cell r="DY201" t="str">
            <v>normal/no action</v>
          </cell>
          <cell r="EA201" t="str">
            <v xml:space="preserve"> </v>
          </cell>
          <cell r="EB201" t="str">
            <v>normal/no action</v>
          </cell>
          <cell r="ED201" t="str">
            <v xml:space="preserve"> </v>
          </cell>
          <cell r="EE201" t="str">
            <v>normal/no action</v>
          </cell>
          <cell r="EG201" t="str">
            <v xml:space="preserve"> </v>
          </cell>
          <cell r="EH201" t="str">
            <v>normal/no action</v>
          </cell>
          <cell r="EJ201" t="str">
            <v xml:space="preserve"> </v>
          </cell>
          <cell r="EK201" t="str">
            <v>ชั้นNotice0</v>
          </cell>
          <cell r="EM201" t="str">
            <v xml:space="preserve"> </v>
          </cell>
          <cell r="EN201" t="str">
            <v>ชั้นNotice0</v>
          </cell>
          <cell r="EP201" t="str">
            <v xml:space="preserve"> </v>
          </cell>
          <cell r="EQ201" t="str">
            <v>ชั้นNotice0</v>
          </cell>
          <cell r="ES201" t="str">
            <v xml:space="preserve"> </v>
          </cell>
          <cell r="ET201" t="str">
            <v>ชั้นNotice0</v>
          </cell>
          <cell r="EU201" t="str">
            <v>มีผ่อน</v>
          </cell>
          <cell r="EV201" t="str">
            <v>สินเชื่อกำลังเจรจาให้ชำระค่างวดค้าง update</v>
          </cell>
          <cell r="EW201" t="str">
            <v>ชั้นNotice0</v>
          </cell>
          <cell r="EY201" t="str">
            <v>สินเชื่อกำลังเจรจาให้ชำระค่างวดค้าง update</v>
          </cell>
          <cell r="EZ201" t="str">
            <v>ชั้นNotice0</v>
          </cell>
          <cell r="FB201" t="str">
            <v>สินเชื่อกำลังเจรจาให้ชำระค่างวดค้าง update</v>
          </cell>
          <cell r="FC201" t="str">
            <v>ชั้นNotice0</v>
          </cell>
          <cell r="FE201" t="str">
            <v>สินเชื่อกำลังเจรจาให้ชำระค่างวดค้าง update</v>
          </cell>
          <cell r="FF201" t="str">
            <v>ชั้นNotice0</v>
          </cell>
          <cell r="FH201" t="str">
            <v>สินเชื่อกำลังเจรจาให้ชำระค่างวดค้าง update</v>
          </cell>
          <cell r="FI201" t="str">
            <v>ชั้นNotice0</v>
          </cell>
          <cell r="FK201" t="str">
            <v>สินเชื่อกำลังเจรจาให้ชำระค่างวดค้าง update</v>
          </cell>
        </row>
        <row r="202">
          <cell r="B202" t="str">
            <v>001-00000101-9</v>
          </cell>
          <cell r="C202" t="str">
            <v>h</v>
          </cell>
          <cell r="D202" t="str">
            <v>นางสาว พรเพ็ญ สุขสุทธิพร / นางสาวพรสุข  สุขสุทธิพร</v>
          </cell>
          <cell r="E202" t="str">
            <v>ชั้นNotice</v>
          </cell>
          <cell r="F202">
            <v>100</v>
          </cell>
          <cell r="H202">
            <v>34758</v>
          </cell>
          <cell r="I202">
            <v>400000</v>
          </cell>
          <cell r="J202">
            <v>240000</v>
          </cell>
          <cell r="K202">
            <v>143483.91</v>
          </cell>
          <cell r="L202">
            <v>165.1</v>
          </cell>
          <cell r="M202">
            <v>165.1</v>
          </cell>
          <cell r="N202">
            <v>7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141891.98000000001</v>
          </cell>
          <cell r="T202">
            <v>108.85</v>
          </cell>
          <cell r="U202">
            <v>108.85</v>
          </cell>
          <cell r="V202">
            <v>7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140153.92000000001</v>
          </cell>
          <cell r="AB202">
            <v>134.4</v>
          </cell>
          <cell r="AC202">
            <v>134.4</v>
          </cell>
          <cell r="AD202">
            <v>16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138540.93</v>
          </cell>
          <cell r="AJ202">
            <v>79.709999999999994</v>
          </cell>
          <cell r="AK202">
            <v>79.709999999999994</v>
          </cell>
          <cell r="AL202">
            <v>7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136838.01999999999</v>
          </cell>
          <cell r="AR202">
            <v>78.73</v>
          </cell>
          <cell r="AS202">
            <v>78.73</v>
          </cell>
          <cell r="AT202">
            <v>17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135099.07</v>
          </cell>
          <cell r="AZ202">
            <v>129.55000000000001</v>
          </cell>
          <cell r="BA202">
            <v>129.55000000000001</v>
          </cell>
          <cell r="BB202">
            <v>17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133428.17000000001</v>
          </cell>
          <cell r="BH202">
            <v>76.77</v>
          </cell>
          <cell r="BI202">
            <v>76.77</v>
          </cell>
          <cell r="BJ202">
            <v>18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131695.84</v>
          </cell>
          <cell r="BP202">
            <v>101.03</v>
          </cell>
          <cell r="BQ202">
            <v>101.03</v>
          </cell>
          <cell r="BR202">
            <v>19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129953.55</v>
          </cell>
          <cell r="BX202">
            <v>124.62</v>
          </cell>
          <cell r="BY202">
            <v>124.62</v>
          </cell>
          <cell r="BZ202">
            <v>19</v>
          </cell>
          <cell r="CA202">
            <v>0</v>
          </cell>
          <cell r="CB202">
            <v>0</v>
          </cell>
          <cell r="CC202">
            <v>0</v>
          </cell>
          <cell r="CD202">
            <v>0</v>
          </cell>
          <cell r="CE202">
            <v>128251.08</v>
          </cell>
          <cell r="CF202">
            <v>73.790000000000006</v>
          </cell>
          <cell r="CG202">
            <v>73.790000000000006</v>
          </cell>
          <cell r="CH202">
            <v>20</v>
          </cell>
          <cell r="CI202">
            <v>0</v>
          </cell>
          <cell r="CJ202">
            <v>0</v>
          </cell>
          <cell r="CK202">
            <v>0</v>
          </cell>
          <cell r="CL202">
            <v>0</v>
          </cell>
          <cell r="CM202">
            <v>126464.37</v>
          </cell>
          <cell r="CN202">
            <v>121.27</v>
          </cell>
          <cell r="CO202">
            <v>121.27</v>
          </cell>
          <cell r="CP202">
            <v>20</v>
          </cell>
          <cell r="CQ202">
            <v>0</v>
          </cell>
          <cell r="CR202">
            <v>0</v>
          </cell>
          <cell r="CS202">
            <v>0</v>
          </cell>
          <cell r="CT202">
            <v>0</v>
          </cell>
          <cell r="CU202">
            <v>124691.98</v>
          </cell>
          <cell r="CV202">
            <v>119.57</v>
          </cell>
          <cell r="CW202">
            <v>119.57</v>
          </cell>
          <cell r="CX202">
            <v>21</v>
          </cell>
          <cell r="CY202">
            <v>0</v>
          </cell>
          <cell r="CZ202">
            <v>0</v>
          </cell>
          <cell r="DA202">
            <v>0</v>
          </cell>
          <cell r="DB202">
            <v>0</v>
          </cell>
          <cell r="DC202">
            <v>122957.22</v>
          </cell>
          <cell r="DD202">
            <v>94.32</v>
          </cell>
          <cell r="DE202">
            <v>94.32</v>
          </cell>
          <cell r="DF202">
            <v>21</v>
          </cell>
          <cell r="DG202">
            <v>0</v>
          </cell>
          <cell r="DH202">
            <v>0</v>
          </cell>
          <cell r="DI202">
            <v>0</v>
          </cell>
          <cell r="DJ202">
            <v>0</v>
          </cell>
          <cell r="DY202" t="str">
            <v>normal/no action</v>
          </cell>
          <cell r="EA202" t="str">
            <v xml:space="preserve"> </v>
          </cell>
          <cell r="EB202" t="str">
            <v>normal/no action</v>
          </cell>
          <cell r="ED202" t="str">
            <v xml:space="preserve"> </v>
          </cell>
          <cell r="EE202" t="str">
            <v>normal/no action</v>
          </cell>
          <cell r="EG202" t="str">
            <v xml:space="preserve"> </v>
          </cell>
          <cell r="EH202" t="str">
            <v>normal/no action</v>
          </cell>
          <cell r="EJ202" t="str">
            <v xml:space="preserve"> </v>
          </cell>
          <cell r="EK202" t="str">
            <v>ชั้นNotice0</v>
          </cell>
          <cell r="EM202" t="str">
            <v xml:space="preserve"> </v>
          </cell>
          <cell r="EN202" t="str">
            <v>ชั้นNotice0</v>
          </cell>
          <cell r="EP202" t="str">
            <v>สินเชื่อกำลังขออนุมัติปรับโครงสร้างหนี้อยู่ (รอคืบหน้าสิ้น มิ.ย.47)</v>
          </cell>
          <cell r="EQ202" t="str">
            <v>ชั้นNotice0</v>
          </cell>
          <cell r="ES202" t="str">
            <v>สินเชื่อกำลังขออนุมัติปรับโครงสร้างหนี้อยู่ (รอคืบหน้าสิ้น มิ.ย.47)</v>
          </cell>
          <cell r="ET202" t="str">
            <v>ชั้นNotice0</v>
          </cell>
          <cell r="EU202" t="str">
            <v>มีผ่อน</v>
          </cell>
          <cell r="EV202" t="str">
            <v>สินเชื่อกำลังขออนุมัติปรับโครงสร้างหนี้อยู่ (รอคืบหน้าสิ้น มิ.ย.47)</v>
          </cell>
          <cell r="EW202" t="str">
            <v>ชั้นNotice0</v>
          </cell>
          <cell r="EY202" t="str">
            <v>สินเชื่อกำลังขออนุมัติปรับโครงสร้างหนี้อยู่ (รอคืบหน้าสิ้น มิ.ย.47)</v>
          </cell>
          <cell r="EZ202" t="str">
            <v>ชั้นNotice0</v>
          </cell>
          <cell r="FB202" t="str">
            <v>สินเชื่อกำลังขออนุมัติปรับโครงสร้างหนี้อยู่ (รอคืบหน้าสิ้น มิ.ย.47)</v>
          </cell>
          <cell r="FC202" t="str">
            <v>ชั้นNotice0</v>
          </cell>
          <cell r="FE202" t="str">
            <v>สินเชื่อกำลังขออนุมัติปรับโครงสร้างหนี้อยู่ (รอคืบหน้าสิ้น มิ.ย.47)</v>
          </cell>
          <cell r="FF202" t="str">
            <v>ชั้นNotice0</v>
          </cell>
          <cell r="FH202" t="str">
            <v>สินเชื่อกำลังขออนุมัติปรับโครงสร้างหนี้อยู่ (รอคืบหน้าสิ้น มิ.ย.47)</v>
          </cell>
          <cell r="FI202" t="str">
            <v>ชั้นNotice0</v>
          </cell>
          <cell r="FK202" t="str">
            <v>สินเชื่อกำลังขออนุมัติปรับโครงสร้างหนี้อยู่ (รอคืบหน้าสิ้น มิ.ย.47)</v>
          </cell>
        </row>
        <row r="203">
          <cell r="B203" t="str">
            <v>001-00000125-5</v>
          </cell>
          <cell r="C203" t="str">
            <v>h</v>
          </cell>
          <cell r="D203" t="str">
            <v xml:space="preserve">นาง กาญจนา กลัมภัก </v>
          </cell>
          <cell r="E203" t="str">
            <v>ชั้นNotice</v>
          </cell>
          <cell r="F203">
            <v>400</v>
          </cell>
          <cell r="H203">
            <v>35745</v>
          </cell>
          <cell r="I203">
            <v>570000</v>
          </cell>
          <cell r="J203">
            <v>342000</v>
          </cell>
          <cell r="K203">
            <v>184533.73</v>
          </cell>
          <cell r="L203">
            <v>35.39</v>
          </cell>
          <cell r="M203">
            <v>35.39</v>
          </cell>
          <cell r="N203">
            <v>4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182081.54</v>
          </cell>
          <cell r="T203">
            <v>209.52</v>
          </cell>
          <cell r="U203">
            <v>209.52</v>
          </cell>
          <cell r="V203">
            <v>4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172812.91</v>
          </cell>
          <cell r="AB203">
            <v>165.71</v>
          </cell>
          <cell r="AC203">
            <v>165.71</v>
          </cell>
          <cell r="AD203">
            <v>5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171697.18</v>
          </cell>
          <cell r="AJ203">
            <v>263.43</v>
          </cell>
          <cell r="AK203">
            <v>263.43</v>
          </cell>
          <cell r="AL203">
            <v>4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167593.79999999999</v>
          </cell>
          <cell r="AR203">
            <v>160.71</v>
          </cell>
          <cell r="AS203">
            <v>160.71</v>
          </cell>
          <cell r="AT203">
            <v>6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165501.62</v>
          </cell>
          <cell r="AZ203">
            <v>253.92</v>
          </cell>
          <cell r="BA203">
            <v>253.92</v>
          </cell>
          <cell r="BB203">
            <v>6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162893.46</v>
          </cell>
          <cell r="BH203">
            <v>218.68</v>
          </cell>
          <cell r="BI203">
            <v>218.68</v>
          </cell>
          <cell r="BJ203">
            <v>7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161658.76999999999</v>
          </cell>
          <cell r="BP203">
            <v>186.02</v>
          </cell>
          <cell r="BQ203">
            <v>186.02</v>
          </cell>
          <cell r="BR203">
            <v>7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161442.74</v>
          </cell>
          <cell r="BX203">
            <v>292.89999999999998</v>
          </cell>
          <cell r="BY203">
            <v>292.89999999999998</v>
          </cell>
          <cell r="BZ203">
            <v>8</v>
          </cell>
          <cell r="CA203">
            <v>0</v>
          </cell>
          <cell r="CB203">
            <v>0</v>
          </cell>
          <cell r="CC203">
            <v>0</v>
          </cell>
          <cell r="CD203">
            <v>0</v>
          </cell>
          <cell r="CE203">
            <v>160757.15</v>
          </cell>
          <cell r="CF203">
            <v>678.26</v>
          </cell>
          <cell r="CG203">
            <v>678.26</v>
          </cell>
          <cell r="CH203">
            <v>9</v>
          </cell>
          <cell r="CI203">
            <v>0</v>
          </cell>
          <cell r="CJ203">
            <v>0</v>
          </cell>
          <cell r="CK203">
            <v>0</v>
          </cell>
          <cell r="CL203">
            <v>0</v>
          </cell>
          <cell r="CM203">
            <v>160757.15</v>
          </cell>
          <cell r="CN203">
            <v>468.56</v>
          </cell>
          <cell r="CO203">
            <v>468.56</v>
          </cell>
          <cell r="CP203">
            <v>9</v>
          </cell>
          <cell r="CQ203">
            <v>0</v>
          </cell>
          <cell r="CR203">
            <v>0</v>
          </cell>
          <cell r="CS203">
            <v>0</v>
          </cell>
          <cell r="CT203">
            <v>0</v>
          </cell>
          <cell r="CU203">
            <v>152447.53</v>
          </cell>
          <cell r="CV203">
            <v>146.18</v>
          </cell>
          <cell r="CW203">
            <v>146.18</v>
          </cell>
          <cell r="CX203">
            <v>9</v>
          </cell>
          <cell r="CY203">
            <v>0</v>
          </cell>
          <cell r="CZ203">
            <v>0</v>
          </cell>
          <cell r="DA203">
            <v>0</v>
          </cell>
          <cell r="DB203">
            <v>0</v>
          </cell>
          <cell r="DC203">
            <v>151597.18</v>
          </cell>
          <cell r="DD203">
            <v>232.59</v>
          </cell>
          <cell r="DE203">
            <v>232.59</v>
          </cell>
          <cell r="DF203">
            <v>10</v>
          </cell>
          <cell r="DG203">
            <v>0</v>
          </cell>
          <cell r="DH203">
            <v>0</v>
          </cell>
          <cell r="DI203">
            <v>0</v>
          </cell>
          <cell r="DJ203">
            <v>0</v>
          </cell>
          <cell r="DY203" t="str">
            <v>normal/no action</v>
          </cell>
          <cell r="EA203" t="str">
            <v xml:space="preserve"> </v>
          </cell>
          <cell r="EB203" t="str">
            <v>normal/no action</v>
          </cell>
          <cell r="ED203" t="str">
            <v xml:space="preserve"> </v>
          </cell>
          <cell r="EE203" t="str">
            <v>normal/no action</v>
          </cell>
          <cell r="EG203" t="str">
            <v xml:space="preserve"> </v>
          </cell>
          <cell r="EH203" t="str">
            <v>normal/no action</v>
          </cell>
          <cell r="EJ203" t="str">
            <v xml:space="preserve"> </v>
          </cell>
          <cell r="EK203" t="str">
            <v>ชั้นNotice0</v>
          </cell>
          <cell r="EM203" t="str">
            <v xml:space="preserve"> </v>
          </cell>
          <cell r="EN203" t="str">
            <v>ชั้นNotice0</v>
          </cell>
          <cell r="EP203" t="str">
            <v>มีหักผลประโยชน์ทุกเดือน แต่บางเดือนไม่พอค่างวด สินเชื่อขอเจรจาอยู่</v>
          </cell>
          <cell r="EQ203" t="str">
            <v>ชั้นNotice0</v>
          </cell>
          <cell r="ES203" t="str">
            <v>มีหักผลประโยชน์ทุกเดือน แต่บางเดือนไม่พอค่างวด สินเชื่อขอเจรจาอยู่</v>
          </cell>
          <cell r="ET203" t="str">
            <v>ชั้นNotice0</v>
          </cell>
          <cell r="EU203" t="str">
            <v>มีผ่อน</v>
          </cell>
          <cell r="EV203" t="str">
            <v>สินเชื่อกำลังเจรจาให้ชำระค่างวดค้าง update</v>
          </cell>
          <cell r="EW203" t="str">
            <v>ชั้นNotice0</v>
          </cell>
          <cell r="EY203" t="str">
            <v>สินเชื่อกำลังเจรจาให้ชำระค่างวดค้าง update</v>
          </cell>
          <cell r="EZ203" t="str">
            <v>ชั้นNotice0</v>
          </cell>
          <cell r="FB203" t="str">
            <v>สินเชื่อกำลังเจรจาให้ชำระค่างวดค้าง update</v>
          </cell>
          <cell r="FC203" t="str">
            <v>ชั้นNotice0</v>
          </cell>
          <cell r="FE203" t="str">
            <v>สินเชื่อกำลังเจรจาให้ชำระค่างวดค้าง update</v>
          </cell>
          <cell r="FF203" t="str">
            <v>ชั้นNotice0</v>
          </cell>
          <cell r="FH203" t="str">
            <v>สินเชื่อกำลังเจรจาให้ชำระค่างวดค้าง update</v>
          </cell>
          <cell r="FI203" t="str">
            <v>ชั้นNotice0</v>
          </cell>
          <cell r="FK203" t="str">
            <v>สินเชื่อกำลังเจรจาให้ชำระค่างวดค้าง update</v>
          </cell>
        </row>
        <row r="204">
          <cell r="B204" t="str">
            <v>001-00000732-8</v>
          </cell>
          <cell r="C204" t="str">
            <v>h</v>
          </cell>
          <cell r="D204" t="str">
            <v xml:space="preserve">นาย สุทธิชัย เปรมศิรินิรันดร์ </v>
          </cell>
          <cell r="E204" t="str">
            <v>ชั้นNotice</v>
          </cell>
          <cell r="F204">
            <v>100</v>
          </cell>
          <cell r="H204">
            <v>34605</v>
          </cell>
          <cell r="I204">
            <v>1600000</v>
          </cell>
          <cell r="J204">
            <v>960000</v>
          </cell>
          <cell r="K204">
            <v>356778.63</v>
          </cell>
          <cell r="L204">
            <v>733.1</v>
          </cell>
          <cell r="M204">
            <v>733.1</v>
          </cell>
          <cell r="N204">
            <v>4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349344.5</v>
          </cell>
          <cell r="T204">
            <v>430.7</v>
          </cell>
          <cell r="U204">
            <v>430.7</v>
          </cell>
          <cell r="V204">
            <v>4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349344.5</v>
          </cell>
          <cell r="AB204">
            <v>2512.41</v>
          </cell>
          <cell r="AC204">
            <v>2512.41</v>
          </cell>
          <cell r="AD204">
            <v>6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333887.96999999997</v>
          </cell>
          <cell r="AJ204">
            <v>137.21</v>
          </cell>
          <cell r="AK204">
            <v>137.21</v>
          </cell>
          <cell r="AL204">
            <v>5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333887.96999999997</v>
          </cell>
          <cell r="AR204">
            <v>2195.42</v>
          </cell>
          <cell r="AS204">
            <v>2195.42</v>
          </cell>
          <cell r="AT204">
            <v>7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326289.21000000002</v>
          </cell>
          <cell r="AZ204">
            <v>1877.28</v>
          </cell>
          <cell r="BA204">
            <v>1877.28</v>
          </cell>
          <cell r="BB204">
            <v>7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318099.44</v>
          </cell>
          <cell r="BH204">
            <v>2026.25</v>
          </cell>
          <cell r="BI204">
            <v>2026.25</v>
          </cell>
          <cell r="BJ204">
            <v>7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310583.23</v>
          </cell>
          <cell r="BP204">
            <v>1531.65</v>
          </cell>
          <cell r="BQ204">
            <v>1531.65</v>
          </cell>
          <cell r="BR204">
            <v>7</v>
          </cell>
          <cell r="BS204">
            <v>0</v>
          </cell>
          <cell r="BT204">
            <v>0</v>
          </cell>
          <cell r="BU204">
            <v>0</v>
          </cell>
          <cell r="BV204">
            <v>0</v>
          </cell>
          <cell r="BW204">
            <v>302306.34000000003</v>
          </cell>
          <cell r="BX204">
            <v>1739.29</v>
          </cell>
          <cell r="BY204">
            <v>1739.29</v>
          </cell>
          <cell r="BZ204">
            <v>7</v>
          </cell>
          <cell r="CA204">
            <v>0</v>
          </cell>
          <cell r="CB204">
            <v>0</v>
          </cell>
          <cell r="CC204">
            <v>0</v>
          </cell>
          <cell r="CD204">
            <v>0</v>
          </cell>
          <cell r="CE204">
            <v>294418.34000000003</v>
          </cell>
          <cell r="CF204">
            <v>1451.92</v>
          </cell>
          <cell r="CG204">
            <v>1451.92</v>
          </cell>
          <cell r="CH204">
            <v>7</v>
          </cell>
          <cell r="CI204">
            <v>0</v>
          </cell>
          <cell r="CJ204">
            <v>0</v>
          </cell>
          <cell r="CK204">
            <v>0</v>
          </cell>
          <cell r="CL204">
            <v>0</v>
          </cell>
          <cell r="CM204">
            <v>286112.25</v>
          </cell>
          <cell r="CN204">
            <v>1587.33</v>
          </cell>
          <cell r="CO204">
            <v>1587.33</v>
          </cell>
          <cell r="CP204">
            <v>7</v>
          </cell>
          <cell r="CQ204">
            <v>0</v>
          </cell>
          <cell r="CR204">
            <v>0</v>
          </cell>
          <cell r="CS204">
            <v>0</v>
          </cell>
          <cell r="CT204">
            <v>0</v>
          </cell>
          <cell r="CU204">
            <v>278346.27</v>
          </cell>
          <cell r="CV204">
            <v>1086.7</v>
          </cell>
          <cell r="CW204">
            <v>1086.7</v>
          </cell>
          <cell r="CX204">
            <v>8</v>
          </cell>
          <cell r="CY204">
            <v>0</v>
          </cell>
          <cell r="CZ204">
            <v>0</v>
          </cell>
          <cell r="DA204">
            <v>0</v>
          </cell>
          <cell r="DB204">
            <v>0</v>
          </cell>
          <cell r="DC204">
            <v>270977.21999999997</v>
          </cell>
          <cell r="DD204">
            <v>222.72</v>
          </cell>
          <cell r="DE204">
            <v>222.72</v>
          </cell>
          <cell r="DF204">
            <v>8</v>
          </cell>
          <cell r="DG204">
            <v>0</v>
          </cell>
          <cell r="DH204">
            <v>0</v>
          </cell>
          <cell r="DI204">
            <v>0</v>
          </cell>
          <cell r="DJ204">
            <v>0</v>
          </cell>
          <cell r="DY204" t="str">
            <v>normal/no action</v>
          </cell>
          <cell r="EA204" t="str">
            <v xml:space="preserve"> </v>
          </cell>
          <cell r="EB204" t="str">
            <v>normal/no action</v>
          </cell>
          <cell r="ED204" t="str">
            <v xml:space="preserve"> </v>
          </cell>
          <cell r="EE204" t="str">
            <v>normal/no action</v>
          </cell>
          <cell r="EG204" t="str">
            <v xml:space="preserve"> </v>
          </cell>
          <cell r="EH204" t="str">
            <v>normal/no action</v>
          </cell>
          <cell r="EJ204" t="str">
            <v xml:space="preserve"> </v>
          </cell>
          <cell r="EK204" t="str">
            <v>ชั้นNotice0</v>
          </cell>
          <cell r="EM204" t="str">
            <v xml:space="preserve"> </v>
          </cell>
          <cell r="EN204" t="str">
            <v>ชั้นNotice0</v>
          </cell>
          <cell r="EP204" t="str">
            <v>ผ่อนชำระทุกเดือนแต่ไม่ตรงตามสัญญา</v>
          </cell>
          <cell r="EQ204" t="str">
            <v>ชั้นNotice0</v>
          </cell>
          <cell r="ES204" t="str">
            <v>ผ่อนชำระทุกเดือนแต่ไม่ตรงตามสัญญา</v>
          </cell>
          <cell r="ET204" t="str">
            <v>ชั้นNotice0</v>
          </cell>
          <cell r="EU204" t="str">
            <v>มีผ่อนแต่ไม่ตรงตามสัญญา</v>
          </cell>
          <cell r="EV204" t="str">
            <v>ผ่อนชำระทุกเดือนแต่ไม่ตรงตามสัญญา</v>
          </cell>
          <cell r="EW204" t="str">
            <v>ชั้นNotice0</v>
          </cell>
          <cell r="EY204" t="str">
            <v>ผ่อนชำระทุกเดือนแต่ไม่ตรงตามสัญญา</v>
          </cell>
          <cell r="EZ204" t="str">
            <v>ชั้นNotice0</v>
          </cell>
          <cell r="FB204" t="str">
            <v>ผ่อนชำระทุกเดือนแต่ไม่ตรงตามสัญญา</v>
          </cell>
          <cell r="FC204" t="str">
            <v>ชั้นNotice0</v>
          </cell>
          <cell r="FE204" t="str">
            <v>ผ่อนชำระทุกเดือนแต่ไม่ตรงตามสัญญา</v>
          </cell>
          <cell r="FF204" t="str">
            <v>ชั้นNotice0</v>
          </cell>
          <cell r="FH204" t="str">
            <v>ผ่อนชำระทุกเดือนแต่ไม่ตรงตามสัญญา</v>
          </cell>
          <cell r="FI204" t="str">
            <v>ชั้นNotice0</v>
          </cell>
          <cell r="FK204" t="str">
            <v>ผ่อนชำระทุกเดือนแต่ไม่ตรงตามสัญญา</v>
          </cell>
        </row>
        <row r="205">
          <cell r="B205" t="str">
            <v>001-00000730-4</v>
          </cell>
          <cell r="C205" t="str">
            <v>b</v>
          </cell>
          <cell r="D205" t="str">
            <v xml:space="preserve">นาย สมพล เกยุราพันธ์ </v>
          </cell>
          <cell r="E205" t="str">
            <v>ชั้นNotice</v>
          </cell>
          <cell r="F205">
            <v>100</v>
          </cell>
          <cell r="H205">
            <v>36079</v>
          </cell>
          <cell r="I205">
            <v>2787000</v>
          </cell>
          <cell r="J205">
            <v>1672200</v>
          </cell>
          <cell r="K205">
            <v>416699.5</v>
          </cell>
          <cell r="L205">
            <v>958.98</v>
          </cell>
          <cell r="M205">
            <v>958.98</v>
          </cell>
          <cell r="N205">
            <v>12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416699.5</v>
          </cell>
          <cell r="T205">
            <v>5205.8900000000003</v>
          </cell>
          <cell r="U205">
            <v>5205.8900000000003</v>
          </cell>
          <cell r="V205">
            <v>13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384961.75</v>
          </cell>
          <cell r="AB205">
            <v>759.38</v>
          </cell>
          <cell r="AC205">
            <v>759.38</v>
          </cell>
          <cell r="AD205">
            <v>21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384961.75</v>
          </cell>
          <cell r="AJ205">
            <v>4682.82</v>
          </cell>
          <cell r="AK205">
            <v>4682.82</v>
          </cell>
          <cell r="AL205">
            <v>14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384961.75</v>
          </cell>
          <cell r="AR205">
            <v>8479.7000000000007</v>
          </cell>
          <cell r="AS205">
            <v>8479.7000000000007</v>
          </cell>
          <cell r="AT205">
            <v>21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376858.64</v>
          </cell>
          <cell r="AZ205">
            <v>495.6</v>
          </cell>
          <cell r="BA205">
            <v>495.6</v>
          </cell>
          <cell r="BB205">
            <v>21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376858.64</v>
          </cell>
          <cell r="BH205">
            <v>4212.5600000000004</v>
          </cell>
          <cell r="BI205">
            <v>4212.5600000000004</v>
          </cell>
          <cell r="BJ205">
            <v>21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361814.59</v>
          </cell>
          <cell r="BP205">
            <v>2973.82</v>
          </cell>
          <cell r="BQ205">
            <v>2973.82</v>
          </cell>
          <cell r="BR205">
            <v>21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348238.04</v>
          </cell>
          <cell r="BX205">
            <v>228.98</v>
          </cell>
          <cell r="BY205">
            <v>228.98</v>
          </cell>
          <cell r="BZ205">
            <v>21</v>
          </cell>
          <cell r="CA205">
            <v>0</v>
          </cell>
          <cell r="CB205">
            <v>0</v>
          </cell>
          <cell r="CC205">
            <v>0</v>
          </cell>
          <cell r="CD205">
            <v>0</v>
          </cell>
          <cell r="CE205">
            <v>348238.04</v>
          </cell>
          <cell r="CF205">
            <v>3663.66</v>
          </cell>
          <cell r="CG205">
            <v>3663.66</v>
          </cell>
          <cell r="CH205">
            <v>21</v>
          </cell>
          <cell r="CI205">
            <v>0</v>
          </cell>
          <cell r="CJ205">
            <v>0</v>
          </cell>
          <cell r="CK205">
            <v>0</v>
          </cell>
          <cell r="CL205">
            <v>0</v>
          </cell>
          <cell r="CM205">
            <v>348238.04</v>
          </cell>
          <cell r="CN205">
            <v>7212.83</v>
          </cell>
          <cell r="CO205">
            <v>7212.83</v>
          </cell>
          <cell r="CP205">
            <v>21</v>
          </cell>
          <cell r="CQ205">
            <v>0</v>
          </cell>
          <cell r="CR205">
            <v>0</v>
          </cell>
          <cell r="CS205">
            <v>0</v>
          </cell>
          <cell r="CT205">
            <v>0</v>
          </cell>
          <cell r="CU205">
            <v>348238.04</v>
          </cell>
          <cell r="CV205">
            <v>10647.51</v>
          </cell>
          <cell r="CW205">
            <v>10647.51</v>
          </cell>
          <cell r="CX205">
            <v>21</v>
          </cell>
          <cell r="CY205">
            <v>0</v>
          </cell>
          <cell r="CZ205">
            <v>0</v>
          </cell>
          <cell r="DA205">
            <v>0</v>
          </cell>
          <cell r="DB205">
            <v>0</v>
          </cell>
          <cell r="DC205">
            <v>338885.55</v>
          </cell>
          <cell r="DD205">
            <v>3453.84</v>
          </cell>
          <cell r="DE205">
            <v>3453.84</v>
          </cell>
          <cell r="DF205">
            <v>21</v>
          </cell>
          <cell r="DG205">
            <v>0</v>
          </cell>
          <cell r="DH205">
            <v>0</v>
          </cell>
          <cell r="DI205">
            <v>0</v>
          </cell>
          <cell r="DJ205">
            <v>0</v>
          </cell>
          <cell r="DY205" t="str">
            <v>normal/no action</v>
          </cell>
          <cell r="EA205" t="str">
            <v xml:space="preserve"> </v>
          </cell>
          <cell r="EB205" t="str">
            <v>normal/no action</v>
          </cell>
          <cell r="ED205" t="str">
            <v xml:space="preserve"> </v>
          </cell>
          <cell r="EE205" t="str">
            <v>normal/no action</v>
          </cell>
          <cell r="EG205" t="str">
            <v xml:space="preserve"> </v>
          </cell>
          <cell r="EH205" t="str">
            <v>normal/no action</v>
          </cell>
          <cell r="EJ205" t="str">
            <v xml:space="preserve"> </v>
          </cell>
          <cell r="EK205" t="str">
            <v>ชั้นNotice0</v>
          </cell>
          <cell r="EM205" t="str">
            <v xml:space="preserve"> </v>
          </cell>
          <cell r="EN205" t="str">
            <v>ชั้นNotice0</v>
          </cell>
          <cell r="EP205" t="str">
            <v xml:space="preserve"> </v>
          </cell>
          <cell r="EQ205" t="str">
            <v>ชั้นNotice0</v>
          </cell>
          <cell r="ES205" t="str">
            <v xml:space="preserve"> </v>
          </cell>
          <cell r="ET205" t="str">
            <v>ชั้นNotice0</v>
          </cell>
          <cell r="EV205" t="str">
            <v xml:space="preserve"> </v>
          </cell>
          <cell r="EW205" t="str">
            <v>ชั้นNotice0</v>
          </cell>
          <cell r="EY205" t="str">
            <v xml:space="preserve"> </v>
          </cell>
          <cell r="EZ205" t="str">
            <v>ชั้นNotice0</v>
          </cell>
          <cell r="FB205" t="str">
            <v xml:space="preserve"> </v>
          </cell>
          <cell r="FC205" t="str">
            <v>ชั้นNotice0</v>
          </cell>
          <cell r="FE205" t="str">
            <v>มีผ่อนชำระในเดือน ก.ย.47</v>
          </cell>
          <cell r="FF205" t="str">
            <v>ชั้นNotice0</v>
          </cell>
          <cell r="FH205" t="str">
            <v>มีผ่อนชำระในเดือน ก.ย.47</v>
          </cell>
          <cell r="FI205" t="str">
            <v>ชั้นNotice0</v>
          </cell>
          <cell r="FK205" t="str">
            <v>มีผ่อนชำระในเดือน ก.ย.47</v>
          </cell>
        </row>
        <row r="206">
          <cell r="B206" t="str">
            <v>001-00000007-0</v>
          </cell>
          <cell r="C206" t="str">
            <v>h</v>
          </cell>
          <cell r="D206" t="str">
            <v xml:space="preserve">นางสาว เกศรา-ส.ต.ท.หญิงชนิดา ศรุตานนท์ </v>
          </cell>
          <cell r="E206" t="str">
            <v>ชั้นNotice</v>
          </cell>
          <cell r="F206">
            <v>100</v>
          </cell>
          <cell r="H206">
            <v>34960</v>
          </cell>
          <cell r="I206">
            <v>800000</v>
          </cell>
          <cell r="J206">
            <v>480000</v>
          </cell>
          <cell r="K206">
            <v>421449.08</v>
          </cell>
          <cell r="L206">
            <v>4184.08</v>
          </cell>
          <cell r="M206">
            <v>4184.08</v>
          </cell>
          <cell r="N206">
            <v>9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421449.08</v>
          </cell>
          <cell r="T206">
            <v>6689.69</v>
          </cell>
          <cell r="U206">
            <v>6689.69</v>
          </cell>
          <cell r="V206">
            <v>10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418785.38</v>
          </cell>
          <cell r="AB206">
            <v>1686.62</v>
          </cell>
          <cell r="AC206">
            <v>1686.62</v>
          </cell>
          <cell r="AD206">
            <v>10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416257.04</v>
          </cell>
          <cell r="AJ206">
            <v>1197.45</v>
          </cell>
          <cell r="AK206">
            <v>1197.45</v>
          </cell>
          <cell r="AL206">
            <v>10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413471.26</v>
          </cell>
          <cell r="AR206">
            <v>872.25</v>
          </cell>
          <cell r="AS206">
            <v>872.25</v>
          </cell>
          <cell r="AT206">
            <v>11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410191.54</v>
          </cell>
          <cell r="AZ206">
            <v>1101.3399999999999</v>
          </cell>
          <cell r="BA206">
            <v>1101.3399999999999</v>
          </cell>
          <cell r="BB206">
            <v>11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407602.21</v>
          </cell>
          <cell r="BH206">
            <v>547.19000000000005</v>
          </cell>
          <cell r="BI206">
            <v>547.19000000000005</v>
          </cell>
          <cell r="BJ206">
            <v>12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407602.21</v>
          </cell>
          <cell r="BP206">
            <v>2970.47</v>
          </cell>
          <cell r="BQ206">
            <v>2970.47</v>
          </cell>
          <cell r="BR206">
            <v>13</v>
          </cell>
          <cell r="BS206">
            <v>0</v>
          </cell>
          <cell r="BT206">
            <v>0</v>
          </cell>
          <cell r="BU206">
            <v>87602.21</v>
          </cell>
          <cell r="BV206">
            <v>2970.47</v>
          </cell>
          <cell r="BW206">
            <v>404916.34</v>
          </cell>
          <cell r="BX206">
            <v>2562.62</v>
          </cell>
          <cell r="BY206">
            <v>2562.62</v>
          </cell>
          <cell r="BZ206">
            <v>13</v>
          </cell>
          <cell r="CA206">
            <v>0</v>
          </cell>
          <cell r="CB206">
            <v>0</v>
          </cell>
          <cell r="CC206">
            <v>84916.34</v>
          </cell>
          <cell r="CD206">
            <v>2562.62</v>
          </cell>
          <cell r="CE206">
            <v>399109.72</v>
          </cell>
          <cell r="CF206">
            <v>688.87</v>
          </cell>
          <cell r="CG206">
            <v>688.87</v>
          </cell>
          <cell r="CH206">
            <v>13</v>
          </cell>
          <cell r="CI206">
            <v>0</v>
          </cell>
          <cell r="CJ206">
            <v>0</v>
          </cell>
          <cell r="CK206">
            <v>79109.72</v>
          </cell>
          <cell r="CL206">
            <v>688.86999999999534</v>
          </cell>
          <cell r="CM206">
            <v>399109.72</v>
          </cell>
          <cell r="CN206">
            <v>3061.66</v>
          </cell>
          <cell r="CO206">
            <v>3061.66</v>
          </cell>
          <cell r="CP206">
            <v>13</v>
          </cell>
          <cell r="CQ206">
            <v>0</v>
          </cell>
          <cell r="CR206">
            <v>0</v>
          </cell>
          <cell r="CS206">
            <v>79109.72</v>
          </cell>
          <cell r="CT206">
            <v>3061.66</v>
          </cell>
          <cell r="CU206">
            <v>399109.72</v>
          </cell>
          <cell r="CV206">
            <v>5357.91</v>
          </cell>
          <cell r="CW206">
            <v>5357.91</v>
          </cell>
          <cell r="CX206">
            <v>15</v>
          </cell>
          <cell r="CY206">
            <v>0</v>
          </cell>
          <cell r="CZ206">
            <v>0</v>
          </cell>
          <cell r="DA206">
            <v>79109.72</v>
          </cell>
          <cell r="DB206">
            <v>5357.91</v>
          </cell>
          <cell r="DC206">
            <v>399109.72</v>
          </cell>
          <cell r="DD206">
            <v>7730.7</v>
          </cell>
          <cell r="DE206">
            <v>7730.7</v>
          </cell>
          <cell r="DF206">
            <v>16</v>
          </cell>
          <cell r="DG206">
            <v>0</v>
          </cell>
          <cell r="DH206">
            <v>0</v>
          </cell>
          <cell r="DI206">
            <v>79109.72</v>
          </cell>
          <cell r="DJ206">
            <v>7730.7</v>
          </cell>
          <cell r="DY206" t="str">
            <v>normal/no action</v>
          </cell>
          <cell r="EA206" t="str">
            <v xml:space="preserve"> </v>
          </cell>
          <cell r="EB206" t="str">
            <v>normal/no action</v>
          </cell>
          <cell r="ED206" t="str">
            <v xml:space="preserve"> </v>
          </cell>
          <cell r="EE206" t="str">
            <v>normal/no action</v>
          </cell>
          <cell r="EG206" t="str">
            <v xml:space="preserve"> </v>
          </cell>
          <cell r="EH206" t="str">
            <v>normal/no action</v>
          </cell>
          <cell r="EJ206" t="str">
            <v xml:space="preserve"> </v>
          </cell>
          <cell r="EK206" t="str">
            <v>ชั้นNotice0</v>
          </cell>
          <cell r="EM206" t="str">
            <v xml:space="preserve"> </v>
          </cell>
          <cell r="EN206" t="str">
            <v>ชั้นNotice0</v>
          </cell>
          <cell r="EP206" t="str">
            <v>ผ่อนชำระไม่ตรงตามเงื่อนไข</v>
          </cell>
          <cell r="EQ206" t="str">
            <v>ชั้นNotice0</v>
          </cell>
          <cell r="ES206" t="str">
            <v>ผ่อนชำระไม่ตรงตามเงื่อนไข</v>
          </cell>
          <cell r="ET206" t="str">
            <v>ชั้นNotice0</v>
          </cell>
          <cell r="EV206" t="str">
            <v>ผ่อนชำระไม่ตรงตามเงื่อนไข</v>
          </cell>
          <cell r="EW206" t="str">
            <v>ชั้นNotice0</v>
          </cell>
          <cell r="EY206" t="str">
            <v>ผ่อนชำระไม่ตรงตามเงื่อนไข</v>
          </cell>
          <cell r="EZ206" t="str">
            <v>ชั้นNotice0</v>
          </cell>
          <cell r="FB206" t="str">
            <v>ผ่อนชำระไม่ตรงตามเงื่อนไข</v>
          </cell>
          <cell r="FC206" t="str">
            <v>ชั้นNotice0</v>
          </cell>
          <cell r="FE206" t="str">
            <v>ผ่อนชำระไม่ตรงตามเงื่อนไข</v>
          </cell>
          <cell r="FF206" t="str">
            <v>ชั้นNotice0</v>
          </cell>
          <cell r="FH206" t="str">
            <v>ผ่อนชำระไม่ตรงตามเงื่อนไข</v>
          </cell>
          <cell r="FI206" t="str">
            <v>ชั้นNotice0</v>
          </cell>
          <cell r="FK206" t="str">
            <v>ผ่อนชำระไม่ตรงตามเงื่อนไข</v>
          </cell>
        </row>
        <row r="207">
          <cell r="B207" t="str">
            <v>001-00000136-4</v>
          </cell>
          <cell r="C207" t="str">
            <v>h</v>
          </cell>
          <cell r="D207" t="str">
            <v>นางสาว เพ็ชรรัตน์ ณรงค์อินทร์ - นางวรรวิภา ณรงค์อินทร์</v>
          </cell>
          <cell r="E207" t="str">
            <v>ชั้นNotice</v>
          </cell>
          <cell r="F207">
            <v>400</v>
          </cell>
          <cell r="H207">
            <v>35174</v>
          </cell>
          <cell r="I207">
            <v>769000</v>
          </cell>
          <cell r="J207">
            <v>461400</v>
          </cell>
          <cell r="K207">
            <v>431554.65</v>
          </cell>
          <cell r="L207">
            <v>2039.54</v>
          </cell>
          <cell r="M207">
            <v>2039.54</v>
          </cell>
          <cell r="N207">
            <v>8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430214.92</v>
          </cell>
          <cell r="T207">
            <v>2121.6</v>
          </cell>
          <cell r="U207">
            <v>2121.6</v>
          </cell>
          <cell r="V207">
            <v>8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429043.72</v>
          </cell>
          <cell r="AB207">
            <v>1851.36</v>
          </cell>
          <cell r="AC207">
            <v>1851.36</v>
          </cell>
          <cell r="AD207">
            <v>15</v>
          </cell>
          <cell r="AE207">
            <v>0</v>
          </cell>
          <cell r="AF207">
            <v>0</v>
          </cell>
          <cell r="AG207">
            <v>121443.72</v>
          </cell>
          <cell r="AH207">
            <v>1851.36</v>
          </cell>
          <cell r="AI207">
            <v>427159.56</v>
          </cell>
          <cell r="AJ207">
            <v>2457.63</v>
          </cell>
          <cell r="AK207">
            <v>2457.63</v>
          </cell>
          <cell r="AL207">
            <v>8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427159.56</v>
          </cell>
          <cell r="AR207">
            <v>1090.81</v>
          </cell>
          <cell r="AS207">
            <v>1090.81</v>
          </cell>
          <cell r="AT207">
            <v>16</v>
          </cell>
          <cell r="AU207">
            <v>0</v>
          </cell>
          <cell r="AV207">
            <v>0</v>
          </cell>
          <cell r="AW207">
            <v>119559.56</v>
          </cell>
          <cell r="AX207">
            <v>1090.81</v>
          </cell>
          <cell r="AY207">
            <v>425040.32</v>
          </cell>
          <cell r="AZ207">
            <v>1921.41</v>
          </cell>
          <cell r="BA207">
            <v>1921.41</v>
          </cell>
          <cell r="BB207">
            <v>16</v>
          </cell>
          <cell r="BC207">
            <v>0</v>
          </cell>
          <cell r="BD207">
            <v>0</v>
          </cell>
          <cell r="BE207">
            <v>117440.32000000001</v>
          </cell>
          <cell r="BF207">
            <v>1921.41</v>
          </cell>
          <cell r="BG207">
            <v>423835.1</v>
          </cell>
          <cell r="BH207">
            <v>1741.78</v>
          </cell>
          <cell r="BI207">
            <v>1741.78</v>
          </cell>
          <cell r="BJ207">
            <v>17</v>
          </cell>
          <cell r="BK207">
            <v>0</v>
          </cell>
          <cell r="BL207">
            <v>0</v>
          </cell>
          <cell r="BM207">
            <v>116235.1</v>
          </cell>
          <cell r="BN207">
            <v>1741.78</v>
          </cell>
          <cell r="BO207">
            <v>422534.86</v>
          </cell>
          <cell r="BP207">
            <v>1736.45</v>
          </cell>
          <cell r="BQ207">
            <v>1736.45</v>
          </cell>
          <cell r="BR207">
            <v>17</v>
          </cell>
          <cell r="BS207">
            <v>0</v>
          </cell>
          <cell r="BT207">
            <v>0</v>
          </cell>
          <cell r="BU207">
            <v>114934.86</v>
          </cell>
          <cell r="BV207">
            <v>1736.45</v>
          </cell>
          <cell r="BW207">
            <v>420965.89</v>
          </cell>
          <cell r="BX207">
            <v>1989.5</v>
          </cell>
          <cell r="BY207">
            <v>1989.5</v>
          </cell>
          <cell r="BZ207">
            <v>18</v>
          </cell>
          <cell r="CA207">
            <v>0</v>
          </cell>
          <cell r="CB207">
            <v>0</v>
          </cell>
          <cell r="CC207">
            <v>113365.89</v>
          </cell>
          <cell r="CD207">
            <v>1989.5</v>
          </cell>
          <cell r="CE207">
            <v>420079.89</v>
          </cell>
          <cell r="CF207">
            <v>1467.41</v>
          </cell>
          <cell r="CG207">
            <v>1467.41</v>
          </cell>
          <cell r="CH207">
            <v>18</v>
          </cell>
          <cell r="CI207">
            <v>0</v>
          </cell>
          <cell r="CJ207">
            <v>0</v>
          </cell>
          <cell r="CK207">
            <v>112479.89</v>
          </cell>
          <cell r="CL207">
            <v>1467.41</v>
          </cell>
          <cell r="CM207">
            <v>418755.75</v>
          </cell>
          <cell r="CN207">
            <v>1462.78</v>
          </cell>
          <cell r="CO207">
            <v>1462.78</v>
          </cell>
          <cell r="CP207">
            <v>18</v>
          </cell>
          <cell r="CQ207">
            <v>0</v>
          </cell>
          <cell r="CR207">
            <v>0</v>
          </cell>
          <cell r="CS207">
            <v>111155.75</v>
          </cell>
          <cell r="CT207">
            <v>1462.78</v>
          </cell>
          <cell r="CU207">
            <v>417595.26</v>
          </cell>
          <cell r="CV207">
            <v>1201.3</v>
          </cell>
          <cell r="CW207">
            <v>1201.3</v>
          </cell>
          <cell r="CX207">
            <v>19</v>
          </cell>
          <cell r="CY207">
            <v>0</v>
          </cell>
          <cell r="CZ207">
            <v>0</v>
          </cell>
          <cell r="DA207">
            <v>109995.26</v>
          </cell>
          <cell r="DB207">
            <v>1201.3</v>
          </cell>
          <cell r="DC207">
            <v>416083.67</v>
          </cell>
          <cell r="DD207">
            <v>1367.95</v>
          </cell>
          <cell r="DE207">
            <v>1367.95</v>
          </cell>
          <cell r="DF207">
            <v>19</v>
          </cell>
          <cell r="DG207">
            <v>0</v>
          </cell>
          <cell r="DH207">
            <v>0</v>
          </cell>
          <cell r="DI207">
            <v>108483.67</v>
          </cell>
          <cell r="DJ207">
            <v>1367.95</v>
          </cell>
          <cell r="DY207" t="str">
            <v>normal/no action</v>
          </cell>
          <cell r="EA207" t="str">
            <v xml:space="preserve"> </v>
          </cell>
          <cell r="EB207" t="str">
            <v>normal/no action</v>
          </cell>
          <cell r="ED207" t="str">
            <v xml:space="preserve"> </v>
          </cell>
          <cell r="EE207" t="str">
            <v>normal/no action</v>
          </cell>
          <cell r="EG207" t="str">
            <v xml:space="preserve"> </v>
          </cell>
          <cell r="EH207" t="str">
            <v>normal/no action</v>
          </cell>
          <cell r="EJ207" t="str">
            <v xml:space="preserve"> </v>
          </cell>
          <cell r="EK207" t="str">
            <v>ชั้นNotice0</v>
          </cell>
          <cell r="EM207" t="str">
            <v xml:space="preserve"> </v>
          </cell>
          <cell r="EN207" t="str">
            <v>ชั้นNotice0</v>
          </cell>
          <cell r="EP207" t="str">
            <v>มีชำระ 4,000.-บาท ทุกเดือน กำลังจะ refinance</v>
          </cell>
          <cell r="EQ207" t="str">
            <v>ชั้นNotice0</v>
          </cell>
          <cell r="ES207" t="str">
            <v>มีชำระ 4,000.-บาท ทุกเดือน กำลังจะ refinance</v>
          </cell>
          <cell r="ET207" t="str">
            <v>ชั้นNotice0</v>
          </cell>
          <cell r="EV207" t="str">
            <v>มีชำระ 4,000.-บาท ทุกเดือน กำลังจะ refinance</v>
          </cell>
          <cell r="EW207" t="str">
            <v>ชั้นNotice0</v>
          </cell>
          <cell r="EY207" t="str">
            <v>มีชำระ 4,000.-บาท ทุกเดือน กำลังจะ refinance</v>
          </cell>
          <cell r="EZ207" t="str">
            <v>ชั้นNotice0</v>
          </cell>
          <cell r="FB207" t="str">
            <v>มีชำระ 4,000.-บาท ทุกเดือน กำลังจะ refinance</v>
          </cell>
          <cell r="FC207" t="str">
            <v>ชั้นNotice0</v>
          </cell>
          <cell r="FE207" t="str">
            <v>มีชำระ 4,000.-บาท ทุกเดือน กำลังจะ refinance</v>
          </cell>
          <cell r="FF207" t="str">
            <v>ชั้นNotice0</v>
          </cell>
          <cell r="FH207" t="str">
            <v>มีชำระ 4,000.-บาท ทุกเดือน กำลังจะ refinance</v>
          </cell>
          <cell r="FI207" t="str">
            <v>ชั้นNotice0</v>
          </cell>
          <cell r="FK207" t="str">
            <v>มีชำระ 4,000.-บาท ทุกเดือน กำลังจะ refinance</v>
          </cell>
        </row>
        <row r="208">
          <cell r="B208" t="str">
            <v>001-00000618-5</v>
          </cell>
          <cell r="C208" t="str">
            <v>h</v>
          </cell>
          <cell r="D208" t="str">
            <v xml:space="preserve">นางสาว กฤชมณฑ์ เจริญเวชพิพัฒน์ </v>
          </cell>
          <cell r="E208" t="str">
            <v>ชั้นNotice</v>
          </cell>
          <cell r="F208">
            <v>100</v>
          </cell>
          <cell r="H208">
            <v>35762</v>
          </cell>
          <cell r="I208">
            <v>1948500</v>
          </cell>
          <cell r="J208">
            <v>1169100</v>
          </cell>
          <cell r="K208">
            <v>525351.52</v>
          </cell>
          <cell r="L208">
            <v>215.9</v>
          </cell>
          <cell r="M208">
            <v>215.9</v>
          </cell>
          <cell r="N208">
            <v>7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525351.52</v>
          </cell>
          <cell r="T208">
            <v>3562.32</v>
          </cell>
          <cell r="U208">
            <v>3562.32</v>
          </cell>
          <cell r="V208">
            <v>8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518697.94</v>
          </cell>
          <cell r="AB208">
            <v>3304.03</v>
          </cell>
          <cell r="AC208">
            <v>3304.03</v>
          </cell>
          <cell r="AD208">
            <v>8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511682.23</v>
          </cell>
          <cell r="AJ208">
            <v>3574.77</v>
          </cell>
          <cell r="AK208">
            <v>3574.77</v>
          </cell>
          <cell r="AL208">
            <v>8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505151.86</v>
          </cell>
          <cell r="AR208">
            <v>3217.75</v>
          </cell>
          <cell r="AS208">
            <v>3217.75</v>
          </cell>
          <cell r="AT208">
            <v>9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502617.5</v>
          </cell>
          <cell r="AZ208">
            <v>3304.88</v>
          </cell>
          <cell r="BA208">
            <v>3304.88</v>
          </cell>
          <cell r="BB208">
            <v>10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488773.65</v>
          </cell>
          <cell r="BH208">
            <v>200.87</v>
          </cell>
          <cell r="BI208">
            <v>200.87</v>
          </cell>
          <cell r="BJ208">
            <v>10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488773.65</v>
          </cell>
          <cell r="BP208">
            <v>3314.29</v>
          </cell>
          <cell r="BQ208">
            <v>3314.29</v>
          </cell>
          <cell r="BR208">
            <v>11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474956.63</v>
          </cell>
          <cell r="BX208">
            <v>195.19</v>
          </cell>
          <cell r="BY208">
            <v>195.19</v>
          </cell>
          <cell r="BZ208">
            <v>11</v>
          </cell>
          <cell r="CA208">
            <v>0</v>
          </cell>
          <cell r="CB208">
            <v>0</v>
          </cell>
          <cell r="CC208">
            <v>0</v>
          </cell>
          <cell r="CD208">
            <v>0</v>
          </cell>
          <cell r="CE208">
            <v>467884.45</v>
          </cell>
          <cell r="CF208">
            <v>192.28</v>
          </cell>
          <cell r="CG208">
            <v>192.28</v>
          </cell>
          <cell r="CH208">
            <v>11</v>
          </cell>
          <cell r="CI208">
            <v>0</v>
          </cell>
          <cell r="CJ208">
            <v>0</v>
          </cell>
          <cell r="CK208">
            <v>0</v>
          </cell>
          <cell r="CL208">
            <v>0</v>
          </cell>
          <cell r="CM208">
            <v>467884.45</v>
          </cell>
          <cell r="CN208">
            <v>3172.64</v>
          </cell>
          <cell r="CO208">
            <v>3172.64</v>
          </cell>
          <cell r="CP208">
            <v>11</v>
          </cell>
          <cell r="CQ208">
            <v>0</v>
          </cell>
          <cell r="CR208">
            <v>0</v>
          </cell>
          <cell r="CS208">
            <v>0</v>
          </cell>
          <cell r="CT208">
            <v>0</v>
          </cell>
          <cell r="CU208">
            <v>460960.95</v>
          </cell>
          <cell r="CV208">
            <v>2936.26</v>
          </cell>
          <cell r="CW208">
            <v>2936.26</v>
          </cell>
          <cell r="CX208">
            <v>12</v>
          </cell>
          <cell r="CY208">
            <v>0</v>
          </cell>
          <cell r="CZ208">
            <v>0</v>
          </cell>
          <cell r="DA208">
            <v>0</v>
          </cell>
          <cell r="DB208">
            <v>0</v>
          </cell>
          <cell r="DC208">
            <v>446506.66</v>
          </cell>
          <cell r="DD208">
            <v>275.24</v>
          </cell>
          <cell r="DE208">
            <v>275.24</v>
          </cell>
          <cell r="DF208">
            <v>12</v>
          </cell>
          <cell r="DG208">
            <v>0</v>
          </cell>
          <cell r="DH208">
            <v>0</v>
          </cell>
          <cell r="DI208">
            <v>0</v>
          </cell>
          <cell r="DJ208">
            <v>0</v>
          </cell>
          <cell r="DY208" t="str">
            <v>normal/no action</v>
          </cell>
          <cell r="EA208" t="str">
            <v xml:space="preserve"> </v>
          </cell>
          <cell r="EB208" t="str">
            <v>normal/no action</v>
          </cell>
          <cell r="ED208" t="str">
            <v xml:space="preserve"> </v>
          </cell>
          <cell r="EE208" t="str">
            <v>normal/no action</v>
          </cell>
          <cell r="EG208" t="str">
            <v xml:space="preserve"> </v>
          </cell>
          <cell r="EH208" t="str">
            <v>normal/no action</v>
          </cell>
          <cell r="EJ208" t="str">
            <v xml:space="preserve"> </v>
          </cell>
          <cell r="EK208" t="str">
            <v>ชั้นNotice0</v>
          </cell>
          <cell r="EM208" t="str">
            <v xml:space="preserve"> </v>
          </cell>
          <cell r="EN208" t="str">
            <v>ชั้นNotice0</v>
          </cell>
          <cell r="EP208" t="str">
            <v>ผ่อนชำระทุกเดือนแต่ไม่เต็มงวด สินเชื่อเจรจาให้ผ่อนชำระเพิ่ม</v>
          </cell>
          <cell r="EQ208" t="str">
            <v>ชั้นNotice0</v>
          </cell>
          <cell r="ES208" t="str">
            <v>ผ่อนชำระทุกเดือนแต่ไม่เต็มงวด สินเชื่อเจรจาให้ผ่อนชำระเพิ่ม</v>
          </cell>
          <cell r="ET208" t="str">
            <v>ชั้นNotice0</v>
          </cell>
          <cell r="EV208" t="str">
            <v>ผ่อนชำระทุกเดือนแต่ไม่เต็มงวด สินเชื่อเจรจาให้ผ่อนชำระเพิ่ม</v>
          </cell>
          <cell r="EW208" t="str">
            <v>ชั้นNotice0</v>
          </cell>
          <cell r="EY208" t="str">
            <v>ผ่อนชำระทุกเดือนแต่ไม่เต็มงวด สินเชื่อเจรจาให้ผ่อนชำระเพิ่ม</v>
          </cell>
          <cell r="EZ208" t="str">
            <v>ชั้นNotice0</v>
          </cell>
          <cell r="FB208" t="str">
            <v>ผ่อนชำระทุกเดือนแต่ไม่เต็มงวด สินเชื่อเจรจาให้ผ่อนชำระเพิ่ม</v>
          </cell>
          <cell r="FC208" t="str">
            <v>ชั้นNotice0</v>
          </cell>
          <cell r="FE208" t="str">
            <v>ผ่อนชำระทุกเดือนแต่ไม่เต็มงวด สินเชื่อเจรจาให้ผ่อนชำระเพิ่ม</v>
          </cell>
          <cell r="FF208" t="str">
            <v>ชั้นNotice0</v>
          </cell>
          <cell r="FH208" t="str">
            <v>ผ่อนชำระทุกเดือนแต่ไม่เต็มงวด สินเชื่อเจรจาให้ผ่อนชำระเพิ่ม</v>
          </cell>
          <cell r="FI208" t="str">
            <v>ชั้นNotice0</v>
          </cell>
          <cell r="FK208" t="str">
            <v>ผ่อนชำระทุกเดือนแต่ไม่เต็มงวด สินเชื่อเจรจาให้ผ่อนชำระเพิ่ม</v>
          </cell>
        </row>
        <row r="209">
          <cell r="B209" t="str">
            <v>001-00000145-5</v>
          </cell>
          <cell r="C209" t="str">
            <v>h</v>
          </cell>
          <cell r="D209" t="str">
            <v>นางพารุณี สุพรรณ์เนียม, นายธีรพัฒน์ ทรงฤกษ์</v>
          </cell>
          <cell r="E209" t="str">
            <v>ชั้นNotice</v>
          </cell>
          <cell r="F209">
            <v>100</v>
          </cell>
          <cell r="H209">
            <v>36888</v>
          </cell>
          <cell r="I209">
            <v>1050000</v>
          </cell>
          <cell r="J209">
            <v>630000</v>
          </cell>
          <cell r="K209">
            <v>535330.81000000006</v>
          </cell>
          <cell r="L209">
            <v>3079.99</v>
          </cell>
          <cell r="M209">
            <v>3079.99</v>
          </cell>
          <cell r="N209">
            <v>8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529821.46</v>
          </cell>
          <cell r="T209">
            <v>2743.46</v>
          </cell>
          <cell r="U209">
            <v>2743.46</v>
          </cell>
          <cell r="V209">
            <v>8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523869.75</v>
          </cell>
          <cell r="AB209">
            <v>2612.17</v>
          </cell>
          <cell r="AC209">
            <v>2612.17</v>
          </cell>
          <cell r="AD209">
            <v>4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517682.86</v>
          </cell>
          <cell r="AJ209">
            <v>2879.16</v>
          </cell>
          <cell r="AK209">
            <v>2879.16</v>
          </cell>
          <cell r="AL209">
            <v>8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511562.02</v>
          </cell>
          <cell r="AR209">
            <v>2943.24</v>
          </cell>
          <cell r="AS209">
            <v>2943.24</v>
          </cell>
          <cell r="AT209">
            <v>4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505995.8</v>
          </cell>
          <cell r="AZ209">
            <v>2523.0500000000002</v>
          </cell>
          <cell r="BA209">
            <v>2523.0500000000002</v>
          </cell>
          <cell r="BB209">
            <v>4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499712.93</v>
          </cell>
          <cell r="BH209">
            <v>2683.39</v>
          </cell>
          <cell r="BI209">
            <v>2683.39</v>
          </cell>
          <cell r="BJ209">
            <v>4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493492.16</v>
          </cell>
          <cell r="BP209">
            <v>2839.27</v>
          </cell>
          <cell r="BQ209">
            <v>2839.27</v>
          </cell>
          <cell r="BR209">
            <v>4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487520.71</v>
          </cell>
          <cell r="BX209">
            <v>2711.42</v>
          </cell>
          <cell r="BY209">
            <v>2711.42</v>
          </cell>
          <cell r="BZ209">
            <v>4</v>
          </cell>
          <cell r="CA209">
            <v>0</v>
          </cell>
          <cell r="CB209">
            <v>0</v>
          </cell>
          <cell r="CC209">
            <v>0</v>
          </cell>
          <cell r="CD209">
            <v>0</v>
          </cell>
          <cell r="CE209">
            <v>481325.63</v>
          </cell>
          <cell r="CF209">
            <v>2676.96</v>
          </cell>
          <cell r="CG209">
            <v>2676.96</v>
          </cell>
          <cell r="CH209">
            <v>4</v>
          </cell>
          <cell r="CI209">
            <v>0</v>
          </cell>
          <cell r="CJ209">
            <v>0</v>
          </cell>
          <cell r="CK209">
            <v>0</v>
          </cell>
          <cell r="CL209">
            <v>0</v>
          </cell>
          <cell r="CM209">
            <v>475279.52</v>
          </cell>
          <cell r="CN209">
            <v>2552.19</v>
          </cell>
          <cell r="CO209">
            <v>2552.19</v>
          </cell>
          <cell r="CP209">
            <v>4</v>
          </cell>
          <cell r="CQ209">
            <v>0</v>
          </cell>
          <cell r="CR209">
            <v>0</v>
          </cell>
          <cell r="CS209">
            <v>0</v>
          </cell>
          <cell r="CT209">
            <v>0</v>
          </cell>
          <cell r="CU209">
            <v>468831.71</v>
          </cell>
          <cell r="CV209">
            <v>2697.39</v>
          </cell>
          <cell r="CW209">
            <v>2697.39</v>
          </cell>
          <cell r="CX209">
            <v>3</v>
          </cell>
          <cell r="CY209">
            <v>0</v>
          </cell>
          <cell r="CZ209">
            <v>0</v>
          </cell>
          <cell r="DA209">
            <v>0</v>
          </cell>
          <cell r="DB209">
            <v>0</v>
          </cell>
          <cell r="DC209">
            <v>462708.93</v>
          </cell>
          <cell r="DD209">
            <v>2573.4299999999998</v>
          </cell>
          <cell r="DE209">
            <v>2573.4299999999998</v>
          </cell>
          <cell r="DF209">
            <v>3</v>
          </cell>
          <cell r="DG209">
            <v>0</v>
          </cell>
          <cell r="DH209">
            <v>0</v>
          </cell>
          <cell r="DI209">
            <v>0</v>
          </cell>
          <cell r="DJ209">
            <v>0</v>
          </cell>
          <cell r="DY209" t="str">
            <v>normal/no action</v>
          </cell>
          <cell r="EA209" t="str">
            <v xml:space="preserve"> </v>
          </cell>
          <cell r="EB209" t="str">
            <v>normal/no action</v>
          </cell>
          <cell r="ED209" t="str">
            <v xml:space="preserve"> </v>
          </cell>
          <cell r="EE209" t="str">
            <v>normal/no action</v>
          </cell>
          <cell r="EG209" t="str">
            <v xml:space="preserve"> </v>
          </cell>
          <cell r="EH209" t="str">
            <v>normal/no action</v>
          </cell>
          <cell r="EJ209" t="str">
            <v xml:space="preserve"> </v>
          </cell>
          <cell r="EK209" t="str">
            <v>ชั้นNotice0</v>
          </cell>
          <cell r="EM209" t="str">
            <v xml:space="preserve"> </v>
          </cell>
          <cell r="EN209" t="str">
            <v>ชั้นNotice0</v>
          </cell>
          <cell r="EP209" t="str">
            <v xml:space="preserve"> </v>
          </cell>
          <cell r="EQ209" t="str">
            <v>ชั้นNotice0</v>
          </cell>
          <cell r="ES209" t="str">
            <v xml:space="preserve"> </v>
          </cell>
          <cell r="ET209" t="str">
            <v>ชั้นNotice0</v>
          </cell>
          <cell r="EV209" t="str">
            <v xml:space="preserve"> </v>
          </cell>
          <cell r="EW209" t="str">
            <v>ชั้นNotice0</v>
          </cell>
          <cell r="EY209" t="str">
            <v xml:space="preserve"> </v>
          </cell>
          <cell r="EZ209" t="str">
            <v>ชั้นNotice0</v>
          </cell>
          <cell r="FB209" t="str">
            <v xml:space="preserve"> </v>
          </cell>
          <cell r="FC209" t="str">
            <v>ชั้นNotice0</v>
          </cell>
          <cell r="FE209" t="str">
            <v xml:space="preserve"> </v>
          </cell>
          <cell r="FF209" t="str">
            <v>ชั้นNotice0</v>
          </cell>
          <cell r="FH209" t="str">
            <v xml:space="preserve"> </v>
          </cell>
          <cell r="FI209" t="str">
            <v>ชั้นNotice0</v>
          </cell>
          <cell r="FK209" t="str">
            <v xml:space="preserve"> </v>
          </cell>
        </row>
        <row r="210">
          <cell r="B210" t="str">
            <v>001-00000199-1</v>
          </cell>
          <cell r="C210" t="str">
            <v>b</v>
          </cell>
          <cell r="D210" t="str">
            <v xml:space="preserve">นายนที - นางเมตตา อมาตยกุล </v>
          </cell>
          <cell r="E210" t="str">
            <v>ชั้นNotice</v>
          </cell>
          <cell r="F210">
            <v>200</v>
          </cell>
          <cell r="H210">
            <v>36368</v>
          </cell>
          <cell r="I210">
            <v>1600000</v>
          </cell>
          <cell r="J210">
            <v>960000</v>
          </cell>
          <cell r="K210">
            <v>972508.06</v>
          </cell>
          <cell r="L210">
            <v>11510.23</v>
          </cell>
          <cell r="M210">
            <v>11510.23</v>
          </cell>
          <cell r="N210">
            <v>33</v>
          </cell>
          <cell r="O210">
            <v>12508.060000000056</v>
          </cell>
          <cell r="P210">
            <v>11510.23</v>
          </cell>
          <cell r="Q210">
            <v>300508.06</v>
          </cell>
          <cell r="R210">
            <v>11510.23</v>
          </cell>
          <cell r="S210">
            <v>972508.06</v>
          </cell>
          <cell r="T210">
            <v>21421.82</v>
          </cell>
          <cell r="U210">
            <v>21421.82</v>
          </cell>
          <cell r="V210">
            <v>34</v>
          </cell>
          <cell r="W210">
            <v>12508.060000000056</v>
          </cell>
          <cell r="X210">
            <v>21421.82</v>
          </cell>
          <cell r="Y210">
            <v>300508.06</v>
          </cell>
          <cell r="Z210">
            <v>21421.82</v>
          </cell>
          <cell r="AA210">
            <v>972508.06</v>
          </cell>
          <cell r="AB210">
            <v>30693.95</v>
          </cell>
          <cell r="AC210">
            <v>30693.95</v>
          </cell>
          <cell r="AD210">
            <v>33</v>
          </cell>
          <cell r="AE210">
            <v>12508.060000000056</v>
          </cell>
          <cell r="AF210">
            <v>30693.95</v>
          </cell>
          <cell r="AG210">
            <v>300508.06</v>
          </cell>
          <cell r="AH210">
            <v>30693.95</v>
          </cell>
          <cell r="AI210">
            <v>972508.06</v>
          </cell>
          <cell r="AJ210">
            <v>40605.54</v>
          </cell>
          <cell r="AK210">
            <v>40605.54</v>
          </cell>
          <cell r="AL210">
            <v>36</v>
          </cell>
          <cell r="AM210">
            <v>12508.060000000056</v>
          </cell>
          <cell r="AN210">
            <v>40605.54</v>
          </cell>
          <cell r="AO210">
            <v>300508.06</v>
          </cell>
          <cell r="AP210">
            <v>40605.54</v>
          </cell>
          <cell r="AQ210">
            <v>972508.06</v>
          </cell>
          <cell r="AR210">
            <v>30197.4</v>
          </cell>
          <cell r="AS210">
            <v>30197.4</v>
          </cell>
          <cell r="AT210">
            <v>34</v>
          </cell>
          <cell r="AU210">
            <v>12508.060000000056</v>
          </cell>
          <cell r="AV210">
            <v>30197.4</v>
          </cell>
          <cell r="AW210">
            <v>300508.06</v>
          </cell>
          <cell r="AX210">
            <v>30197.4</v>
          </cell>
          <cell r="AY210">
            <v>972508.06</v>
          </cell>
          <cell r="AZ210">
            <v>40108.99</v>
          </cell>
          <cell r="BA210">
            <v>40108.99</v>
          </cell>
          <cell r="BB210">
            <v>35</v>
          </cell>
          <cell r="BC210">
            <v>12508.060000000056</v>
          </cell>
          <cell r="BD210">
            <v>40108.99</v>
          </cell>
          <cell r="BE210">
            <v>300508.06</v>
          </cell>
          <cell r="BF210">
            <v>40108.99</v>
          </cell>
          <cell r="BG210">
            <v>972508.06</v>
          </cell>
          <cell r="BH210">
            <v>49700.85</v>
          </cell>
          <cell r="BI210">
            <v>49700.85</v>
          </cell>
          <cell r="BJ210">
            <v>36</v>
          </cell>
          <cell r="BK210">
            <v>12508.060000000056</v>
          </cell>
          <cell r="BL210">
            <v>49700.85</v>
          </cell>
          <cell r="BM210">
            <v>300508.06</v>
          </cell>
          <cell r="BN210">
            <v>49700.85</v>
          </cell>
          <cell r="BO210">
            <v>972508.06</v>
          </cell>
          <cell r="BP210">
            <v>59612.44</v>
          </cell>
          <cell r="BQ210">
            <v>58350.483600000007</v>
          </cell>
          <cell r="BR210">
            <v>37</v>
          </cell>
          <cell r="BS210">
            <v>12508.060000000056</v>
          </cell>
          <cell r="BT210">
            <v>58350.483600000007</v>
          </cell>
          <cell r="BU210">
            <v>300508.06</v>
          </cell>
          <cell r="BV210">
            <v>58350.483600000036</v>
          </cell>
          <cell r="BW210">
            <v>972508.06</v>
          </cell>
          <cell r="BX210">
            <v>69524.03</v>
          </cell>
          <cell r="BY210">
            <v>58350.483600000007</v>
          </cell>
          <cell r="BZ210">
            <v>37</v>
          </cell>
          <cell r="CA210">
            <v>12508.060000000056</v>
          </cell>
          <cell r="CB210">
            <v>58350.483600000007</v>
          </cell>
          <cell r="CC210">
            <v>300508.06</v>
          </cell>
          <cell r="CD210">
            <v>58350.483600000036</v>
          </cell>
          <cell r="CE210">
            <v>972508.06</v>
          </cell>
          <cell r="CF210">
            <v>79115.89</v>
          </cell>
          <cell r="CG210">
            <v>58350.483600000007</v>
          </cell>
          <cell r="CH210">
            <v>37</v>
          </cell>
          <cell r="CI210">
            <v>12508.060000000056</v>
          </cell>
          <cell r="CJ210">
            <v>58350.483600000007</v>
          </cell>
          <cell r="CK210">
            <v>300508.06</v>
          </cell>
          <cell r="CL210">
            <v>58350.483600000036</v>
          </cell>
          <cell r="CM210">
            <v>972508.06</v>
          </cell>
          <cell r="CN210">
            <v>69027.48</v>
          </cell>
          <cell r="CO210">
            <v>58350.483600000007</v>
          </cell>
          <cell r="CP210">
            <v>37</v>
          </cell>
          <cell r="CQ210">
            <v>12508.060000000056</v>
          </cell>
          <cell r="CR210">
            <v>58350.483600000007</v>
          </cell>
          <cell r="CS210">
            <v>300508.06</v>
          </cell>
          <cell r="CT210">
            <v>58350.483600000036</v>
          </cell>
          <cell r="CU210">
            <v>972508.06</v>
          </cell>
          <cell r="CV210">
            <v>78619.34</v>
          </cell>
          <cell r="CW210">
            <v>58350.483600000007</v>
          </cell>
          <cell r="CX210">
            <v>37</v>
          </cell>
          <cell r="CY210">
            <v>12508.060000000056</v>
          </cell>
          <cell r="CZ210">
            <v>58350.483600000007</v>
          </cell>
          <cell r="DA210">
            <v>300508.06</v>
          </cell>
          <cell r="DB210">
            <v>58350.483600000036</v>
          </cell>
          <cell r="DC210">
            <v>972508.06</v>
          </cell>
          <cell r="DD210">
            <v>38530.92</v>
          </cell>
          <cell r="DE210">
            <v>38530.92</v>
          </cell>
          <cell r="DF210">
            <v>39</v>
          </cell>
          <cell r="DG210">
            <v>12508.060000000056</v>
          </cell>
          <cell r="DH210">
            <v>38530.92</v>
          </cell>
          <cell r="DI210">
            <v>300508.06</v>
          </cell>
          <cell r="DJ210">
            <v>38530.92</v>
          </cell>
          <cell r="DY210" t="str">
            <v>ชั้นปรับโครงสร้างหนี้</v>
          </cell>
          <cell r="EA210" t="str">
            <v>ปรับโครงสร้างหนี้</v>
          </cell>
          <cell r="EB210" t="str">
            <v>ชั้นปรับโครงสร้างหนี้</v>
          </cell>
          <cell r="ED210" t="str">
            <v>ปรับโครงสร้างหนี้</v>
          </cell>
          <cell r="EE210" t="str">
            <v>ชั้นปรับโครงสร้างหนี้</v>
          </cell>
          <cell r="EG210" t="str">
            <v>ปรับโครงสร้างหนี้</v>
          </cell>
          <cell r="EH210" t="str">
            <v>ชั้นปรับโครงสร้างหนี้</v>
          </cell>
          <cell r="EJ210" t="str">
            <v>ปรับโครงสร้างหนี้</v>
          </cell>
          <cell r="EK210" t="str">
            <v>ชั้นปรับโครงสร้างหนี้</v>
          </cell>
          <cell r="EM210" t="str">
            <v>ปรับโครงสร้างหนี้</v>
          </cell>
          <cell r="EN210" t="str">
            <v>ชั้นปรับโครงสร้างหนี้</v>
          </cell>
          <cell r="EP210" t="str">
            <v>ผ่อนชำระไม่ครบงวด จะให้สินเชื่อโทรไปคุย</v>
          </cell>
          <cell r="EQ210" t="str">
            <v>ชั้นปรับโครงสร้างหนี้</v>
          </cell>
          <cell r="ES210" t="str">
            <v>ผ่อนชำระไม่ครบงวด จะให้สินเชื่อโทรไปคุย</v>
          </cell>
          <cell r="ET210" t="str">
            <v>ชั้นปรับโครงสร้างหนี้</v>
          </cell>
          <cell r="EV210" t="str">
            <v>ผ่อนชำระไม่ครบงวด จะให้สินเชื่อโทรไปคุย</v>
          </cell>
          <cell r="EW210" t="str">
            <v>ชั้นปรับโครงสร้างหนี้</v>
          </cell>
          <cell r="EY210" t="str">
            <v>ผ่อนชำระไม่ครบงวด จะให้สินเชื่อโทรไปคุย</v>
          </cell>
          <cell r="EZ210" t="str">
            <v>ชั้นปรับโครงสร้างหนี้</v>
          </cell>
          <cell r="FB210" t="str">
            <v>ผ่อนชำระไม่ครบงวด จะให้สินเชื่อโทรไปคุย</v>
          </cell>
          <cell r="FC210" t="str">
            <v>ชั้นปรับโครงสร้างหนี้</v>
          </cell>
          <cell r="FE210" t="str">
            <v>ผ่อนชำระไม่ครบงวด จะให้สินเชื่อโทรไปคุย</v>
          </cell>
          <cell r="FF210" t="str">
            <v>ชั้นปรับโครงสร้างหนี้</v>
          </cell>
          <cell r="FH210" t="str">
            <v>ผ่อนชำระไม่ครบงวด จะให้สินเชื่อโทรไปคุย</v>
          </cell>
          <cell r="FI210" t="str">
            <v>ชั้นNotice0</v>
          </cell>
          <cell r="FK210" t="str">
            <v>ผ่อนชำระไม่ครบงวด จะให้สินเชื่อโทรไปคุย</v>
          </cell>
        </row>
        <row r="211">
          <cell r="B211" t="str">
            <v>001-00000515-5</v>
          </cell>
          <cell r="C211" t="str">
            <v>b</v>
          </cell>
          <cell r="D211" t="str">
            <v xml:space="preserve">นาย มาริส อินทรโกมาลย์สุต </v>
          </cell>
          <cell r="E211" t="str">
            <v>ชั้นNotice</v>
          </cell>
          <cell r="F211">
            <v>400</v>
          </cell>
          <cell r="H211">
            <v>36859</v>
          </cell>
          <cell r="I211">
            <v>13655756.526350468</v>
          </cell>
          <cell r="J211">
            <v>8193453.9158102805</v>
          </cell>
          <cell r="K211">
            <v>4330610.12</v>
          </cell>
          <cell r="L211">
            <v>2491.58</v>
          </cell>
          <cell r="M211">
            <v>2491.58</v>
          </cell>
          <cell r="N211">
            <v>4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4330610.12</v>
          </cell>
          <cell r="T211">
            <v>41111.14</v>
          </cell>
          <cell r="U211">
            <v>41111.14</v>
          </cell>
          <cell r="V211">
            <v>5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4330610.12</v>
          </cell>
          <cell r="AB211">
            <v>77239.11</v>
          </cell>
          <cell r="AC211">
            <v>77239.11</v>
          </cell>
          <cell r="AD211">
            <v>4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4330610.12</v>
          </cell>
          <cell r="AJ211">
            <v>115858.67</v>
          </cell>
          <cell r="AK211">
            <v>115858.67</v>
          </cell>
          <cell r="AL211">
            <v>7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4330610.12</v>
          </cell>
          <cell r="AR211">
            <v>153232.43</v>
          </cell>
          <cell r="AS211">
            <v>153232.43</v>
          </cell>
          <cell r="AT211">
            <v>6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3641269</v>
          </cell>
          <cell r="AZ211">
            <v>23044.75</v>
          </cell>
          <cell r="BA211">
            <v>23044.75</v>
          </cell>
          <cell r="BB211">
            <v>2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3533643.42</v>
          </cell>
          <cell r="BH211">
            <v>2033.06</v>
          </cell>
          <cell r="BI211">
            <v>2033.06</v>
          </cell>
          <cell r="BJ211">
            <v>2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3533643.42</v>
          </cell>
          <cell r="BP211">
            <v>33545.42</v>
          </cell>
          <cell r="BQ211">
            <v>33545.42</v>
          </cell>
          <cell r="BR211">
            <v>3</v>
          </cell>
          <cell r="BS211">
            <v>0</v>
          </cell>
          <cell r="BT211">
            <v>0</v>
          </cell>
          <cell r="BU211">
            <v>0</v>
          </cell>
          <cell r="BV211">
            <v>0</v>
          </cell>
          <cell r="BW211">
            <v>3533643.42</v>
          </cell>
          <cell r="BX211">
            <v>65057.78</v>
          </cell>
          <cell r="BY211">
            <v>65057.78</v>
          </cell>
          <cell r="BZ211">
            <v>4</v>
          </cell>
          <cell r="CA211">
            <v>0</v>
          </cell>
          <cell r="CB211">
            <v>0</v>
          </cell>
          <cell r="CC211">
            <v>0</v>
          </cell>
          <cell r="CD211">
            <v>0</v>
          </cell>
          <cell r="CE211">
            <v>3462081.34</v>
          </cell>
          <cell r="CF211">
            <v>6971.59</v>
          </cell>
          <cell r="CG211">
            <v>6971.59</v>
          </cell>
          <cell r="CH211">
            <v>4</v>
          </cell>
          <cell r="CI211">
            <v>0</v>
          </cell>
          <cell r="CJ211">
            <v>0</v>
          </cell>
          <cell r="CK211">
            <v>0</v>
          </cell>
          <cell r="CL211">
            <v>0</v>
          </cell>
          <cell r="CM211">
            <v>3462081.34</v>
          </cell>
          <cell r="CN211">
            <v>37845.769999999997</v>
          </cell>
          <cell r="CO211">
            <v>37845.769999999997</v>
          </cell>
          <cell r="CP211">
            <v>4</v>
          </cell>
          <cell r="CQ211">
            <v>0</v>
          </cell>
          <cell r="CR211">
            <v>0</v>
          </cell>
          <cell r="CS211">
            <v>0</v>
          </cell>
          <cell r="CT211">
            <v>0</v>
          </cell>
          <cell r="CU211">
            <v>3336939.28</v>
          </cell>
          <cell r="CV211">
            <v>31678.07</v>
          </cell>
          <cell r="CW211">
            <v>31678.07</v>
          </cell>
          <cell r="CX211">
            <v>5</v>
          </cell>
          <cell r="CY211">
            <v>0</v>
          </cell>
          <cell r="CZ211">
            <v>0</v>
          </cell>
          <cell r="DA211">
            <v>0</v>
          </cell>
          <cell r="DB211">
            <v>0</v>
          </cell>
          <cell r="DC211">
            <v>3336939.28</v>
          </cell>
          <cell r="DD211">
            <v>61436.26</v>
          </cell>
          <cell r="DE211">
            <v>61436.26</v>
          </cell>
          <cell r="DF211">
            <v>6</v>
          </cell>
          <cell r="DG211">
            <v>0</v>
          </cell>
          <cell r="DH211">
            <v>0</v>
          </cell>
          <cell r="DI211">
            <v>0</v>
          </cell>
          <cell r="DJ211">
            <v>0</v>
          </cell>
          <cell r="DY211" t="str">
            <v>normal/no action</v>
          </cell>
          <cell r="EA211" t="str">
            <v xml:space="preserve"> </v>
          </cell>
          <cell r="EB211" t="str">
            <v>normal/no action</v>
          </cell>
          <cell r="ED211" t="str">
            <v xml:space="preserve"> </v>
          </cell>
          <cell r="EE211" t="str">
            <v>normal/no action</v>
          </cell>
          <cell r="EG211" t="str">
            <v xml:space="preserve"> </v>
          </cell>
          <cell r="EH211" t="str">
            <v>normal/no action</v>
          </cell>
          <cell r="EJ211" t="str">
            <v xml:space="preserve"> </v>
          </cell>
          <cell r="EK211" t="str">
            <v>ชั้นNotice0</v>
          </cell>
          <cell r="EM211" t="str">
            <v xml:space="preserve"> </v>
          </cell>
          <cell r="EN211" t="str">
            <v>ชั้นNotice0</v>
          </cell>
          <cell r="EP211" t="str">
            <v>มิ.ย. ย้ายไปชั้นปรับโครงสร้าง</v>
          </cell>
          <cell r="EQ211" t="str">
            <v>ชั้นNotice1</v>
          </cell>
          <cell r="ER211" t="str">
            <v>ลูกหนี้ปรับโครงสร้างหนี้แล้ว</v>
          </cell>
          <cell r="ES211" t="str">
            <v>มิ.ย. ย้ายไปชั้นปรับโครงสร้าง</v>
          </cell>
          <cell r="ET211" t="str">
            <v>ชั้นปรับโครงสร้างหนี้</v>
          </cell>
          <cell r="EV211" t="str">
            <v>มิ.ย. ย้ายไปชั้นปรับโครงสร้าง</v>
          </cell>
          <cell r="EW211" t="str">
            <v>ชั้นปรับโครงสร้างหนี้</v>
          </cell>
          <cell r="EY211" t="str">
            <v>มิ.ย. ย้ายไปชั้นปรับโครงสร้าง</v>
          </cell>
          <cell r="EZ211" t="str">
            <v>ชั้นปรับโครงสร้างหนี้</v>
          </cell>
          <cell r="FB211" t="str">
            <v>มิ.ย. ย้ายไปชั้นปรับโครงสร้าง</v>
          </cell>
          <cell r="FC211" t="str">
            <v>ชั้นปรับโครงสร้างหนี้</v>
          </cell>
          <cell r="FE211" t="str">
            <v>มิ.ย. ย้ายไปชั้นปรับโครงสร้าง</v>
          </cell>
          <cell r="FF211" t="str">
            <v>ชั้นปรับโครงสร้างหนี้</v>
          </cell>
          <cell r="FH211" t="str">
            <v>มิ.ย. ย้ายไปชั้นปรับโครงสร้าง</v>
          </cell>
          <cell r="FI211" t="str">
            <v>ชั้นNotice0</v>
          </cell>
          <cell r="FK211" t="str">
            <v>มิ.ย. ย้ายไปชั้นปรับโครงสร้าง</v>
          </cell>
        </row>
        <row r="212">
          <cell r="B212" t="str">
            <v>001-00000558-2</v>
          </cell>
          <cell r="C212" t="str">
            <v>b</v>
          </cell>
          <cell r="D212" t="str">
            <v xml:space="preserve">นาย มาริส อินทรโกมาลย์สุต </v>
          </cell>
          <cell r="E212" t="str">
            <v>ชั้นNotice</v>
          </cell>
          <cell r="F212">
            <v>400</v>
          </cell>
          <cell r="H212">
            <v>36859</v>
          </cell>
          <cell r="I212">
            <v>39844243.473649532</v>
          </cell>
          <cell r="J212">
            <v>23906546.084189717</v>
          </cell>
          <cell r="K212">
            <v>9744390.0700000003</v>
          </cell>
          <cell r="L212">
            <v>257892.62</v>
          </cell>
          <cell r="M212">
            <v>257892.62</v>
          </cell>
          <cell r="N212">
            <v>11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9744390.0700000003</v>
          </cell>
          <cell r="T212">
            <v>344791.22</v>
          </cell>
          <cell r="U212">
            <v>344791.22</v>
          </cell>
          <cell r="V212">
            <v>12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9744390.0700000003</v>
          </cell>
          <cell r="AB212">
            <v>426083.46</v>
          </cell>
          <cell r="AC212">
            <v>426083.46</v>
          </cell>
          <cell r="AD212">
            <v>5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9744390.0700000003</v>
          </cell>
          <cell r="AJ212">
            <v>512982.06</v>
          </cell>
          <cell r="AK212">
            <v>511580.47867500002</v>
          </cell>
          <cell r="AL212">
            <v>14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9744390.0700000003</v>
          </cell>
          <cell r="AR212">
            <v>597077.48</v>
          </cell>
          <cell r="AS212">
            <v>511580.47867500002</v>
          </cell>
          <cell r="AT212">
            <v>4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9744390.0600000005</v>
          </cell>
          <cell r="AZ212">
            <v>61669.97</v>
          </cell>
          <cell r="BA212">
            <v>61669.97</v>
          </cell>
          <cell r="BB212">
            <v>1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9736393.6500000004</v>
          </cell>
          <cell r="BH212">
            <v>78424.649999999994</v>
          </cell>
          <cell r="BI212">
            <v>78424.649999999994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9736393.6500000004</v>
          </cell>
          <cell r="BP212">
            <v>165251.94</v>
          </cell>
          <cell r="BQ212">
            <v>165251.94</v>
          </cell>
          <cell r="BR212">
            <v>0</v>
          </cell>
          <cell r="BS212">
            <v>0</v>
          </cell>
          <cell r="BT212">
            <v>0</v>
          </cell>
          <cell r="BU212">
            <v>0</v>
          </cell>
          <cell r="BV212">
            <v>0</v>
          </cell>
          <cell r="BW212">
            <v>9736393.6500000004</v>
          </cell>
          <cell r="BX212">
            <v>172079.23</v>
          </cell>
          <cell r="BY212">
            <v>172079.23</v>
          </cell>
          <cell r="BZ212">
            <v>0</v>
          </cell>
          <cell r="CA212">
            <v>0</v>
          </cell>
          <cell r="CB212">
            <v>0</v>
          </cell>
          <cell r="CC212">
            <v>0</v>
          </cell>
          <cell r="CD212">
            <v>0</v>
          </cell>
          <cell r="CE212">
            <v>9736393.6500000004</v>
          </cell>
          <cell r="CF212">
            <v>256105.64</v>
          </cell>
          <cell r="CG212">
            <v>256105.64</v>
          </cell>
          <cell r="CH212">
            <v>0</v>
          </cell>
          <cell r="CI212">
            <v>0</v>
          </cell>
          <cell r="CJ212">
            <v>0</v>
          </cell>
          <cell r="CK212">
            <v>0</v>
          </cell>
          <cell r="CL212">
            <v>0</v>
          </cell>
          <cell r="CM212">
            <v>9736393.6500000004</v>
          </cell>
          <cell r="CN212">
            <v>342932.93</v>
          </cell>
          <cell r="CO212">
            <v>342932.93</v>
          </cell>
          <cell r="CP212">
            <v>0</v>
          </cell>
          <cell r="CQ212">
            <v>0</v>
          </cell>
          <cell r="CR212">
            <v>0</v>
          </cell>
          <cell r="CS212">
            <v>0</v>
          </cell>
          <cell r="CT212">
            <v>0</v>
          </cell>
          <cell r="CU212">
            <v>9736393.6500000004</v>
          </cell>
          <cell r="CV212">
            <v>426959.34</v>
          </cell>
          <cell r="CW212">
            <v>426959.34</v>
          </cell>
          <cell r="CX212">
            <v>0</v>
          </cell>
          <cell r="CY212">
            <v>0</v>
          </cell>
          <cell r="CZ212">
            <v>0</v>
          </cell>
          <cell r="DA212">
            <v>0</v>
          </cell>
          <cell r="DB212">
            <v>0</v>
          </cell>
          <cell r="DC212">
            <v>9736393.6500000004</v>
          </cell>
          <cell r="DD212">
            <v>505786.63</v>
          </cell>
          <cell r="DE212">
            <v>505786.63</v>
          </cell>
          <cell r="DF212">
            <v>0</v>
          </cell>
          <cell r="DG212">
            <v>0</v>
          </cell>
          <cell r="DH212">
            <v>0</v>
          </cell>
          <cell r="DI212">
            <v>0</v>
          </cell>
          <cell r="DJ212">
            <v>0</v>
          </cell>
          <cell r="DY212" t="str">
            <v>normal/no action</v>
          </cell>
          <cell r="EA212" t="str">
            <v xml:space="preserve"> </v>
          </cell>
          <cell r="EB212" t="str">
            <v>normal/no action</v>
          </cell>
          <cell r="ED212" t="str">
            <v xml:space="preserve"> </v>
          </cell>
          <cell r="EE212" t="str">
            <v>normal/no action</v>
          </cell>
          <cell r="EG212" t="str">
            <v xml:space="preserve"> </v>
          </cell>
          <cell r="EH212" t="str">
            <v>normal/no action</v>
          </cell>
          <cell r="EJ212" t="str">
            <v xml:space="preserve"> </v>
          </cell>
          <cell r="EK212" t="str">
            <v>ชั้นNotice0</v>
          </cell>
          <cell r="EM212" t="str">
            <v xml:space="preserve"> </v>
          </cell>
          <cell r="EN212" t="str">
            <v>ชั้นNotice0</v>
          </cell>
          <cell r="EP212" t="str">
            <v>มิ.ย. ย้ายไปชั้นปรับโครงสร้าง</v>
          </cell>
          <cell r="EQ212" t="str">
            <v>ชั้นNotice1</v>
          </cell>
          <cell r="ER212" t="str">
            <v>ลูกหนี้ปรับโครงสร้างหนี้แล้ว</v>
          </cell>
          <cell r="ES212" t="str">
            <v>มิ.ย. ย้ายไปชั้นปรับโครงสร้าง</v>
          </cell>
          <cell r="ET212" t="str">
            <v>ชั้นปรับโครงสร้างหนี้</v>
          </cell>
          <cell r="EV212" t="str">
            <v>มิ.ย. ย้ายไปชั้นปรับโครงสร้าง</v>
          </cell>
          <cell r="EW212" t="str">
            <v>ชั้นปรับโครงสร้างหนี้</v>
          </cell>
          <cell r="EY212" t="str">
            <v>มิ.ย. ย้ายไปชั้นปรับโครงสร้าง</v>
          </cell>
          <cell r="EZ212" t="str">
            <v>ชั้นปรับโครงสร้างหนี้</v>
          </cell>
          <cell r="FB212" t="str">
            <v>มิ.ย. ย้ายไปชั้นปรับโครงสร้าง</v>
          </cell>
          <cell r="FC212" t="str">
            <v>ชั้นปรับโครงสร้างหนี้</v>
          </cell>
          <cell r="FE212" t="str">
            <v>มิ.ย. ย้ายไปชั้นปรับโครงสร้าง</v>
          </cell>
          <cell r="FF212" t="str">
            <v>ชั้นปรับโครงสร้างหนี้</v>
          </cell>
          <cell r="FH212" t="str">
            <v>มิ.ย. ย้ายไปชั้นปรับโครงสร้าง</v>
          </cell>
          <cell r="FI212" t="str">
            <v>ชั้นNotice0</v>
          </cell>
          <cell r="FK212" t="str">
            <v>มิ.ย. ย้ายไปชั้นปรับโครงสร้าง</v>
          </cell>
        </row>
        <row r="213">
          <cell r="B213" t="str">
            <v>001-00000140-4</v>
          </cell>
          <cell r="C213" t="str">
            <v>h</v>
          </cell>
          <cell r="D213" t="str">
            <v>น.ส.ธัญวรัตน์ สงพูล,นายสมเกียร พลอยแสง</v>
          </cell>
          <cell r="E213" t="str">
            <v>ชั้นNotice</v>
          </cell>
          <cell r="F213">
            <v>400</v>
          </cell>
          <cell r="H213">
            <v>35166</v>
          </cell>
          <cell r="I213">
            <v>198015.25394812628</v>
          </cell>
          <cell r="J213">
            <v>118809.15236887576</v>
          </cell>
          <cell r="K213">
            <v>88639.56</v>
          </cell>
          <cell r="L213">
            <v>102</v>
          </cell>
          <cell r="M213">
            <v>102</v>
          </cell>
          <cell r="N213">
            <v>4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88200.55</v>
          </cell>
          <cell r="T213">
            <v>67.66</v>
          </cell>
          <cell r="U213">
            <v>67.66</v>
          </cell>
          <cell r="V213">
            <v>4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87674.17</v>
          </cell>
          <cell r="AB213">
            <v>84.07</v>
          </cell>
          <cell r="AC213">
            <v>84.07</v>
          </cell>
          <cell r="AD213">
            <v>8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87229.04</v>
          </cell>
          <cell r="AJ213">
            <v>50.19</v>
          </cell>
          <cell r="AK213">
            <v>50.19</v>
          </cell>
          <cell r="AL213">
            <v>4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86730.91</v>
          </cell>
          <cell r="AR213">
            <v>49.9</v>
          </cell>
          <cell r="AS213">
            <v>49.9</v>
          </cell>
          <cell r="AT213">
            <v>9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86213.27</v>
          </cell>
          <cell r="AZ213">
            <v>82.67</v>
          </cell>
          <cell r="BA213">
            <v>82.67</v>
          </cell>
          <cell r="BB213">
            <v>9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85742.36</v>
          </cell>
          <cell r="BH213">
            <v>49.33</v>
          </cell>
          <cell r="BI213">
            <v>49.33</v>
          </cell>
          <cell r="BJ213">
            <v>9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85742.36</v>
          </cell>
          <cell r="BP213">
            <v>559.08000000000004</v>
          </cell>
          <cell r="BQ213">
            <v>559.08000000000004</v>
          </cell>
          <cell r="BR213">
            <v>10</v>
          </cell>
          <cell r="BS213">
            <v>0</v>
          </cell>
          <cell r="BT213">
            <v>0</v>
          </cell>
          <cell r="BU213">
            <v>0</v>
          </cell>
          <cell r="BV213">
            <v>0</v>
          </cell>
          <cell r="BW213">
            <v>85742.36</v>
          </cell>
          <cell r="BX213">
            <v>1068.83</v>
          </cell>
          <cell r="BY213">
            <v>1068.83</v>
          </cell>
          <cell r="BZ213">
            <v>11</v>
          </cell>
          <cell r="CA213">
            <v>0</v>
          </cell>
          <cell r="CB213">
            <v>0</v>
          </cell>
          <cell r="CC213">
            <v>0</v>
          </cell>
          <cell r="CD213">
            <v>0</v>
          </cell>
          <cell r="CE213">
            <v>85742.36</v>
          </cell>
          <cell r="CF213">
            <v>1562.14</v>
          </cell>
          <cell r="CG213">
            <v>1562.14</v>
          </cell>
          <cell r="CH213">
            <v>12</v>
          </cell>
          <cell r="CI213">
            <v>0</v>
          </cell>
          <cell r="CJ213">
            <v>0</v>
          </cell>
          <cell r="CK213">
            <v>0</v>
          </cell>
          <cell r="CL213">
            <v>0</v>
          </cell>
          <cell r="CM213">
            <v>85742.36</v>
          </cell>
          <cell r="CN213">
            <v>2156.46</v>
          </cell>
          <cell r="CO213">
            <v>2156.46</v>
          </cell>
          <cell r="CP213">
            <v>12</v>
          </cell>
          <cell r="CQ213">
            <v>0</v>
          </cell>
          <cell r="CR213">
            <v>0</v>
          </cell>
          <cell r="CS213">
            <v>0</v>
          </cell>
          <cell r="CT213">
            <v>0</v>
          </cell>
          <cell r="CU213">
            <v>85742.36</v>
          </cell>
          <cell r="CV213">
            <v>3495.45</v>
          </cell>
          <cell r="CW213">
            <v>3495.45</v>
          </cell>
          <cell r="CX213">
            <v>14</v>
          </cell>
          <cell r="CY213">
            <v>0</v>
          </cell>
          <cell r="CZ213">
            <v>0</v>
          </cell>
          <cell r="DA213">
            <v>6536.2584207494801</v>
          </cell>
          <cell r="DB213">
            <v>3495.45</v>
          </cell>
          <cell r="DC213">
            <v>85742.36</v>
          </cell>
          <cell r="DD213">
            <v>5809.32</v>
          </cell>
          <cell r="DE213">
            <v>3644.0503000000003</v>
          </cell>
          <cell r="DF213">
            <v>15</v>
          </cell>
          <cell r="DG213">
            <v>0</v>
          </cell>
          <cell r="DH213">
            <v>0</v>
          </cell>
          <cell r="DI213">
            <v>6536.2584207494801</v>
          </cell>
          <cell r="DJ213">
            <v>3644.0503000000008</v>
          </cell>
          <cell r="DY213" t="str">
            <v>normal/no action</v>
          </cell>
          <cell r="EA213" t="str">
            <v xml:space="preserve"> </v>
          </cell>
          <cell r="EB213" t="str">
            <v>normal/no action</v>
          </cell>
          <cell r="ED213" t="str">
            <v xml:space="preserve"> </v>
          </cell>
          <cell r="EE213" t="str">
            <v>normal/no action</v>
          </cell>
          <cell r="EG213" t="str">
            <v xml:space="preserve"> </v>
          </cell>
          <cell r="EH213" t="str">
            <v>normal/no action</v>
          </cell>
          <cell r="EJ213" t="str">
            <v xml:space="preserve"> </v>
          </cell>
          <cell r="EK213" t="str">
            <v>ชั้นNotice0</v>
          </cell>
          <cell r="EM213" t="str">
            <v xml:space="preserve"> </v>
          </cell>
          <cell r="EN213" t="str">
            <v>ชั้นปรับโครงสร้างหนี้</v>
          </cell>
          <cell r="EP213" t="str">
            <v>ผ่อนชำระทุกเดือนโดยการหักเงินเดือน แต่เป็นค่างวดค้างเก่า</v>
          </cell>
          <cell r="EQ213" t="str">
            <v>ชั้นปรับโครงสร้างหนี้</v>
          </cell>
          <cell r="ES213" t="str">
            <v>ผ่อนชำระทุกเดือนโดยการหักเงินเดือน แต่เป็นค่างวดค้างเก่า</v>
          </cell>
          <cell r="ET213" t="str">
            <v>ชั้นปรับโครงสร้างหนี้</v>
          </cell>
          <cell r="EV213" t="str">
            <v>ผ่อนชำระทุกเดือนโดยการหักเงินเดือน แต่เป็นค่างวดค้างเก่า</v>
          </cell>
          <cell r="EW213" t="str">
            <v>ชั้นปรับโครงสร้างหนี้</v>
          </cell>
          <cell r="EY213" t="str">
            <v>ผ่อนชำระทุกเดือนโดยการหักเงินเดือน แต่เป็นค่างวดค้างเก่า</v>
          </cell>
          <cell r="EZ213" t="str">
            <v>ชั้นปรับโครงสร้างหนี้</v>
          </cell>
          <cell r="FB213" t="str">
            <v>ผ่อนชำระทุกเดือนโดยการหักเงินเดือน แต่เป็นค่างวดค้างเก่า</v>
          </cell>
          <cell r="FC213" t="str">
            <v>ชั้นปรับโครงสร้างหนี้</v>
          </cell>
          <cell r="FE213" t="str">
            <v>ผ่อนชำระทุกเดือนโดยการหักเงินเดือน แต่เป็นค่างวดค้างเก่า</v>
          </cell>
          <cell r="FF213" t="str">
            <v>ชั้นปรับโครงสร้างหนี้</v>
          </cell>
          <cell r="FH213" t="str">
            <v>ผ่อนชำระทุกเดือนโดยการหักเงินเดือน แต่เป็นค่างวดค้างเก่า</v>
          </cell>
          <cell r="FI213" t="str">
            <v>ชั้นNotice1</v>
          </cell>
          <cell r="FK213" t="str">
            <v>ผ่อนชำระทุกเดือนโดยการหักเงินเดือน แต่เป็นค่างวดค้างเก่า</v>
          </cell>
        </row>
        <row r="214">
          <cell r="B214" t="str">
            <v>001-00000143-7</v>
          </cell>
          <cell r="C214" t="str">
            <v>h</v>
          </cell>
          <cell r="D214" t="str">
            <v xml:space="preserve">นาง นงลักษณ์ เชาว์ศรีกุล </v>
          </cell>
          <cell r="E214" t="str">
            <v>ชั้นNotice</v>
          </cell>
          <cell r="F214">
            <v>100</v>
          </cell>
          <cell r="H214">
            <v>34556</v>
          </cell>
          <cell r="I214">
            <v>403000</v>
          </cell>
          <cell r="J214">
            <v>241800</v>
          </cell>
          <cell r="K214">
            <v>164953.67000000001</v>
          </cell>
          <cell r="L214">
            <v>271.16000000000003</v>
          </cell>
          <cell r="M214">
            <v>271.16000000000003</v>
          </cell>
          <cell r="N214">
            <v>9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162031.57</v>
          </cell>
          <cell r="T214">
            <v>632.59</v>
          </cell>
          <cell r="U214">
            <v>632.59</v>
          </cell>
          <cell r="V214">
            <v>9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162031.57</v>
          </cell>
          <cell r="AB214">
            <v>1598.12</v>
          </cell>
          <cell r="AC214">
            <v>1598.12</v>
          </cell>
          <cell r="AD214">
            <v>2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162031.57</v>
          </cell>
          <cell r="AJ214">
            <v>2630.24</v>
          </cell>
          <cell r="AK214">
            <v>2630.24</v>
          </cell>
          <cell r="AL214">
            <v>11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162031.57</v>
          </cell>
          <cell r="AR214">
            <v>3629.06</v>
          </cell>
          <cell r="AS214">
            <v>3629.06</v>
          </cell>
          <cell r="AT214">
            <v>4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162031.57</v>
          </cell>
          <cell r="AZ214">
            <v>4661.18</v>
          </cell>
          <cell r="BA214">
            <v>4661.18</v>
          </cell>
          <cell r="BB214">
            <v>5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162031.57</v>
          </cell>
          <cell r="BH214">
            <v>5660</v>
          </cell>
          <cell r="BI214">
            <v>5660</v>
          </cell>
          <cell r="BJ214">
            <v>6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162031.57</v>
          </cell>
          <cell r="BP214">
            <v>6692.11</v>
          </cell>
          <cell r="BQ214">
            <v>6692.11</v>
          </cell>
          <cell r="BR214">
            <v>7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162031.57</v>
          </cell>
          <cell r="BX214">
            <v>7724.23</v>
          </cell>
          <cell r="BY214">
            <v>7724.23</v>
          </cell>
          <cell r="BZ214">
            <v>8</v>
          </cell>
          <cell r="CA214">
            <v>0</v>
          </cell>
          <cell r="CB214">
            <v>0</v>
          </cell>
          <cell r="CC214">
            <v>0</v>
          </cell>
          <cell r="CD214">
            <v>0</v>
          </cell>
          <cell r="CE214">
            <v>162031.57</v>
          </cell>
          <cell r="CF214">
            <v>8723.0499999999993</v>
          </cell>
          <cell r="CG214">
            <v>8723.0499999999993</v>
          </cell>
          <cell r="CH214">
            <v>9</v>
          </cell>
          <cell r="CI214">
            <v>0</v>
          </cell>
          <cell r="CJ214">
            <v>0</v>
          </cell>
          <cell r="CK214">
            <v>0</v>
          </cell>
          <cell r="CL214">
            <v>0</v>
          </cell>
          <cell r="CM214">
            <v>162031.57</v>
          </cell>
          <cell r="CN214">
            <v>19414.93</v>
          </cell>
          <cell r="CO214">
            <v>15392.99915</v>
          </cell>
          <cell r="CP214">
            <v>9</v>
          </cell>
          <cell r="CQ214">
            <v>0</v>
          </cell>
          <cell r="CR214">
            <v>0</v>
          </cell>
          <cell r="CS214">
            <v>0</v>
          </cell>
          <cell r="CT214">
            <v>0</v>
          </cell>
          <cell r="CU214">
            <v>162031.57</v>
          </cell>
          <cell r="CV214">
            <v>11945.29</v>
          </cell>
          <cell r="CW214">
            <v>11945.29</v>
          </cell>
          <cell r="CX214">
            <v>8</v>
          </cell>
          <cell r="CY214">
            <v>0</v>
          </cell>
          <cell r="CZ214">
            <v>0</v>
          </cell>
          <cell r="DA214">
            <v>0</v>
          </cell>
          <cell r="DB214">
            <v>0</v>
          </cell>
          <cell r="DC214">
            <v>162031.57</v>
          </cell>
          <cell r="DD214">
            <v>4559.99</v>
          </cell>
          <cell r="DE214">
            <v>4559.99</v>
          </cell>
          <cell r="DF214">
            <v>6</v>
          </cell>
          <cell r="DG214">
            <v>0</v>
          </cell>
          <cell r="DH214">
            <v>0</v>
          </cell>
          <cell r="DI214">
            <v>0</v>
          </cell>
          <cell r="DJ214">
            <v>0</v>
          </cell>
          <cell r="DY214" t="str">
            <v>normal/no action</v>
          </cell>
          <cell r="EA214" t="str">
            <v xml:space="preserve"> </v>
          </cell>
          <cell r="EB214" t="str">
            <v>normal/no action</v>
          </cell>
          <cell r="ED214" t="str">
            <v xml:space="preserve"> </v>
          </cell>
          <cell r="EE214" t="str">
            <v>normal/no action</v>
          </cell>
          <cell r="EG214" t="str">
            <v xml:space="preserve"> </v>
          </cell>
          <cell r="EH214" t="str">
            <v>normal/no action</v>
          </cell>
          <cell r="EJ214" t="str">
            <v xml:space="preserve"> </v>
          </cell>
          <cell r="EK214" t="str">
            <v>ชั้นNotice0</v>
          </cell>
          <cell r="EM214" t="str">
            <v xml:space="preserve"> </v>
          </cell>
          <cell r="EN214" t="str">
            <v>ชั้นNotice0</v>
          </cell>
          <cell r="EP214" t="str">
            <v xml:space="preserve"> </v>
          </cell>
          <cell r="EQ214" t="str">
            <v>ชั้นNotice0</v>
          </cell>
          <cell r="ES214" t="str">
            <v xml:space="preserve"> </v>
          </cell>
          <cell r="ET214" t="str">
            <v>ชั้นNotice0</v>
          </cell>
          <cell r="EV214" t="str">
            <v xml:space="preserve"> </v>
          </cell>
          <cell r="EW214" t="str">
            <v>ชั้นNotice0</v>
          </cell>
          <cell r="EY214" t="str">
            <v xml:space="preserve"> </v>
          </cell>
          <cell r="EZ214" t="str">
            <v>ชั้นNotice0</v>
          </cell>
          <cell r="FB214" t="str">
            <v xml:space="preserve"> </v>
          </cell>
          <cell r="FC214" t="str">
            <v>ชั้นNotice1</v>
          </cell>
          <cell r="FD214" t="str">
            <v>ออก notice แล้ว/จะup date ภายใน พ.ย.47</v>
          </cell>
          <cell r="FE214" t="str">
            <v>รอ notice ครบ (~ 27 พ.ย.47)</v>
          </cell>
          <cell r="FF214" t="str">
            <v>ชั้นNotice1</v>
          </cell>
          <cell r="FG214" t="str">
            <v>ออก notice แล้ว/จะup date ภายใน พ.ย.47</v>
          </cell>
          <cell r="FH214" t="str">
            <v>รอ notice ครบ (~ 27 พ.ย.47)</v>
          </cell>
          <cell r="FI214" t="str">
            <v>ชั้นNotice1</v>
          </cell>
          <cell r="FJ214" t="str">
            <v>ออก notice แล้ว/จะup date ภายใน พ.ย.47</v>
          </cell>
          <cell r="FK214" t="str">
            <v>รอ notice ครบ (~ 27 พ.ย.47)</v>
          </cell>
        </row>
        <row r="215">
          <cell r="B215" t="str">
            <v>001-00000760-4</v>
          </cell>
          <cell r="C215" t="str">
            <v>h</v>
          </cell>
          <cell r="D215" t="str">
            <v>นาย มงคล ใหม่คำพัน / นางวัชรา  ใหม่คำพัน</v>
          </cell>
          <cell r="E215" t="str">
            <v>ชั้นNotice</v>
          </cell>
          <cell r="F215">
            <v>100</v>
          </cell>
          <cell r="H215">
            <v>35121</v>
          </cell>
          <cell r="I215">
            <v>300000</v>
          </cell>
          <cell r="J215">
            <v>180000</v>
          </cell>
          <cell r="K215">
            <v>218979.45</v>
          </cell>
          <cell r="L215">
            <v>27486.23</v>
          </cell>
          <cell r="M215">
            <v>13138.767000000002</v>
          </cell>
          <cell r="N215">
            <v>58</v>
          </cell>
          <cell r="O215">
            <v>38979.449999999997</v>
          </cell>
          <cell r="P215">
            <v>13138.767</v>
          </cell>
          <cell r="Q215">
            <v>98979.45</v>
          </cell>
          <cell r="R215">
            <v>13138.767000000007</v>
          </cell>
          <cell r="S215">
            <v>218979.45</v>
          </cell>
          <cell r="T215">
            <v>29532.04</v>
          </cell>
          <cell r="U215">
            <v>13138.767000000002</v>
          </cell>
          <cell r="V215">
            <v>59</v>
          </cell>
          <cell r="W215">
            <v>38979.449999999997</v>
          </cell>
          <cell r="X215">
            <v>13138.767</v>
          </cell>
          <cell r="Y215">
            <v>98979.45</v>
          </cell>
          <cell r="Z215">
            <v>13138.767000000007</v>
          </cell>
          <cell r="AA215">
            <v>218979.45</v>
          </cell>
          <cell r="AB215">
            <v>29445.86</v>
          </cell>
          <cell r="AC215">
            <v>13138.767000000002</v>
          </cell>
          <cell r="AD215">
            <v>56</v>
          </cell>
          <cell r="AE215">
            <v>38979.449999999997</v>
          </cell>
          <cell r="AF215">
            <v>13138.767</v>
          </cell>
          <cell r="AG215">
            <v>98979.45</v>
          </cell>
          <cell r="AH215">
            <v>13138.767000000007</v>
          </cell>
          <cell r="AI215">
            <v>218979.45</v>
          </cell>
          <cell r="AJ215">
            <v>29491.67</v>
          </cell>
          <cell r="AK215">
            <v>13138.767000000002</v>
          </cell>
          <cell r="AL215">
            <v>61</v>
          </cell>
          <cell r="AM215">
            <v>38979.449999999997</v>
          </cell>
          <cell r="AN215">
            <v>13138.767</v>
          </cell>
          <cell r="AO215">
            <v>218979.45</v>
          </cell>
          <cell r="AP215">
            <v>13138.767000000002</v>
          </cell>
          <cell r="AQ215">
            <v>218979.45</v>
          </cell>
          <cell r="AR215">
            <v>31471.49</v>
          </cell>
          <cell r="AS215">
            <v>13138.767000000002</v>
          </cell>
          <cell r="AT215">
            <v>57</v>
          </cell>
          <cell r="AU215">
            <v>38979.449999999997</v>
          </cell>
          <cell r="AV215">
            <v>13138.767</v>
          </cell>
          <cell r="AW215">
            <v>98979.45</v>
          </cell>
          <cell r="AX215">
            <v>13138.767000000007</v>
          </cell>
          <cell r="AY215">
            <v>218979.45</v>
          </cell>
          <cell r="AZ215">
            <v>33517.29</v>
          </cell>
          <cell r="BA215">
            <v>13138.767000000002</v>
          </cell>
          <cell r="BB215">
            <v>58</v>
          </cell>
          <cell r="BC215">
            <v>38979.449999999997</v>
          </cell>
          <cell r="BD215">
            <v>13138.767</v>
          </cell>
          <cell r="BE215">
            <v>98979.45</v>
          </cell>
          <cell r="BF215">
            <v>13138.767000000007</v>
          </cell>
          <cell r="BG215">
            <v>218979.45</v>
          </cell>
          <cell r="BH215">
            <v>35497.11</v>
          </cell>
          <cell r="BI215">
            <v>13138.767000000002</v>
          </cell>
          <cell r="BJ215">
            <v>59</v>
          </cell>
          <cell r="BK215">
            <v>38979.449999999997</v>
          </cell>
          <cell r="BL215">
            <v>13138.767</v>
          </cell>
          <cell r="BM215">
            <v>98979.45</v>
          </cell>
          <cell r="BN215">
            <v>13138.767000000007</v>
          </cell>
          <cell r="BO215">
            <v>218979.45</v>
          </cell>
          <cell r="BP215">
            <v>37542.910000000003</v>
          </cell>
          <cell r="BQ215">
            <v>13138.767000000002</v>
          </cell>
          <cell r="BR215">
            <v>60</v>
          </cell>
          <cell r="BS215">
            <v>38979.449999999997</v>
          </cell>
          <cell r="BT215">
            <v>13138.767</v>
          </cell>
          <cell r="BU215">
            <v>98979.45</v>
          </cell>
          <cell r="BV215">
            <v>13138.767000000007</v>
          </cell>
          <cell r="BW215">
            <v>218979.45</v>
          </cell>
          <cell r="BX215">
            <v>39588.720000000001</v>
          </cell>
          <cell r="BY215">
            <v>13138.767000000002</v>
          </cell>
          <cell r="BZ215">
            <v>61</v>
          </cell>
          <cell r="CA215">
            <v>38979.449999999997</v>
          </cell>
          <cell r="CB215">
            <v>13138.767</v>
          </cell>
          <cell r="CC215">
            <v>218979.45</v>
          </cell>
          <cell r="CD215">
            <v>13138.767000000002</v>
          </cell>
          <cell r="CE215">
            <v>218979.45</v>
          </cell>
          <cell r="CF215">
            <v>68494.039999999994</v>
          </cell>
          <cell r="CG215">
            <v>13138.767000000002</v>
          </cell>
          <cell r="CH215">
            <v>62</v>
          </cell>
          <cell r="CI215">
            <v>38979.449999999997</v>
          </cell>
          <cell r="CJ215">
            <v>13138.767</v>
          </cell>
          <cell r="CK215">
            <v>218979.45</v>
          </cell>
          <cell r="CL215">
            <v>13138.767000000002</v>
          </cell>
          <cell r="CM215">
            <v>218979.45</v>
          </cell>
          <cell r="CN215">
            <v>72027.710000000006</v>
          </cell>
          <cell r="CO215">
            <v>13138.767000000002</v>
          </cell>
          <cell r="CP215">
            <v>62</v>
          </cell>
          <cell r="CQ215">
            <v>38979.449999999997</v>
          </cell>
          <cell r="CR215">
            <v>13138.767</v>
          </cell>
          <cell r="CS215">
            <v>218979.45</v>
          </cell>
          <cell r="CT215">
            <v>13138.767000000002</v>
          </cell>
          <cell r="CU215">
            <v>218979.45</v>
          </cell>
          <cell r="CV215">
            <v>75447.39</v>
          </cell>
          <cell r="CW215">
            <v>13138.767000000002</v>
          </cell>
          <cell r="CX215">
            <v>64</v>
          </cell>
          <cell r="CY215">
            <v>38979.449999999997</v>
          </cell>
          <cell r="CZ215">
            <v>13138.767</v>
          </cell>
          <cell r="DA215">
            <v>218979.45</v>
          </cell>
          <cell r="DB215">
            <v>13138.767000000002</v>
          </cell>
          <cell r="DC215">
            <v>218979.45</v>
          </cell>
          <cell r="DD215">
            <v>78981.06</v>
          </cell>
          <cell r="DE215">
            <v>13138.767000000002</v>
          </cell>
          <cell r="DF215">
            <v>65</v>
          </cell>
          <cell r="DG215">
            <v>38979.449999999997</v>
          </cell>
          <cell r="DH215">
            <v>13138.767</v>
          </cell>
          <cell r="DI215">
            <v>218979.45</v>
          </cell>
          <cell r="DJ215">
            <v>13138.767000000002</v>
          </cell>
          <cell r="DY215" t="str">
            <v>ชั้นปรับโครงสร้างหนี้</v>
          </cell>
          <cell r="EA215" t="str">
            <v>เตรียม Notice</v>
          </cell>
          <cell r="EB215" t="str">
            <v>ชั้นปรับโครงสร้างหนี้</v>
          </cell>
          <cell r="ED215" t="str">
            <v>เตรียม Notice</v>
          </cell>
          <cell r="EE215" t="str">
            <v>ชั้นปรับโครงสร้างหนี้</v>
          </cell>
          <cell r="EG215" t="str">
            <v>เตรียม Notice</v>
          </cell>
          <cell r="EH215" t="str">
            <v>ชั้นปรับโครงสร้างหนี้</v>
          </cell>
          <cell r="EJ215" t="str">
            <v>เตรียม Notice</v>
          </cell>
          <cell r="EK215" t="str">
            <v>ชั้นปรับโครงสร้างหนี้</v>
          </cell>
          <cell r="EM215" t="str">
            <v>เตรียม Notice</v>
          </cell>
          <cell r="EN215" t="str">
            <v>ชั้นปรับโครงสร้างหนี้</v>
          </cell>
          <cell r="EP215" t="str">
            <v>สินเชื่อขอปรับโครงสร้างหนี้</v>
          </cell>
          <cell r="EQ215" t="str">
            <v>ชั้นปรับโครงสร้างหนี้</v>
          </cell>
          <cell r="ES215" t="str">
            <v>สินเชื่อขอปรับโครงสร้างหนี้</v>
          </cell>
          <cell r="ET215" t="str">
            <v>ชั้นปรับโครงสร้างหนี้</v>
          </cell>
          <cell r="EV215" t="str">
            <v>สินเชื่อขอปรับโครงสร้างหนี้</v>
          </cell>
          <cell r="EW215" t="str">
            <v>ชั้นปรับโครงสร้างหนี้</v>
          </cell>
          <cell r="EY215" t="str">
            <v>สินเชื่อขอปรับโครงสร้างหนี้</v>
          </cell>
          <cell r="EZ215" t="str">
            <v>ชั้นNotice0</v>
          </cell>
          <cell r="FB215" t="str">
            <v>สินเชื่อขอปรับโครงสร้างหนี้</v>
          </cell>
          <cell r="FC215" t="str">
            <v>ชั้นNotice1</v>
          </cell>
          <cell r="FD215" t="str">
            <v>มีเจรจา</v>
          </cell>
          <cell r="FE215" t="str">
            <v>รอ Notice ครบกำหนด (24 ต.ค.47)</v>
          </cell>
          <cell r="FF215" t="str">
            <v>ชั้นNotice1</v>
          </cell>
          <cell r="FG215" t="str">
            <v>มีเจรจา</v>
          </cell>
          <cell r="FH215" t="str">
            <v>รอ Notice ครบกำหนด (24 ต.ค.47)</v>
          </cell>
          <cell r="FI215" t="str">
            <v>ชั้นNotice1</v>
          </cell>
          <cell r="FJ215" t="str">
            <v>มีเจรจา</v>
          </cell>
          <cell r="FK215" t="str">
            <v>รอ Notice ครบกำหนด (24 ต.ค.47)</v>
          </cell>
        </row>
        <row r="216">
          <cell r="B216" t="str">
            <v>001-00000422-1</v>
          </cell>
          <cell r="C216" t="str">
            <v>h</v>
          </cell>
          <cell r="D216" t="str">
            <v>นาย ไพรัตน์ บรรเลงใจ</v>
          </cell>
          <cell r="E216" t="str">
            <v>ชั้นNotice</v>
          </cell>
          <cell r="F216">
            <v>300</v>
          </cell>
          <cell r="H216">
            <v>36291</v>
          </cell>
          <cell r="I216">
            <v>1345000</v>
          </cell>
          <cell r="J216">
            <v>807000</v>
          </cell>
          <cell r="K216">
            <v>1019291.44</v>
          </cell>
          <cell r="L216">
            <v>53953.78</v>
          </cell>
          <cell r="M216">
            <v>48416.343399999998</v>
          </cell>
          <cell r="N216">
            <v>33</v>
          </cell>
          <cell r="O216">
            <v>212291.44</v>
          </cell>
          <cell r="P216">
            <v>48416.343400000012</v>
          </cell>
          <cell r="Q216">
            <v>481291.44</v>
          </cell>
          <cell r="R216">
            <v>48416.343400000012</v>
          </cell>
          <cell r="S216">
            <v>1019291.44</v>
          </cell>
          <cell r="T216">
            <v>70402.080000000002</v>
          </cell>
          <cell r="U216">
            <v>48416.343399999998</v>
          </cell>
          <cell r="V216">
            <v>34</v>
          </cell>
          <cell r="W216">
            <v>212291.44</v>
          </cell>
          <cell r="X216">
            <v>48416.343400000012</v>
          </cell>
          <cell r="Y216">
            <v>481291.44</v>
          </cell>
          <cell r="Z216">
            <v>48416.343400000012</v>
          </cell>
          <cell r="AA216">
            <v>1019291.44</v>
          </cell>
          <cell r="AB216">
            <v>85789.19</v>
          </cell>
          <cell r="AC216">
            <v>48416.343399999998</v>
          </cell>
          <cell r="AD216">
            <v>16</v>
          </cell>
          <cell r="AE216">
            <v>212291.44</v>
          </cell>
          <cell r="AF216">
            <v>48416.343400000012</v>
          </cell>
          <cell r="AG216">
            <v>481291.44</v>
          </cell>
          <cell r="AH216">
            <v>48416.343400000012</v>
          </cell>
          <cell r="AI216">
            <v>1019291.44</v>
          </cell>
          <cell r="AJ216">
            <v>102237.48</v>
          </cell>
          <cell r="AK216">
            <v>48416.343399999998</v>
          </cell>
          <cell r="AL216">
            <v>36</v>
          </cell>
          <cell r="AM216">
            <v>212291.44</v>
          </cell>
          <cell r="AN216">
            <v>48416.343400000012</v>
          </cell>
          <cell r="AO216">
            <v>481291.44</v>
          </cell>
          <cell r="AP216">
            <v>48416.343400000012</v>
          </cell>
          <cell r="AQ216">
            <v>1019291.44</v>
          </cell>
          <cell r="AR216">
            <v>107155.18</v>
          </cell>
          <cell r="AS216">
            <v>48416.343399999998</v>
          </cell>
          <cell r="AT216">
            <v>15</v>
          </cell>
          <cell r="AU216">
            <v>212291.44</v>
          </cell>
          <cell r="AV216">
            <v>48416.343400000012</v>
          </cell>
          <cell r="AW216">
            <v>481291.44</v>
          </cell>
          <cell r="AX216">
            <v>48416.343400000012</v>
          </cell>
          <cell r="AY216">
            <v>1019291.44</v>
          </cell>
          <cell r="AZ216">
            <v>112603.47</v>
          </cell>
          <cell r="BA216">
            <v>48416.343399999998</v>
          </cell>
          <cell r="BB216">
            <v>14</v>
          </cell>
          <cell r="BC216">
            <v>212291.44</v>
          </cell>
          <cell r="BD216">
            <v>48416.343400000012</v>
          </cell>
          <cell r="BE216">
            <v>481291.44</v>
          </cell>
          <cell r="BF216">
            <v>48416.343400000012</v>
          </cell>
          <cell r="BG216">
            <v>1019291.44</v>
          </cell>
          <cell r="BH216">
            <v>106521.17</v>
          </cell>
          <cell r="BI216">
            <v>48416.343399999998</v>
          </cell>
          <cell r="BJ216">
            <v>12</v>
          </cell>
          <cell r="BK216">
            <v>212291.44</v>
          </cell>
          <cell r="BL216">
            <v>48416.343400000012</v>
          </cell>
          <cell r="BM216">
            <v>0</v>
          </cell>
          <cell r="BN216">
            <v>0</v>
          </cell>
          <cell r="BO216">
            <v>1019291.44</v>
          </cell>
          <cell r="BP216">
            <v>122969.47</v>
          </cell>
          <cell r="BQ216">
            <v>48416.343399999998</v>
          </cell>
          <cell r="BR216">
            <v>12</v>
          </cell>
          <cell r="BS216">
            <v>212291.44</v>
          </cell>
          <cell r="BT216">
            <v>48416.343400000012</v>
          </cell>
          <cell r="BU216">
            <v>0</v>
          </cell>
          <cell r="BV216">
            <v>0</v>
          </cell>
          <cell r="BW216">
            <v>1019291.44</v>
          </cell>
          <cell r="BX216">
            <v>128417.76</v>
          </cell>
          <cell r="BY216">
            <v>48416.343399999998</v>
          </cell>
          <cell r="BZ216">
            <v>11</v>
          </cell>
          <cell r="CA216">
            <v>212291.44</v>
          </cell>
          <cell r="CB216">
            <v>48416.343400000012</v>
          </cell>
          <cell r="CC216">
            <v>0</v>
          </cell>
          <cell r="CD216">
            <v>0</v>
          </cell>
          <cell r="CE216">
            <v>1019291.44</v>
          </cell>
          <cell r="CF216">
            <v>133335.46</v>
          </cell>
          <cell r="CG216">
            <v>48416.343399999998</v>
          </cell>
          <cell r="CH216">
            <v>11</v>
          </cell>
          <cell r="CI216">
            <v>212291.44</v>
          </cell>
          <cell r="CJ216">
            <v>48416.343400000012</v>
          </cell>
          <cell r="CK216">
            <v>0</v>
          </cell>
          <cell r="CL216">
            <v>0</v>
          </cell>
          <cell r="CM216">
            <v>1019291.44</v>
          </cell>
          <cell r="CN216">
            <v>138783.75</v>
          </cell>
          <cell r="CO216">
            <v>48416.343399999998</v>
          </cell>
          <cell r="CP216">
            <v>11</v>
          </cell>
          <cell r="CQ216">
            <v>0</v>
          </cell>
          <cell r="CR216">
            <v>0</v>
          </cell>
          <cell r="CS216">
            <v>0</v>
          </cell>
          <cell r="CT216">
            <v>0</v>
          </cell>
          <cell r="CU216">
            <v>1019291.44</v>
          </cell>
          <cell r="CV216">
            <v>143701.45000000001</v>
          </cell>
          <cell r="CW216">
            <v>48416.343399999998</v>
          </cell>
          <cell r="CX216">
            <v>9</v>
          </cell>
          <cell r="CY216">
            <v>0</v>
          </cell>
          <cell r="CZ216">
            <v>0</v>
          </cell>
          <cell r="DA216">
            <v>0</v>
          </cell>
          <cell r="DB216">
            <v>0</v>
          </cell>
          <cell r="DC216">
            <v>1019291.44</v>
          </cell>
          <cell r="DD216">
            <v>149149.75</v>
          </cell>
          <cell r="DE216">
            <v>48416.343399999998</v>
          </cell>
          <cell r="DF216">
            <v>8</v>
          </cell>
          <cell r="DG216">
            <v>0</v>
          </cell>
          <cell r="DH216">
            <v>0</v>
          </cell>
          <cell r="DI216">
            <v>0</v>
          </cell>
          <cell r="DJ216">
            <v>0</v>
          </cell>
          <cell r="DY216" t="str">
            <v>ชั้นปรับโครงสร้างหนี้</v>
          </cell>
          <cell r="EA216" t="str">
            <v>ผ่อนปกติ (Notice แล้ว (ขาดภรรยา))</v>
          </cell>
          <cell r="EB216" t="str">
            <v>ชั้นปรับโครงสร้างหนี้</v>
          </cell>
          <cell r="ED216" t="str">
            <v>ผ่อนปกติ (Notice แล้ว (ขาดภรรยา))</v>
          </cell>
          <cell r="EE216" t="str">
            <v>ชั้นปรับโครงสร้างหนี้</v>
          </cell>
          <cell r="EG216" t="str">
            <v>ผ่อนปกติ (Notice แล้ว (ขาดภรรยา))</v>
          </cell>
          <cell r="EH216" t="str">
            <v>ชั้นปรับโครงสร้างหนี้</v>
          </cell>
          <cell r="EJ216" t="str">
            <v>ผ่อนปกติ (Notice แล้ว (ขาดภรรยา))</v>
          </cell>
          <cell r="EK216" t="str">
            <v>ชั้นปรับโครงสร้างหนี้</v>
          </cell>
          <cell r="EM216" t="str">
            <v>ผ่อนปกติ (Notice แล้ว (ขาดภรรยา))</v>
          </cell>
          <cell r="EN216" t="str">
            <v>ชั้นปรับโครงสร้างหนี้</v>
          </cell>
          <cell r="EP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Q216" t="str">
            <v>ชั้นปรับโครงสร้างหนี้</v>
          </cell>
          <cell r="ES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T216" t="str">
            <v>ชั้นปรับโครงสร้างหนี้</v>
          </cell>
          <cell r="EV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W216" t="str">
            <v>ชั้นปรับโครงสร้างหนี้</v>
          </cell>
          <cell r="EY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Z216" t="str">
            <v>ชั้นปรับโครงสร้างหนี้</v>
          </cell>
          <cell r="FB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FC216" t="str">
            <v>ชั้นปรับโครงสร้างหนี้</v>
          </cell>
          <cell r="FE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FF216" t="str">
            <v>ชั้นปรับโครงสร้างหนี้</v>
          </cell>
          <cell r="FH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FI216" t="str">
            <v>ชั้นNotice1</v>
          </cell>
          <cell r="FK216" t="str">
            <v>ขายหลักทรัพย์ได้แล้วผู้ซื้อกำลังติดต่อธนาคารอยู่ ขอเวลาถึงสิ้นเดือน มิ.ย.47</v>
          </cell>
        </row>
        <row r="217">
          <cell r="B217" t="str">
            <v>001-00000715-5</v>
          </cell>
          <cell r="C217" t="str">
            <v>h</v>
          </cell>
          <cell r="D217" t="str">
            <v>นาย ศรัญปกรณ์ แสงทอง -  นางเพ็ญศรี   หนูวงศ์</v>
          </cell>
          <cell r="E217" t="str">
            <v>ชั้นNotice</v>
          </cell>
          <cell r="F217">
            <v>200</v>
          </cell>
          <cell r="H217">
            <v>35711</v>
          </cell>
          <cell r="I217">
            <v>4000000</v>
          </cell>
          <cell r="J217">
            <v>2400000</v>
          </cell>
          <cell r="K217">
            <v>2681362.89</v>
          </cell>
          <cell r="L217">
            <v>21293.83</v>
          </cell>
          <cell r="M217">
            <v>21293.83</v>
          </cell>
          <cell r="N217">
            <v>26</v>
          </cell>
          <cell r="O217">
            <v>281362.89</v>
          </cell>
          <cell r="P217">
            <v>21293.83</v>
          </cell>
          <cell r="Q217">
            <v>1081362.8899999999</v>
          </cell>
          <cell r="R217">
            <v>21293.830000000075</v>
          </cell>
          <cell r="S217">
            <v>2681362.89</v>
          </cell>
          <cell r="T217">
            <v>30439.84</v>
          </cell>
          <cell r="U217">
            <v>30439.84</v>
          </cell>
          <cell r="V217">
            <v>27</v>
          </cell>
          <cell r="W217">
            <v>281362.89</v>
          </cell>
          <cell r="X217">
            <v>30439.84</v>
          </cell>
          <cell r="Y217">
            <v>1081362.8899999999</v>
          </cell>
          <cell r="Z217">
            <v>30439.840000000084</v>
          </cell>
          <cell r="AA217">
            <v>2681362.89</v>
          </cell>
          <cell r="AB217">
            <v>18022.32</v>
          </cell>
          <cell r="AC217">
            <v>18022.32</v>
          </cell>
          <cell r="AD217">
            <v>21</v>
          </cell>
          <cell r="AE217">
            <v>281362.89</v>
          </cell>
          <cell r="AF217">
            <v>18022.32</v>
          </cell>
          <cell r="AG217">
            <v>1081362.8899999999</v>
          </cell>
          <cell r="AH217">
            <v>18022.320000000065</v>
          </cell>
          <cell r="AI217">
            <v>2681362.89</v>
          </cell>
          <cell r="AJ217">
            <v>35012.25</v>
          </cell>
          <cell r="AK217">
            <v>35012.25</v>
          </cell>
          <cell r="AL217">
            <v>29</v>
          </cell>
          <cell r="AM217">
            <v>281362.89</v>
          </cell>
          <cell r="AN217">
            <v>35012.25</v>
          </cell>
          <cell r="AO217">
            <v>1081362.8899999999</v>
          </cell>
          <cell r="AP217">
            <v>35012.25</v>
          </cell>
          <cell r="AQ217">
            <v>2655409.71</v>
          </cell>
          <cell r="AR217">
            <v>17085.599999999999</v>
          </cell>
          <cell r="AS217">
            <v>17085.599999999999</v>
          </cell>
          <cell r="AT217">
            <v>21</v>
          </cell>
          <cell r="AU217">
            <v>255409.71</v>
          </cell>
          <cell r="AV217">
            <v>17085.599999999999</v>
          </cell>
          <cell r="AW217">
            <v>1055409.71</v>
          </cell>
          <cell r="AX217">
            <v>17085.600000000093</v>
          </cell>
          <cell r="AY217">
            <v>2655409.71</v>
          </cell>
          <cell r="AZ217">
            <v>36255.47</v>
          </cell>
          <cell r="BA217">
            <v>36255.47</v>
          </cell>
          <cell r="BB217">
            <v>22</v>
          </cell>
          <cell r="BC217">
            <v>255409.71</v>
          </cell>
          <cell r="BD217">
            <v>36255.47</v>
          </cell>
          <cell r="BE217">
            <v>1055409.71</v>
          </cell>
          <cell r="BF217">
            <v>36255.47</v>
          </cell>
          <cell r="BG217">
            <v>2655409.71</v>
          </cell>
          <cell r="BH217">
            <v>54806.96</v>
          </cell>
          <cell r="BI217">
            <v>54806.96</v>
          </cell>
          <cell r="BJ217">
            <v>23</v>
          </cell>
          <cell r="BK217">
            <v>255409.71</v>
          </cell>
          <cell r="BL217">
            <v>54806.96</v>
          </cell>
          <cell r="BM217">
            <v>1055409.71</v>
          </cell>
          <cell r="BN217">
            <v>54806.96</v>
          </cell>
          <cell r="BO217">
            <v>2655409.71</v>
          </cell>
          <cell r="BP217">
            <v>72905.09</v>
          </cell>
          <cell r="BQ217">
            <v>72905.09</v>
          </cell>
          <cell r="BR217">
            <v>24</v>
          </cell>
          <cell r="BS217">
            <v>255409.71</v>
          </cell>
          <cell r="BT217">
            <v>72905.09</v>
          </cell>
          <cell r="BU217">
            <v>1055409.71</v>
          </cell>
          <cell r="BV217">
            <v>72905.090000000084</v>
          </cell>
          <cell r="BW217">
            <v>2655409.71</v>
          </cell>
          <cell r="BX217">
            <v>168636.69</v>
          </cell>
          <cell r="BY217">
            <v>146047.53404999999</v>
          </cell>
          <cell r="BZ217">
            <v>25</v>
          </cell>
          <cell r="CA217">
            <v>255409.71</v>
          </cell>
          <cell r="CB217">
            <v>146047.53405000002</v>
          </cell>
          <cell r="CC217">
            <v>1055409.71</v>
          </cell>
          <cell r="CD217">
            <v>146047.5340499999</v>
          </cell>
          <cell r="CE217">
            <v>2655409.71</v>
          </cell>
          <cell r="CF217">
            <v>210104.73</v>
          </cell>
          <cell r="CG217">
            <v>146047.53404999999</v>
          </cell>
          <cell r="CH217">
            <v>26</v>
          </cell>
          <cell r="CI217">
            <v>255409.71</v>
          </cell>
          <cell r="CJ217">
            <v>146047.53405000002</v>
          </cell>
          <cell r="CK217">
            <v>1055409.71</v>
          </cell>
          <cell r="CL217">
            <v>146047.5340499999</v>
          </cell>
          <cell r="CM217">
            <v>2655409.71</v>
          </cell>
          <cell r="CN217">
            <v>253718.93</v>
          </cell>
          <cell r="CO217">
            <v>146047.53404999999</v>
          </cell>
          <cell r="CP217">
            <v>26</v>
          </cell>
          <cell r="CQ217">
            <v>255409.71</v>
          </cell>
          <cell r="CR217">
            <v>146047.53405000002</v>
          </cell>
          <cell r="CS217">
            <v>1055409.71</v>
          </cell>
          <cell r="CT217">
            <v>146047.5340499999</v>
          </cell>
          <cell r="CU217">
            <v>2655409.71</v>
          </cell>
          <cell r="CV217">
            <v>295186.96999999997</v>
          </cell>
          <cell r="CW217">
            <v>146047.53404999999</v>
          </cell>
          <cell r="CX217">
            <v>28</v>
          </cell>
          <cell r="CY217">
            <v>255409.71</v>
          </cell>
          <cell r="CZ217">
            <v>146047.53405000002</v>
          </cell>
          <cell r="DA217">
            <v>1055409.71</v>
          </cell>
          <cell r="DB217">
            <v>146047.5340499999</v>
          </cell>
          <cell r="DC217">
            <v>2655409.71</v>
          </cell>
          <cell r="DD217">
            <v>338037.28</v>
          </cell>
          <cell r="DE217">
            <v>146047.53404999999</v>
          </cell>
          <cell r="DF217">
            <v>29</v>
          </cell>
          <cell r="DG217">
            <v>255409.71</v>
          </cell>
          <cell r="DH217">
            <v>146047.53405000002</v>
          </cell>
          <cell r="DI217">
            <v>1055409.71</v>
          </cell>
          <cell r="DJ217">
            <v>146047.5340499999</v>
          </cell>
          <cell r="DY217" t="str">
            <v>normal/no action</v>
          </cell>
          <cell r="EA217" t="str">
            <v xml:space="preserve"> </v>
          </cell>
          <cell r="EB217" t="str">
            <v>normal/no action</v>
          </cell>
          <cell r="ED217" t="str">
            <v xml:space="preserve"> </v>
          </cell>
          <cell r="EE217" t="str">
            <v>normal/no action</v>
          </cell>
          <cell r="EG217" t="str">
            <v xml:space="preserve"> </v>
          </cell>
          <cell r="EH217" t="str">
            <v>normal/no action</v>
          </cell>
          <cell r="EJ217" t="str">
            <v xml:space="preserve"> </v>
          </cell>
          <cell r="EK217" t="str">
            <v>ชั้นNotice0</v>
          </cell>
          <cell r="EM217" t="str">
            <v xml:space="preserve"> </v>
          </cell>
          <cell r="EN217" t="str">
            <v>ชั้นNotice0</v>
          </cell>
          <cell r="EP217" t="str">
            <v xml:space="preserve"> </v>
          </cell>
          <cell r="EQ217" t="str">
            <v>ชั้นNotice0</v>
          </cell>
          <cell r="ES217" t="str">
            <v xml:space="preserve"> </v>
          </cell>
          <cell r="ET217" t="str">
            <v>ชั้นNotice0</v>
          </cell>
          <cell r="EV217" t="str">
            <v xml:space="preserve"> </v>
          </cell>
          <cell r="EW217" t="str">
            <v>ชั้นNotice0</v>
          </cell>
          <cell r="EY217" t="str">
            <v xml:space="preserve"> </v>
          </cell>
          <cell r="EZ217" t="str">
            <v>ชั้นNotice0</v>
          </cell>
          <cell r="FB217" t="str">
            <v xml:space="preserve"> </v>
          </cell>
          <cell r="FC217" t="str">
            <v>ชั้นNotice1</v>
          </cell>
          <cell r="FD217" t="str">
            <v>ประกาศ นสพ.</v>
          </cell>
          <cell r="FE217" t="str">
            <v>รอ Notice ครบกำหนด (22 พ.ย.47)</v>
          </cell>
          <cell r="FF217" t="str">
            <v>ชั้นNotice1</v>
          </cell>
          <cell r="FG217" t="str">
            <v>ประกาศ นสพ.</v>
          </cell>
          <cell r="FH217" t="str">
            <v>รอ Notice ครบกำหนด (22 พ.ย.47)</v>
          </cell>
          <cell r="FI217" t="str">
            <v>ชั้นNotice1</v>
          </cell>
          <cell r="FJ217" t="str">
            <v>ประกาศ นสพ.</v>
          </cell>
          <cell r="FK217" t="str">
            <v>รอ Notice ครบกำหนด (22 พ.ย.47)</v>
          </cell>
        </row>
        <row r="218">
          <cell r="B218" t="str">
            <v>001-00000396-4</v>
          </cell>
          <cell r="C218" t="str">
            <v>h</v>
          </cell>
          <cell r="D218" t="str">
            <v xml:space="preserve">นาย นพดล ปัทมะ </v>
          </cell>
          <cell r="E218" t="str">
            <v>ชั้นNotice</v>
          </cell>
          <cell r="F218">
            <v>300</v>
          </cell>
          <cell r="H218">
            <v>35608</v>
          </cell>
          <cell r="I218">
            <v>3940000</v>
          </cell>
          <cell r="J218">
            <v>2364000</v>
          </cell>
          <cell r="K218">
            <v>3013968.79</v>
          </cell>
          <cell r="L218">
            <v>328409.62</v>
          </cell>
          <cell r="M218">
            <v>180838.12740000003</v>
          </cell>
          <cell r="N218">
            <v>41</v>
          </cell>
          <cell r="O218">
            <v>649968.79</v>
          </cell>
          <cell r="P218">
            <v>180838.1274</v>
          </cell>
          <cell r="Q218">
            <v>1437968.79</v>
          </cell>
          <cell r="R218">
            <v>180838.12740000011</v>
          </cell>
          <cell r="S218">
            <v>3013968.79</v>
          </cell>
          <cell r="T218">
            <v>321447.90000000002</v>
          </cell>
          <cell r="U218">
            <v>180838.12740000003</v>
          </cell>
          <cell r="V218">
            <v>42</v>
          </cell>
          <cell r="W218">
            <v>649968.79</v>
          </cell>
          <cell r="X218">
            <v>180838.1274</v>
          </cell>
          <cell r="Y218">
            <v>1437968.79</v>
          </cell>
          <cell r="Z218">
            <v>180838.12740000011</v>
          </cell>
          <cell r="AA218">
            <v>3013968.79</v>
          </cell>
          <cell r="AB218">
            <v>342999.84</v>
          </cell>
          <cell r="AC218">
            <v>180838.12740000003</v>
          </cell>
          <cell r="AD218">
            <v>39</v>
          </cell>
          <cell r="AE218">
            <v>649968.79</v>
          </cell>
          <cell r="AF218">
            <v>180838.1274</v>
          </cell>
          <cell r="AG218">
            <v>1437968.79</v>
          </cell>
          <cell r="AH218">
            <v>180838.12740000011</v>
          </cell>
          <cell r="AI218">
            <v>3013968.79</v>
          </cell>
          <cell r="AJ218">
            <v>366038.12</v>
          </cell>
          <cell r="AK218">
            <v>180838.12740000003</v>
          </cell>
          <cell r="AL218">
            <v>44</v>
          </cell>
          <cell r="AM218">
            <v>649968.79</v>
          </cell>
          <cell r="AN218">
            <v>180838.1274</v>
          </cell>
          <cell r="AO218">
            <v>1437968.79</v>
          </cell>
          <cell r="AP218">
            <v>180838.12740000011</v>
          </cell>
          <cell r="AQ218">
            <v>3013968.79</v>
          </cell>
          <cell r="AR218">
            <v>388333.23</v>
          </cell>
          <cell r="AS218">
            <v>180838.12740000003</v>
          </cell>
          <cell r="AT218">
            <v>41</v>
          </cell>
          <cell r="AU218">
            <v>649968.79</v>
          </cell>
          <cell r="AV218">
            <v>180838.1274</v>
          </cell>
          <cell r="AW218">
            <v>1437968.79</v>
          </cell>
          <cell r="AX218">
            <v>180838.12740000011</v>
          </cell>
          <cell r="AY218">
            <v>3013968.79</v>
          </cell>
          <cell r="AZ218">
            <v>381371.51</v>
          </cell>
          <cell r="BA218">
            <v>180838.12740000003</v>
          </cell>
          <cell r="BB218">
            <v>42</v>
          </cell>
          <cell r="BC218">
            <v>649968.79</v>
          </cell>
          <cell r="BD218">
            <v>180838.1274</v>
          </cell>
          <cell r="BE218">
            <v>1437968.79</v>
          </cell>
          <cell r="BF218">
            <v>180838.12740000011</v>
          </cell>
          <cell r="BG218">
            <v>3013968.79</v>
          </cell>
          <cell r="BH218">
            <v>403666.62</v>
          </cell>
          <cell r="BI218">
            <v>180838.12740000003</v>
          </cell>
          <cell r="BJ218">
            <v>43</v>
          </cell>
          <cell r="BK218">
            <v>649968.79</v>
          </cell>
          <cell r="BL218">
            <v>180838.1274</v>
          </cell>
          <cell r="BM218">
            <v>1437968.79</v>
          </cell>
          <cell r="BN218">
            <v>180838.12740000011</v>
          </cell>
          <cell r="BO218">
            <v>3013968.79</v>
          </cell>
          <cell r="BP218">
            <v>396704.9</v>
          </cell>
          <cell r="BQ218">
            <v>180838.12740000003</v>
          </cell>
          <cell r="BR218">
            <v>43</v>
          </cell>
          <cell r="BS218">
            <v>649968.79</v>
          </cell>
          <cell r="BT218">
            <v>180838.1274</v>
          </cell>
          <cell r="BU218">
            <v>1437968.79</v>
          </cell>
          <cell r="BV218">
            <v>180838.12740000011</v>
          </cell>
          <cell r="BW218">
            <v>3013968.79</v>
          </cell>
          <cell r="BX218">
            <v>389743.18</v>
          </cell>
          <cell r="BY218">
            <v>180838.12740000003</v>
          </cell>
          <cell r="BZ218">
            <v>43</v>
          </cell>
          <cell r="CA218">
            <v>649968.79</v>
          </cell>
          <cell r="CB218">
            <v>180838.1274</v>
          </cell>
          <cell r="CC218">
            <v>1437968.79</v>
          </cell>
          <cell r="CD218">
            <v>180838.12740000011</v>
          </cell>
          <cell r="CE218">
            <v>3013968.79</v>
          </cell>
          <cell r="CF218">
            <v>383435.71</v>
          </cell>
          <cell r="CG218">
            <v>180838.12740000003</v>
          </cell>
          <cell r="CH218">
            <v>43</v>
          </cell>
          <cell r="CI218">
            <v>649968.79</v>
          </cell>
          <cell r="CJ218">
            <v>180838.1274</v>
          </cell>
          <cell r="CK218">
            <v>1437968.79</v>
          </cell>
          <cell r="CL218">
            <v>180838.12740000011</v>
          </cell>
          <cell r="CM218">
            <v>3013968.79</v>
          </cell>
          <cell r="CN218">
            <v>376473.99</v>
          </cell>
          <cell r="CO218">
            <v>180838.12740000003</v>
          </cell>
          <cell r="CP218">
            <v>43</v>
          </cell>
          <cell r="CQ218">
            <v>649968.79</v>
          </cell>
          <cell r="CR218">
            <v>180838.1274</v>
          </cell>
          <cell r="CS218">
            <v>1437968.79</v>
          </cell>
          <cell r="CT218">
            <v>180838.12740000011</v>
          </cell>
          <cell r="CU218">
            <v>3013968.79</v>
          </cell>
          <cell r="CV218">
            <v>368769.1</v>
          </cell>
          <cell r="CW218">
            <v>180838.12740000003</v>
          </cell>
          <cell r="CX218">
            <v>43</v>
          </cell>
          <cell r="CY218">
            <v>649968.79</v>
          </cell>
          <cell r="CZ218">
            <v>180838.1274</v>
          </cell>
          <cell r="DA218">
            <v>1437968.79</v>
          </cell>
          <cell r="DB218">
            <v>180838.12740000011</v>
          </cell>
          <cell r="DC218">
            <v>3013968.79</v>
          </cell>
          <cell r="DD218">
            <v>361807.38</v>
          </cell>
          <cell r="DE218">
            <v>180838.12740000003</v>
          </cell>
          <cell r="DF218">
            <v>43</v>
          </cell>
          <cell r="DG218">
            <v>649968.79</v>
          </cell>
          <cell r="DH218">
            <v>180838.1274</v>
          </cell>
          <cell r="DI218">
            <v>1437968.79</v>
          </cell>
          <cell r="DJ218">
            <v>180838.12740000011</v>
          </cell>
          <cell r="DY218" t="str">
            <v>ชั้นปรับโครงสร้างหนี้</v>
          </cell>
          <cell r="EA218" t="str">
            <v xml:space="preserve"> </v>
          </cell>
          <cell r="EB218" t="str">
            <v>ชั้นปรับโครงสร้างหนี้</v>
          </cell>
          <cell r="ED218" t="str">
            <v xml:space="preserve"> </v>
          </cell>
          <cell r="EE218" t="str">
            <v>ชั้นปรับโครงสร้างหนี้</v>
          </cell>
          <cell r="EG218" t="str">
            <v xml:space="preserve"> </v>
          </cell>
          <cell r="EH218" t="str">
            <v>ชั้นปรับโครงสร้างหนี้</v>
          </cell>
          <cell r="EJ218" t="str">
            <v xml:space="preserve"> </v>
          </cell>
          <cell r="EK218" t="str">
            <v>ชั้นปรับโครงสร้างหนี้</v>
          </cell>
          <cell r="EM218" t="str">
            <v xml:space="preserve"> </v>
          </cell>
          <cell r="EN218" t="str">
            <v>ชั้นNotice0</v>
          </cell>
          <cell r="EP218" t="str">
            <v xml:space="preserve"> </v>
          </cell>
          <cell r="EQ218" t="str">
            <v>ชั้นNotice0</v>
          </cell>
          <cell r="ES218" t="str">
            <v xml:space="preserve"> </v>
          </cell>
          <cell r="ET218" t="str">
            <v>ชั้นNotice1</v>
          </cell>
          <cell r="EU218" t="str">
            <v>ออก notice</v>
          </cell>
          <cell r="EV218" t="str">
            <v xml:space="preserve">รอ Notice ครบกำหนด (ประมาณ 23 ส.ค.47)  </v>
          </cell>
          <cell r="EW218" t="str">
            <v>ชั้นNotice1</v>
          </cell>
          <cell r="EY218" t="str">
            <v xml:space="preserve">รอ Notice ครบกำหนด (ประมาณ 23 ส.ค.47)  </v>
          </cell>
          <cell r="EZ218" t="str">
            <v>ชั้นNotice1</v>
          </cell>
          <cell r="FB218" t="str">
            <v xml:space="preserve">รอ Notice ครบกำหนด (ประมาณ 23 ส.ค.47)  </v>
          </cell>
          <cell r="FC218" t="str">
            <v>ชั้นNotice1</v>
          </cell>
          <cell r="FE218" t="str">
            <v xml:space="preserve">รอ Notice ครบกำหนด (ประมาณ 23 ส.ค.47)  </v>
          </cell>
          <cell r="FF218" t="str">
            <v>ชั้นNotice1</v>
          </cell>
          <cell r="FH218" t="str">
            <v xml:space="preserve">รอ Notice ครบกำหนด (ประมาณ 23 ส.ค.47)  </v>
          </cell>
          <cell r="FI218" t="str">
            <v>ชั้นNotice1</v>
          </cell>
          <cell r="FK218" t="str">
            <v xml:space="preserve">รอ Notice ครบกำหนด (ประมาณ 23 ส.ค.47)  </v>
          </cell>
        </row>
        <row r="219">
          <cell r="B219" t="str">
            <v>001-00000642-1</v>
          </cell>
          <cell r="C219" t="str">
            <v>h</v>
          </cell>
          <cell r="D219" t="str">
            <v xml:space="preserve">นาย ธนกร บริสุทธิญาณี </v>
          </cell>
          <cell r="E219" t="str">
            <v>ชั้นเตรียมดำเนินคดี</v>
          </cell>
          <cell r="F219">
            <v>100</v>
          </cell>
          <cell r="H219">
            <v>36392</v>
          </cell>
          <cell r="I219">
            <v>990000</v>
          </cell>
          <cell r="J219">
            <v>594000</v>
          </cell>
          <cell r="K219">
            <v>123088.12</v>
          </cell>
          <cell r="L219">
            <v>21913.11</v>
          </cell>
          <cell r="M219">
            <v>5846.6856999999991</v>
          </cell>
          <cell r="N219">
            <v>18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123088.12</v>
          </cell>
          <cell r="T219">
            <v>23899.38</v>
          </cell>
          <cell r="U219">
            <v>5846.6856999999991</v>
          </cell>
          <cell r="V219">
            <v>19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123088.12</v>
          </cell>
          <cell r="AB219">
            <v>25757.5</v>
          </cell>
          <cell r="AC219">
            <v>5846.6856999999991</v>
          </cell>
          <cell r="AD219">
            <v>16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123088.12</v>
          </cell>
          <cell r="AJ219">
            <v>27743.77</v>
          </cell>
          <cell r="AK219">
            <v>5846.6856999999991</v>
          </cell>
          <cell r="AL219">
            <v>21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123088.12</v>
          </cell>
          <cell r="AR219">
            <v>29665.96</v>
          </cell>
          <cell r="AS219">
            <v>5846.6856999999991</v>
          </cell>
          <cell r="AT219">
            <v>18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123088.12</v>
          </cell>
          <cell r="AZ219">
            <v>31652.240000000002</v>
          </cell>
          <cell r="BA219">
            <v>5846.6856999999991</v>
          </cell>
          <cell r="BB219">
            <v>19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123088.12</v>
          </cell>
          <cell r="BH219">
            <v>33574.43</v>
          </cell>
          <cell r="BI219">
            <v>5846.6856999999991</v>
          </cell>
          <cell r="BJ219">
            <v>20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123088.12</v>
          </cell>
          <cell r="BP219">
            <v>35560.71</v>
          </cell>
          <cell r="BQ219">
            <v>5846.6856999999991</v>
          </cell>
          <cell r="BR219">
            <v>21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123088.12</v>
          </cell>
          <cell r="BX219">
            <v>37546.99</v>
          </cell>
          <cell r="BY219">
            <v>5846.6856999999991</v>
          </cell>
          <cell r="BZ219">
            <v>22</v>
          </cell>
          <cell r="CA219">
            <v>0</v>
          </cell>
          <cell r="CB219">
            <v>0</v>
          </cell>
          <cell r="CC219">
            <v>0</v>
          </cell>
          <cell r="CD219">
            <v>0</v>
          </cell>
          <cell r="CE219">
            <v>123088.12</v>
          </cell>
          <cell r="CF219">
            <v>39469.18</v>
          </cell>
          <cell r="CG219">
            <v>5846.6856999999991</v>
          </cell>
          <cell r="CH219">
            <v>22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123088.12</v>
          </cell>
          <cell r="CN219">
            <v>41455.46</v>
          </cell>
          <cell r="CO219">
            <v>5846.6856999999991</v>
          </cell>
          <cell r="CP219">
            <v>22</v>
          </cell>
          <cell r="CQ219">
            <v>0</v>
          </cell>
          <cell r="CR219">
            <v>0</v>
          </cell>
          <cell r="CS219">
            <v>0</v>
          </cell>
          <cell r="CT219">
            <v>0</v>
          </cell>
          <cell r="CU219">
            <v>123088.12</v>
          </cell>
          <cell r="CV219">
            <v>43377.65</v>
          </cell>
          <cell r="CW219">
            <v>5846.6856999999991</v>
          </cell>
          <cell r="CX219">
            <v>22</v>
          </cell>
          <cell r="CY219">
            <v>0</v>
          </cell>
          <cell r="CZ219">
            <v>0</v>
          </cell>
          <cell r="DA219">
            <v>0</v>
          </cell>
          <cell r="DB219">
            <v>0</v>
          </cell>
          <cell r="DC219">
            <v>123088.12</v>
          </cell>
          <cell r="DD219">
            <v>45363.92</v>
          </cell>
          <cell r="DE219">
            <v>5846.6856999999991</v>
          </cell>
          <cell r="DF219">
            <v>22</v>
          </cell>
          <cell r="DG219">
            <v>0</v>
          </cell>
          <cell r="DH219">
            <v>0</v>
          </cell>
          <cell r="DI219">
            <v>0</v>
          </cell>
          <cell r="DJ219">
            <v>0</v>
          </cell>
          <cell r="DY219" t="str">
            <v>ชั้นNotice1</v>
          </cell>
          <cell r="EA219" t="str">
            <v>เตรียมฟ้อง</v>
          </cell>
          <cell r="EB219" t="str">
            <v>ชั้นNotice1</v>
          </cell>
          <cell r="ED219" t="str">
            <v>เตรียมฟ้อง</v>
          </cell>
          <cell r="EE219" t="str">
            <v>ชั้นNotice1</v>
          </cell>
          <cell r="EG219" t="str">
            <v>เตรียมฟ้อง</v>
          </cell>
          <cell r="EH219" t="str">
            <v>ชั้นNotice1</v>
          </cell>
          <cell r="EJ219" t="str">
            <v>เตรียมฟ้อง</v>
          </cell>
          <cell r="EK219" t="str">
            <v>ชั้นNotice1</v>
          </cell>
          <cell r="EM219" t="str">
            <v>เตรียมฟ้อง</v>
          </cell>
          <cell r="EN219" t="str">
            <v>ชั้นเตรียมดำเนินคดี</v>
          </cell>
          <cell r="EP219" t="str">
            <v>เตรียมฟ้อง</v>
          </cell>
          <cell r="EQ219" t="str">
            <v>ชั้นเตรียมดำเนินคดี</v>
          </cell>
          <cell r="ES219" t="str">
            <v>เตรียมฟ้อง</v>
          </cell>
          <cell r="ET219" t="str">
            <v>ชั้นเตรียมดำเนินคดี</v>
          </cell>
          <cell r="EV219" t="str">
            <v>เตรียมฟ้อง</v>
          </cell>
          <cell r="EW219" t="str">
            <v>ชั้นเตรียมดำเนินคดี</v>
          </cell>
          <cell r="EY219" t="str">
            <v>เตรียมฟ้อง</v>
          </cell>
          <cell r="EZ219" t="str">
            <v>ชั้นเตรียมดำเนินคดี</v>
          </cell>
          <cell r="FB219" t="str">
            <v>เตรียมฟ้อง</v>
          </cell>
          <cell r="FC219" t="str">
            <v>ชั้นเตรียมดำเนินคดี</v>
          </cell>
          <cell r="FE219" t="str">
            <v>เตรียมฟ้อง</v>
          </cell>
          <cell r="FF219" t="str">
            <v>ชั้นเตรียมดำเนินคดี</v>
          </cell>
          <cell r="FH219" t="str">
            <v>เตรียมฟ้อง</v>
          </cell>
          <cell r="FI219" t="str">
            <v>ชั้นเตรียมดำเนินคดี</v>
          </cell>
          <cell r="FK219" t="str">
            <v>เตรียมฟ้อง</v>
          </cell>
        </row>
        <row r="220">
          <cell r="B220" t="str">
            <v>001-00000621-2</v>
          </cell>
          <cell r="C220" t="str">
            <v>h</v>
          </cell>
          <cell r="D220" t="str">
            <v>นาย เด่นชัย ขวัญวงษ์ทิม -  นางวรรณี   ขวัญวงษ์ทิม</v>
          </cell>
          <cell r="E220" t="str">
            <v>ชั้นเตรียมดำเนินคดี</v>
          </cell>
          <cell r="F220">
            <v>100</v>
          </cell>
          <cell r="H220">
            <v>35475</v>
          </cell>
          <cell r="I220">
            <v>390000</v>
          </cell>
          <cell r="J220">
            <v>234000</v>
          </cell>
          <cell r="K220">
            <v>268988.53999999998</v>
          </cell>
          <cell r="L220">
            <v>58821.01</v>
          </cell>
          <cell r="M220">
            <v>16139.312399999997</v>
          </cell>
          <cell r="N220">
            <v>41</v>
          </cell>
          <cell r="O220">
            <v>34988.54</v>
          </cell>
          <cell r="P220">
            <v>16139.312399999995</v>
          </cell>
          <cell r="Q220">
            <v>112988.54</v>
          </cell>
          <cell r="R220">
            <v>16139.312399999995</v>
          </cell>
          <cell r="S220">
            <v>268988.53999999998</v>
          </cell>
          <cell r="T220">
            <v>60648.66</v>
          </cell>
          <cell r="U220">
            <v>16139.312399999997</v>
          </cell>
          <cell r="V220">
            <v>42</v>
          </cell>
          <cell r="W220">
            <v>34988.54</v>
          </cell>
          <cell r="X220">
            <v>16139.312399999995</v>
          </cell>
          <cell r="Y220">
            <v>112988.54</v>
          </cell>
          <cell r="Z220">
            <v>16139.312399999995</v>
          </cell>
          <cell r="AA220">
            <v>268988.53999999998</v>
          </cell>
          <cell r="AB220">
            <v>57358.400000000001</v>
          </cell>
          <cell r="AC220">
            <v>16139.312399999997</v>
          </cell>
          <cell r="AD220">
            <v>37</v>
          </cell>
          <cell r="AE220">
            <v>34988.54</v>
          </cell>
          <cell r="AF220">
            <v>16139.312399999995</v>
          </cell>
          <cell r="AG220">
            <v>112988.54</v>
          </cell>
          <cell r="AH220">
            <v>16139.312399999995</v>
          </cell>
          <cell r="AI220">
            <v>268988.53999999998</v>
          </cell>
          <cell r="AJ220">
            <v>59186.05</v>
          </cell>
          <cell r="AK220">
            <v>16139.312399999997</v>
          </cell>
          <cell r="AL220">
            <v>44</v>
          </cell>
          <cell r="AM220">
            <v>34988.54</v>
          </cell>
          <cell r="AN220">
            <v>16139.312399999995</v>
          </cell>
          <cell r="AO220">
            <v>112988.54</v>
          </cell>
          <cell r="AP220">
            <v>16139.312399999995</v>
          </cell>
          <cell r="AQ220">
            <v>268988.53999999998</v>
          </cell>
          <cell r="AR220">
            <v>60954.74</v>
          </cell>
          <cell r="AS220">
            <v>16139.312399999997</v>
          </cell>
          <cell r="AT220">
            <v>39</v>
          </cell>
          <cell r="AU220">
            <v>34988.54</v>
          </cell>
          <cell r="AV220">
            <v>16139.312399999995</v>
          </cell>
          <cell r="AW220">
            <v>112988.54</v>
          </cell>
          <cell r="AX220">
            <v>16139.312399999995</v>
          </cell>
          <cell r="AY220">
            <v>268988.53999999998</v>
          </cell>
          <cell r="AZ220">
            <v>62782.39</v>
          </cell>
          <cell r="BA220">
            <v>16139.312399999997</v>
          </cell>
          <cell r="BB220">
            <v>40</v>
          </cell>
          <cell r="BC220">
            <v>34988.54</v>
          </cell>
          <cell r="BD220">
            <v>16139.312399999995</v>
          </cell>
          <cell r="BE220">
            <v>112988.54</v>
          </cell>
          <cell r="BF220">
            <v>16139.312399999995</v>
          </cell>
          <cell r="BG220">
            <v>268988.53999999998</v>
          </cell>
          <cell r="BH220">
            <v>64551.08</v>
          </cell>
          <cell r="BI220">
            <v>16139.312399999997</v>
          </cell>
          <cell r="BJ220">
            <v>41</v>
          </cell>
          <cell r="BK220">
            <v>34988.54</v>
          </cell>
          <cell r="BL220">
            <v>16139.312399999995</v>
          </cell>
          <cell r="BM220">
            <v>112988.54</v>
          </cell>
          <cell r="BN220">
            <v>16139.312399999995</v>
          </cell>
          <cell r="BO220">
            <v>268988.53999999998</v>
          </cell>
          <cell r="BP220">
            <v>66378.73</v>
          </cell>
          <cell r="BQ220">
            <v>16139.312399999997</v>
          </cell>
          <cell r="BR220">
            <v>42</v>
          </cell>
          <cell r="BS220">
            <v>34988.54</v>
          </cell>
          <cell r="BT220">
            <v>16139.312399999995</v>
          </cell>
          <cell r="BU220">
            <v>112988.54</v>
          </cell>
          <cell r="BV220">
            <v>16139.312399999995</v>
          </cell>
          <cell r="BW220">
            <v>268988.53999999998</v>
          </cell>
          <cell r="BX220">
            <v>68206.38</v>
          </cell>
          <cell r="BY220">
            <v>16139.312399999997</v>
          </cell>
          <cell r="BZ220">
            <v>43</v>
          </cell>
          <cell r="CA220">
            <v>34988.54</v>
          </cell>
          <cell r="CB220">
            <v>16139.312399999995</v>
          </cell>
          <cell r="CC220">
            <v>112988.54</v>
          </cell>
          <cell r="CD220">
            <v>16139.312399999995</v>
          </cell>
          <cell r="CE220">
            <v>268988.53999999998</v>
          </cell>
          <cell r="CF220">
            <v>130595.69</v>
          </cell>
          <cell r="CG220">
            <v>16139.312399999997</v>
          </cell>
          <cell r="CH220">
            <v>44</v>
          </cell>
          <cell r="CI220">
            <v>34988.54</v>
          </cell>
          <cell r="CJ220">
            <v>16139.312399999995</v>
          </cell>
          <cell r="CK220">
            <v>112988.54</v>
          </cell>
          <cell r="CL220">
            <v>16139.312399999995</v>
          </cell>
          <cell r="CM220">
            <v>268988.53999999998</v>
          </cell>
          <cell r="CN220">
            <v>134936.35</v>
          </cell>
          <cell r="CO220">
            <v>16139.312399999997</v>
          </cell>
          <cell r="CP220">
            <v>44</v>
          </cell>
          <cell r="CQ220">
            <v>34988.54</v>
          </cell>
          <cell r="CR220">
            <v>16139.312399999995</v>
          </cell>
          <cell r="CS220">
            <v>112988.54</v>
          </cell>
          <cell r="CT220">
            <v>16139.312399999995</v>
          </cell>
          <cell r="CU220">
            <v>268988.53999999998</v>
          </cell>
          <cell r="CV220">
            <v>139136.99</v>
          </cell>
          <cell r="CW220">
            <v>16139.312399999997</v>
          </cell>
          <cell r="CX220">
            <v>46</v>
          </cell>
          <cell r="CY220">
            <v>34988.54</v>
          </cell>
          <cell r="CZ220">
            <v>16139.312399999995</v>
          </cell>
          <cell r="DA220">
            <v>112988.54</v>
          </cell>
          <cell r="DB220">
            <v>16139.312399999995</v>
          </cell>
          <cell r="DC220">
            <v>268988.53999999998</v>
          </cell>
          <cell r="DD220">
            <v>143477.65</v>
          </cell>
          <cell r="DE220">
            <v>16139.312399999997</v>
          </cell>
          <cell r="DF220">
            <v>47</v>
          </cell>
          <cell r="DG220">
            <v>34988.54</v>
          </cell>
          <cell r="DH220">
            <v>16139.312399999995</v>
          </cell>
          <cell r="DI220">
            <v>112988.54</v>
          </cell>
          <cell r="DJ220">
            <v>16139.312399999995</v>
          </cell>
          <cell r="DY220" t="str">
            <v>ชั้นปรับโครงสร้างหนี้</v>
          </cell>
          <cell r="EA220" t="str">
            <v>ผ่อนชำระปกติ (Notice แล้ว)</v>
          </cell>
          <cell r="EB220" t="str">
            <v>ชั้นปรับโครงสร้างหนี้</v>
          </cell>
          <cell r="ED220" t="str">
            <v>ผ่อนชำระปกติ (Notice แล้ว)</v>
          </cell>
          <cell r="EE220" t="str">
            <v>ชั้นปรับโครงสร้างหนี้</v>
          </cell>
          <cell r="EG220" t="str">
            <v>ผ่อนชำระปกติ (Notice แล้ว)</v>
          </cell>
          <cell r="EH220" t="str">
            <v>ชั้นปรับโครงสร้างหนี้</v>
          </cell>
          <cell r="EJ220" t="str">
            <v>ผ่อนชำระปกติ (Notice แล้ว)</v>
          </cell>
          <cell r="EK220" t="str">
            <v>ชั้นปรับโครงสร้างหนี้</v>
          </cell>
          <cell r="EM220" t="str">
            <v>ผ่อนชำระปกติ (Notice แล้ว)</v>
          </cell>
          <cell r="EN220" t="str">
            <v>ชั้นปรับโครงสร้างหนี้</v>
          </cell>
          <cell r="EP220" t="str">
            <v>สินเชื่อขอเวลาถึงสิ้น มิ.ย.47</v>
          </cell>
          <cell r="EQ220" t="str">
            <v>ชั้นปรับโครงสร้างหนี้</v>
          </cell>
          <cell r="ES220" t="str">
            <v>สินเชื่อขอเวลาถึงสิ้น มิ.ย.47</v>
          </cell>
          <cell r="ET220" t="str">
            <v>ชั้นปรับโครงสร้างหนี้</v>
          </cell>
          <cell r="EV220" t="str">
            <v>สินเชื่อขอเวลาถึงสิ้น มิ.ย.47</v>
          </cell>
          <cell r="EW220" t="str">
            <v>ชั้นปรับโครงสร้างหนี้</v>
          </cell>
          <cell r="EY220" t="str">
            <v>สินเชื่อขอเวลาถึงสิ้น มิ.ย.47</v>
          </cell>
          <cell r="EZ220" t="str">
            <v>ชั้นNotice0</v>
          </cell>
          <cell r="FB220" t="str">
            <v>ขอเวลาถึงสิ้นเดือน มิ.ย.47</v>
          </cell>
          <cell r="FC220" t="str">
            <v>ชั้นเตรียมดำเนินคดี</v>
          </cell>
          <cell r="FD220" t="str">
            <v>กำลังทำ statement</v>
          </cell>
          <cell r="FE220" t="str">
            <v>รอ Notice ครบกำหนด (24 ต.ค.47)</v>
          </cell>
          <cell r="FF220" t="str">
            <v>ชั้นเตรียมดำเนินคดี</v>
          </cell>
          <cell r="FG220" t="str">
            <v>กำลังทำ statement</v>
          </cell>
          <cell r="FH220" t="str">
            <v>รอ Notice ครบกำหนด (24 ต.ค.47)</v>
          </cell>
          <cell r="FI220" t="str">
            <v>ชั้นเตรียมดำเนินคดี</v>
          </cell>
          <cell r="FJ220" t="str">
            <v>กำลังทำ statement</v>
          </cell>
          <cell r="FK220" t="str">
            <v>รอ Notice ครบกำหนด (24 ต.ค.47)</v>
          </cell>
        </row>
        <row r="221">
          <cell r="B221" t="str">
            <v>001-00000022-5</v>
          </cell>
          <cell r="C221" t="str">
            <v>h</v>
          </cell>
          <cell r="D221" t="str">
            <v xml:space="preserve">นาง ฉลอง หินทอง </v>
          </cell>
          <cell r="E221" t="str">
            <v>ชั้นเตรียมดำเนินคดี</v>
          </cell>
          <cell r="F221">
            <v>200</v>
          </cell>
          <cell r="H221">
            <v>32920</v>
          </cell>
          <cell r="I221">
            <v>590000</v>
          </cell>
          <cell r="J221">
            <v>354000</v>
          </cell>
          <cell r="K221">
            <v>358904.6</v>
          </cell>
          <cell r="L221">
            <v>128858.85</v>
          </cell>
          <cell r="M221">
            <v>20637.014500000001</v>
          </cell>
          <cell r="N221">
            <v>101</v>
          </cell>
          <cell r="O221">
            <v>4904.5999999999767</v>
          </cell>
          <cell r="P221">
            <v>20637.014500000001</v>
          </cell>
          <cell r="Q221">
            <v>358904.6</v>
          </cell>
          <cell r="R221">
            <v>20637.014500000001</v>
          </cell>
          <cell r="S221">
            <v>358904.6</v>
          </cell>
          <cell r="T221">
            <v>134650.49</v>
          </cell>
          <cell r="U221">
            <v>20637.014500000001</v>
          </cell>
          <cell r="V221">
            <v>102</v>
          </cell>
          <cell r="W221">
            <v>4904.5999999999767</v>
          </cell>
          <cell r="X221">
            <v>20637.014500000001</v>
          </cell>
          <cell r="Y221">
            <v>358904.6</v>
          </cell>
          <cell r="Z221">
            <v>20637.014500000001</v>
          </cell>
          <cell r="AA221">
            <v>358904.6</v>
          </cell>
          <cell r="AB221">
            <v>140068.47</v>
          </cell>
          <cell r="AC221">
            <v>20637.014500000001</v>
          </cell>
          <cell r="AD221">
            <v>89</v>
          </cell>
          <cell r="AE221">
            <v>4904.5999999999767</v>
          </cell>
          <cell r="AF221">
            <v>20637.014500000001</v>
          </cell>
          <cell r="AG221">
            <v>358904.6</v>
          </cell>
          <cell r="AH221">
            <v>20637.014500000001</v>
          </cell>
          <cell r="AI221">
            <v>358904.6</v>
          </cell>
          <cell r="AJ221">
            <v>145860.10999999999</v>
          </cell>
          <cell r="AK221">
            <v>20637.014500000001</v>
          </cell>
          <cell r="AL221">
            <v>104</v>
          </cell>
          <cell r="AM221">
            <v>4904.5999999999767</v>
          </cell>
          <cell r="AN221">
            <v>20637.014500000001</v>
          </cell>
          <cell r="AO221">
            <v>358904.6</v>
          </cell>
          <cell r="AP221">
            <v>20637.014500000001</v>
          </cell>
          <cell r="AQ221">
            <v>358904.6</v>
          </cell>
          <cell r="AR221">
            <v>151464.92000000001</v>
          </cell>
          <cell r="AS221">
            <v>20637.014500000001</v>
          </cell>
          <cell r="AT221">
            <v>91</v>
          </cell>
          <cell r="AU221">
            <v>4904.5999999999767</v>
          </cell>
          <cell r="AV221">
            <v>20637.014500000001</v>
          </cell>
          <cell r="AW221">
            <v>358904.6</v>
          </cell>
          <cell r="AX221">
            <v>20637.014500000001</v>
          </cell>
          <cell r="AY221">
            <v>358904.6</v>
          </cell>
          <cell r="AZ221">
            <v>157256.56</v>
          </cell>
          <cell r="BA221">
            <v>20637.014500000001</v>
          </cell>
          <cell r="BB221">
            <v>92</v>
          </cell>
          <cell r="BC221">
            <v>4904.5999999999767</v>
          </cell>
          <cell r="BD221">
            <v>20637.014500000001</v>
          </cell>
          <cell r="BE221">
            <v>358904.6</v>
          </cell>
          <cell r="BF221">
            <v>20637.014500000001</v>
          </cell>
          <cell r="BG221">
            <v>358904.6</v>
          </cell>
          <cell r="BH221">
            <v>162861.37</v>
          </cell>
          <cell r="BI221">
            <v>20637.014500000001</v>
          </cell>
          <cell r="BJ221">
            <v>93</v>
          </cell>
          <cell r="BK221">
            <v>4904.5999999999767</v>
          </cell>
          <cell r="BL221">
            <v>20637.014500000001</v>
          </cell>
          <cell r="BM221">
            <v>358904.6</v>
          </cell>
          <cell r="BN221">
            <v>20637.014500000001</v>
          </cell>
          <cell r="BO221">
            <v>358904.6</v>
          </cell>
          <cell r="BP221">
            <v>168653.01</v>
          </cell>
          <cell r="BQ221">
            <v>20637.014500000001</v>
          </cell>
          <cell r="BR221">
            <v>94</v>
          </cell>
          <cell r="BS221">
            <v>4904.5999999999767</v>
          </cell>
          <cell r="BT221">
            <v>20637.014500000001</v>
          </cell>
          <cell r="BU221">
            <v>358904.6</v>
          </cell>
          <cell r="BV221">
            <v>20637.014500000001</v>
          </cell>
          <cell r="BW221">
            <v>358904.6</v>
          </cell>
          <cell r="BX221">
            <v>174444.65</v>
          </cell>
          <cell r="BY221">
            <v>20637.014500000001</v>
          </cell>
          <cell r="BZ221">
            <v>95</v>
          </cell>
          <cell r="CA221">
            <v>4904.5999999999767</v>
          </cell>
          <cell r="CB221">
            <v>20637.014500000001</v>
          </cell>
          <cell r="CC221">
            <v>358904.6</v>
          </cell>
          <cell r="CD221">
            <v>20637.014500000001</v>
          </cell>
          <cell r="CE221">
            <v>358904.6</v>
          </cell>
          <cell r="CF221">
            <v>180049.46</v>
          </cell>
          <cell r="CG221">
            <v>20637.014500000001</v>
          </cell>
          <cell r="CH221">
            <v>96</v>
          </cell>
          <cell r="CI221">
            <v>4904.5999999999767</v>
          </cell>
          <cell r="CJ221">
            <v>20637.014500000001</v>
          </cell>
          <cell r="CK221">
            <v>358904.6</v>
          </cell>
          <cell r="CL221">
            <v>20637.014500000001</v>
          </cell>
          <cell r="CM221">
            <v>358904.6</v>
          </cell>
          <cell r="CN221">
            <v>185841.1</v>
          </cell>
          <cell r="CO221">
            <v>20637.014500000001</v>
          </cell>
          <cell r="CP221">
            <v>96</v>
          </cell>
          <cell r="CQ221">
            <v>4904.5999999999767</v>
          </cell>
          <cell r="CR221">
            <v>20637.014500000001</v>
          </cell>
          <cell r="CS221">
            <v>358904.6</v>
          </cell>
          <cell r="CT221">
            <v>20637.014500000001</v>
          </cell>
          <cell r="CU221">
            <v>358904.6</v>
          </cell>
          <cell r="CV221">
            <v>191445.91</v>
          </cell>
          <cell r="CW221">
            <v>20637.014500000001</v>
          </cell>
          <cell r="CX221">
            <v>98</v>
          </cell>
          <cell r="CY221">
            <v>4904.5999999999767</v>
          </cell>
          <cell r="CZ221">
            <v>20637.014500000001</v>
          </cell>
          <cell r="DA221">
            <v>358904.6</v>
          </cell>
          <cell r="DB221">
            <v>20637.014500000001</v>
          </cell>
          <cell r="DC221">
            <v>358904.6</v>
          </cell>
          <cell r="DD221">
            <v>197237.55</v>
          </cell>
          <cell r="DE221">
            <v>20637.014500000001</v>
          </cell>
          <cell r="DF221">
            <v>99</v>
          </cell>
          <cell r="DG221">
            <v>4904.5999999999767</v>
          </cell>
          <cell r="DH221">
            <v>20637.014500000001</v>
          </cell>
          <cell r="DI221">
            <v>358904.6</v>
          </cell>
          <cell r="DJ221">
            <v>20637.014500000001</v>
          </cell>
          <cell r="DY221" t="str">
            <v>ชั้นNotice1</v>
          </cell>
          <cell r="EA221" t="str">
            <v>สินเชื่อขอเจรจาจะปรับโครงสร้างหนี้</v>
          </cell>
          <cell r="EB221" t="str">
            <v>ชั้นNotice1</v>
          </cell>
          <cell r="ED221" t="str">
            <v>สินเชื่อขอเจรจาจะปรับโครงสร้างหนี้</v>
          </cell>
          <cell r="EE221" t="str">
            <v>ชั้นNotice1</v>
          </cell>
          <cell r="EG221" t="str">
            <v>สินเชื่อขอเจรจาจะปรับโครงสร้างหนี้</v>
          </cell>
          <cell r="EH221" t="str">
            <v>ชั้นNotice1</v>
          </cell>
          <cell r="EJ221" t="str">
            <v>สินเชื่อขอเจรจาจะปรับโครงสร้างหนี้</v>
          </cell>
          <cell r="EK221" t="str">
            <v>ชั้นNotice1</v>
          </cell>
          <cell r="EM221" t="str">
            <v>สินเชื่อขอเจรจาจะปรับโครงสร้างหนี้</v>
          </cell>
          <cell r="EN221" t="str">
            <v>ชั้นNotice1</v>
          </cell>
          <cell r="EP221" t="str">
            <v>รอออก notice ใหม่/ ลูกหนี้จะจ่าย 0.20 ลบ. ภายใน มิ.ย.47</v>
          </cell>
          <cell r="EQ221" t="str">
            <v>ชั้นNotice1</v>
          </cell>
          <cell r="ES221" t="str">
            <v>รอออก notice ใหม่/ ลูกหนี้จะจ่าย 0.20 ลบ. ภายใน มิ.ย.47</v>
          </cell>
          <cell r="ET221" t="str">
            <v>ชั้นเตรียมดำเนินคดี</v>
          </cell>
          <cell r="EV221" t="str">
            <v>รอออก notice ใหม่/ ลูกหนี้จะจ่าย 0.20 ลบ. ภายใน มิ.ย.47</v>
          </cell>
          <cell r="EW221" t="str">
            <v>ชั้นเตรียมดำเนินคดี</v>
          </cell>
          <cell r="EY221" t="str">
            <v>รอออก notice ใหม่/ ลูกหนี้จะจ่าย 0.20 ลบ. ภายใน มิ.ย.47</v>
          </cell>
          <cell r="EZ221" t="str">
            <v>ชั้นเตรียมดำเนินคดี</v>
          </cell>
          <cell r="FA221" t="str">
            <v>กำลังเจรจาจะrefinance</v>
          </cell>
          <cell r="FB221" t="str">
            <v>สินเชื่อกำลังเจรจาจะให้ปิดบัญชี</v>
          </cell>
          <cell r="FC221" t="str">
            <v>ชั้นเตรียมดำเนินคดี</v>
          </cell>
          <cell r="FD221" t="str">
            <v>กำลังเจรจาจะrefinance</v>
          </cell>
          <cell r="FE221" t="str">
            <v>สินเชื่อกำลังเจรจาจะให้ปิดบัญชี</v>
          </cell>
          <cell r="FF221" t="str">
            <v>ชั้นเตรียมดำเนินคดี</v>
          </cell>
          <cell r="FG221" t="str">
            <v>กำลังเจรจาจะrefinance</v>
          </cell>
          <cell r="FH221" t="str">
            <v>สินเชื่อกำลังเจรจาจะให้ปิดบัญชี</v>
          </cell>
          <cell r="FI221" t="str">
            <v>ชั้นเตรียมดำเนินคดี</v>
          </cell>
          <cell r="FJ221" t="str">
            <v xml:space="preserve"> </v>
          </cell>
          <cell r="FK221" t="str">
            <v>ลูกค้ากำลังจะปิดบัญชี (มีเลื่อนมา)</v>
          </cell>
        </row>
        <row r="222">
          <cell r="B222" t="str">
            <v>001-00000796-4</v>
          </cell>
          <cell r="C222" t="str">
            <v>h</v>
          </cell>
          <cell r="D222" t="str">
            <v>นาย วรัญญู เขียวแก้ว / นางดรุณี  เขียวแก้ว</v>
          </cell>
          <cell r="E222" t="str">
            <v>ชั้นเตรียมดำเนินคดี</v>
          </cell>
          <cell r="F222">
            <v>100</v>
          </cell>
          <cell r="H222">
            <v>37011</v>
          </cell>
          <cell r="I222">
            <v>2708000</v>
          </cell>
          <cell r="J222">
            <v>1624800</v>
          </cell>
          <cell r="K222">
            <v>1439160.24</v>
          </cell>
          <cell r="L222">
            <v>55925.38</v>
          </cell>
          <cell r="M222">
            <v>55925.38</v>
          </cell>
          <cell r="N222">
            <v>7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1439160.24</v>
          </cell>
          <cell r="T222">
            <v>79149.09</v>
          </cell>
          <cell r="U222">
            <v>68360.111399999994</v>
          </cell>
          <cell r="V222">
            <v>8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1439160.24</v>
          </cell>
          <cell r="AB222">
            <v>100874.5</v>
          </cell>
          <cell r="AC222">
            <v>68360.111399999994</v>
          </cell>
          <cell r="AD222">
            <v>9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1439160.24</v>
          </cell>
          <cell r="AJ222">
            <v>124098.21</v>
          </cell>
          <cell r="AK222">
            <v>68360.111399999994</v>
          </cell>
          <cell r="AL222">
            <v>10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1439160.24</v>
          </cell>
          <cell r="AR222">
            <v>146572.76999999999</v>
          </cell>
          <cell r="AS222">
            <v>68360.111399999994</v>
          </cell>
          <cell r="AT222">
            <v>11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1439160.24</v>
          </cell>
          <cell r="AZ222">
            <v>169796.48000000001</v>
          </cell>
          <cell r="BA222">
            <v>68360.111399999994</v>
          </cell>
          <cell r="BB222">
            <v>12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1439160.24</v>
          </cell>
          <cell r="BH222">
            <v>92271.039999999994</v>
          </cell>
          <cell r="BI222">
            <v>68360.111399999994</v>
          </cell>
          <cell r="BJ222">
            <v>10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1439160.24</v>
          </cell>
          <cell r="BP222">
            <v>83394.75</v>
          </cell>
          <cell r="BQ222">
            <v>68360.111399999994</v>
          </cell>
          <cell r="BR222">
            <v>10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1439160.24</v>
          </cell>
          <cell r="BX222">
            <v>74518.460000000006</v>
          </cell>
          <cell r="BY222">
            <v>68360.111399999994</v>
          </cell>
          <cell r="BZ222">
            <v>10</v>
          </cell>
          <cell r="CA222">
            <v>0</v>
          </cell>
          <cell r="CB222">
            <v>0</v>
          </cell>
          <cell r="CC222">
            <v>0</v>
          </cell>
          <cell r="CD222">
            <v>0</v>
          </cell>
          <cell r="CE222">
            <v>1439160.24</v>
          </cell>
          <cell r="CF222">
            <v>96993.02</v>
          </cell>
          <cell r="CG222">
            <v>68360.111399999994</v>
          </cell>
          <cell r="CH222">
            <v>11</v>
          </cell>
          <cell r="CI222">
            <v>0</v>
          </cell>
          <cell r="CJ222">
            <v>0</v>
          </cell>
          <cell r="CK222">
            <v>0</v>
          </cell>
          <cell r="CL222">
            <v>0</v>
          </cell>
          <cell r="CM222">
            <v>1439160.24</v>
          </cell>
          <cell r="CN222">
            <v>56016.73</v>
          </cell>
          <cell r="CO222">
            <v>56016.73</v>
          </cell>
          <cell r="CP222">
            <v>11</v>
          </cell>
          <cell r="CQ222">
            <v>0</v>
          </cell>
          <cell r="CR222">
            <v>0</v>
          </cell>
          <cell r="CS222">
            <v>0</v>
          </cell>
          <cell r="CT222">
            <v>0</v>
          </cell>
          <cell r="CU222">
            <v>1439160.24</v>
          </cell>
          <cell r="CV222">
            <v>78491.289999999994</v>
          </cell>
          <cell r="CW222">
            <v>68360.111399999994</v>
          </cell>
          <cell r="CX222">
            <v>11</v>
          </cell>
          <cell r="CY222">
            <v>0</v>
          </cell>
          <cell r="CZ222">
            <v>0</v>
          </cell>
          <cell r="DA222">
            <v>0</v>
          </cell>
          <cell r="DB222">
            <v>0</v>
          </cell>
          <cell r="DC222">
            <v>1439160.24</v>
          </cell>
          <cell r="DD222">
            <v>101715</v>
          </cell>
          <cell r="DE222">
            <v>68360.111399999994</v>
          </cell>
          <cell r="DF222">
            <v>12</v>
          </cell>
          <cell r="DG222">
            <v>0</v>
          </cell>
          <cell r="DH222">
            <v>0</v>
          </cell>
          <cell r="DI222">
            <v>0</v>
          </cell>
          <cell r="DJ222">
            <v>0</v>
          </cell>
          <cell r="DY222" t="str">
            <v>normal/no action</v>
          </cell>
          <cell r="EA222" t="str">
            <v xml:space="preserve"> </v>
          </cell>
          <cell r="EB222" t="str">
            <v>normal/no action</v>
          </cell>
          <cell r="ED222" t="str">
            <v xml:space="preserve"> </v>
          </cell>
          <cell r="EE222" t="str">
            <v>normal/no action</v>
          </cell>
          <cell r="EG222" t="str">
            <v xml:space="preserve"> </v>
          </cell>
          <cell r="EH222" t="str">
            <v>normal/no action</v>
          </cell>
          <cell r="EJ222" t="str">
            <v xml:space="preserve"> </v>
          </cell>
          <cell r="EK222" t="str">
            <v>ชั้นNotice0</v>
          </cell>
          <cell r="EM222" t="str">
            <v xml:space="preserve"> </v>
          </cell>
          <cell r="EN222" t="str">
            <v>ชั้นNotice0</v>
          </cell>
          <cell r="EP222" t="str">
            <v>เดือน มิ.ย.47 ย้ายไป notice 1</v>
          </cell>
          <cell r="EQ222" t="str">
            <v>ชั้นNotice1</v>
          </cell>
          <cell r="ER222" t="str">
            <v>ออก Notice</v>
          </cell>
          <cell r="ES222" t="str">
            <v>รอ Notice ครบกำหนด (~4 ก.ค.47)</v>
          </cell>
          <cell r="ET222" t="str">
            <v>ชั้นเตรียมดำเนินคดี</v>
          </cell>
          <cell r="EV222" t="str">
            <v>รอ Notice ครบกำหนด (~4 ก.ค.47)</v>
          </cell>
          <cell r="EW222" t="str">
            <v>ชั้นเตรียมดำเนินคดี</v>
          </cell>
          <cell r="EY222" t="str">
            <v>รอ Notice ครบกำหนด (~4 ก.ค.47)</v>
          </cell>
          <cell r="EZ222" t="str">
            <v>ชั้นเตรียมดำเนินคดี</v>
          </cell>
          <cell r="FA222" t="str">
            <v>กำลังเสนอปรับโครงสร้าง</v>
          </cell>
          <cell r="FB222" t="str">
            <v>รอ Notice ครบกำหนด (~4 ก.ค.47)</v>
          </cell>
          <cell r="FC222" t="str">
            <v>ชั้นเตรียมดำเนินคดี</v>
          </cell>
          <cell r="FD222" t="str">
            <v>กำลังเสนอปรับโครงสร้าง</v>
          </cell>
          <cell r="FE222" t="str">
            <v>รอ Notice ครบกำหนด (~4 ก.ค.47)</v>
          </cell>
          <cell r="FF222" t="str">
            <v>ชั้นเตรียมดำเนินคดี</v>
          </cell>
          <cell r="FG222" t="str">
            <v>กำลังเสนอปรับโครงสร้าง</v>
          </cell>
          <cell r="FH222" t="str">
            <v>รอ Notice ครบกำหนด (~4 ก.ค.47)</v>
          </cell>
          <cell r="FI222" t="str">
            <v>ชั้นเตรียมดำเนินคดี</v>
          </cell>
          <cell r="FJ222" t="str">
            <v xml:space="preserve"> </v>
          </cell>
          <cell r="FK222" t="str">
            <v>รอ Notice ครบกำหนด (~4 ก.ค.47) (ให้ฟ้องเลย)</v>
          </cell>
        </row>
        <row r="223">
          <cell r="B223" t="str">
            <v>001-00000221-6</v>
          </cell>
          <cell r="C223" t="str">
            <v>h</v>
          </cell>
          <cell r="D223" t="str">
            <v xml:space="preserve">นาย สาโรจน์ สินไชย, นายสาครินทร์ สินไชย </v>
          </cell>
          <cell r="E223" t="str">
            <v>ชั้นเตรียมดำเนินคดี</v>
          </cell>
          <cell r="F223">
            <v>200</v>
          </cell>
          <cell r="H223">
            <v>35787</v>
          </cell>
          <cell r="I223">
            <v>4452500</v>
          </cell>
          <cell r="J223">
            <v>2671500</v>
          </cell>
          <cell r="K223">
            <v>2186987.12</v>
          </cell>
          <cell r="L223">
            <v>97857.66</v>
          </cell>
          <cell r="M223">
            <v>92946.952600000004</v>
          </cell>
          <cell r="N223">
            <v>14</v>
          </cell>
          <cell r="O223">
            <v>0</v>
          </cell>
          <cell r="P223">
            <v>0</v>
          </cell>
          <cell r="Q223">
            <v>405987.12</v>
          </cell>
          <cell r="R223">
            <v>92946.952600000019</v>
          </cell>
          <cell r="S223">
            <v>2186987.12</v>
          </cell>
          <cell r="T223">
            <v>90859.75</v>
          </cell>
          <cell r="U223">
            <v>90859.75</v>
          </cell>
          <cell r="V223">
            <v>15</v>
          </cell>
          <cell r="W223">
            <v>0</v>
          </cell>
          <cell r="X223">
            <v>0</v>
          </cell>
          <cell r="Y223">
            <v>405987.12</v>
          </cell>
          <cell r="Z223">
            <v>90859.75</v>
          </cell>
          <cell r="AA223">
            <v>2186987.12</v>
          </cell>
          <cell r="AB223">
            <v>103022.99</v>
          </cell>
          <cell r="AC223">
            <v>92946.952600000004</v>
          </cell>
          <cell r="AD223">
            <v>16</v>
          </cell>
          <cell r="AE223">
            <v>0</v>
          </cell>
          <cell r="AF223">
            <v>0</v>
          </cell>
          <cell r="AG223">
            <v>405987.12</v>
          </cell>
          <cell r="AH223">
            <v>92946.952600000019</v>
          </cell>
          <cell r="AI223">
            <v>2186987.12</v>
          </cell>
          <cell r="AJ223">
            <v>116025.08</v>
          </cell>
          <cell r="AK223">
            <v>92946.952600000004</v>
          </cell>
          <cell r="AL223">
            <v>17</v>
          </cell>
          <cell r="AM223">
            <v>0</v>
          </cell>
          <cell r="AN223">
            <v>0</v>
          </cell>
          <cell r="AO223">
            <v>405987.12</v>
          </cell>
          <cell r="AP223">
            <v>92946.952600000019</v>
          </cell>
          <cell r="AQ223">
            <v>2186987.12</v>
          </cell>
          <cell r="AR223">
            <v>128607.75</v>
          </cell>
          <cell r="AS223">
            <v>92946.952600000004</v>
          </cell>
          <cell r="AT223">
            <v>18</v>
          </cell>
          <cell r="AU223">
            <v>0</v>
          </cell>
          <cell r="AV223">
            <v>0</v>
          </cell>
          <cell r="AW223">
            <v>405987.12</v>
          </cell>
          <cell r="AX223">
            <v>92946.952600000019</v>
          </cell>
          <cell r="AY223">
            <v>2186987.12</v>
          </cell>
          <cell r="AZ223">
            <v>141609.84</v>
          </cell>
          <cell r="BA223">
            <v>92946.952600000004</v>
          </cell>
          <cell r="BB223">
            <v>19</v>
          </cell>
          <cell r="BC223">
            <v>0</v>
          </cell>
          <cell r="BD223">
            <v>0</v>
          </cell>
          <cell r="BE223">
            <v>405987.12</v>
          </cell>
          <cell r="BF223">
            <v>92946.952600000019</v>
          </cell>
          <cell r="BG223">
            <v>2186987.12</v>
          </cell>
          <cell r="BH223">
            <v>154192.51</v>
          </cell>
          <cell r="BI223">
            <v>92946.952600000004</v>
          </cell>
          <cell r="BJ223">
            <v>20</v>
          </cell>
          <cell r="BK223">
            <v>0</v>
          </cell>
          <cell r="BL223">
            <v>0</v>
          </cell>
          <cell r="BM223">
            <v>405987.12</v>
          </cell>
          <cell r="BN223">
            <v>92946.952600000019</v>
          </cell>
          <cell r="BO223">
            <v>2186987.12</v>
          </cell>
          <cell r="BP223">
            <v>12582.6</v>
          </cell>
          <cell r="BQ223">
            <v>12582.6</v>
          </cell>
          <cell r="BR223">
            <v>14</v>
          </cell>
          <cell r="BS223">
            <v>0</v>
          </cell>
          <cell r="BT223">
            <v>0</v>
          </cell>
          <cell r="BU223">
            <v>405987.12</v>
          </cell>
          <cell r="BV223">
            <v>12582.6</v>
          </cell>
          <cell r="BW223">
            <v>2186987.12</v>
          </cell>
          <cell r="BX223">
            <v>25584.69</v>
          </cell>
          <cell r="BY223">
            <v>25584.69</v>
          </cell>
          <cell r="BZ223">
            <v>15</v>
          </cell>
          <cell r="CA223">
            <v>0</v>
          </cell>
          <cell r="CB223">
            <v>0</v>
          </cell>
          <cell r="CC223">
            <v>405987.12</v>
          </cell>
          <cell r="CD223">
            <v>25584.69</v>
          </cell>
          <cell r="CE223">
            <v>2186987.12</v>
          </cell>
          <cell r="CF223">
            <v>38167.360000000001</v>
          </cell>
          <cell r="CG223">
            <v>38167.360000000001</v>
          </cell>
          <cell r="CH223">
            <v>16</v>
          </cell>
          <cell r="CI223">
            <v>0</v>
          </cell>
          <cell r="CJ223">
            <v>0</v>
          </cell>
          <cell r="CK223">
            <v>405987.12</v>
          </cell>
          <cell r="CL223">
            <v>38167.360000000001</v>
          </cell>
          <cell r="CM223">
            <v>2186987.12</v>
          </cell>
          <cell r="CN223">
            <v>98743.89</v>
          </cell>
          <cell r="CO223">
            <v>92946.952600000004</v>
          </cell>
          <cell r="CP223">
            <v>16</v>
          </cell>
          <cell r="CQ223">
            <v>0</v>
          </cell>
          <cell r="CR223">
            <v>0</v>
          </cell>
          <cell r="CS223">
            <v>405987.12</v>
          </cell>
          <cell r="CT223">
            <v>92946.952600000019</v>
          </cell>
          <cell r="CU223">
            <v>2186987.12</v>
          </cell>
          <cell r="CV223">
            <v>132896.84</v>
          </cell>
          <cell r="CW223">
            <v>92946.952600000004</v>
          </cell>
          <cell r="CX223">
            <v>18</v>
          </cell>
          <cell r="CY223">
            <v>0</v>
          </cell>
          <cell r="CZ223">
            <v>0</v>
          </cell>
          <cell r="DA223">
            <v>405987.12</v>
          </cell>
          <cell r="DB223">
            <v>92946.952600000019</v>
          </cell>
          <cell r="DC223">
            <v>2186987.12</v>
          </cell>
          <cell r="DD223">
            <v>168188.21</v>
          </cell>
          <cell r="DE223">
            <v>92946.952600000004</v>
          </cell>
          <cell r="DF223">
            <v>19</v>
          </cell>
          <cell r="DG223">
            <v>0</v>
          </cell>
          <cell r="DH223">
            <v>0</v>
          </cell>
          <cell r="DI223">
            <v>405987.12</v>
          </cell>
          <cell r="DJ223">
            <v>92946.952600000019</v>
          </cell>
          <cell r="DY223" t="str">
            <v>normal/no action</v>
          </cell>
          <cell r="EA223" t="str">
            <v xml:space="preserve"> </v>
          </cell>
          <cell r="EB223" t="str">
            <v>normal/no action</v>
          </cell>
          <cell r="ED223" t="str">
            <v xml:space="preserve"> </v>
          </cell>
          <cell r="EE223" t="str">
            <v>normal/no action</v>
          </cell>
          <cell r="EG223" t="str">
            <v xml:space="preserve"> </v>
          </cell>
          <cell r="EH223" t="str">
            <v>normal/no action</v>
          </cell>
          <cell r="EJ223" t="str">
            <v xml:space="preserve"> </v>
          </cell>
          <cell r="EK223" t="str">
            <v>ชั้นNotice0</v>
          </cell>
          <cell r="EM223" t="str">
            <v xml:space="preserve"> </v>
          </cell>
          <cell r="EN223" t="str">
            <v>ชั้นNotice0</v>
          </cell>
          <cell r="EP223" t="str">
            <v>สินเชื่อกำลังเจรจาให้ชำระภายใน มิ.ย.47</v>
          </cell>
          <cell r="EQ223" t="str">
            <v>ชั้นNotice0</v>
          </cell>
          <cell r="ES223" t="str">
            <v>สินเชื่อกำลังเจรจาให้ชำระภายใน มิ.ย.47</v>
          </cell>
          <cell r="ET223" t="str">
            <v>ชั้นNotice0</v>
          </cell>
          <cell r="EV223" t="str">
            <v>สินเชื่อกำลังเจรจา/ มีชำระเข้ามา ก.ค. 0.15 ลบ.</v>
          </cell>
          <cell r="EW223" t="str">
            <v>ชั้นNotice0</v>
          </cell>
          <cell r="EY223" t="str">
            <v>สินเชื่อกำลังเจรจา/ มีชำระเข้ามา ก.ค. 0.15 ลบ.</v>
          </cell>
          <cell r="EZ223" t="str">
            <v>ชั้นNotice0</v>
          </cell>
          <cell r="FB223" t="str">
            <v>สินเชื่อกำลังเจรจา/ มีชำระเข้ามา ก.ค. 0.15 ลบ.</v>
          </cell>
          <cell r="FC223" t="str">
            <v>ชั้นNotice1</v>
          </cell>
          <cell r="FD223" t="str">
            <v>ออก notice แล้ว</v>
          </cell>
          <cell r="FE223" t="str">
            <v>รอ notice ครบ (~ 20 พ.ย.47)</v>
          </cell>
          <cell r="FF223" t="str">
            <v>ชั้นNotice1</v>
          </cell>
          <cell r="FG223" t="str">
            <v>ออก notice แล้ว</v>
          </cell>
          <cell r="FH223" t="str">
            <v>รอ notice ครบ (~ 20 พ.ย.47)</v>
          </cell>
          <cell r="FI223" t="str">
            <v>ชั้นเตรียมดำเนินคดี</v>
          </cell>
          <cell r="FJ223" t="str">
            <v>ออก notice แล้ว</v>
          </cell>
          <cell r="FK223" t="str">
            <v>รอ notice ครบ (~ 20 พ.ย.47)</v>
          </cell>
        </row>
        <row r="224">
          <cell r="B224" t="str">
            <v>001-00000401-2</v>
          </cell>
          <cell r="C224" t="str">
            <v>h</v>
          </cell>
          <cell r="D224" t="str">
            <v>นางสาว สิริวัฒนา คงสวัสดิ์ - นางสาวเสวภา  คงสวัสดิ์ - นายพงษ์เทพ  คงสวัสดิ์</v>
          </cell>
          <cell r="E224" t="str">
            <v>ชั้นเตรียมดำเนินคดี</v>
          </cell>
          <cell r="F224">
            <v>300</v>
          </cell>
          <cell r="H224">
            <v>34781</v>
          </cell>
          <cell r="I224">
            <v>3658747</v>
          </cell>
          <cell r="J224">
            <v>2195248.2000000002</v>
          </cell>
          <cell r="K224">
            <v>2880000</v>
          </cell>
          <cell r="L224">
            <v>444270.13</v>
          </cell>
          <cell r="M224">
            <v>172800</v>
          </cell>
          <cell r="N224">
            <v>68</v>
          </cell>
          <cell r="O224">
            <v>684751.8</v>
          </cell>
          <cell r="P224">
            <v>172800</v>
          </cell>
          <cell r="Q224">
            <v>2880000</v>
          </cell>
          <cell r="R224">
            <v>172800</v>
          </cell>
          <cell r="S224">
            <v>2880000</v>
          </cell>
          <cell r="T224">
            <v>469953.42</v>
          </cell>
          <cell r="U224">
            <v>172800</v>
          </cell>
          <cell r="V224">
            <v>69</v>
          </cell>
          <cell r="W224">
            <v>684751.8</v>
          </cell>
          <cell r="X224">
            <v>172800</v>
          </cell>
          <cell r="Y224">
            <v>2880000</v>
          </cell>
          <cell r="Z224">
            <v>172800</v>
          </cell>
          <cell r="AA224">
            <v>2880000</v>
          </cell>
          <cell r="AB224">
            <v>493979.72</v>
          </cell>
          <cell r="AC224">
            <v>172800</v>
          </cell>
          <cell r="AD224">
            <v>65</v>
          </cell>
          <cell r="AE224">
            <v>684751.8</v>
          </cell>
          <cell r="AF224">
            <v>172800</v>
          </cell>
          <cell r="AG224">
            <v>2880000</v>
          </cell>
          <cell r="AH224">
            <v>172800</v>
          </cell>
          <cell r="AI224">
            <v>2880000</v>
          </cell>
          <cell r="AJ224">
            <v>486663.01</v>
          </cell>
          <cell r="AK224">
            <v>172800</v>
          </cell>
          <cell r="AL224">
            <v>71</v>
          </cell>
          <cell r="AM224">
            <v>684751.8</v>
          </cell>
          <cell r="AN224">
            <v>172800</v>
          </cell>
          <cell r="AO224">
            <v>2880000</v>
          </cell>
          <cell r="AP224">
            <v>172800</v>
          </cell>
          <cell r="AQ224">
            <v>2880000</v>
          </cell>
          <cell r="AR224">
            <v>511517.8</v>
          </cell>
          <cell r="AS224">
            <v>172800</v>
          </cell>
          <cell r="AT224">
            <v>66</v>
          </cell>
          <cell r="AU224">
            <v>684751.8</v>
          </cell>
          <cell r="AV224">
            <v>172800</v>
          </cell>
          <cell r="AW224">
            <v>2880000</v>
          </cell>
          <cell r="AX224">
            <v>172800</v>
          </cell>
          <cell r="AY224">
            <v>2880000</v>
          </cell>
          <cell r="AZ224">
            <v>537201.09</v>
          </cell>
          <cell r="BA224">
            <v>172800</v>
          </cell>
          <cell r="BB224">
            <v>67</v>
          </cell>
          <cell r="BC224">
            <v>684751.8</v>
          </cell>
          <cell r="BD224">
            <v>172800</v>
          </cell>
          <cell r="BE224">
            <v>2880000</v>
          </cell>
          <cell r="BF224">
            <v>172800</v>
          </cell>
          <cell r="BG224">
            <v>2880000</v>
          </cell>
          <cell r="BH224">
            <v>926298.61</v>
          </cell>
          <cell r="BI224">
            <v>172800</v>
          </cell>
          <cell r="BJ224">
            <v>67</v>
          </cell>
          <cell r="BK224">
            <v>684751.8</v>
          </cell>
          <cell r="BL224">
            <v>172800</v>
          </cell>
          <cell r="BM224">
            <v>2880000</v>
          </cell>
          <cell r="BN224">
            <v>172800</v>
          </cell>
          <cell r="BO224">
            <v>2880000</v>
          </cell>
          <cell r="BP224">
            <v>972773.12</v>
          </cell>
          <cell r="BQ224">
            <v>172800</v>
          </cell>
          <cell r="BR224">
            <v>68</v>
          </cell>
          <cell r="BS224">
            <v>684751.8</v>
          </cell>
          <cell r="BT224">
            <v>172800</v>
          </cell>
          <cell r="BU224">
            <v>2880000</v>
          </cell>
          <cell r="BV224">
            <v>172800</v>
          </cell>
          <cell r="BW224">
            <v>2880000</v>
          </cell>
          <cell r="BX224">
            <v>1019247.64</v>
          </cell>
          <cell r="BY224">
            <v>172800</v>
          </cell>
          <cell r="BZ224">
            <v>69</v>
          </cell>
          <cell r="CA224">
            <v>684751.8</v>
          </cell>
          <cell r="CB224">
            <v>172800</v>
          </cell>
          <cell r="CC224">
            <v>2880000</v>
          </cell>
          <cell r="CD224">
            <v>172800</v>
          </cell>
          <cell r="CE224">
            <v>2880000</v>
          </cell>
          <cell r="CF224">
            <v>1064222.99</v>
          </cell>
          <cell r="CG224">
            <v>172800</v>
          </cell>
          <cell r="CH224">
            <v>70</v>
          </cell>
          <cell r="CI224">
            <v>684751.8</v>
          </cell>
          <cell r="CJ224">
            <v>172800</v>
          </cell>
          <cell r="CK224">
            <v>2880000</v>
          </cell>
          <cell r="CL224">
            <v>172800</v>
          </cell>
          <cell r="CM224">
            <v>2880000</v>
          </cell>
          <cell r="CN224">
            <v>1110697.5</v>
          </cell>
          <cell r="CO224">
            <v>172800</v>
          </cell>
          <cell r="CP224">
            <v>70</v>
          </cell>
          <cell r="CQ224">
            <v>684751.8</v>
          </cell>
          <cell r="CR224">
            <v>172800</v>
          </cell>
          <cell r="CS224">
            <v>2880000</v>
          </cell>
          <cell r="CT224">
            <v>172800</v>
          </cell>
          <cell r="CU224">
            <v>2880000</v>
          </cell>
          <cell r="CV224">
            <v>1155672.8500000001</v>
          </cell>
          <cell r="CW224">
            <v>172800</v>
          </cell>
          <cell r="CX224">
            <v>72</v>
          </cell>
          <cell r="CY224">
            <v>684751.8</v>
          </cell>
          <cell r="CZ224">
            <v>172800</v>
          </cell>
          <cell r="DA224">
            <v>2880000</v>
          </cell>
          <cell r="DB224">
            <v>172800</v>
          </cell>
          <cell r="DC224">
            <v>2880000</v>
          </cell>
          <cell r="DD224">
            <v>1202147.3600000001</v>
          </cell>
          <cell r="DE224">
            <v>172800</v>
          </cell>
          <cell r="DF224">
            <v>73</v>
          </cell>
          <cell r="DG224">
            <v>684751.8</v>
          </cell>
          <cell r="DH224">
            <v>172800</v>
          </cell>
          <cell r="DI224">
            <v>2880000</v>
          </cell>
          <cell r="DJ224">
            <v>172800</v>
          </cell>
          <cell r="DY224" t="str">
            <v>ชั้นปรับโครงสร้างหนี้</v>
          </cell>
          <cell r="EA224" t="str">
            <v>ผ่อนชำระปกติ (ยังไม่ Notice)</v>
          </cell>
          <cell r="EB224" t="str">
            <v>ชั้นปรับโครงสร้างหนี้</v>
          </cell>
          <cell r="ED224" t="str">
            <v>ผ่อนชำระปกติ (ยังไม่ Notice)</v>
          </cell>
          <cell r="EE224" t="str">
            <v>ชั้นปรับโครงสร้างหนี้</v>
          </cell>
          <cell r="EG224" t="str">
            <v>ผ่อนชำระปกติ (ยังไม่ Notice)</v>
          </cell>
          <cell r="EH224" t="str">
            <v>ชั้นปรับโครงสร้างหนี้</v>
          </cell>
          <cell r="EJ224" t="str">
            <v>ผ่อนชำระปกติ (ยังไม่ Notice)</v>
          </cell>
          <cell r="EK224" t="str">
            <v>ชั้นปรับโครงสร้างหนี้</v>
          </cell>
          <cell r="EM224" t="str">
            <v>ผ่อนชำระปกติ (ยังไม่ Notice)</v>
          </cell>
          <cell r="EN224" t="str">
            <v>ชั้นNotice0</v>
          </cell>
          <cell r="EP224" t="str">
            <v xml:space="preserve"> </v>
          </cell>
          <cell r="EQ224" t="str">
            <v>ชั้นNotice1</v>
          </cell>
          <cell r="ER224" t="str">
            <v>ออก Notice</v>
          </cell>
          <cell r="ES224" t="str">
            <v xml:space="preserve">รอ Notice ครบกำหนด (ประมาณ 17 ก.ค.47)  </v>
          </cell>
          <cell r="ET224" t="str">
            <v>ชั้นNotice1</v>
          </cell>
          <cell r="EU224" t="str">
            <v>ลูกหนี้เข้ามาเจรจา</v>
          </cell>
          <cell r="EV224" t="str">
            <v>รอ Notice ครบกำหนด (ประมาณ 17 ก.ค.47)  (ส.ค.ย้ายชั้น)</v>
          </cell>
          <cell r="EW224" t="str">
            <v>ชั้นเตรียมดำเนินคดี</v>
          </cell>
          <cell r="EY224" t="str">
            <v>รอ Notice ครบกำหนด (ประมาณ 17 ก.ค.47)  (ส.ค.ย้ายชั้น)</v>
          </cell>
          <cell r="EZ224" t="str">
            <v>ชั้นเตรียมดำเนินคดี</v>
          </cell>
          <cell r="FB224" t="str">
            <v>รอ Notice ครบกำหนด (ประมาณ 17 ก.ค.47)  (ส.ค.ย้ายชั้น)</v>
          </cell>
          <cell r="FC224" t="str">
            <v>ชั้นเตรียมดำเนินคดี</v>
          </cell>
          <cell r="FE224" t="str">
            <v>รอ Notice ครบกำหนด (ประมาณ 17 ก.ค.47)  (ส.ค.ย้ายชั้น)</v>
          </cell>
          <cell r="FF224" t="str">
            <v>ชั้นเตรียมดำเนินคดี</v>
          </cell>
          <cell r="FH224" t="str">
            <v>รอ Notice ครบกำหนด (ประมาณ 17 ก.ค.47)  (ส.ค.ย้ายชั้น)</v>
          </cell>
          <cell r="FI224" t="str">
            <v>ชั้นเตรียมดำเนินคดี</v>
          </cell>
          <cell r="FK224" t="str">
            <v>รอ Notice ครบกำหนด (ประมาณ 17 ก.ค.47)  (ส.ค.ย้ายชั้น)</v>
          </cell>
        </row>
        <row r="225">
          <cell r="B225" t="str">
            <v>001-00000194-6</v>
          </cell>
          <cell r="C225" t="str">
            <v>h</v>
          </cell>
          <cell r="D225" t="str">
            <v>นางปรีดาวรรณ์  คุ้มแก้ว</v>
          </cell>
          <cell r="E225" t="str">
            <v>ชั้นทรัพย์สินซื้อ , ขาย</v>
          </cell>
          <cell r="F225">
            <v>200</v>
          </cell>
          <cell r="H225">
            <v>34831</v>
          </cell>
          <cell r="I225">
            <v>840000</v>
          </cell>
          <cell r="J225">
            <v>504000</v>
          </cell>
          <cell r="K225">
            <v>552602.18000000005</v>
          </cell>
          <cell r="L225">
            <v>421005.24</v>
          </cell>
          <cell r="M225">
            <v>33156.130799999999</v>
          </cell>
          <cell r="N225">
            <v>57</v>
          </cell>
          <cell r="O225">
            <v>48602.180000000051</v>
          </cell>
          <cell r="P225">
            <v>33156.130799999999</v>
          </cell>
          <cell r="Q225">
            <v>0</v>
          </cell>
          <cell r="R225">
            <v>0</v>
          </cell>
          <cell r="S225">
            <v>552602.18000000005</v>
          </cell>
          <cell r="T225">
            <v>429922.57</v>
          </cell>
          <cell r="U225">
            <v>33156.130799999999</v>
          </cell>
          <cell r="V225">
            <v>58</v>
          </cell>
          <cell r="W225">
            <v>48602.180000000051</v>
          </cell>
          <cell r="X225">
            <v>33156.130799999999</v>
          </cell>
          <cell r="Y225">
            <v>0</v>
          </cell>
          <cell r="Z225">
            <v>0</v>
          </cell>
          <cell r="AA225">
            <v>552602.18000000005</v>
          </cell>
          <cell r="AB225">
            <v>438264.59</v>
          </cell>
          <cell r="AC225">
            <v>33156.130799999999</v>
          </cell>
          <cell r="AD225">
            <v>58</v>
          </cell>
          <cell r="AE225">
            <v>48602.180000000051</v>
          </cell>
          <cell r="AF225">
            <v>33156.130799999999</v>
          </cell>
          <cell r="AG225">
            <v>0</v>
          </cell>
          <cell r="AH225">
            <v>0</v>
          </cell>
          <cell r="AI225">
            <v>552602.18000000005</v>
          </cell>
          <cell r="AJ225">
            <v>447181.92</v>
          </cell>
          <cell r="AK225">
            <v>33156.130799999999</v>
          </cell>
          <cell r="AL225">
            <v>60</v>
          </cell>
          <cell r="AM225">
            <v>48602.180000000051</v>
          </cell>
          <cell r="AN225">
            <v>33156.130799999999</v>
          </cell>
          <cell r="AO225">
            <v>0</v>
          </cell>
          <cell r="AP225">
            <v>0</v>
          </cell>
          <cell r="AQ225">
            <v>552602.18000000005</v>
          </cell>
          <cell r="AR225">
            <v>455811.6</v>
          </cell>
          <cell r="AS225">
            <v>33156.130799999999</v>
          </cell>
          <cell r="AT225">
            <v>60</v>
          </cell>
          <cell r="AU225">
            <v>48602.180000000051</v>
          </cell>
          <cell r="AV225">
            <v>33156.130799999999</v>
          </cell>
          <cell r="AW225">
            <v>0</v>
          </cell>
          <cell r="AX225">
            <v>0</v>
          </cell>
          <cell r="AY225">
            <v>552602.18000000005</v>
          </cell>
          <cell r="AZ225">
            <v>464728.93</v>
          </cell>
          <cell r="BA225">
            <v>33156.130799999999</v>
          </cell>
          <cell r="BB225">
            <v>61</v>
          </cell>
          <cell r="BC225">
            <v>48602.180000000051</v>
          </cell>
          <cell r="BD225">
            <v>33156.130799999999</v>
          </cell>
          <cell r="BE225">
            <v>0</v>
          </cell>
          <cell r="BF225">
            <v>0</v>
          </cell>
          <cell r="BG225">
            <v>552602.18000000005</v>
          </cell>
          <cell r="BH225">
            <v>473358.61</v>
          </cell>
          <cell r="BI225">
            <v>33156.130799999999</v>
          </cell>
          <cell r="BJ225">
            <v>62</v>
          </cell>
          <cell r="BK225">
            <v>48602.180000000051</v>
          </cell>
          <cell r="BL225">
            <v>33156.130799999999</v>
          </cell>
          <cell r="BM225">
            <v>0</v>
          </cell>
          <cell r="BN225">
            <v>0</v>
          </cell>
          <cell r="BO225">
            <v>552602.18000000005</v>
          </cell>
          <cell r="BP225">
            <v>482275.94</v>
          </cell>
          <cell r="BQ225">
            <v>33156.130799999999</v>
          </cell>
          <cell r="BR225">
            <v>63</v>
          </cell>
          <cell r="BS225">
            <v>48602.180000000051</v>
          </cell>
          <cell r="BT225">
            <v>33156.130799999999</v>
          </cell>
          <cell r="BU225">
            <v>0</v>
          </cell>
          <cell r="BV225">
            <v>0</v>
          </cell>
          <cell r="BW225">
            <v>552602.18000000005</v>
          </cell>
          <cell r="BX225">
            <v>491193.27</v>
          </cell>
          <cell r="BY225">
            <v>33156.130799999999</v>
          </cell>
          <cell r="BZ225">
            <v>64</v>
          </cell>
          <cell r="CA225">
            <v>48602.180000000051</v>
          </cell>
          <cell r="CB225">
            <v>33156.130799999999</v>
          </cell>
          <cell r="CC225">
            <v>0</v>
          </cell>
          <cell r="CD225">
            <v>0</v>
          </cell>
          <cell r="CE225">
            <v>552602.18000000005</v>
          </cell>
          <cell r="CF225">
            <v>499822.95</v>
          </cell>
          <cell r="CG225">
            <v>33156.130799999999</v>
          </cell>
          <cell r="CH225">
            <v>65</v>
          </cell>
          <cell r="CI225">
            <v>48602.180000000051</v>
          </cell>
          <cell r="CJ225">
            <v>33156.130799999999</v>
          </cell>
          <cell r="CK225">
            <v>0</v>
          </cell>
          <cell r="CL225">
            <v>0</v>
          </cell>
          <cell r="CM225">
            <v>552602.18000000005</v>
          </cell>
          <cell r="CN225">
            <v>508740.28</v>
          </cell>
          <cell r="CO225">
            <v>33156.130799999999</v>
          </cell>
          <cell r="CP225">
            <v>65</v>
          </cell>
          <cell r="CQ225">
            <v>48602.180000000051</v>
          </cell>
          <cell r="CR225">
            <v>33156.130799999999</v>
          </cell>
          <cell r="CS225">
            <v>0</v>
          </cell>
          <cell r="CT225">
            <v>0</v>
          </cell>
          <cell r="CU225">
            <v>552602.18000000005</v>
          </cell>
          <cell r="CV225">
            <v>517369.96</v>
          </cell>
          <cell r="CW225">
            <v>33156.130799999999</v>
          </cell>
          <cell r="CX225">
            <v>67</v>
          </cell>
          <cell r="CY225">
            <v>48602.180000000051</v>
          </cell>
          <cell r="CZ225">
            <v>33156.130799999999</v>
          </cell>
          <cell r="DA225">
            <v>0</v>
          </cell>
          <cell r="DB225">
            <v>0</v>
          </cell>
          <cell r="DC225">
            <v>552602.18000000005</v>
          </cell>
          <cell r="DD225">
            <v>526287.29</v>
          </cell>
          <cell r="DE225">
            <v>33156.130799999999</v>
          </cell>
          <cell r="DF225">
            <v>68</v>
          </cell>
          <cell r="DG225">
            <v>48602.180000000051</v>
          </cell>
          <cell r="DH225">
            <v>33156.130799999999</v>
          </cell>
          <cell r="DI225">
            <v>0</v>
          </cell>
          <cell r="DJ225">
            <v>0</v>
          </cell>
          <cell r="DK225">
            <v>16777</v>
          </cell>
          <cell r="DL225" t="str">
            <v>จ.มีนบุรี</v>
          </cell>
          <cell r="DM225" t="str">
            <v>คดีดำ ย.1918/45</v>
          </cell>
          <cell r="DN225" t="str">
            <v>พพ.31/01/46</v>
          </cell>
          <cell r="DO225" t="str">
            <v>คดีแดง ย.87/46</v>
          </cell>
          <cell r="DP225">
            <v>16970</v>
          </cell>
          <cell r="DQ225">
            <v>17155</v>
          </cell>
          <cell r="DR225" t="str">
            <v>จ.มีนบุรี</v>
          </cell>
          <cell r="DS225">
            <v>486000</v>
          </cell>
          <cell r="DT225">
            <v>17432</v>
          </cell>
          <cell r="DU225">
            <v>610000</v>
          </cell>
          <cell r="DV225" t="str">
            <v>*</v>
          </cell>
          <cell r="DW225" t="str">
            <v>*</v>
          </cell>
          <cell r="DX225" t="str">
            <v>N</v>
          </cell>
          <cell r="DY225" t="str">
            <v>ชั้นบังคับคดี</v>
          </cell>
          <cell r="DZ225" t="str">
            <v>ยึดทรัพย์แล้ว</v>
          </cell>
          <cell r="EA225" t="str">
            <v>รอประกาศขายครั้งที่ 1</v>
          </cell>
          <cell r="EB225" t="str">
            <v>ชั้นบังคับคดี</v>
          </cell>
          <cell r="EC225" t="str">
            <v xml:space="preserve"> </v>
          </cell>
          <cell r="ED225" t="str">
            <v>รอประกาศขายครั้งที่ 1</v>
          </cell>
          <cell r="EE225" t="str">
            <v>ชั้นบังคับคดี</v>
          </cell>
          <cell r="EF225" t="str">
            <v xml:space="preserve"> </v>
          </cell>
          <cell r="EG225" t="str">
            <v>รอประกาศขายครั้งที่ 1</v>
          </cell>
          <cell r="EH225" t="str">
            <v>ชั้นบังคับคดี</v>
          </cell>
          <cell r="EI225" t="str">
            <v xml:space="preserve"> </v>
          </cell>
          <cell r="EJ225" t="str">
            <v>รอประกาศขายครั้งที่ 1</v>
          </cell>
          <cell r="EK225" t="str">
            <v>ชั้นบังคับคดี</v>
          </cell>
          <cell r="EL225" t="str">
            <v xml:space="preserve"> </v>
          </cell>
          <cell r="EM225" t="str">
            <v>รอประกาศขายครั้งที่ 1</v>
          </cell>
          <cell r="EN225" t="str">
            <v>ชั้นบังคับคดี</v>
          </cell>
          <cell r="EO225" t="str">
            <v xml:space="preserve"> </v>
          </cell>
          <cell r="EP225" t="str">
            <v>รอประกาศขายครั้งที่ 1</v>
          </cell>
          <cell r="EQ225" t="str">
            <v>ชั้นบังคับคดี</v>
          </cell>
          <cell r="ER225" t="str">
            <v xml:space="preserve"> </v>
          </cell>
          <cell r="ES225" t="str">
            <v>รอประกาศขายครั้งที่ 1</v>
          </cell>
          <cell r="ET225" t="str">
            <v>ชั้นบังคับคดี</v>
          </cell>
          <cell r="EV225" t="str">
            <v>นัดขาย 8 ก.ย.47, 22 ก.ย.47, 6 ต.ค.47, 20 ต.ค.47</v>
          </cell>
          <cell r="EW225" t="str">
            <v>ชั้นบังคับคดี</v>
          </cell>
          <cell r="EY225" t="str">
            <v>นัดขาย 8 ก.ย.47, 22 ก.ย.47, 6 ต.ค.47, 20 ต.ค.47</v>
          </cell>
          <cell r="EZ225" t="str">
            <v>ชั้นทรัพย์สินขาย</v>
          </cell>
          <cell r="FA225" t="str">
            <v>คนอื่นซื้อไป</v>
          </cell>
          <cell r="FB225" t="str">
            <v>มีบุคคลภายนอกซื้อได้เมื่อ 22 ก.ย.47 ที่ราคา 0.61 ลบ.</v>
          </cell>
          <cell r="FC225" t="str">
            <v>ชั้นทรัพย์สินขาย</v>
          </cell>
          <cell r="FE225" t="str">
            <v>มีบุคคลภายนอกซื้อได้เมื่อ 22 ก.ย.47 ที่ราคา 0.61 ลบ.</v>
          </cell>
          <cell r="FF225" t="str">
            <v>ชั้นทรัพย์สินขาย</v>
          </cell>
          <cell r="FH225" t="str">
            <v>มีบุคคลภายนอกซื้อได้เมื่อ 22 ก.ย.47 ที่ราคา 0.61 ลบ.</v>
          </cell>
          <cell r="FI225" t="str">
            <v>ชั้นทรัพย์สินขาย</v>
          </cell>
          <cell r="FK225" t="str">
            <v>มีบุคคลภายนอกซื้อได้เมื่อ 22 ก.ย.47 ที่ราคา 0.61 ลบ.</v>
          </cell>
        </row>
        <row r="226">
          <cell r="B226" t="str">
            <v>001-00000411-2</v>
          </cell>
          <cell r="C226" t="str">
            <v>h</v>
          </cell>
          <cell r="D226" t="str">
            <v xml:space="preserve">นาย ชาญณรงค์ ภูผา </v>
          </cell>
          <cell r="E226" t="str">
            <v>ชั้นทรัพย์สินซื้อ , ขาย</v>
          </cell>
          <cell r="F226">
            <v>300</v>
          </cell>
          <cell r="H226">
            <v>35499</v>
          </cell>
          <cell r="I226">
            <v>1000000</v>
          </cell>
          <cell r="J226">
            <v>600000</v>
          </cell>
          <cell r="K226">
            <v>1176606.43</v>
          </cell>
          <cell r="L226">
            <v>1295395.3</v>
          </cell>
          <cell r="M226">
            <v>70596.385800000004</v>
          </cell>
          <cell r="N226">
            <v>68</v>
          </cell>
          <cell r="O226">
            <v>0</v>
          </cell>
          <cell r="P226">
            <v>47202.815799999938</v>
          </cell>
          <cell r="Q226">
            <v>0</v>
          </cell>
          <cell r="R226">
            <v>0</v>
          </cell>
          <cell r="S226">
            <v>1176606.43</v>
          </cell>
          <cell r="T226">
            <v>1314382.18</v>
          </cell>
          <cell r="U226">
            <v>70596.385800000004</v>
          </cell>
          <cell r="V226">
            <v>69</v>
          </cell>
          <cell r="W226">
            <v>0</v>
          </cell>
          <cell r="X226">
            <v>47202.815799999938</v>
          </cell>
          <cell r="Y226">
            <v>0</v>
          </cell>
          <cell r="Z226">
            <v>0</v>
          </cell>
          <cell r="AA226">
            <v>1176606.43</v>
          </cell>
          <cell r="AB226">
            <v>1332144.1000000001</v>
          </cell>
          <cell r="AC226">
            <v>70596.385800000004</v>
          </cell>
          <cell r="AD226">
            <v>56</v>
          </cell>
          <cell r="AE226">
            <v>0</v>
          </cell>
          <cell r="AF226">
            <v>47202.815799999938</v>
          </cell>
          <cell r="AG226">
            <v>0</v>
          </cell>
          <cell r="AH226">
            <v>0</v>
          </cell>
          <cell r="AI226">
            <v>1176606.43</v>
          </cell>
          <cell r="AJ226">
            <v>1351130.99</v>
          </cell>
          <cell r="AK226">
            <v>70596.385800000004</v>
          </cell>
          <cell r="AL226">
            <v>71</v>
          </cell>
          <cell r="AM226">
            <v>0</v>
          </cell>
          <cell r="AN226">
            <v>47202.815799999938</v>
          </cell>
          <cell r="AO226">
            <v>0</v>
          </cell>
          <cell r="AP226">
            <v>0</v>
          </cell>
          <cell r="AQ226">
            <v>1176606.43</v>
          </cell>
          <cell r="AR226">
            <v>1369505.39</v>
          </cell>
          <cell r="AS226">
            <v>70596.385800000004</v>
          </cell>
          <cell r="AT226">
            <v>56</v>
          </cell>
          <cell r="AU226">
            <v>0</v>
          </cell>
          <cell r="AV226">
            <v>47202.815799999938</v>
          </cell>
          <cell r="AW226">
            <v>0</v>
          </cell>
          <cell r="AX226">
            <v>0</v>
          </cell>
          <cell r="AY226">
            <v>1176606.43</v>
          </cell>
          <cell r="AZ226">
            <v>1388492.27</v>
          </cell>
          <cell r="BA226">
            <v>70596.385800000004</v>
          </cell>
          <cell r="BB226">
            <v>56</v>
          </cell>
          <cell r="BC226">
            <v>0</v>
          </cell>
          <cell r="BD226">
            <v>47202.815799999938</v>
          </cell>
          <cell r="BE226">
            <v>0</v>
          </cell>
          <cell r="BF226">
            <v>0</v>
          </cell>
          <cell r="BG226">
            <v>687915.44</v>
          </cell>
          <cell r="BH226">
            <v>358.09</v>
          </cell>
          <cell r="BI226">
            <v>358.09</v>
          </cell>
          <cell r="BJ226">
            <v>41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687915.44</v>
          </cell>
          <cell r="BP226">
            <v>11458.98</v>
          </cell>
          <cell r="BQ226">
            <v>11458.98</v>
          </cell>
          <cell r="BR226">
            <v>41</v>
          </cell>
          <cell r="BS226">
            <v>87915.439999999944</v>
          </cell>
          <cell r="BT226">
            <v>11458.98</v>
          </cell>
          <cell r="BU226">
            <v>0</v>
          </cell>
          <cell r="BV226">
            <v>0</v>
          </cell>
          <cell r="BW226">
            <v>687915.44</v>
          </cell>
          <cell r="BX226">
            <v>22559.86</v>
          </cell>
          <cell r="BY226">
            <v>22559.86</v>
          </cell>
          <cell r="BZ226">
            <v>41</v>
          </cell>
          <cell r="CA226">
            <v>87915.439999999944</v>
          </cell>
          <cell r="CB226">
            <v>22559.86</v>
          </cell>
          <cell r="CC226">
            <v>0</v>
          </cell>
          <cell r="CD226">
            <v>0</v>
          </cell>
          <cell r="CE226">
            <v>687915.44</v>
          </cell>
          <cell r="CF226">
            <v>33302.65</v>
          </cell>
          <cell r="CG226">
            <v>33302.65</v>
          </cell>
          <cell r="CH226">
            <v>41</v>
          </cell>
          <cell r="CI226">
            <v>87915.439999999944</v>
          </cell>
          <cell r="CJ226">
            <v>33302.65</v>
          </cell>
          <cell r="CK226">
            <v>0</v>
          </cell>
          <cell r="CL226">
            <v>0</v>
          </cell>
          <cell r="CM226">
            <v>687915.44</v>
          </cell>
          <cell r="CN226">
            <v>44403.53</v>
          </cell>
          <cell r="CO226">
            <v>41274.926399999997</v>
          </cell>
          <cell r="CP226">
            <v>41</v>
          </cell>
          <cell r="CQ226">
            <v>87915.439999999944</v>
          </cell>
          <cell r="CR226">
            <v>41274.926399999997</v>
          </cell>
          <cell r="CS226">
            <v>0</v>
          </cell>
          <cell r="CT226">
            <v>0</v>
          </cell>
          <cell r="CU226">
            <v>687915.44</v>
          </cell>
          <cell r="CV226">
            <v>55146.32</v>
          </cell>
          <cell r="CW226">
            <v>41274.926399999997</v>
          </cell>
          <cell r="CX226">
            <v>41</v>
          </cell>
          <cell r="CY226">
            <v>87915.439999999944</v>
          </cell>
          <cell r="CZ226">
            <v>41274.926399999997</v>
          </cell>
          <cell r="DA226">
            <v>0</v>
          </cell>
          <cell r="DB226">
            <v>0</v>
          </cell>
          <cell r="DC226">
            <v>687915.44</v>
          </cell>
          <cell r="DD226">
            <v>66247.199999999997</v>
          </cell>
          <cell r="DE226">
            <v>41274.926399999997</v>
          </cell>
          <cell r="DF226">
            <v>41</v>
          </cell>
          <cell r="DG226">
            <v>87915.439999999944</v>
          </cell>
          <cell r="DH226">
            <v>41274.926399999997</v>
          </cell>
          <cell r="DI226">
            <v>0</v>
          </cell>
          <cell r="DJ226">
            <v>0</v>
          </cell>
          <cell r="DK226">
            <v>15503</v>
          </cell>
          <cell r="DL226" t="str">
            <v>จ.นนทบุรี</v>
          </cell>
          <cell r="DM226" t="str">
            <v>คดีดำ 2953/42</v>
          </cell>
          <cell r="DN226" t="str">
            <v>พพ.24/04/44</v>
          </cell>
          <cell r="DO226" t="str">
            <v>คดีแดง 1081/44</v>
          </cell>
          <cell r="DP226">
            <v>16266</v>
          </cell>
          <cell r="DQ226">
            <v>16887</v>
          </cell>
          <cell r="DR226" t="str">
            <v>จ.นนทบุรี,ปทุม</v>
          </cell>
          <cell r="DS226">
            <v>1253000</v>
          </cell>
          <cell r="DT226">
            <v>17480</v>
          </cell>
          <cell r="DU226">
            <v>1340000</v>
          </cell>
          <cell r="DV226" t="str">
            <v>*</v>
          </cell>
          <cell r="DW226" t="str">
            <v>*</v>
          </cell>
          <cell r="DX226" t="str">
            <v>N</v>
          </cell>
          <cell r="DY226" t="str">
            <v>ชั้นบังคับคดี</v>
          </cell>
          <cell r="DZ226" t="str">
            <v>ขายที่ นนฯ ได้ 0.60 ลบ. เหลือที่ปทุม</v>
          </cell>
          <cell r="EA226" t="str">
            <v>รอประกาศขายครั้งที่ 1 (ที่ปทุมฯ)</v>
          </cell>
          <cell r="EB226" t="str">
            <v>ชั้นบังคับคดี</v>
          </cell>
          <cell r="ED226" t="str">
            <v xml:space="preserve">รอประกาศขายครั้งที่ 1 </v>
          </cell>
          <cell r="EE226" t="str">
            <v>ชั้นบังคับคดี</v>
          </cell>
          <cell r="EG226" t="str">
            <v xml:space="preserve">รอประกาศขายครั้งที่ 1 </v>
          </cell>
          <cell r="EH226" t="str">
            <v>ชั้นบังคับคดี</v>
          </cell>
          <cell r="EJ226" t="str">
            <v>รอประกาศขายครั้งที่ 1 (ขายแปลงที่ นนฯ ได้แล้ว)</v>
          </cell>
          <cell r="EK226" t="str">
            <v>ชั้นบังคับคดี</v>
          </cell>
          <cell r="EM226" t="str">
            <v>รอประกาศขายครั้งที่ 1 (ขายแปลงที่ นนฯ ได้แล้ว)</v>
          </cell>
          <cell r="EN226" t="str">
            <v>ชั้นบังคับคดี</v>
          </cell>
          <cell r="EP226" t="str">
            <v>รอประกาศขายครั้งที่ 1 (ขายแปลงที่ นนฯ ได้แล้ว)/ มีหมายให้ไปรับเงิน 567,326.-บ.</v>
          </cell>
          <cell r="EQ226" t="str">
            <v>ชั้นบังคับคดี</v>
          </cell>
          <cell r="ER226" t="str">
            <v>ให้ไปรับเงิน ที่ สนง.นนทบุรี</v>
          </cell>
          <cell r="ES226" t="str">
            <v>รอประกาศขายครั้งที่ 1 (ขายแปลงที่ นนฯ ได้แล้ว)/ มีหมายให้ไปรับเงิน 567,326.-บ.</v>
          </cell>
          <cell r="ET226" t="str">
            <v>ชั้นบังคับคดี</v>
          </cell>
          <cell r="EV226" t="str">
            <v>รอประกาศขายครั้งที่ 1 (ขายแปลงที่ นนฯ ได้แล้ว)/ มีหมายให้ไปรับเงิน 567,326.-บ.</v>
          </cell>
          <cell r="EW226" t="str">
            <v>ชั้นบังคับคดี</v>
          </cell>
          <cell r="EY226" t="str">
            <v>รอประกาศขายครั้งที่ 1 (ขายแปลงที่ นนฯ ได้แล้ว)/ มีหมายให้ไปรับเงิน 567,326.-บ.</v>
          </cell>
          <cell r="EZ226" t="str">
            <v>ชั้นบังคับคดี</v>
          </cell>
          <cell r="FA226" t="str">
            <v>มีประกาศนัดขายที่ ปทุมฯ</v>
          </cell>
          <cell r="FB226" t="str">
            <v>นัดขาย 19 ต.ค.47, 9 พ.ย.47, 30 พ.ย.47, 21 ธ.ค.47</v>
          </cell>
          <cell r="FC226" t="str">
            <v>ชั้นบังคับคดี</v>
          </cell>
          <cell r="FD226" t="str">
            <v>ดูแล/ผู้เสนอราคา /บริษัทค้าน</v>
          </cell>
          <cell r="FE226" t="str">
            <v>นัดขาย 19 ต.ค.47, 9 พ.ย.47, 30 พ.ย.47, 21 ธ.ค.47</v>
          </cell>
          <cell r="FF226" t="str">
            <v>ชั้นทรัพย์สินขาย</v>
          </cell>
          <cell r="FG226" t="str">
            <v>บุคคลภายนอกซื้อได้ที่ 0.74 ลบ.</v>
          </cell>
          <cell r="FH226" t="str">
            <v>มีบุคคลถายนอกซื้อได้เมื่อ 9 พ.ย.47 ที่ราคา 0.74 ลบ.</v>
          </cell>
          <cell r="FI226" t="str">
            <v>ชั้นทรัพย์สินขาย</v>
          </cell>
          <cell r="FJ226" t="str">
            <v>บุคคลภายนอกซื้อได้ที่ 0.74 ลบ.</v>
          </cell>
          <cell r="FK226" t="str">
            <v>มีบุคคลถายนอกซื้อได้เมื่อ 9 พ.ย.47 ที่ราคา 0.74 ลบ.</v>
          </cell>
        </row>
        <row r="227">
          <cell r="B227" t="str">
            <v>001-00000703-7</v>
          </cell>
          <cell r="C227" t="str">
            <v>h</v>
          </cell>
          <cell r="D227" t="str">
            <v xml:space="preserve">นาง วันเพ็ญ ชาญศิริวัฒน์ </v>
          </cell>
          <cell r="E227" t="str">
            <v>ชั้นทรัพย์สินซื้อ , ขาย</v>
          </cell>
          <cell r="F227">
            <v>100</v>
          </cell>
          <cell r="H227">
            <v>33891</v>
          </cell>
          <cell r="I227">
            <v>1309000</v>
          </cell>
          <cell r="J227">
            <v>785400</v>
          </cell>
          <cell r="K227">
            <v>767715</v>
          </cell>
          <cell r="L227">
            <v>1415766.32</v>
          </cell>
          <cell r="M227">
            <v>49901.474999999999</v>
          </cell>
          <cell r="N227">
            <v>116</v>
          </cell>
          <cell r="O227">
            <v>0</v>
          </cell>
          <cell r="P227">
            <v>32216.474999999999</v>
          </cell>
          <cell r="Q227">
            <v>0</v>
          </cell>
          <cell r="R227">
            <v>0</v>
          </cell>
          <cell r="S227">
            <v>767715</v>
          </cell>
          <cell r="T227">
            <v>1428154.93</v>
          </cell>
          <cell r="U227">
            <v>49901.474999999999</v>
          </cell>
          <cell r="V227">
            <v>117</v>
          </cell>
          <cell r="W227">
            <v>0</v>
          </cell>
          <cell r="X227">
            <v>32216.474999999999</v>
          </cell>
          <cell r="Y227">
            <v>0</v>
          </cell>
          <cell r="Z227">
            <v>0</v>
          </cell>
          <cell r="AA227">
            <v>767715</v>
          </cell>
          <cell r="AB227">
            <v>1439744.27</v>
          </cell>
          <cell r="AC227">
            <v>49901.474999999999</v>
          </cell>
          <cell r="AD227">
            <v>104</v>
          </cell>
          <cell r="AE227">
            <v>0</v>
          </cell>
          <cell r="AF227">
            <v>32216.474999999999</v>
          </cell>
          <cell r="AG227">
            <v>0</v>
          </cell>
          <cell r="AH227">
            <v>0</v>
          </cell>
          <cell r="AI227">
            <v>767715</v>
          </cell>
          <cell r="AJ227">
            <v>1452132.88</v>
          </cell>
          <cell r="AK227">
            <v>49901.474999999999</v>
          </cell>
          <cell r="AL227">
            <v>119</v>
          </cell>
          <cell r="AM227">
            <v>0</v>
          </cell>
          <cell r="AN227">
            <v>32216.474999999999</v>
          </cell>
          <cell r="AO227">
            <v>0</v>
          </cell>
          <cell r="AP227">
            <v>0</v>
          </cell>
          <cell r="AQ227">
            <v>767715</v>
          </cell>
          <cell r="AR227">
            <v>1464121.85</v>
          </cell>
          <cell r="AS227">
            <v>49901.474999999999</v>
          </cell>
          <cell r="AT227">
            <v>104</v>
          </cell>
          <cell r="AU227">
            <v>0</v>
          </cell>
          <cell r="AV227">
            <v>32216.474999999999</v>
          </cell>
          <cell r="AW227">
            <v>0</v>
          </cell>
          <cell r="AX227">
            <v>0</v>
          </cell>
          <cell r="AY227">
            <v>767715</v>
          </cell>
          <cell r="AZ227">
            <v>1476510.46</v>
          </cell>
          <cell r="BA227">
            <v>49901.474999999999</v>
          </cell>
          <cell r="BB227">
            <v>104</v>
          </cell>
          <cell r="BC227">
            <v>0</v>
          </cell>
          <cell r="BD227">
            <v>32216.474999999999</v>
          </cell>
          <cell r="BE227">
            <v>0</v>
          </cell>
          <cell r="BF227">
            <v>0</v>
          </cell>
          <cell r="BG227">
            <v>767715</v>
          </cell>
          <cell r="BH227">
            <v>1488499.43</v>
          </cell>
          <cell r="BI227">
            <v>49901.474999999999</v>
          </cell>
          <cell r="BJ227">
            <v>104</v>
          </cell>
          <cell r="BK227">
            <v>0</v>
          </cell>
          <cell r="BL227">
            <v>32216.474999999999</v>
          </cell>
          <cell r="BM227">
            <v>0</v>
          </cell>
          <cell r="BN227">
            <v>0</v>
          </cell>
          <cell r="BO227">
            <v>767715</v>
          </cell>
          <cell r="BP227">
            <v>1500888.04</v>
          </cell>
          <cell r="BQ227">
            <v>49901.474999999999</v>
          </cell>
          <cell r="BR227">
            <v>104</v>
          </cell>
          <cell r="BS227">
            <v>0</v>
          </cell>
          <cell r="BT227">
            <v>32216.474999999999</v>
          </cell>
          <cell r="BU227">
            <v>0</v>
          </cell>
          <cell r="BV227">
            <v>0</v>
          </cell>
          <cell r="BW227">
            <v>767715</v>
          </cell>
          <cell r="BX227">
            <v>1513276.64</v>
          </cell>
          <cell r="BY227">
            <v>49901.474999999999</v>
          </cell>
          <cell r="BZ227">
            <v>104</v>
          </cell>
          <cell r="CA227">
            <v>0</v>
          </cell>
          <cell r="CB227">
            <v>32216.474999999999</v>
          </cell>
          <cell r="CC227">
            <v>0</v>
          </cell>
          <cell r="CD227">
            <v>0</v>
          </cell>
          <cell r="CE227">
            <v>767715</v>
          </cell>
          <cell r="CF227">
            <v>1525265.62</v>
          </cell>
          <cell r="CG227">
            <v>49901.474999999999</v>
          </cell>
          <cell r="CH227">
            <v>104</v>
          </cell>
          <cell r="CI227">
            <v>0</v>
          </cell>
          <cell r="CJ227">
            <v>32216.474999999999</v>
          </cell>
          <cell r="CK227">
            <v>0</v>
          </cell>
          <cell r="CL227">
            <v>0</v>
          </cell>
          <cell r="CM227">
            <v>767715</v>
          </cell>
          <cell r="CN227">
            <v>1537654.22</v>
          </cell>
          <cell r="CO227">
            <v>49901.474999999999</v>
          </cell>
          <cell r="CP227">
            <v>104</v>
          </cell>
          <cell r="CQ227">
            <v>0</v>
          </cell>
          <cell r="CR227">
            <v>32216.474999999999</v>
          </cell>
          <cell r="CS227">
            <v>0</v>
          </cell>
          <cell r="CT227">
            <v>0</v>
          </cell>
          <cell r="CU227">
            <v>767715</v>
          </cell>
          <cell r="CV227">
            <v>1549643.2</v>
          </cell>
          <cell r="CW227">
            <v>49901.474999999999</v>
          </cell>
          <cell r="CX227">
            <v>104</v>
          </cell>
          <cell r="CY227">
            <v>0</v>
          </cell>
          <cell r="CZ227">
            <v>32216.474999999999</v>
          </cell>
          <cell r="DA227">
            <v>0</v>
          </cell>
          <cell r="DB227">
            <v>0</v>
          </cell>
          <cell r="DC227">
            <v>767715</v>
          </cell>
          <cell r="DD227">
            <v>1562031.8</v>
          </cell>
          <cell r="DE227">
            <v>49901.474999999999</v>
          </cell>
          <cell r="DF227">
            <v>104</v>
          </cell>
          <cell r="DG227">
            <v>0</v>
          </cell>
          <cell r="DH227">
            <v>32216.474999999999</v>
          </cell>
          <cell r="DI227">
            <v>0</v>
          </cell>
          <cell r="DJ227">
            <v>0</v>
          </cell>
          <cell r="DK227">
            <v>14093</v>
          </cell>
          <cell r="DL227" t="str">
            <v>แพ่ง'ใต้</v>
          </cell>
          <cell r="DM227" t="str">
            <v>คดีดำ 13850/38</v>
          </cell>
          <cell r="DN227" t="str">
            <v>พพ.06/06/39</v>
          </cell>
          <cell r="DO227" t="str">
            <v>คดีแดง 8905/39</v>
          </cell>
          <cell r="DP227">
            <v>14525</v>
          </cell>
          <cell r="DQ227">
            <v>14921</v>
          </cell>
          <cell r="DR227" t="str">
            <v>จ.ชลบุรี</v>
          </cell>
          <cell r="DS227">
            <v>1200000</v>
          </cell>
          <cell r="DT227" t="str">
            <v xml:space="preserve"> 21/01/47</v>
          </cell>
          <cell r="DU227">
            <v>890000</v>
          </cell>
          <cell r="DV227" t="str">
            <v>*</v>
          </cell>
          <cell r="DW227" t="str">
            <v>*</v>
          </cell>
          <cell r="DX227" t="str">
            <v>N</v>
          </cell>
          <cell r="DY227" t="str">
            <v>ชั้นบังคับคดี</v>
          </cell>
          <cell r="EA227" t="str">
            <v>รอประกาศขายครั้งที่ 1 (แถลงเร่งให้ขายแล้ว)</v>
          </cell>
          <cell r="EB227" t="str">
            <v>ชั้นทรัพย์สินขาย</v>
          </cell>
          <cell r="EC227" t="str">
            <v xml:space="preserve">มีบุคคลภายนอกซื้อได้ </v>
          </cell>
          <cell r="ED227" t="str">
            <v>บุคคลภายนอกซื้อได้ ที่ 0.89 ลบ.</v>
          </cell>
          <cell r="EE227" t="str">
            <v>ชั้นทรัพย์สินขาย</v>
          </cell>
          <cell r="EF227" t="str">
            <v xml:space="preserve">มีบุคคลภายนอกซื้อได้ </v>
          </cell>
          <cell r="EG227" t="str">
            <v>บุคคลภายนอกซื้อได้ ที่ 0.89 ลบ.</v>
          </cell>
          <cell r="EH227" t="str">
            <v>ชั้นทรัพย์สินขาย</v>
          </cell>
          <cell r="EI227" t="str">
            <v xml:space="preserve"> </v>
          </cell>
          <cell r="EJ227" t="str">
            <v>บุคคลภายนอกซื้อได้ ที่ 0.89 ลบ.</v>
          </cell>
          <cell r="EK227" t="str">
            <v>ชั้นทรัพย์สินขาย</v>
          </cell>
          <cell r="EL227" t="str">
            <v xml:space="preserve"> </v>
          </cell>
          <cell r="EM227" t="str">
            <v>บุคคลภายนอกซื้อได้ ที่ 0.89 ลบ.</v>
          </cell>
          <cell r="EN227" t="str">
            <v>ชั้นทรัพย์สินขาย</v>
          </cell>
          <cell r="EO227" t="str">
            <v xml:space="preserve"> </v>
          </cell>
          <cell r="EP227" t="str">
            <v>บุคคลภายนอกซื้อได้ ที่ 0.89 ลบ.</v>
          </cell>
          <cell r="EQ227" t="str">
            <v>ชั้นทรัพย์สินขาย</v>
          </cell>
          <cell r="ER227" t="str">
            <v xml:space="preserve"> </v>
          </cell>
          <cell r="ES227" t="str">
            <v>บุคคลภายนอกซื้อได้ ที่ 0.89 ลบ./ลูกหนี้ร้องขอเพิกถอน</v>
          </cell>
          <cell r="ET227" t="str">
            <v>ชั้นทรัพย์สินขาย</v>
          </cell>
          <cell r="EV227" t="str">
            <v>บุคคลภายนอกซื้อได้ ที่ 0.89 ลบ./ลูกหนี้ร้องขอเพิกถอน</v>
          </cell>
          <cell r="EW227" t="str">
            <v>ชั้นทรัพย์สินขาย</v>
          </cell>
          <cell r="EY227" t="str">
            <v>บุคคลภายนอกซื้อได้ ที่ 0.89 ลบ./ลูกหนี้ร้องขอเพิกถอน</v>
          </cell>
          <cell r="EZ227" t="str">
            <v>ชั้นทรัพย์สินขาย</v>
          </cell>
          <cell r="FB227" t="str">
            <v>บุคคลภายนอกซื้อได้ ที่ 0.89 ลบ./ลูกหนี้ร้องขอเพิกถอน</v>
          </cell>
          <cell r="FC227" t="str">
            <v>ชั้นทรัพย์สินขาย</v>
          </cell>
          <cell r="FE227" t="str">
            <v>บุคคลภายนอกซื้อได้ ที่ 0.89 ลบ./ลูกหนี้ร้องขอเพิกถอน</v>
          </cell>
          <cell r="FF227" t="str">
            <v>ชั้นทรัพย์สินขาย</v>
          </cell>
          <cell r="FH227" t="str">
            <v>บุคคลภายนอกซื้อได้ ที่ 0.89 ลบ./ลูกหนี้ร้องขอเพิกถอน</v>
          </cell>
          <cell r="FI227" t="str">
            <v>ชั้นทรัพย์สินขาย</v>
          </cell>
          <cell r="FK227" t="str">
            <v>บุคคลภายนอกซื้อได้ ที่ 0.89 ลบ./ลูกหนี้ร้องขอเพิกถอน</v>
          </cell>
        </row>
        <row r="228">
          <cell r="B228" t="str">
            <v>001-00000108-2</v>
          </cell>
          <cell r="C228" t="str">
            <v>h</v>
          </cell>
          <cell r="D228" t="str">
            <v xml:space="preserve">นางสาว เสาวลักษณ์ ศิริศักดิพร </v>
          </cell>
          <cell r="E228" t="str">
            <v>ชั้นทรัพย์สินซื้อ , ขาย</v>
          </cell>
          <cell r="F228">
            <v>300</v>
          </cell>
          <cell r="H228">
            <v>35033</v>
          </cell>
          <cell r="I228">
            <v>2541800</v>
          </cell>
          <cell r="J228">
            <v>1525080</v>
          </cell>
          <cell r="K228">
            <v>1314122.3400000001</v>
          </cell>
          <cell r="L228">
            <v>1608035.5</v>
          </cell>
          <cell r="M228">
            <v>78847.340400000016</v>
          </cell>
          <cell r="N228">
            <v>73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1314122.3400000001</v>
          </cell>
          <cell r="T228">
            <v>1629241.47</v>
          </cell>
          <cell r="U228">
            <v>78847.340400000016</v>
          </cell>
          <cell r="V228">
            <v>74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1314122.3400000001</v>
          </cell>
          <cell r="AB228">
            <v>1649079.32</v>
          </cell>
          <cell r="AC228">
            <v>78847.340400000016</v>
          </cell>
          <cell r="AD228">
            <v>75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1314122.3400000001</v>
          </cell>
          <cell r="AJ228">
            <v>1670285.29</v>
          </cell>
          <cell r="AK228">
            <v>78847.340400000016</v>
          </cell>
          <cell r="AL228">
            <v>76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1314122.3400000001</v>
          </cell>
          <cell r="AR228">
            <v>1690807.2</v>
          </cell>
          <cell r="AS228">
            <v>78847.340400000016</v>
          </cell>
          <cell r="AT228">
            <v>77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1314122.3400000001</v>
          </cell>
          <cell r="AZ228">
            <v>1712013.17</v>
          </cell>
          <cell r="BA228">
            <v>78847.340400000016</v>
          </cell>
          <cell r="BB228">
            <v>78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1314122.3400000001</v>
          </cell>
          <cell r="BH228">
            <v>1732535.08</v>
          </cell>
          <cell r="BI228">
            <v>78847.340400000016</v>
          </cell>
          <cell r="BJ228">
            <v>79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1314122.3400000001</v>
          </cell>
          <cell r="BP228">
            <v>1753741.05</v>
          </cell>
          <cell r="BQ228">
            <v>78847.340400000016</v>
          </cell>
          <cell r="BR228">
            <v>80</v>
          </cell>
          <cell r="BS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1314122.3400000001</v>
          </cell>
          <cell r="BX228">
            <v>1774947.02</v>
          </cell>
          <cell r="BY228">
            <v>78847.340400000016</v>
          </cell>
          <cell r="BZ228">
            <v>81</v>
          </cell>
          <cell r="CA228">
            <v>0</v>
          </cell>
          <cell r="CB228">
            <v>0</v>
          </cell>
          <cell r="CC228">
            <v>0</v>
          </cell>
          <cell r="CD228">
            <v>0</v>
          </cell>
          <cell r="CE228">
            <v>1314122.3400000001</v>
          </cell>
          <cell r="CF228">
            <v>1795468.93</v>
          </cell>
          <cell r="CG228">
            <v>78847.340400000016</v>
          </cell>
          <cell r="CH228">
            <v>82</v>
          </cell>
          <cell r="CI228">
            <v>0</v>
          </cell>
          <cell r="CJ228">
            <v>0</v>
          </cell>
          <cell r="CK228">
            <v>0</v>
          </cell>
          <cell r="CL228">
            <v>0</v>
          </cell>
          <cell r="CM228">
            <v>1314122.3400000001</v>
          </cell>
          <cell r="CN228">
            <v>1816674.9</v>
          </cell>
          <cell r="CO228">
            <v>78847.340400000016</v>
          </cell>
          <cell r="CP228">
            <v>82</v>
          </cell>
          <cell r="CQ228">
            <v>0</v>
          </cell>
          <cell r="CR228">
            <v>0</v>
          </cell>
          <cell r="CS228">
            <v>0</v>
          </cell>
          <cell r="CT228">
            <v>0</v>
          </cell>
          <cell r="CU228">
            <v>1314122.3400000001</v>
          </cell>
          <cell r="CV228">
            <v>1837196.81</v>
          </cell>
          <cell r="CW228">
            <v>78847.340400000016</v>
          </cell>
          <cell r="CX228">
            <v>84</v>
          </cell>
          <cell r="CY228">
            <v>0</v>
          </cell>
          <cell r="CZ228">
            <v>0</v>
          </cell>
          <cell r="DA228">
            <v>0</v>
          </cell>
          <cell r="DB228">
            <v>0</v>
          </cell>
          <cell r="DC228">
            <v>1314122.3400000001</v>
          </cell>
          <cell r="DD228">
            <v>1858402.78</v>
          </cell>
          <cell r="DE228">
            <v>78847.340400000016</v>
          </cell>
          <cell r="DF228">
            <v>85</v>
          </cell>
          <cell r="DG228">
            <v>0</v>
          </cell>
          <cell r="DH228">
            <v>0</v>
          </cell>
          <cell r="DI228">
            <v>0</v>
          </cell>
          <cell r="DJ228">
            <v>0</v>
          </cell>
          <cell r="DK228">
            <v>15243</v>
          </cell>
          <cell r="DL228" t="str">
            <v>แพ่ง</v>
          </cell>
          <cell r="DM228" t="str">
            <v>คดีดำ 14919/41</v>
          </cell>
          <cell r="DN228" t="str">
            <v>พพ.4/3/42</v>
          </cell>
          <cell r="DO228" t="str">
            <v>คดีแดง 2555/42</v>
          </cell>
          <cell r="DP228">
            <v>16705</v>
          </cell>
          <cell r="DQ228">
            <v>16930</v>
          </cell>
          <cell r="DR228" t="str">
            <v>กรมฯ</v>
          </cell>
          <cell r="DS228">
            <v>1843920</v>
          </cell>
          <cell r="DT228">
            <v>17435</v>
          </cell>
          <cell r="DU228">
            <v>2850000</v>
          </cell>
          <cell r="DV228" t="str">
            <v>*</v>
          </cell>
          <cell r="DW228" t="str">
            <v>*</v>
          </cell>
          <cell r="DX228" t="str">
            <v>N</v>
          </cell>
          <cell r="DY228" t="str">
            <v>ชั้นบังคับคดี</v>
          </cell>
          <cell r="EA228" t="str">
            <v>รอประกาศขายครั้งที่ 1</v>
          </cell>
          <cell r="EB228" t="str">
            <v>ชั้นบังคับคดี</v>
          </cell>
          <cell r="ED228" t="str">
            <v>รอประกาศขายครั้งที่ 1</v>
          </cell>
          <cell r="EE228" t="str">
            <v>ชั้นบังคับคดี</v>
          </cell>
          <cell r="EG228" t="str">
            <v>รอประกาศขายครั้งที่ 1</v>
          </cell>
          <cell r="EH228" t="str">
            <v>ชั้นบังคับคดี</v>
          </cell>
          <cell r="EJ228" t="str">
            <v>รอประกาศขายครั้งที่ 1</v>
          </cell>
          <cell r="EK228" t="str">
            <v>ชั้นบังคับคดี</v>
          </cell>
          <cell r="EM228" t="str">
            <v>รอประกาศขายครั้งที่ 1</v>
          </cell>
          <cell r="EN228" t="str">
            <v>ชั้นบังคับคดี</v>
          </cell>
          <cell r="EP228" t="str">
            <v>รอประกาศขายครั้งที่ 1</v>
          </cell>
          <cell r="EQ228" t="str">
            <v>ชั้นบังคับคดี</v>
          </cell>
          <cell r="ES228" t="str">
            <v>รอประกาศขายครั้งที่ 1</v>
          </cell>
          <cell r="ET228" t="str">
            <v>ชั้นบังคับคดี</v>
          </cell>
          <cell r="EV228" t="str">
            <v>นัดขาย 14 ส.ค.47, 11 ก.ย.47, 18 ก.ย.47, 25 ก.ย.47</v>
          </cell>
          <cell r="EW228" t="str">
            <v>ชั้นบังคับคดี</v>
          </cell>
          <cell r="EX228" t="str">
            <v>ขายครั้งที่ 1 ไม่มีผู้สนใจ</v>
          </cell>
          <cell r="EY228" t="str">
            <v>นัดขาย 14 ส.ค.47, 11 ก.ย.47, 18 ก.ย.47, 25 ก.ย.47</v>
          </cell>
          <cell r="EZ228" t="str">
            <v>ชั้นทรัพย์สินขาย</v>
          </cell>
          <cell r="FA228" t="str">
            <v>ขายได้ 2.85 ลบ.</v>
          </cell>
          <cell r="FB228" t="str">
            <v>มีบุคคลภายนอกซื้อได้เมื่อ 25 ก.ย.47 ที่ราคา 2.85 ลบ.</v>
          </cell>
          <cell r="FC228" t="str">
            <v>ชั้นทรัพย์สินขาย</v>
          </cell>
          <cell r="FE228" t="str">
            <v>มีบุคคลภายนอกซื้อได้เมื่อ 25 ก.ย.47 ที่ราคา 2.85 ลบ.</v>
          </cell>
          <cell r="FF228" t="str">
            <v>ชั้นทรัพย์สินขาย</v>
          </cell>
          <cell r="FH228" t="str">
            <v>มีบุคคลภายนอกซื้อได้เมื่อ 25 ก.ย.47 ที่ราคา 2.85 ลบ.</v>
          </cell>
          <cell r="FI228" t="str">
            <v>ชั้นทรัพย์สินขาย</v>
          </cell>
          <cell r="FK228" t="str">
            <v>มีบุคคลภายนอกซื้อได้เมื่อ 25 ก.ย.47 ที่ราคา 2.85 ลบ.</v>
          </cell>
        </row>
        <row r="229">
          <cell r="B229" t="str">
            <v>001-00000759-1</v>
          </cell>
          <cell r="C229" t="str">
            <v>h</v>
          </cell>
          <cell r="D229" t="str">
            <v xml:space="preserve">นาย ชัยวุฒิ ปรียะพานิช </v>
          </cell>
          <cell r="E229" t="str">
            <v>ชั้นทรัพย์สินซื้อ , ขาย</v>
          </cell>
          <cell r="F229">
            <v>100</v>
          </cell>
          <cell r="H229">
            <v>34500</v>
          </cell>
          <cell r="I229">
            <v>3500000</v>
          </cell>
          <cell r="J229">
            <v>2100000</v>
          </cell>
          <cell r="K229">
            <v>2171385.9700000002</v>
          </cell>
          <cell r="L229">
            <v>852587.29</v>
          </cell>
          <cell r="M229">
            <v>119426.22835</v>
          </cell>
          <cell r="N229">
            <v>58</v>
          </cell>
          <cell r="O229">
            <v>71385.970000000205</v>
          </cell>
          <cell r="P229">
            <v>119426.22834999999</v>
          </cell>
          <cell r="Q229">
            <v>0</v>
          </cell>
          <cell r="R229">
            <v>0</v>
          </cell>
          <cell r="S229">
            <v>2171385.9700000002</v>
          </cell>
          <cell r="T229">
            <v>872873.39</v>
          </cell>
          <cell r="U229">
            <v>119426.22835</v>
          </cell>
          <cell r="V229">
            <v>59</v>
          </cell>
          <cell r="W229">
            <v>71385.970000000205</v>
          </cell>
          <cell r="X229">
            <v>119426.22834999999</v>
          </cell>
          <cell r="Y229">
            <v>0</v>
          </cell>
          <cell r="Z229">
            <v>0</v>
          </cell>
          <cell r="AA229">
            <v>2171385.9700000002</v>
          </cell>
          <cell r="AB229">
            <v>891850.71</v>
          </cell>
          <cell r="AC229">
            <v>119426.22835</v>
          </cell>
          <cell r="AD229">
            <v>60</v>
          </cell>
          <cell r="AE229">
            <v>71385.970000000205</v>
          </cell>
          <cell r="AF229">
            <v>119426.22834999999</v>
          </cell>
          <cell r="AG229">
            <v>0</v>
          </cell>
          <cell r="AH229">
            <v>0</v>
          </cell>
          <cell r="AI229">
            <v>2171385.9700000002</v>
          </cell>
          <cell r="AJ229">
            <v>912136.81</v>
          </cell>
          <cell r="AK229">
            <v>119426.22835</v>
          </cell>
          <cell r="AL229">
            <v>61</v>
          </cell>
          <cell r="AM229">
            <v>71385.970000000205</v>
          </cell>
          <cell r="AN229">
            <v>119426.22834999999</v>
          </cell>
          <cell r="AO229">
            <v>0</v>
          </cell>
          <cell r="AP229">
            <v>0</v>
          </cell>
          <cell r="AQ229">
            <v>2171385.9700000002</v>
          </cell>
          <cell r="AR229">
            <v>931768.52</v>
          </cell>
          <cell r="AS229">
            <v>119426.22835</v>
          </cell>
          <cell r="AT229">
            <v>62</v>
          </cell>
          <cell r="AU229">
            <v>71385.970000000205</v>
          </cell>
          <cell r="AV229">
            <v>119426.22834999999</v>
          </cell>
          <cell r="AW229">
            <v>0</v>
          </cell>
          <cell r="AX229">
            <v>0</v>
          </cell>
          <cell r="AY229">
            <v>2171385.9700000002</v>
          </cell>
          <cell r="AZ229">
            <v>952054.62</v>
          </cell>
          <cell r="BA229">
            <v>119426.22835</v>
          </cell>
          <cell r="BB229">
            <v>63</v>
          </cell>
          <cell r="BC229">
            <v>71385.970000000205</v>
          </cell>
          <cell r="BD229">
            <v>119426.22834999999</v>
          </cell>
          <cell r="BE229">
            <v>0</v>
          </cell>
          <cell r="BF229">
            <v>0</v>
          </cell>
          <cell r="BG229">
            <v>2171385.9700000002</v>
          </cell>
          <cell r="BH229">
            <v>971686.33</v>
          </cell>
          <cell r="BI229">
            <v>119426.22835</v>
          </cell>
          <cell r="BJ229">
            <v>64</v>
          </cell>
          <cell r="BK229">
            <v>71385.970000000205</v>
          </cell>
          <cell r="BL229">
            <v>119426.22834999999</v>
          </cell>
          <cell r="BM229">
            <v>0</v>
          </cell>
          <cell r="BN229">
            <v>0</v>
          </cell>
          <cell r="BO229">
            <v>2171385.9700000002</v>
          </cell>
          <cell r="BP229">
            <v>991972.42</v>
          </cell>
          <cell r="BQ229">
            <v>119426.22835</v>
          </cell>
          <cell r="BR229">
            <v>65</v>
          </cell>
          <cell r="BS229">
            <v>71385.970000000205</v>
          </cell>
          <cell r="BT229">
            <v>119426.22834999999</v>
          </cell>
          <cell r="BU229">
            <v>0</v>
          </cell>
          <cell r="BV229">
            <v>0</v>
          </cell>
          <cell r="BW229">
            <v>2171385.9700000002</v>
          </cell>
          <cell r="BX229">
            <v>1012258.52</v>
          </cell>
          <cell r="BY229">
            <v>119426.22835</v>
          </cell>
          <cell r="BZ229">
            <v>66</v>
          </cell>
          <cell r="CA229">
            <v>71385.970000000205</v>
          </cell>
          <cell r="CB229">
            <v>119426.22834999999</v>
          </cell>
          <cell r="CC229">
            <v>0</v>
          </cell>
          <cell r="CD229">
            <v>0</v>
          </cell>
          <cell r="CE229">
            <v>2171385.9700000002</v>
          </cell>
          <cell r="CF229">
            <v>1031890.23</v>
          </cell>
          <cell r="CG229">
            <v>119426.22835</v>
          </cell>
          <cell r="CH229">
            <v>67</v>
          </cell>
          <cell r="CI229">
            <v>71385.970000000205</v>
          </cell>
          <cell r="CJ229">
            <v>119426.22834999999</v>
          </cell>
          <cell r="CK229">
            <v>0</v>
          </cell>
          <cell r="CL229">
            <v>0</v>
          </cell>
          <cell r="CM229">
            <v>2171385.9700000002</v>
          </cell>
          <cell r="CN229">
            <v>1052176.33</v>
          </cell>
          <cell r="CO229">
            <v>119426.22835</v>
          </cell>
          <cell r="CP229">
            <v>67</v>
          </cell>
          <cell r="CQ229">
            <v>71385.970000000205</v>
          </cell>
          <cell r="CR229">
            <v>119426.22834999999</v>
          </cell>
          <cell r="CS229">
            <v>0</v>
          </cell>
          <cell r="CT229">
            <v>0</v>
          </cell>
          <cell r="CU229">
            <v>2171385.9700000002</v>
          </cell>
          <cell r="CV229">
            <v>1071808.04</v>
          </cell>
          <cell r="CW229">
            <v>119426.22835</v>
          </cell>
          <cell r="CX229">
            <v>69</v>
          </cell>
          <cell r="CY229">
            <v>71385.970000000205</v>
          </cell>
          <cell r="CZ229">
            <v>119426.22834999999</v>
          </cell>
          <cell r="DA229">
            <v>0</v>
          </cell>
          <cell r="DB229">
            <v>0</v>
          </cell>
          <cell r="DC229">
            <v>2171385.9700000002</v>
          </cell>
          <cell r="DD229">
            <v>1092094.1399999999</v>
          </cell>
          <cell r="DE229">
            <v>119426.22835</v>
          </cell>
          <cell r="DF229">
            <v>70</v>
          </cell>
          <cell r="DG229">
            <v>71385.970000000205</v>
          </cell>
          <cell r="DH229">
            <v>119426.22834999999</v>
          </cell>
          <cell r="DI229">
            <v>0</v>
          </cell>
          <cell r="DJ229">
            <v>0</v>
          </cell>
          <cell r="DK229">
            <v>15335</v>
          </cell>
          <cell r="DL229" t="str">
            <v>แพ่ง'ใต้</v>
          </cell>
          <cell r="DM229" t="str">
            <v>คดีดำ ย.7945/41</v>
          </cell>
          <cell r="DN229" t="str">
            <v>ทย.23/07/42</v>
          </cell>
          <cell r="DO229" t="str">
            <v>คดีแดง ย.3989/42</v>
          </cell>
          <cell r="DP229">
            <v>16795</v>
          </cell>
          <cell r="DQ229">
            <v>16962</v>
          </cell>
          <cell r="DR229" t="str">
            <v>กรมฯ</v>
          </cell>
          <cell r="DS229">
            <v>2498449</v>
          </cell>
          <cell r="DT229">
            <v>17342</v>
          </cell>
          <cell r="DU229">
            <v>2600000</v>
          </cell>
          <cell r="DV229" t="str">
            <v>*</v>
          </cell>
          <cell r="DW229" t="str">
            <v>*</v>
          </cell>
          <cell r="DX229" t="str">
            <v>N</v>
          </cell>
          <cell r="DY229" t="str">
            <v>ชั้นบังคับคดี</v>
          </cell>
          <cell r="EA229" t="str">
            <v>รอประกาศขายครั้งที่ 1</v>
          </cell>
          <cell r="EB229" t="str">
            <v>ชั้นบังคับคดี</v>
          </cell>
          <cell r="ED229" t="str">
            <v>รอประกาศขายครั้งที่ 1</v>
          </cell>
          <cell r="EE229" t="str">
            <v>ชั้นบังคับคดี</v>
          </cell>
          <cell r="EG229" t="str">
            <v>รอประกาศขายครั้งที่ 1</v>
          </cell>
          <cell r="EH229" t="str">
            <v>ชั้นบังคับคดี</v>
          </cell>
          <cell r="EJ229" t="str">
            <v>รอประกาศขายครั้งที่ 1</v>
          </cell>
          <cell r="EK229" t="str">
            <v>ชั้นบังคับคดี</v>
          </cell>
          <cell r="EM229" t="str">
            <v>รอประกาศขายครั้งที่ 1</v>
          </cell>
          <cell r="EN229" t="str">
            <v>ชั้นบังคับคดี</v>
          </cell>
          <cell r="EP229" t="str">
            <v>รอประกาศขายครั้งที่ 1</v>
          </cell>
          <cell r="EQ229" t="str">
            <v>ชั้นทรัพย์สินขาย</v>
          </cell>
          <cell r="ER229" t="str">
            <v>มีบุคคลภายนอกซื้อ ที่ 2.60 ลบ.</v>
          </cell>
          <cell r="ES229" t="str">
            <v>มีบุคคลภายนอกซื้อได้เมื่อ 24 มิ.ย.47 ที่ราคา 2.60 ลบ.</v>
          </cell>
          <cell r="ET229" t="str">
            <v>ชั้นทรัพย์สินขาย</v>
          </cell>
          <cell r="EV229" t="str">
            <v>มีบุคคลภายนอกซื้อได้เมื่อ 24 มิ.ย.47 ที่ราคา 2.60 ลบ.</v>
          </cell>
          <cell r="EW229" t="str">
            <v>ชั้นทรัพย์สินขาย</v>
          </cell>
          <cell r="EY229" t="str">
            <v>มีบุคคลภายนอกซื้อได้เมื่อ 24 มิ.ย.47 ที่ราคา 2.60 ลบ.</v>
          </cell>
          <cell r="EZ229" t="str">
            <v>ชั้นทรัพย์สินขาย</v>
          </cell>
          <cell r="FB229" t="str">
            <v>มีบุคคลภายนอกซื้อได้เมื่อ 24 มิ.ย.47 ที่ราคา 2.60 ลบ.</v>
          </cell>
          <cell r="FC229" t="str">
            <v>ชั้นทรัพย์สินขาย</v>
          </cell>
          <cell r="FE229" t="str">
            <v>มีบุคคลภายนอกซื้อได้เมื่อ 24 มิ.ย.47 ที่ราคา 2.60 ลบ.</v>
          </cell>
          <cell r="FF229" t="str">
            <v>ชั้นทรัพย์สินขาย</v>
          </cell>
          <cell r="FH229" t="str">
            <v>มีบุคคลภายนอกซื้อได้เมื่อ 24 มิ.ย.47 ที่ราคา 2.60 ลบ.</v>
          </cell>
          <cell r="FI229" t="str">
            <v>ชั้นทรัพย์สินขาย</v>
          </cell>
          <cell r="FK229" t="str">
            <v>มีบุคคลภายนอกซื้อได้เมื่อ 24 มิ.ย.47 ที่ราคา 2.60 ลบ.</v>
          </cell>
        </row>
        <row r="230">
          <cell r="B230" t="str">
            <v>001-00000859-4</v>
          </cell>
          <cell r="C230" t="str">
            <v>h</v>
          </cell>
          <cell r="D230" t="str">
            <v xml:space="preserve">นาย ไกรสร ลีละเมฆินทร์ </v>
          </cell>
          <cell r="E230" t="str">
            <v>ชั้นทรัพย์สินซื้อ , ขาย</v>
          </cell>
          <cell r="F230">
            <v>300</v>
          </cell>
          <cell r="H230">
            <v>37319</v>
          </cell>
          <cell r="I230">
            <v>5000000</v>
          </cell>
          <cell r="J230">
            <v>4000000</v>
          </cell>
          <cell r="K230">
            <v>4411481.2300000004</v>
          </cell>
          <cell r="L230">
            <v>5440987.96</v>
          </cell>
          <cell r="M230">
            <v>264688.8738</v>
          </cell>
          <cell r="N230">
            <v>80</v>
          </cell>
          <cell r="O230">
            <v>411481.23</v>
          </cell>
          <cell r="P230">
            <v>264688.87379999994</v>
          </cell>
          <cell r="Q230">
            <v>0</v>
          </cell>
          <cell r="R230">
            <v>0</v>
          </cell>
          <cell r="S230">
            <v>4411481.2300000004</v>
          </cell>
          <cell r="T230">
            <v>5512175.9699999997</v>
          </cell>
          <cell r="U230">
            <v>264688.8738</v>
          </cell>
          <cell r="V230">
            <v>81</v>
          </cell>
          <cell r="W230">
            <v>411481.23</v>
          </cell>
          <cell r="X230">
            <v>264688.87379999994</v>
          </cell>
          <cell r="Y230">
            <v>0</v>
          </cell>
          <cell r="Z230">
            <v>0</v>
          </cell>
          <cell r="AA230">
            <v>4411481.2300000004</v>
          </cell>
          <cell r="AB230">
            <v>5578771.2000000002</v>
          </cell>
          <cell r="AC230">
            <v>264688.8738</v>
          </cell>
          <cell r="AD230">
            <v>82</v>
          </cell>
          <cell r="AE230">
            <v>411481.23</v>
          </cell>
          <cell r="AF230">
            <v>264688.87379999994</v>
          </cell>
          <cell r="AG230">
            <v>0</v>
          </cell>
          <cell r="AH230">
            <v>0</v>
          </cell>
          <cell r="AI230">
            <v>4411481.2300000004</v>
          </cell>
          <cell r="AJ230">
            <v>5649959.2199999997</v>
          </cell>
          <cell r="AK230">
            <v>264688.8738</v>
          </cell>
          <cell r="AL230">
            <v>83</v>
          </cell>
          <cell r="AM230">
            <v>1411481.23</v>
          </cell>
          <cell r="AN230">
            <v>264688.87379999994</v>
          </cell>
          <cell r="AO230">
            <v>0</v>
          </cell>
          <cell r="AP230">
            <v>0</v>
          </cell>
          <cell r="AQ230">
            <v>4411481.2300000004</v>
          </cell>
          <cell r="AR230">
            <v>5718850.8399999999</v>
          </cell>
          <cell r="AS230">
            <v>264688.8738</v>
          </cell>
          <cell r="AT230">
            <v>84</v>
          </cell>
          <cell r="AU230">
            <v>411481.23</v>
          </cell>
          <cell r="AV230">
            <v>264688.87379999994</v>
          </cell>
          <cell r="AW230">
            <v>0</v>
          </cell>
          <cell r="AX230">
            <v>0</v>
          </cell>
          <cell r="AY230">
            <v>4411481.2300000004</v>
          </cell>
          <cell r="AZ230">
            <v>5790038.8499999996</v>
          </cell>
          <cell r="BA230">
            <v>264688.8738</v>
          </cell>
          <cell r="BB230">
            <v>85</v>
          </cell>
          <cell r="BC230">
            <v>411481.23</v>
          </cell>
          <cell r="BD230">
            <v>264688.87379999994</v>
          </cell>
          <cell r="BE230">
            <v>0</v>
          </cell>
          <cell r="BF230">
            <v>0</v>
          </cell>
          <cell r="BG230">
            <v>4411481.2300000004</v>
          </cell>
          <cell r="BH230">
            <v>5858930.4699999997</v>
          </cell>
          <cell r="BI230">
            <v>264688.8738</v>
          </cell>
          <cell r="BJ230">
            <v>86</v>
          </cell>
          <cell r="BK230">
            <v>411481.23</v>
          </cell>
          <cell r="BL230">
            <v>264688.87379999994</v>
          </cell>
          <cell r="BM230">
            <v>0</v>
          </cell>
          <cell r="BN230">
            <v>0</v>
          </cell>
          <cell r="BO230">
            <v>4411481.2300000004</v>
          </cell>
          <cell r="BP230">
            <v>5930118.4800000004</v>
          </cell>
          <cell r="BQ230">
            <v>264688.8738</v>
          </cell>
          <cell r="BR230">
            <v>87</v>
          </cell>
          <cell r="BS230">
            <v>411481.23</v>
          </cell>
          <cell r="BT230">
            <v>264688.87379999994</v>
          </cell>
          <cell r="BU230">
            <v>0</v>
          </cell>
          <cell r="BV230">
            <v>0</v>
          </cell>
          <cell r="BW230">
            <v>4411481.2300000004</v>
          </cell>
          <cell r="BX230">
            <v>6001306.4900000002</v>
          </cell>
          <cell r="BY230">
            <v>264688.8738</v>
          </cell>
          <cell r="BZ230">
            <v>88</v>
          </cell>
          <cell r="CA230">
            <v>411481.23</v>
          </cell>
          <cell r="CB230">
            <v>264688.87379999994</v>
          </cell>
          <cell r="CC230">
            <v>0</v>
          </cell>
          <cell r="CD230">
            <v>0</v>
          </cell>
          <cell r="CE230">
            <v>4411481.2300000004</v>
          </cell>
          <cell r="CF230">
            <v>6070198.1100000003</v>
          </cell>
          <cell r="CG230">
            <v>264688.8738</v>
          </cell>
          <cell r="CH230">
            <v>89</v>
          </cell>
          <cell r="CI230">
            <v>411481.23</v>
          </cell>
          <cell r="CJ230">
            <v>264688.87379999994</v>
          </cell>
          <cell r="CK230">
            <v>0</v>
          </cell>
          <cell r="CL230">
            <v>0</v>
          </cell>
          <cell r="CM230">
            <v>4411481.2300000004</v>
          </cell>
          <cell r="CN230">
            <v>6141386.1200000001</v>
          </cell>
          <cell r="CO230">
            <v>264688.8738</v>
          </cell>
          <cell r="CP230">
            <v>89</v>
          </cell>
          <cell r="CQ230">
            <v>411481.23</v>
          </cell>
          <cell r="CR230">
            <v>264688.87379999994</v>
          </cell>
          <cell r="CS230">
            <v>0</v>
          </cell>
          <cell r="CT230">
            <v>0</v>
          </cell>
          <cell r="CU230">
            <v>4411481.2300000004</v>
          </cell>
          <cell r="CV230">
            <v>6210277.7400000002</v>
          </cell>
          <cell r="CW230">
            <v>264688.8738</v>
          </cell>
          <cell r="CX230">
            <v>91</v>
          </cell>
          <cell r="CY230">
            <v>411481.23</v>
          </cell>
          <cell r="CZ230">
            <v>264688.87379999994</v>
          </cell>
          <cell r="DA230">
            <v>0</v>
          </cell>
          <cell r="DB230">
            <v>0</v>
          </cell>
          <cell r="DC230">
            <v>4411481.2300000004</v>
          </cell>
          <cell r="DD230">
            <v>6281465.75</v>
          </cell>
          <cell r="DE230">
            <v>264688.8738</v>
          </cell>
          <cell r="DF230">
            <v>92</v>
          </cell>
          <cell r="DG230">
            <v>411481.23</v>
          </cell>
          <cell r="DH230">
            <v>264688.87379999994</v>
          </cell>
          <cell r="DI230">
            <v>0</v>
          </cell>
          <cell r="DJ230">
            <v>0</v>
          </cell>
          <cell r="DK230">
            <v>15243</v>
          </cell>
          <cell r="DL230" t="str">
            <v>แพ่ง</v>
          </cell>
          <cell r="DM230" t="str">
            <v>คดีดำ 14970/41</v>
          </cell>
          <cell r="DN230" t="str">
            <v>พพ.26/6/44</v>
          </cell>
          <cell r="DO230" t="str">
            <v>คดีแดง 4192/44</v>
          </cell>
          <cell r="DP230">
            <v>16405</v>
          </cell>
          <cell r="DQ230">
            <v>16690</v>
          </cell>
          <cell r="DR230" t="str">
            <v>กรมฯ</v>
          </cell>
          <cell r="DS230">
            <v>3522990</v>
          </cell>
          <cell r="DT230">
            <v>17196</v>
          </cell>
          <cell r="DU230">
            <v>5150000</v>
          </cell>
          <cell r="DV230" t="str">
            <v>*</v>
          </cell>
          <cell r="DW230" t="str">
            <v>*</v>
          </cell>
          <cell r="DX230" t="str">
            <v>N</v>
          </cell>
          <cell r="DY230" t="str">
            <v>ชั้นบังคับคดี</v>
          </cell>
          <cell r="EA230" t="str">
            <v>นัดขาย 8 ม.ค.47, 29 ม.ค.47, 12 ก.พ.47, 26 ก.พ.47</v>
          </cell>
          <cell r="EB230" t="str">
            <v>ชั้นทรัพย์สินขาย</v>
          </cell>
          <cell r="EC230" t="str">
            <v xml:space="preserve">มีบุคคลภายนอกซื้อได้ </v>
          </cell>
          <cell r="ED230" t="str">
            <v>บุคคลภายนอกซื้อได้ ที่ 5.15 ลบ.</v>
          </cell>
          <cell r="EE230" t="str">
            <v>ชั้นทรัพย์สินขาย</v>
          </cell>
          <cell r="EF230" t="str">
            <v xml:space="preserve">มีบุคคลภายนอกซื้อได้ </v>
          </cell>
          <cell r="EG230" t="str">
            <v>บุคคลภายนอกซื้อได้ ที่ 5.15 ลบ.</v>
          </cell>
          <cell r="EH230" t="str">
            <v>ชั้นทรัพย์สินขาย</v>
          </cell>
          <cell r="EI230" t="str">
            <v xml:space="preserve">มีบุคคลภายนอกซื้อได้ </v>
          </cell>
          <cell r="EJ230" t="str">
            <v>บุคคลภายนอกซื้อได้ ที่ 5.15 ลบ./ ลูกหนี้ร้องขอเพิกถอน</v>
          </cell>
          <cell r="EK230" t="str">
            <v>ชั้นทรัพย์สินขาย</v>
          </cell>
          <cell r="EL230" t="str">
            <v xml:space="preserve">มีบุคคลภายนอกซื้อได้ </v>
          </cell>
          <cell r="EM230" t="str">
            <v>บุคคลภายนอกซื้อได้ ที่ 5.15 ลบ./ ลูกหนี้ร้องขอเพิกถอน</v>
          </cell>
          <cell r="EN230" t="str">
            <v>ชั้นทรัพย์สินขาย</v>
          </cell>
          <cell r="EO230" t="str">
            <v xml:space="preserve">มีบุคคลภายนอกซื้อได้ </v>
          </cell>
          <cell r="EP230" t="str">
            <v>บุคคลภายนอกซื้อได้ ที่ 5.15 ลบ./ ลูกหนี้ร้องขอเพิกถอน</v>
          </cell>
          <cell r="EQ230" t="str">
            <v>ชั้นทรัพย์สินขาย</v>
          </cell>
          <cell r="ER230" t="str">
            <v xml:space="preserve">มีบุคคลภายนอกซื้อได้ </v>
          </cell>
          <cell r="ES230" t="str">
            <v>บุคคลภายนอกซื้อได้ ที่ 5.15 ลบ./ ลูกหนี้ร้องขอเพิกถอน</v>
          </cell>
          <cell r="ET230" t="str">
            <v>ชั้นทรัพย์สินขาย</v>
          </cell>
          <cell r="EV230" t="str">
            <v>บุคคลภายนอกซื้อได้ ที่ 5.15 ลบ./ ลูกหนี้ร้องขอเพิกถอน</v>
          </cell>
          <cell r="EW230" t="str">
            <v>ชั้นทรัพย์สินขาย</v>
          </cell>
          <cell r="EY230" t="str">
            <v>บุคคลภายนอกซื้อได้ ที่ 5.15 ลบ./ ลูกหนี้ร้องขอเพิกถอน</v>
          </cell>
          <cell r="EZ230" t="str">
            <v>ชั้นทรัพย์สินขาย</v>
          </cell>
          <cell r="FB230" t="str">
            <v>บุคคลภายนอกซื้อได้ ที่ 5.15 ลบ./ ลูกหนี้ร้องขอเพิกถอน นัดฟังคำสั่ง 29 ต.ค.47</v>
          </cell>
          <cell r="FC230" t="str">
            <v>ชั้นทรัพย์สินขาย</v>
          </cell>
          <cell r="FE230" t="str">
            <v>บุคคลภายนอกซื้อได้ ที่ 5.15 ลบ./ ลูกหนี้ร้องขอเพิกถอน นัดฟังคำสั่ง 29 ต.ค.47/ ศาลชั้นต้นยกคำร้องแล้ว</v>
          </cell>
          <cell r="FF230" t="str">
            <v>ชั้นทรัพย์สินขาย</v>
          </cell>
          <cell r="FH230" t="str">
            <v>บุคคลภายนอกซื้อได้ ที่ 5.15 ลบ./ ลูกหนี้ร้องขอเพิกถอน / ศาลชั้นต้นยกคำร้องแล้ว</v>
          </cell>
          <cell r="FI230" t="str">
            <v>ชั้นทรัพย์สินขาย</v>
          </cell>
          <cell r="FK230" t="str">
            <v>บุคคลภายนอกซื้อได้ ที่ 5.15 ลบ./ ลูกหนี้ร้องขอเพิกถอน / ศาลชั้นต้นยกคำร้องแล้ว</v>
          </cell>
        </row>
        <row r="231">
          <cell r="B231" t="str">
            <v>001-00000290-1</v>
          </cell>
          <cell r="C231" t="str">
            <v>h</v>
          </cell>
          <cell r="D231" t="str">
            <v>ร.ต.อ.เดชพล ศรีจันทร์</v>
          </cell>
          <cell r="E231" t="str">
            <v>ชั้นทรัพย์สินซื้อ , ขาย</v>
          </cell>
          <cell r="F231">
            <v>200</v>
          </cell>
          <cell r="H231">
            <v>33542</v>
          </cell>
          <cell r="I231">
            <v>432000</v>
          </cell>
          <cell r="J231">
            <v>259200</v>
          </cell>
          <cell r="K231">
            <v>277394</v>
          </cell>
          <cell r="L231">
            <v>594199.23</v>
          </cell>
          <cell r="M231">
            <v>21844.7775</v>
          </cell>
          <cell r="N231">
            <v>132</v>
          </cell>
          <cell r="O231">
            <v>18194</v>
          </cell>
          <cell r="P231">
            <v>21844.777499999997</v>
          </cell>
          <cell r="Q231">
            <v>0</v>
          </cell>
          <cell r="R231">
            <v>0</v>
          </cell>
          <cell r="S231">
            <v>277394</v>
          </cell>
          <cell r="T231">
            <v>598675.53</v>
          </cell>
          <cell r="U231">
            <v>21844.7775</v>
          </cell>
          <cell r="V231">
            <v>133</v>
          </cell>
          <cell r="W231">
            <v>18194</v>
          </cell>
          <cell r="X231">
            <v>21844.777499999997</v>
          </cell>
          <cell r="Y231">
            <v>0</v>
          </cell>
          <cell r="Z231">
            <v>0</v>
          </cell>
          <cell r="AA231">
            <v>277394</v>
          </cell>
          <cell r="AB231">
            <v>602863.04</v>
          </cell>
          <cell r="AC231">
            <v>21844.7775</v>
          </cell>
          <cell r="AD231">
            <v>120</v>
          </cell>
          <cell r="AE231">
            <v>18194</v>
          </cell>
          <cell r="AF231">
            <v>21844.777499999997</v>
          </cell>
          <cell r="AG231">
            <v>0</v>
          </cell>
          <cell r="AH231">
            <v>0</v>
          </cell>
          <cell r="AI231">
            <v>277394</v>
          </cell>
          <cell r="AJ231">
            <v>607339.34</v>
          </cell>
          <cell r="AK231">
            <v>21844.7775</v>
          </cell>
          <cell r="AL231">
            <v>135</v>
          </cell>
          <cell r="AM231">
            <v>18194</v>
          </cell>
          <cell r="AN231">
            <v>21844.777499999997</v>
          </cell>
          <cell r="AO231">
            <v>0</v>
          </cell>
          <cell r="AP231">
            <v>0</v>
          </cell>
          <cell r="AQ231">
            <v>277394</v>
          </cell>
          <cell r="AR231">
            <v>611671.25</v>
          </cell>
          <cell r="AS231">
            <v>21844.7775</v>
          </cell>
          <cell r="AT231">
            <v>120</v>
          </cell>
          <cell r="AU231">
            <v>18194</v>
          </cell>
          <cell r="AV231">
            <v>21844.777499999997</v>
          </cell>
          <cell r="AW231">
            <v>0</v>
          </cell>
          <cell r="AX231">
            <v>0</v>
          </cell>
          <cell r="AY231">
            <v>277394</v>
          </cell>
          <cell r="AZ231">
            <v>616147.55000000005</v>
          </cell>
          <cell r="BA231">
            <v>21844.7775</v>
          </cell>
          <cell r="BB231">
            <v>120</v>
          </cell>
          <cell r="BC231">
            <v>18194</v>
          </cell>
          <cell r="BD231">
            <v>21844.777499999997</v>
          </cell>
          <cell r="BE231">
            <v>0</v>
          </cell>
          <cell r="BF231">
            <v>0</v>
          </cell>
          <cell r="BG231">
            <v>277394</v>
          </cell>
          <cell r="BH231">
            <v>620479.46</v>
          </cell>
          <cell r="BI231">
            <v>21844.7775</v>
          </cell>
          <cell r="BJ231">
            <v>120</v>
          </cell>
          <cell r="BK231">
            <v>18194</v>
          </cell>
          <cell r="BL231">
            <v>21844.777499999997</v>
          </cell>
          <cell r="BM231">
            <v>0</v>
          </cell>
          <cell r="BN231">
            <v>0</v>
          </cell>
          <cell r="BO231">
            <v>277394</v>
          </cell>
          <cell r="BP231">
            <v>624955.76</v>
          </cell>
          <cell r="BQ231">
            <v>21844.7775</v>
          </cell>
          <cell r="BR231">
            <v>120</v>
          </cell>
          <cell r="BS231">
            <v>18194</v>
          </cell>
          <cell r="BT231">
            <v>21844.777499999997</v>
          </cell>
          <cell r="BU231">
            <v>0</v>
          </cell>
          <cell r="BV231">
            <v>0</v>
          </cell>
          <cell r="BW231">
            <v>277394</v>
          </cell>
          <cell r="BX231">
            <v>629432.06999999995</v>
          </cell>
          <cell r="BY231">
            <v>21844.7775</v>
          </cell>
          <cell r="BZ231">
            <v>120</v>
          </cell>
          <cell r="CA231">
            <v>18194</v>
          </cell>
          <cell r="CB231">
            <v>21844.777499999997</v>
          </cell>
          <cell r="CC231">
            <v>0</v>
          </cell>
          <cell r="CD231">
            <v>0</v>
          </cell>
          <cell r="CE231">
            <v>277394</v>
          </cell>
          <cell r="CF231">
            <v>633763.97</v>
          </cell>
          <cell r="CG231">
            <v>21844.7775</v>
          </cell>
          <cell r="CH231">
            <v>120</v>
          </cell>
          <cell r="CI231">
            <v>18194</v>
          </cell>
          <cell r="CJ231">
            <v>21844.777499999997</v>
          </cell>
          <cell r="CK231">
            <v>0</v>
          </cell>
          <cell r="CL231">
            <v>0</v>
          </cell>
          <cell r="CM231">
            <v>277394</v>
          </cell>
          <cell r="CN231">
            <v>638240.28</v>
          </cell>
          <cell r="CO231">
            <v>21844.7775</v>
          </cell>
          <cell r="CP231">
            <v>120</v>
          </cell>
          <cell r="CQ231">
            <v>18194</v>
          </cell>
          <cell r="CR231">
            <v>21844.777499999997</v>
          </cell>
          <cell r="CS231">
            <v>0</v>
          </cell>
          <cell r="CT231">
            <v>0</v>
          </cell>
          <cell r="CU231">
            <v>277394</v>
          </cell>
          <cell r="CV231">
            <v>642572.18000000005</v>
          </cell>
          <cell r="CW231">
            <v>21844.7775</v>
          </cell>
          <cell r="CX231">
            <v>120</v>
          </cell>
          <cell r="CY231">
            <v>18194</v>
          </cell>
          <cell r="CZ231">
            <v>21844.777499999997</v>
          </cell>
          <cell r="DA231">
            <v>0</v>
          </cell>
          <cell r="DB231">
            <v>0</v>
          </cell>
          <cell r="DC231">
            <v>277394</v>
          </cell>
          <cell r="DD231">
            <v>647048.49</v>
          </cell>
          <cell r="DE231">
            <v>21844.7775</v>
          </cell>
          <cell r="DF231">
            <v>120</v>
          </cell>
          <cell r="DG231">
            <v>18194</v>
          </cell>
          <cell r="DH231">
            <v>21844.777499999997</v>
          </cell>
          <cell r="DI231">
            <v>0</v>
          </cell>
          <cell r="DJ231">
            <v>0</v>
          </cell>
          <cell r="DK231">
            <v>13585</v>
          </cell>
          <cell r="DL231" t="str">
            <v>จ.ชลบุรี</v>
          </cell>
          <cell r="DM231" t="str">
            <v>คดีดำ 620/37</v>
          </cell>
          <cell r="DN231" t="str">
            <v>พพ.05/08/37</v>
          </cell>
          <cell r="DO231" t="str">
            <v>คดีแดง 1543/37</v>
          </cell>
          <cell r="DP231">
            <v>13828</v>
          </cell>
          <cell r="DQ231">
            <v>13977</v>
          </cell>
          <cell r="DS231">
            <v>450000</v>
          </cell>
          <cell r="DT231">
            <v>16852</v>
          </cell>
          <cell r="DU231">
            <v>300000</v>
          </cell>
          <cell r="DV231" t="str">
            <v>Y</v>
          </cell>
          <cell r="DW231" t="str">
            <v>N</v>
          </cell>
          <cell r="DX231" t="str">
            <v>N</v>
          </cell>
          <cell r="DY231" t="str">
            <v>ชั้นทรัพย์สินซื้อ</v>
          </cell>
          <cell r="EA231" t="str">
            <v xml:space="preserve"> </v>
          </cell>
          <cell r="EB231" t="str">
            <v>ชั้นทรัพย์สินซื้อ</v>
          </cell>
          <cell r="ED231" t="str">
            <v xml:space="preserve"> </v>
          </cell>
          <cell r="EE231" t="str">
            <v>ชั้นทรัพย์สินซื้อ</v>
          </cell>
          <cell r="EG231" t="str">
            <v xml:space="preserve"> </v>
          </cell>
          <cell r="EH231" t="str">
            <v>ชั้นทรัพย์สินซื้อ</v>
          </cell>
          <cell r="EJ231" t="str">
            <v xml:space="preserve"> </v>
          </cell>
          <cell r="EK231" t="str">
            <v>ชั้นทรัพย์สินซื้อ</v>
          </cell>
          <cell r="EM231" t="str">
            <v xml:space="preserve"> </v>
          </cell>
          <cell r="EN231" t="str">
            <v>ชั้นทรัพย์สินซื้อ</v>
          </cell>
          <cell r="EP231" t="str">
            <v xml:space="preserve"> </v>
          </cell>
          <cell r="EQ231" t="str">
            <v>ชั้นทรัพย์สินซื้อ</v>
          </cell>
          <cell r="ES231" t="str">
            <v xml:space="preserve"> </v>
          </cell>
          <cell r="ET231" t="str">
            <v>ชั้นทรัพย์สินซื้อ</v>
          </cell>
          <cell r="EV231" t="str">
            <v>บริษัทซื้อแล้ว เมื่อ 19 ก.พ.46 ในราคา 0.30 ลบ. รอไปโอน</v>
          </cell>
          <cell r="EW231" t="str">
            <v>ชั้นทรัพย์สินซื้อ</v>
          </cell>
          <cell r="EY231" t="str">
            <v>บริษัทซื้อแล้ว เมื่อ 19 ก.พ.46 ในราคา 0.30 ลบ. รอไปโอน</v>
          </cell>
          <cell r="EZ231" t="str">
            <v>ชั้นทรัพย์สินซื้อ</v>
          </cell>
          <cell r="FB231" t="str">
            <v>บริษัทซื้อแล้ว เมื่อ 19 ก.พ.46 ในราคา 0.30 ลบ. รอไปโอน</v>
          </cell>
          <cell r="FC231" t="str">
            <v>ชั้นทรัพย์สินซื้อ</v>
          </cell>
          <cell r="FE231" t="str">
            <v>บริษัทซื้อแล้ว เมื่อ 19 ก.พ.46 ในราคา 0.30 ลบ. รอไปโอน</v>
          </cell>
          <cell r="FF231" t="str">
            <v>ชั้นทรัพย์สินซื้อ</v>
          </cell>
          <cell r="FH231" t="str">
            <v>บริษัทซื้อแล้ว เมื่อ 19 ก.พ.46 ในราคา 0.30 ลบ. รอไปโอน</v>
          </cell>
          <cell r="FI231" t="str">
            <v>ชั้นทรัพย์สินซื้อ</v>
          </cell>
          <cell r="FK231" t="str">
            <v>บริษัทซื้อแล้ว เมื่อ 19 ก.พ.46 ในราคา 0.30 ลบ. รอไปโอน</v>
          </cell>
        </row>
        <row r="232">
          <cell r="B232" t="str">
            <v>001-00000644-9</v>
          </cell>
          <cell r="C232" t="str">
            <v>h</v>
          </cell>
          <cell r="D232" t="str">
            <v xml:space="preserve">นาย ทักษิณ เทียมเพชร </v>
          </cell>
          <cell r="E232" t="str">
            <v>ชั้นทรัพย์สินซื้อ , ขาย</v>
          </cell>
          <cell r="F232">
            <v>100</v>
          </cell>
          <cell r="H232">
            <v>34165</v>
          </cell>
          <cell r="I232">
            <v>539000</v>
          </cell>
          <cell r="J232">
            <v>323400</v>
          </cell>
          <cell r="K232">
            <v>302775.59000000003</v>
          </cell>
          <cell r="L232">
            <v>551789.91</v>
          </cell>
          <cell r="M232">
            <v>17409.596425</v>
          </cell>
          <cell r="N232">
            <v>117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302775.59000000003</v>
          </cell>
          <cell r="T232">
            <v>556675.79</v>
          </cell>
          <cell r="U232">
            <v>17409.596425</v>
          </cell>
          <cell r="V232">
            <v>118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302775.59000000003</v>
          </cell>
          <cell r="AB232">
            <v>561246.46</v>
          </cell>
          <cell r="AC232">
            <v>17409.596425</v>
          </cell>
          <cell r="AD232">
            <v>112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302775.59000000003</v>
          </cell>
          <cell r="AJ232">
            <v>566132.34</v>
          </cell>
          <cell r="AK232">
            <v>17409.596425</v>
          </cell>
          <cell r="AL232">
            <v>120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302775.59000000003</v>
          </cell>
          <cell r="AR232">
            <v>570860.62</v>
          </cell>
          <cell r="AS232">
            <v>17409.596425</v>
          </cell>
          <cell r="AT232">
            <v>112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302775.59000000003</v>
          </cell>
          <cell r="AZ232">
            <v>575746.51</v>
          </cell>
          <cell r="BA232">
            <v>17409.596425</v>
          </cell>
          <cell r="BB232">
            <v>112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302775.59000000003</v>
          </cell>
          <cell r="BH232">
            <v>580474.78</v>
          </cell>
          <cell r="BI232">
            <v>17409.596425</v>
          </cell>
          <cell r="BJ232">
            <v>112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302775.59000000003</v>
          </cell>
          <cell r="BP232">
            <v>585360.67000000004</v>
          </cell>
          <cell r="BQ232">
            <v>17409.596425</v>
          </cell>
          <cell r="BR232">
            <v>112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302775.59000000003</v>
          </cell>
          <cell r="BX232">
            <v>590246.55000000005</v>
          </cell>
          <cell r="BY232">
            <v>17409.596425</v>
          </cell>
          <cell r="BZ232">
            <v>112</v>
          </cell>
          <cell r="CA232">
            <v>0</v>
          </cell>
          <cell r="CB232">
            <v>0</v>
          </cell>
          <cell r="CC232">
            <v>0</v>
          </cell>
          <cell r="CD232">
            <v>0</v>
          </cell>
          <cell r="CE232">
            <v>302775.59000000003</v>
          </cell>
          <cell r="CF232">
            <v>594974.82999999996</v>
          </cell>
          <cell r="CG232">
            <v>17409.596425</v>
          </cell>
          <cell r="CH232">
            <v>112</v>
          </cell>
          <cell r="CI232">
            <v>0</v>
          </cell>
          <cell r="CJ232">
            <v>0</v>
          </cell>
          <cell r="CK232">
            <v>0</v>
          </cell>
          <cell r="CL232">
            <v>0</v>
          </cell>
          <cell r="CM232">
            <v>302775.59000000003</v>
          </cell>
          <cell r="CN232">
            <v>599860.71</v>
          </cell>
          <cell r="CO232">
            <v>17409.596425</v>
          </cell>
          <cell r="CP232">
            <v>112</v>
          </cell>
          <cell r="CQ232">
            <v>0</v>
          </cell>
          <cell r="CR232">
            <v>0</v>
          </cell>
          <cell r="CS232">
            <v>0</v>
          </cell>
          <cell r="CT232">
            <v>0</v>
          </cell>
          <cell r="CU232">
            <v>302775.59000000003</v>
          </cell>
          <cell r="CV232">
            <v>604588.99</v>
          </cell>
          <cell r="CW232">
            <v>17409.596425</v>
          </cell>
          <cell r="CX232">
            <v>112</v>
          </cell>
          <cell r="CY232">
            <v>0</v>
          </cell>
          <cell r="CZ232">
            <v>0</v>
          </cell>
          <cell r="DA232">
            <v>0</v>
          </cell>
          <cell r="DB232">
            <v>0</v>
          </cell>
          <cell r="DC232">
            <v>302775.59000000003</v>
          </cell>
          <cell r="DD232">
            <v>609474.87</v>
          </cell>
          <cell r="DE232">
            <v>17409.596425</v>
          </cell>
          <cell r="DF232">
            <v>112</v>
          </cell>
          <cell r="DG232">
            <v>0</v>
          </cell>
          <cell r="DH232">
            <v>0</v>
          </cell>
          <cell r="DI232">
            <v>0</v>
          </cell>
          <cell r="DJ232">
            <v>0</v>
          </cell>
          <cell r="DK232">
            <v>14170</v>
          </cell>
          <cell r="DL232" t="str">
            <v>แพ่ง</v>
          </cell>
          <cell r="DM232" t="str">
            <v>คดีดำ 19466/38</v>
          </cell>
          <cell r="DO232" t="str">
            <v>คดีแดง 3301/39</v>
          </cell>
          <cell r="DQ232">
            <v>15011</v>
          </cell>
          <cell r="DS232">
            <v>235000</v>
          </cell>
          <cell r="DT232">
            <v>16792</v>
          </cell>
          <cell r="DU232">
            <v>240000</v>
          </cell>
          <cell r="DV232" t="str">
            <v>Y</v>
          </cell>
          <cell r="DW232" t="str">
            <v>N</v>
          </cell>
          <cell r="DX232" t="str">
            <v>N</v>
          </cell>
          <cell r="DY232" t="str">
            <v>ชั้นทรัพย์สินซื้อ</v>
          </cell>
          <cell r="EA232" t="str">
            <v xml:space="preserve"> </v>
          </cell>
          <cell r="EB232" t="str">
            <v>ชั้นทรัพย์สินซื้อ</v>
          </cell>
          <cell r="ED232" t="str">
            <v xml:space="preserve"> </v>
          </cell>
          <cell r="EE232" t="str">
            <v>ชั้นทรัพย์สินซื้อ</v>
          </cell>
          <cell r="EG232" t="str">
            <v xml:space="preserve"> </v>
          </cell>
          <cell r="EH232" t="str">
            <v>ชั้นทรัพย์สินซื้อ</v>
          </cell>
          <cell r="EJ232" t="str">
            <v xml:space="preserve"> </v>
          </cell>
          <cell r="EK232" t="str">
            <v>ชั้นทรัพย์สินซื้อ</v>
          </cell>
          <cell r="EM232" t="str">
            <v xml:space="preserve"> </v>
          </cell>
          <cell r="EN232" t="str">
            <v>ชั้นทรัพย์สินซื้อ</v>
          </cell>
          <cell r="EP232" t="str">
            <v xml:space="preserve"> </v>
          </cell>
          <cell r="EQ232" t="str">
            <v>ชั้นทรัพย์สินซื้อ</v>
          </cell>
          <cell r="ES232" t="str">
            <v xml:space="preserve"> </v>
          </cell>
          <cell r="ET232" t="str">
            <v>ชั้นทรัพย์สินซื้อ</v>
          </cell>
          <cell r="EV232" t="str">
            <v xml:space="preserve"> </v>
          </cell>
          <cell r="EW232" t="str">
            <v>ชั้นทรัพย์สินซื้อ</v>
          </cell>
          <cell r="EY232" t="str">
            <v xml:space="preserve"> </v>
          </cell>
          <cell r="EZ232" t="str">
            <v>ชั้นทรัพย์สินซื้อ</v>
          </cell>
          <cell r="FB232" t="str">
            <v xml:space="preserve"> </v>
          </cell>
          <cell r="FC232" t="str">
            <v>ชั้นทรัพย์สินซื้อ</v>
          </cell>
          <cell r="FE232" t="str">
            <v xml:space="preserve"> </v>
          </cell>
          <cell r="FF232" t="str">
            <v>ชั้นทรัพย์สินซื้อ</v>
          </cell>
          <cell r="FH232" t="str">
            <v xml:space="preserve"> </v>
          </cell>
          <cell r="FI232" t="str">
            <v>ชั้นทรัพย์สินซื้อ</v>
          </cell>
          <cell r="FK232" t="str">
            <v xml:space="preserve"> </v>
          </cell>
        </row>
        <row r="233">
          <cell r="B233" t="str">
            <v>001-00000817-6</v>
          </cell>
          <cell r="C233" t="str">
            <v>h</v>
          </cell>
          <cell r="D233" t="str">
            <v xml:space="preserve">นาง กัญฐิมา สุขสมัย </v>
          </cell>
          <cell r="E233" t="str">
            <v>ชั้นทรัพย์สินซื้อ , ขาย</v>
          </cell>
          <cell r="F233">
            <v>200</v>
          </cell>
          <cell r="H233">
            <v>34972</v>
          </cell>
          <cell r="I233">
            <v>849000</v>
          </cell>
          <cell r="J233">
            <v>509400</v>
          </cell>
          <cell r="K233">
            <v>609166.99</v>
          </cell>
          <cell r="L233">
            <v>720196.33</v>
          </cell>
          <cell r="M233">
            <v>36550.019399999997</v>
          </cell>
          <cell r="N233">
            <v>82</v>
          </cell>
          <cell r="O233">
            <v>99766.99</v>
          </cell>
          <cell r="P233">
            <v>36550.01939999999</v>
          </cell>
          <cell r="Q233">
            <v>0</v>
          </cell>
          <cell r="R233">
            <v>0</v>
          </cell>
          <cell r="S233">
            <v>609166.99</v>
          </cell>
          <cell r="T233">
            <v>730026.45</v>
          </cell>
          <cell r="U233">
            <v>36550.019399999997</v>
          </cell>
          <cell r="V233">
            <v>83</v>
          </cell>
          <cell r="W233">
            <v>99766.99</v>
          </cell>
          <cell r="X233">
            <v>36550.01939999999</v>
          </cell>
          <cell r="Y233">
            <v>0</v>
          </cell>
          <cell r="Z233">
            <v>0</v>
          </cell>
          <cell r="AA233">
            <v>609166.99</v>
          </cell>
          <cell r="AB233">
            <v>739222.37</v>
          </cell>
          <cell r="AC233">
            <v>36550.019399999997</v>
          </cell>
          <cell r="AD233">
            <v>84</v>
          </cell>
          <cell r="AE233">
            <v>99766.99</v>
          </cell>
          <cell r="AF233">
            <v>36550.01939999999</v>
          </cell>
          <cell r="AG233">
            <v>0</v>
          </cell>
          <cell r="AH233">
            <v>0</v>
          </cell>
          <cell r="AI233">
            <v>609166.99</v>
          </cell>
          <cell r="AJ233">
            <v>749052.49</v>
          </cell>
          <cell r="AK233">
            <v>36550.019399999997</v>
          </cell>
          <cell r="AL233">
            <v>85</v>
          </cell>
          <cell r="AM233">
            <v>99766.99</v>
          </cell>
          <cell r="AN233">
            <v>36550.01939999999</v>
          </cell>
          <cell r="AO233">
            <v>0</v>
          </cell>
          <cell r="AP233">
            <v>0</v>
          </cell>
          <cell r="AQ233">
            <v>609166.99</v>
          </cell>
          <cell r="AR233">
            <v>758565.51</v>
          </cell>
          <cell r="AS233">
            <v>36550.019399999997</v>
          </cell>
          <cell r="AT233">
            <v>86</v>
          </cell>
          <cell r="AU233">
            <v>99766.99</v>
          </cell>
          <cell r="AV233">
            <v>36550.01939999999</v>
          </cell>
          <cell r="AW233">
            <v>0</v>
          </cell>
          <cell r="AX233">
            <v>0</v>
          </cell>
          <cell r="AY233">
            <v>609166.99</v>
          </cell>
          <cell r="AZ233">
            <v>768395.63</v>
          </cell>
          <cell r="BA233">
            <v>36550.019399999997</v>
          </cell>
          <cell r="BB233">
            <v>87</v>
          </cell>
          <cell r="BC233">
            <v>99766.99</v>
          </cell>
          <cell r="BD233">
            <v>36550.01939999999</v>
          </cell>
          <cell r="BE233">
            <v>0</v>
          </cell>
          <cell r="BF233">
            <v>0</v>
          </cell>
          <cell r="BG233">
            <v>609166.99</v>
          </cell>
          <cell r="BH233">
            <v>777908.65</v>
          </cell>
          <cell r="BI233">
            <v>36550.019399999997</v>
          </cell>
          <cell r="BJ233">
            <v>88</v>
          </cell>
          <cell r="BK233">
            <v>99766.99</v>
          </cell>
          <cell r="BL233">
            <v>36550.01939999999</v>
          </cell>
          <cell r="BM233">
            <v>0</v>
          </cell>
          <cell r="BN233">
            <v>0</v>
          </cell>
          <cell r="BO233">
            <v>609166.99</v>
          </cell>
          <cell r="BP233">
            <v>787738.77</v>
          </cell>
          <cell r="BQ233">
            <v>36550.019399999997</v>
          </cell>
          <cell r="BR233">
            <v>89</v>
          </cell>
          <cell r="BS233">
            <v>99766.99</v>
          </cell>
          <cell r="BT233">
            <v>36550.01939999999</v>
          </cell>
          <cell r="BU233">
            <v>0</v>
          </cell>
          <cell r="BV233">
            <v>0</v>
          </cell>
          <cell r="BW233">
            <v>609166.99</v>
          </cell>
          <cell r="BX233">
            <v>797568.89</v>
          </cell>
          <cell r="BY233">
            <v>36550.019399999997</v>
          </cell>
          <cell r="BZ233">
            <v>90</v>
          </cell>
          <cell r="CA233">
            <v>99766.99</v>
          </cell>
          <cell r="CB233">
            <v>36550.01939999999</v>
          </cell>
          <cell r="CC233">
            <v>0</v>
          </cell>
          <cell r="CD233">
            <v>0</v>
          </cell>
          <cell r="CE233">
            <v>609166.99</v>
          </cell>
          <cell r="CF233">
            <v>807081.91</v>
          </cell>
          <cell r="CG233">
            <v>36550.019399999997</v>
          </cell>
          <cell r="CH233">
            <v>91</v>
          </cell>
          <cell r="CI233">
            <v>99766.99</v>
          </cell>
          <cell r="CJ233">
            <v>36550.01939999999</v>
          </cell>
          <cell r="CK233">
            <v>0</v>
          </cell>
          <cell r="CL233">
            <v>0</v>
          </cell>
          <cell r="CM233">
            <v>609166.99</v>
          </cell>
          <cell r="CN233">
            <v>816912.03</v>
          </cell>
          <cell r="CO233">
            <v>36550.019399999997</v>
          </cell>
          <cell r="CP233">
            <v>91</v>
          </cell>
          <cell r="CQ233">
            <v>99766.99</v>
          </cell>
          <cell r="CR233">
            <v>36550.01939999999</v>
          </cell>
          <cell r="CS233">
            <v>0</v>
          </cell>
          <cell r="CT233">
            <v>0</v>
          </cell>
          <cell r="CU233">
            <v>609166.99</v>
          </cell>
          <cell r="CV233">
            <v>826425.05</v>
          </cell>
          <cell r="CW233">
            <v>36550.019399999997</v>
          </cell>
          <cell r="CX233">
            <v>93</v>
          </cell>
          <cell r="CY233">
            <v>99766.99</v>
          </cell>
          <cell r="CZ233">
            <v>36550.01939999999</v>
          </cell>
          <cell r="DA233">
            <v>0</v>
          </cell>
          <cell r="DB233">
            <v>0</v>
          </cell>
          <cell r="DC233">
            <v>609166.99</v>
          </cell>
          <cell r="DD233">
            <v>836255.17</v>
          </cell>
          <cell r="DE233">
            <v>36550.019399999997</v>
          </cell>
          <cell r="DF233">
            <v>94</v>
          </cell>
          <cell r="DG233">
            <v>99766.99</v>
          </cell>
          <cell r="DH233">
            <v>36550.01939999999</v>
          </cell>
          <cell r="DI233">
            <v>0</v>
          </cell>
          <cell r="DJ233">
            <v>0</v>
          </cell>
          <cell r="DK233">
            <v>15613</v>
          </cell>
          <cell r="DL233" t="str">
            <v>จ.ธัญบุรี</v>
          </cell>
          <cell r="DN233" t="str">
            <v>ทย.21/04/43</v>
          </cell>
          <cell r="DO233" t="str">
            <v>คดีแดง 485/43</v>
          </cell>
          <cell r="DP233">
            <v>16306</v>
          </cell>
          <cell r="DQ233">
            <v>16583</v>
          </cell>
          <cell r="DS233">
            <v>290000</v>
          </cell>
          <cell r="DT233">
            <v>16894</v>
          </cell>
          <cell r="DU233">
            <v>500000</v>
          </cell>
          <cell r="DV233" t="str">
            <v>Y</v>
          </cell>
          <cell r="DW233" t="str">
            <v>N</v>
          </cell>
          <cell r="DX233" t="str">
            <v>N</v>
          </cell>
          <cell r="DY233" t="str">
            <v>ชั้นทรัพย์สินซื้อ</v>
          </cell>
          <cell r="EA233" t="str">
            <v>บริษัทฯซื้อแล้วเมื่อ 2 เม.ย.46 ในราคา 0.5 ลบ. รอหนังสือโอน พ.ค.46 ย้ายชั้น</v>
          </cell>
          <cell r="EB233" t="str">
            <v>ชั้นทรัพย์สินซื้อ</v>
          </cell>
          <cell r="ED233" t="str">
            <v>บริษัทฯซื้อแล้วเมื่อ 2 เม.ย.46 ในราคา 0.5 ลบ. รอหนังสือโอน พ.ค.46 ย้ายชั้น</v>
          </cell>
          <cell r="EE233" t="str">
            <v>ชั้นทรัพย์สินซื้อ</v>
          </cell>
          <cell r="EG233" t="str">
            <v>บริษัทฯซื้อแล้วเมื่อ 2 เม.ย.46 ในราคา 0.5 ลบ. รอหนังสือโอน พ.ค.46 ย้ายชั้น</v>
          </cell>
          <cell r="EH233" t="str">
            <v>ชั้นทรัพย์สินซื้อ</v>
          </cell>
          <cell r="EJ233" t="str">
            <v>บริษัทฯซื้อแล้วเมื่อ 2 เม.ย.46 ในราคา 0.5 ลบ. รอหนังสือโอน พ.ค.46 ย้ายชั้น</v>
          </cell>
          <cell r="EK233" t="str">
            <v>ชั้นทรัพย์สินซื้อ</v>
          </cell>
          <cell r="EM233" t="str">
            <v>บริษัทฯซื้อแล้วเมื่อ 2 เม.ย.46 ในราคา 0.5 ลบ. รอหนังสือโอน พ.ค.46 ย้ายชั้น</v>
          </cell>
          <cell r="EN233" t="str">
            <v>ชั้นทรัพย์สินซื้อ</v>
          </cell>
          <cell r="EP233" t="str">
            <v>บริษัทซื้อแล้วเมื่อ 2 เม.ย.46 ในราคา 0.5 ลบ. รอหนังสือโอน พ.ค.46 ย้ายชั้น</v>
          </cell>
          <cell r="EQ233" t="str">
            <v>ชั้นทรัพย์สินซื้อ</v>
          </cell>
          <cell r="ES233" t="str">
            <v>บริษัทซื้อแล้วเมื่อ 2 เม.ย.46 ในราคา 0.5 ลบ. รอหนังสือโอน พ.ค.46 ย้ายชั้น</v>
          </cell>
          <cell r="ET233" t="str">
            <v>ชั้นทรัพย์สินซื้อ</v>
          </cell>
          <cell r="EV233" t="str">
            <v>บริษัทซื้อแล้วเมื่อ 2 เม.ย.46 ในราคา 0.5 ลบ. รอหนังสือโอน พ.ค.46 ย้ายชั้น</v>
          </cell>
          <cell r="EW233" t="str">
            <v>ชั้นทรัพย์สินซื้อ</v>
          </cell>
          <cell r="EY233" t="str">
            <v>บริษัทซื้อแล้วเมื่อ 2 เม.ย.46 ในราคา 0.5 ลบ. รอหนังสือโอน พ.ค.46 ย้ายชั้น</v>
          </cell>
          <cell r="EZ233" t="str">
            <v>ชั้นทรัพย์สินซื้อ</v>
          </cell>
          <cell r="FB233" t="str">
            <v>บริษัทซื้อแล้ว เมื่อ  2 เม.ย.46 ในราคา 0.5 ลบ. รอหนังสือโอน</v>
          </cell>
          <cell r="FC233" t="str">
            <v>ชั้นทรัพย์สินซื้อ</v>
          </cell>
          <cell r="FE233" t="str">
            <v>บริษัทซื้อแล้ว เมื่อ  2 เม.ย.46 ในราคา 0.5 ลบ. รอหนังสือโอน</v>
          </cell>
          <cell r="FF233" t="str">
            <v>ชั้นทรัพย์สินซื้อ</v>
          </cell>
          <cell r="FH233" t="str">
            <v>บริษัทซื้อแล้ว เมื่อ  2 เม.ย.46 ในราคา 0.5 ลบ. รอหนังสือโอน</v>
          </cell>
          <cell r="FI233" t="str">
            <v>ชั้นทรัพย์สินซื้อ</v>
          </cell>
          <cell r="FK233" t="str">
            <v>บริษัทซื้อแล้ว เมื่อ  2 เม.ย.46 ในราคา 0.5 ลบ. รอหนังสือโอน</v>
          </cell>
        </row>
        <row r="234">
          <cell r="B234" t="str">
            <v>001-00000319-1</v>
          </cell>
          <cell r="C234" t="str">
            <v>h</v>
          </cell>
          <cell r="D234" t="str">
            <v xml:space="preserve">นาย มงคล บัณฑรรุ่งโรจน์ </v>
          </cell>
          <cell r="E234" t="str">
            <v>ชั้นทรัพย์สินซื้อ , ขาย</v>
          </cell>
          <cell r="F234">
            <v>300</v>
          </cell>
          <cell r="H234">
            <v>33693</v>
          </cell>
          <cell r="I234">
            <v>1643000</v>
          </cell>
          <cell r="J234">
            <v>985800</v>
          </cell>
          <cell r="K234">
            <v>655790.13</v>
          </cell>
          <cell r="L234">
            <v>873225.03</v>
          </cell>
          <cell r="M234">
            <v>37707.932475000001</v>
          </cell>
          <cell r="N234">
            <v>85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655790.13</v>
          </cell>
          <cell r="T234">
            <v>883807.5</v>
          </cell>
          <cell r="U234">
            <v>37707.932475000001</v>
          </cell>
          <cell r="V234">
            <v>86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655790.13</v>
          </cell>
          <cell r="AB234">
            <v>893707.24</v>
          </cell>
          <cell r="AC234">
            <v>37707.932475000001</v>
          </cell>
          <cell r="AD234">
            <v>73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655790.13</v>
          </cell>
          <cell r="AJ234">
            <v>904289.72</v>
          </cell>
          <cell r="AK234">
            <v>37707.932475000001</v>
          </cell>
          <cell r="AL234">
            <v>88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655790.13</v>
          </cell>
          <cell r="AR234">
            <v>914530.82</v>
          </cell>
          <cell r="AS234">
            <v>37707.932475000001</v>
          </cell>
          <cell r="AT234">
            <v>73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655790.13</v>
          </cell>
          <cell r="AZ234">
            <v>925113.3</v>
          </cell>
          <cell r="BA234">
            <v>37707.932475000001</v>
          </cell>
          <cell r="BB234">
            <v>73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655790.13</v>
          </cell>
          <cell r="BH234">
            <v>935354.4</v>
          </cell>
          <cell r="BI234">
            <v>37707.932475000001</v>
          </cell>
          <cell r="BJ234">
            <v>73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655790.13</v>
          </cell>
          <cell r="BP234">
            <v>945936.88</v>
          </cell>
          <cell r="BQ234">
            <v>37707.932475000001</v>
          </cell>
          <cell r="BR234">
            <v>73</v>
          </cell>
          <cell r="BS234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655790.13</v>
          </cell>
          <cell r="BX234">
            <v>956519.35</v>
          </cell>
          <cell r="BY234">
            <v>37707.932475000001</v>
          </cell>
          <cell r="BZ234">
            <v>73</v>
          </cell>
          <cell r="CA234">
            <v>0</v>
          </cell>
          <cell r="CB234">
            <v>0</v>
          </cell>
          <cell r="CC234">
            <v>0</v>
          </cell>
          <cell r="CD234">
            <v>0</v>
          </cell>
          <cell r="CE234">
            <v>655790.13</v>
          </cell>
          <cell r="CF234">
            <v>966760.46</v>
          </cell>
          <cell r="CG234">
            <v>37707.932475000001</v>
          </cell>
          <cell r="CH234">
            <v>73</v>
          </cell>
          <cell r="CI234">
            <v>0</v>
          </cell>
          <cell r="CJ234">
            <v>0</v>
          </cell>
          <cell r="CK234">
            <v>0</v>
          </cell>
          <cell r="CL234">
            <v>0</v>
          </cell>
          <cell r="CM234">
            <v>655790.13</v>
          </cell>
          <cell r="CN234">
            <v>977342.94</v>
          </cell>
          <cell r="CO234">
            <v>37707.932475000001</v>
          </cell>
          <cell r="CP234">
            <v>73</v>
          </cell>
          <cell r="CQ234">
            <v>0</v>
          </cell>
          <cell r="CR234">
            <v>0</v>
          </cell>
          <cell r="CS234">
            <v>0</v>
          </cell>
          <cell r="CT234">
            <v>0</v>
          </cell>
          <cell r="CU234">
            <v>655790.13</v>
          </cell>
          <cell r="CV234">
            <v>987584.04</v>
          </cell>
          <cell r="CW234">
            <v>37707.932475000001</v>
          </cell>
          <cell r="CX234">
            <v>73</v>
          </cell>
          <cell r="CY234">
            <v>0</v>
          </cell>
          <cell r="CZ234">
            <v>0</v>
          </cell>
          <cell r="DA234">
            <v>0</v>
          </cell>
          <cell r="DB234">
            <v>0</v>
          </cell>
          <cell r="DC234">
            <v>655790.13</v>
          </cell>
          <cell r="DD234">
            <v>998166.52</v>
          </cell>
          <cell r="DE234">
            <v>37707.932475000001</v>
          </cell>
          <cell r="DF234">
            <v>73</v>
          </cell>
          <cell r="DG234">
            <v>0</v>
          </cell>
          <cell r="DH234">
            <v>0</v>
          </cell>
          <cell r="DI234">
            <v>0</v>
          </cell>
          <cell r="DJ234">
            <v>0</v>
          </cell>
          <cell r="DK234">
            <v>14899</v>
          </cell>
          <cell r="DL234" t="str">
            <v>แพ่ง</v>
          </cell>
          <cell r="DM234" t="str">
            <v>คดีดำ 25439/40</v>
          </cell>
          <cell r="DN234" t="str">
            <v>พพ.04/06/42</v>
          </cell>
          <cell r="DO234" t="str">
            <v>คดีแดง 7222/42</v>
          </cell>
          <cell r="DP234">
            <v>15733</v>
          </cell>
          <cell r="DQ234">
            <v>16188</v>
          </cell>
          <cell r="DR234" t="str">
            <v>จ.ชลบุรี</v>
          </cell>
          <cell r="DS234">
            <v>848000</v>
          </cell>
          <cell r="DT234">
            <v>17313</v>
          </cell>
          <cell r="DU234">
            <v>850000</v>
          </cell>
          <cell r="DV234" t="str">
            <v>N</v>
          </cell>
          <cell r="DW234" t="str">
            <v>N</v>
          </cell>
          <cell r="DX234" t="str">
            <v>N</v>
          </cell>
          <cell r="DY234" t="str">
            <v>ชั้นบังคับคดี</v>
          </cell>
          <cell r="EA234" t="str">
            <v>รอประกาศขายครั้งที่ 1 (แถลงเร่งให้ขายแล้ว)</v>
          </cell>
          <cell r="EB234" t="str">
            <v>ชั้นบังคับคดี</v>
          </cell>
          <cell r="EC234" t="str">
            <v>วางเงิน 2,000.-บาท</v>
          </cell>
          <cell r="ED234" t="str">
            <v>รอประกาศขายครั้งที่ 1 (แถลงเร่งให้ขายแล้ว)</v>
          </cell>
          <cell r="EE234" t="str">
            <v>ชั้นบังคับคดี</v>
          </cell>
          <cell r="EF234" t="str">
            <v>วางเงิน 2,000.-บาท</v>
          </cell>
          <cell r="EG234" t="str">
            <v>รอประกาศขายครั้งที่ 1 (แถลงเร่งให้ขายแล้ว)</v>
          </cell>
          <cell r="EH234" t="str">
            <v>ชั้นบังคับคดี</v>
          </cell>
          <cell r="EI234" t="str">
            <v xml:space="preserve"> </v>
          </cell>
          <cell r="EJ234" t="str">
            <v>รอประกาศขายครั้งที่ 1 (แถลงเร่งให้ขายแล้ว)</v>
          </cell>
          <cell r="EK234" t="str">
            <v>ชั้นบังคับคดี</v>
          </cell>
          <cell r="EL234" t="str">
            <v xml:space="preserve"> </v>
          </cell>
          <cell r="EM234" t="str">
            <v>รอประกาศขายครั้งที่ 1 (แถลงเร่งให้ขายแล้ว)</v>
          </cell>
          <cell r="EN234" t="str">
            <v>ชั้นทรัพย์สินซื้อ</v>
          </cell>
          <cell r="EO234" t="str">
            <v>บริษัทซื้อแล้ว 2 ห้อง</v>
          </cell>
          <cell r="EP234" t="str">
            <v>บริษัทซื้อแล้วเมื่อ 26 พ.ค.47 ห้องที่ 1 0.40 ลบ. ห้องที่ 2 0.45 ลบ.</v>
          </cell>
          <cell r="EQ234" t="str">
            <v>ชั้นทรัพย์สินซื้อ</v>
          </cell>
          <cell r="ER234" t="str">
            <v>บริษัทซื้อแล้ว 2 ห้อง</v>
          </cell>
          <cell r="ES234" t="str">
            <v>บริษัทซื้อแล้วเมื่อ 26 พ.ค.47 ห้องที่ 1 0.40 ลบ. ห้องที่ 2 0.45 ลบ.</v>
          </cell>
          <cell r="ET234" t="str">
            <v>ชั้นทรัพย์สินซื้อ</v>
          </cell>
          <cell r="EV234" t="str">
            <v>บริษัทซื้อแล้วเมื่อ 26 พ.ค.47 ห้องที่ 1 0.40 ลบ. ห้องที่ 2 0.45 ลบ.</v>
          </cell>
          <cell r="EW234" t="str">
            <v>ชั้นทรัพย์สินซื้อ</v>
          </cell>
          <cell r="EY234" t="str">
            <v>บริษัทซื้อแล้วเมื่อ 26 พ.ค.47 ห้องที่ 1 0.40 ลบ. ห้องที่ 2 0.45 ลบ.</v>
          </cell>
          <cell r="EZ234" t="str">
            <v>ชั้นทรัพย์สินซื้อ</v>
          </cell>
          <cell r="FB234" t="str">
            <v>บริษัทซื้อแล้ว เมื่อ 26 พ.ค.47 ห้องที่ 1 0.40 ลบ. ห้องที่ 2 0.45 ลบ.</v>
          </cell>
          <cell r="FC234" t="str">
            <v>ชั้นทรัพย์สินซื้อ</v>
          </cell>
          <cell r="FE234" t="str">
            <v>บริษัทซื้อแล้ว เมื่อ 26 พ.ค.47 ห้องที่ 1 0.40 ลบ. ห้องที่ 2 0.45 ลบ.</v>
          </cell>
          <cell r="FF234" t="str">
            <v>ชั้นทรัพย์สินซื้อ</v>
          </cell>
          <cell r="FH234" t="str">
            <v>บริษัทซื้อแล้ว เมื่อ 26 พ.ค.47 ห้องที่ 1 0.40 ลบ. ห้องที่ 2 0.45 ลบ.</v>
          </cell>
          <cell r="FI234" t="str">
            <v>ชั้นทรัพย์สินซื้อ</v>
          </cell>
          <cell r="FK234" t="str">
            <v>บริษัทซื้อแล้ว เมื่อ 26 พ.ค.47 ห้องที่ 1 0.40 ลบ. ห้องที่ 2 0.45 ลบ.</v>
          </cell>
        </row>
        <row r="235">
          <cell r="B235" t="str">
            <v>001-00000438-5</v>
          </cell>
          <cell r="C235" t="str">
            <v>b</v>
          </cell>
          <cell r="D235" t="str">
            <v xml:space="preserve">นาง โสภา ขอนทอง </v>
          </cell>
          <cell r="E235" t="str">
            <v>ชั้นทรัพย์สินซื้อ , ขาย</v>
          </cell>
          <cell r="F235">
            <v>300</v>
          </cell>
          <cell r="H235">
            <v>34746</v>
          </cell>
          <cell r="I235">
            <v>1400000</v>
          </cell>
          <cell r="J235">
            <v>840000</v>
          </cell>
          <cell r="K235">
            <v>665203.55000000005</v>
          </cell>
          <cell r="L235">
            <v>725349.22</v>
          </cell>
          <cell r="M235">
            <v>44901.239625000002</v>
          </cell>
          <cell r="N235">
            <v>73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665203.55000000005</v>
          </cell>
          <cell r="T235">
            <v>736083.6</v>
          </cell>
          <cell r="U235">
            <v>44901.239625000002</v>
          </cell>
          <cell r="V235">
            <v>74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665203.55000000005</v>
          </cell>
          <cell r="AB235">
            <v>746125.43</v>
          </cell>
          <cell r="AC235">
            <v>44901.239625000002</v>
          </cell>
          <cell r="AD235">
            <v>75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665203.55000000005</v>
          </cell>
          <cell r="AJ235">
            <v>756859.82</v>
          </cell>
          <cell r="AK235">
            <v>44901.239625000002</v>
          </cell>
          <cell r="AL235">
            <v>76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665203.55000000005</v>
          </cell>
          <cell r="AR235">
            <v>767247.92</v>
          </cell>
          <cell r="AS235">
            <v>44901.239625000002</v>
          </cell>
          <cell r="AT235">
            <v>77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665203.55000000005</v>
          </cell>
          <cell r="AZ235">
            <v>777982.31</v>
          </cell>
          <cell r="BA235">
            <v>44901.239625000002</v>
          </cell>
          <cell r="BB235">
            <v>78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665203.55000000005</v>
          </cell>
          <cell r="BH235">
            <v>788370.41</v>
          </cell>
          <cell r="BI235">
            <v>44901.239625000002</v>
          </cell>
          <cell r="BJ235">
            <v>79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665203.55000000005</v>
          </cell>
          <cell r="BP235">
            <v>799104.8</v>
          </cell>
          <cell r="BQ235">
            <v>44901.239625000002</v>
          </cell>
          <cell r="BR235">
            <v>80</v>
          </cell>
          <cell r="BS235">
            <v>0</v>
          </cell>
          <cell r="BT235">
            <v>0</v>
          </cell>
          <cell r="BU235">
            <v>0</v>
          </cell>
          <cell r="BV235">
            <v>0</v>
          </cell>
          <cell r="BW235">
            <v>665203.55000000005</v>
          </cell>
          <cell r="BX235">
            <v>809839.18</v>
          </cell>
          <cell r="BY235">
            <v>44901.239625000002</v>
          </cell>
          <cell r="BZ235">
            <v>81</v>
          </cell>
          <cell r="CA235">
            <v>0</v>
          </cell>
          <cell r="CB235">
            <v>0</v>
          </cell>
          <cell r="CC235">
            <v>0</v>
          </cell>
          <cell r="CD235">
            <v>0</v>
          </cell>
          <cell r="CE235">
            <v>665203.55000000005</v>
          </cell>
          <cell r="CF235">
            <v>820227.28</v>
          </cell>
          <cell r="CG235">
            <v>44901.239625000002</v>
          </cell>
          <cell r="CH235">
            <v>82</v>
          </cell>
          <cell r="CI235">
            <v>0</v>
          </cell>
          <cell r="CJ235">
            <v>0</v>
          </cell>
          <cell r="CK235">
            <v>0</v>
          </cell>
          <cell r="CL235">
            <v>0</v>
          </cell>
          <cell r="CM235">
            <v>665203.55000000005</v>
          </cell>
          <cell r="CN235">
            <v>830961.67</v>
          </cell>
          <cell r="CO235">
            <v>44901.239625000002</v>
          </cell>
          <cell r="CP235">
            <v>82</v>
          </cell>
          <cell r="CQ235">
            <v>0</v>
          </cell>
          <cell r="CR235">
            <v>0</v>
          </cell>
          <cell r="CS235">
            <v>0</v>
          </cell>
          <cell r="CT235">
            <v>0</v>
          </cell>
          <cell r="CU235">
            <v>665203.55000000005</v>
          </cell>
          <cell r="CV235">
            <v>841349.77</v>
          </cell>
          <cell r="CW235">
            <v>44901.239625000002</v>
          </cell>
          <cell r="CX235">
            <v>82</v>
          </cell>
          <cell r="CY235">
            <v>0</v>
          </cell>
          <cell r="CZ235">
            <v>0</v>
          </cell>
          <cell r="DA235">
            <v>0</v>
          </cell>
          <cell r="DB235">
            <v>0</v>
          </cell>
          <cell r="DC235">
            <v>665203.55000000005</v>
          </cell>
          <cell r="DD235">
            <v>852084.16</v>
          </cell>
          <cell r="DE235">
            <v>44901.239625000002</v>
          </cell>
          <cell r="DF235">
            <v>83</v>
          </cell>
          <cell r="DG235">
            <v>0</v>
          </cell>
          <cell r="DH235">
            <v>0</v>
          </cell>
          <cell r="DI235">
            <v>0</v>
          </cell>
          <cell r="DJ235">
            <v>0</v>
          </cell>
          <cell r="DK235">
            <v>15968</v>
          </cell>
          <cell r="DL235" t="str">
            <v>แพ่ง'ธนบุรี</v>
          </cell>
          <cell r="DM235" t="str">
            <v>คดีดำ 5167/43</v>
          </cell>
          <cell r="DN235" t="str">
            <v>พพ.03/10/44</v>
          </cell>
          <cell r="DO235" t="str">
            <v>คดีแดง 4702/44</v>
          </cell>
          <cell r="DP235">
            <v>16508</v>
          </cell>
          <cell r="DQ235">
            <v>17147</v>
          </cell>
          <cell r="DR235" t="str">
            <v>จ.นครปฐม</v>
          </cell>
          <cell r="DS235">
            <v>442750</v>
          </cell>
          <cell r="DT235">
            <v>17376</v>
          </cell>
          <cell r="DU235">
            <v>400000</v>
          </cell>
          <cell r="DV235" t="str">
            <v>N</v>
          </cell>
          <cell r="DW235" t="str">
            <v>N</v>
          </cell>
          <cell r="DX235" t="str">
            <v>N</v>
          </cell>
          <cell r="DY235" t="str">
            <v>ชั้นบังคับคดี</v>
          </cell>
          <cell r="DZ235" t="str">
            <v>ยึดทรัพย์แล้ว</v>
          </cell>
          <cell r="EA235" t="str">
            <v>รอประกาศขายครั้งที่ 1</v>
          </cell>
          <cell r="EB235" t="str">
            <v>ชั้นบังคับคดี</v>
          </cell>
          <cell r="ED235" t="str">
            <v>รอประกาศขายครั้งที่ 1</v>
          </cell>
          <cell r="EE235" t="str">
            <v>ชั้นบังคับคดี</v>
          </cell>
          <cell r="EG235" t="str">
            <v>รอประกาศขายครั้งที่ 1</v>
          </cell>
          <cell r="EH235" t="str">
            <v>ชั้นบังคับคดี</v>
          </cell>
          <cell r="EJ235" t="str">
            <v>รอประกาศขายครั้งที่ 1</v>
          </cell>
          <cell r="EK235" t="str">
            <v>ชั้นบังคับคดี</v>
          </cell>
          <cell r="EM235" t="str">
            <v>รอประกาศขายครั้งที่ 1</v>
          </cell>
          <cell r="EN235" t="str">
            <v>ชั้นบังคับคดี</v>
          </cell>
          <cell r="EP235" t="str">
            <v>รอประกาศขายครั้งที่ 1</v>
          </cell>
          <cell r="EQ235" t="str">
            <v>ชั้นบังคับคดี</v>
          </cell>
          <cell r="ES235" t="str">
            <v>นัดขาย 26 พ.ค.47, 23 มิ.ย.47, 28 ก.ค.47, 25 ส.ค.47</v>
          </cell>
          <cell r="ET235" t="str">
            <v>ชั้นทรัพย์สินซื้อ</v>
          </cell>
          <cell r="EU235" t="str">
            <v>ซื้อแล้ว ที่ 0.40 ลบ.</v>
          </cell>
          <cell r="EV235" t="str">
            <v>บริษัทซื้อแล้วเมื่อ 28 ก.ค.47 ราคา 0.40 ลบ. รอหนังสือโอน</v>
          </cell>
          <cell r="EW235" t="str">
            <v>ชั้นทรัพย์สินซื้อ</v>
          </cell>
          <cell r="EY235" t="str">
            <v>บริษัทซื้อแล้วเมื่อ 28 ก.ค.47 ราคา 0.40 ลบ. รอหนังสือโอน</v>
          </cell>
          <cell r="EZ235" t="str">
            <v>ชั้นทรัพย์สินซื้อ</v>
          </cell>
          <cell r="FB235" t="str">
            <v>บริษัทซื้อแล้ว เมื่อ 28 ก.ค.47 ในราคา 0.40 ลบ. รอหนังสือโอน</v>
          </cell>
          <cell r="FC235" t="str">
            <v>ชั้นทรัพย์สินซื้อ</v>
          </cell>
          <cell r="FE235" t="str">
            <v>บริษัทซื้อแล้ว เมื่อ 28 ก.ค.47 ในราคา 0.40 ลบ. รอหนังสือโอน</v>
          </cell>
          <cell r="FF235" t="str">
            <v>ชั้นทรัพย์สินซื้อ</v>
          </cell>
          <cell r="FH235" t="str">
            <v>บริษัทซื้อแล้ว เมื่อ 28 ก.ค.47 ในราคา 0.40 ลบ. รอหนังสือโอน</v>
          </cell>
          <cell r="FI235" t="str">
            <v>ชั้นทรัพย์สินซื้อ</v>
          </cell>
          <cell r="FK235" t="str">
            <v>บริษัทซื้อแล้ว เมื่อ 28 ก.ค.47 ในราคา 0.40 ลบ. รอหนังสือโอน</v>
          </cell>
        </row>
        <row r="236">
          <cell r="B236" t="str">
            <v>001-00000740-4</v>
          </cell>
          <cell r="C236" t="str">
            <v>b</v>
          </cell>
          <cell r="D236" t="str">
            <v>นาย อมร เพชรนรรัตน์ / นางสุจิตรา  จรินทร์ธนินทร</v>
          </cell>
          <cell r="E236" t="str">
            <v>ชั้นทรัพย์สินซื้อ , ขาย</v>
          </cell>
          <cell r="F236">
            <v>100</v>
          </cell>
          <cell r="H236">
            <v>34107</v>
          </cell>
          <cell r="I236">
            <v>1452483.5764228292</v>
          </cell>
          <cell r="J236">
            <v>871490.14585369744</v>
          </cell>
          <cell r="K236">
            <v>957941</v>
          </cell>
          <cell r="L236">
            <v>1171383.95</v>
          </cell>
          <cell r="M236">
            <v>64661.017500000002</v>
          </cell>
          <cell r="N236">
            <v>65</v>
          </cell>
          <cell r="O236">
            <v>86450.854146302561</v>
          </cell>
          <cell r="P236">
            <v>64661.017500000016</v>
          </cell>
          <cell r="Q236">
            <v>0</v>
          </cell>
          <cell r="R236">
            <v>0</v>
          </cell>
          <cell r="S236">
            <v>957941</v>
          </cell>
          <cell r="T236">
            <v>1186842.23</v>
          </cell>
          <cell r="U236">
            <v>64661.017500000002</v>
          </cell>
          <cell r="V236">
            <v>66</v>
          </cell>
          <cell r="W236">
            <v>86450.854146302561</v>
          </cell>
          <cell r="X236">
            <v>64661.017500000016</v>
          </cell>
          <cell r="Y236">
            <v>0</v>
          </cell>
          <cell r="Z236">
            <v>0</v>
          </cell>
          <cell r="AA236">
            <v>957941</v>
          </cell>
          <cell r="AB236">
            <v>1201303.2</v>
          </cell>
          <cell r="AC236">
            <v>64661.017500000002</v>
          </cell>
          <cell r="AD236">
            <v>58</v>
          </cell>
          <cell r="AE236">
            <v>86450.854146302561</v>
          </cell>
          <cell r="AF236">
            <v>64661.017500000016</v>
          </cell>
          <cell r="AG236">
            <v>0</v>
          </cell>
          <cell r="AH236">
            <v>0</v>
          </cell>
          <cell r="AI236">
            <v>957941</v>
          </cell>
          <cell r="AJ236">
            <v>1216761.48</v>
          </cell>
          <cell r="AK236">
            <v>64661.017500000002</v>
          </cell>
          <cell r="AL236">
            <v>68</v>
          </cell>
          <cell r="AM236">
            <v>86450.854146302561</v>
          </cell>
          <cell r="AN236">
            <v>64661.017500000016</v>
          </cell>
          <cell r="AO236">
            <v>0</v>
          </cell>
          <cell r="AP236">
            <v>0</v>
          </cell>
          <cell r="AQ236">
            <v>957941</v>
          </cell>
          <cell r="AR236">
            <v>1231721.1100000001</v>
          </cell>
          <cell r="AS236">
            <v>64661.017500000002</v>
          </cell>
          <cell r="AT236">
            <v>58</v>
          </cell>
          <cell r="AU236">
            <v>86450.854146302561</v>
          </cell>
          <cell r="AV236">
            <v>64661.017500000016</v>
          </cell>
          <cell r="AW236">
            <v>0</v>
          </cell>
          <cell r="AX236">
            <v>0</v>
          </cell>
          <cell r="AY236">
            <v>957941</v>
          </cell>
          <cell r="AZ236">
            <v>1247179.3899999999</v>
          </cell>
          <cell r="BA236">
            <v>64661.017500000002</v>
          </cell>
          <cell r="BB236">
            <v>58</v>
          </cell>
          <cell r="BC236">
            <v>86450.854146302561</v>
          </cell>
          <cell r="BD236">
            <v>64661.017500000016</v>
          </cell>
          <cell r="BE236">
            <v>0</v>
          </cell>
          <cell r="BF236">
            <v>0</v>
          </cell>
          <cell r="BG236">
            <v>957941</v>
          </cell>
          <cell r="BH236">
            <v>1262139.01</v>
          </cell>
          <cell r="BI236">
            <v>64661.017500000002</v>
          </cell>
          <cell r="BJ236">
            <v>58</v>
          </cell>
          <cell r="BK236">
            <v>86450.854146302561</v>
          </cell>
          <cell r="BL236">
            <v>64661.017500000016</v>
          </cell>
          <cell r="BM236">
            <v>0</v>
          </cell>
          <cell r="BN236">
            <v>0</v>
          </cell>
          <cell r="BO236">
            <v>957941</v>
          </cell>
          <cell r="BP236">
            <v>1277597.29</v>
          </cell>
          <cell r="BQ236">
            <v>64661.017500000002</v>
          </cell>
          <cell r="BR236">
            <v>58</v>
          </cell>
          <cell r="BS236">
            <v>86450.854146302561</v>
          </cell>
          <cell r="BT236">
            <v>64661.017500000016</v>
          </cell>
          <cell r="BU236">
            <v>0</v>
          </cell>
          <cell r="BV236">
            <v>0</v>
          </cell>
          <cell r="BW236">
            <v>957941</v>
          </cell>
          <cell r="BX236">
            <v>1293055.57</v>
          </cell>
          <cell r="BY236">
            <v>64661.017500000002</v>
          </cell>
          <cell r="BZ236">
            <v>58</v>
          </cell>
          <cell r="CA236">
            <v>86450.854146302561</v>
          </cell>
          <cell r="CB236">
            <v>64661.017500000016</v>
          </cell>
          <cell r="CC236">
            <v>0</v>
          </cell>
          <cell r="CD236">
            <v>0</v>
          </cell>
          <cell r="CE236">
            <v>957941</v>
          </cell>
          <cell r="CF236">
            <v>1308015.2</v>
          </cell>
          <cell r="CG236">
            <v>64661.017500000002</v>
          </cell>
          <cell r="CH236">
            <v>58</v>
          </cell>
          <cell r="CI236">
            <v>86450.854146302561</v>
          </cell>
          <cell r="CJ236">
            <v>64661.017500000016</v>
          </cell>
          <cell r="CK236">
            <v>0</v>
          </cell>
          <cell r="CL236">
            <v>0</v>
          </cell>
          <cell r="CM236">
            <v>957941</v>
          </cell>
          <cell r="CN236">
            <v>1323473.48</v>
          </cell>
          <cell r="CO236">
            <v>64661.017500000002</v>
          </cell>
          <cell r="CP236">
            <v>58</v>
          </cell>
          <cell r="CQ236">
            <v>86450.854146302561</v>
          </cell>
          <cell r="CR236">
            <v>64661.017500000016</v>
          </cell>
          <cell r="CS236">
            <v>0</v>
          </cell>
          <cell r="CT236">
            <v>0</v>
          </cell>
          <cell r="CU236">
            <v>957941</v>
          </cell>
          <cell r="CV236">
            <v>1338433.1100000001</v>
          </cell>
          <cell r="CW236">
            <v>64661.017500000002</v>
          </cell>
          <cell r="CX236">
            <v>58</v>
          </cell>
          <cell r="CY236">
            <v>86450.854146302561</v>
          </cell>
          <cell r="CZ236">
            <v>64661.017500000016</v>
          </cell>
          <cell r="DA236">
            <v>0</v>
          </cell>
          <cell r="DB236">
            <v>0</v>
          </cell>
          <cell r="DC236">
            <v>957941</v>
          </cell>
          <cell r="DD236">
            <v>1353891.39</v>
          </cell>
          <cell r="DE236">
            <v>64661.017500000002</v>
          </cell>
          <cell r="DF236">
            <v>58</v>
          </cell>
          <cell r="DG236">
            <v>86450.854146302561</v>
          </cell>
          <cell r="DH236">
            <v>64661.017500000016</v>
          </cell>
          <cell r="DI236">
            <v>0</v>
          </cell>
          <cell r="DJ236">
            <v>0</v>
          </cell>
          <cell r="DK236">
            <v>14782</v>
          </cell>
          <cell r="DL236" t="str">
            <v>แพ่ง'ธนบุรี</v>
          </cell>
          <cell r="DM236" t="str">
            <v>คดีดำ 4633/40</v>
          </cell>
          <cell r="DN236" t="str">
            <v>ทย.29/07/40</v>
          </cell>
          <cell r="DO236" t="str">
            <v>คดีแดง 4857/40</v>
          </cell>
          <cell r="DP236">
            <v>16795</v>
          </cell>
          <cell r="DQ236">
            <v>16972</v>
          </cell>
          <cell r="DR236" t="str">
            <v>กรมฯ</v>
          </cell>
          <cell r="DS236">
            <v>3477600</v>
          </cell>
          <cell r="DT236">
            <v>17504</v>
          </cell>
          <cell r="DU236">
            <v>3200000</v>
          </cell>
          <cell r="DY236" t="str">
            <v>ชั้นบังคับคดี</v>
          </cell>
          <cell r="EA236" t="str">
            <v>รอประกาศขายครั้งที่ 1</v>
          </cell>
          <cell r="EB236" t="str">
            <v>ชั้นบังคับคดี</v>
          </cell>
          <cell r="ED236" t="str">
            <v>รอประกาศขายครั้งที่ 1</v>
          </cell>
          <cell r="EE236" t="str">
            <v>ชั้นบังคับคดี</v>
          </cell>
          <cell r="EG236" t="str">
            <v>รอประกาศขายครั้งที่ 1</v>
          </cell>
          <cell r="EH236" t="str">
            <v>ชั้นบังคับคดี</v>
          </cell>
          <cell r="EJ236" t="str">
            <v>รอประกาศขายครั้งที่ 1</v>
          </cell>
          <cell r="EK236" t="str">
            <v>ชั้นบังคับคดี</v>
          </cell>
          <cell r="EM236" t="str">
            <v>รอประกาศขายครั้งที่ 1</v>
          </cell>
          <cell r="EN236" t="str">
            <v>ชั้นบังคับคดี</v>
          </cell>
          <cell r="EP236" t="str">
            <v>รอประกาศขายครั้งที่ 1</v>
          </cell>
          <cell r="EQ236" t="str">
            <v>ชั้นบังคับคดี</v>
          </cell>
          <cell r="ES236" t="str">
            <v>รอประกาศขายครั้งที่ 1</v>
          </cell>
          <cell r="ET236" t="str">
            <v>ชั้นบังคับคดี</v>
          </cell>
          <cell r="EV236" t="str">
            <v>รอประกาศขายครั้งที่ 1</v>
          </cell>
          <cell r="EW236" t="str">
            <v>ชั้นบังคับคดี</v>
          </cell>
          <cell r="EY236" t="str">
            <v>รอประกาศขายครั้งที่ 1</v>
          </cell>
          <cell r="EZ236" t="str">
            <v>ชั้นบังคับคดี</v>
          </cell>
          <cell r="FB236" t="str">
            <v>รอประกาศขายครั้งที่ 1</v>
          </cell>
          <cell r="FC236" t="str">
            <v>ชั้นบังคับคดี</v>
          </cell>
          <cell r="FE236" t="str">
            <v>นัดขาย 5 พ.ย.47, 3 ธ.ค.47, 17 ธ.ค.47, 24 ธ.ค.47</v>
          </cell>
          <cell r="FF236" t="str">
            <v>ชั้นบังคับคดี</v>
          </cell>
          <cell r="FG236" t="str">
            <v xml:space="preserve"> </v>
          </cell>
          <cell r="FH236" t="str">
            <v>บริษัทซื้อแล้ว เมื่อ 3 ธ.ค.47 ราคา 3.20 ลบ. รอหนังสือโอน (ม.ค. ย้ายชั้น)</v>
          </cell>
          <cell r="FI236" t="str">
            <v>ชั้นทรัพย์สินซื้อ</v>
          </cell>
          <cell r="FJ236" t="str">
            <v xml:space="preserve"> </v>
          </cell>
          <cell r="FK236" t="str">
            <v>บริษัทซื้อแล้ว เมื่อ 3 ธ.ค.47 ราคา 3.20 ลบ. รอหนังสือโอน (ม.ค. ย้ายชั้น)</v>
          </cell>
        </row>
        <row r="237">
          <cell r="B237" t="str">
            <v>001-00000531-9</v>
          </cell>
          <cell r="C237" t="str">
            <v>h</v>
          </cell>
          <cell r="D237" t="str">
            <v xml:space="preserve">นาง ประทุมพร คุณเวช </v>
          </cell>
          <cell r="E237" t="str">
            <v>ชั้นทรัพย์สินซื้อ , ขาย</v>
          </cell>
          <cell r="F237">
            <v>400</v>
          </cell>
          <cell r="H237">
            <v>34604</v>
          </cell>
          <cell r="I237">
            <v>2000000</v>
          </cell>
          <cell r="J237">
            <v>1200000</v>
          </cell>
          <cell r="K237">
            <v>995833.65</v>
          </cell>
          <cell r="L237">
            <v>714079</v>
          </cell>
          <cell r="M237">
            <v>59750.019</v>
          </cell>
          <cell r="N237">
            <v>55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995833.65</v>
          </cell>
          <cell r="T237">
            <v>730148.75</v>
          </cell>
          <cell r="U237">
            <v>59750.019</v>
          </cell>
          <cell r="V237">
            <v>56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995833.65</v>
          </cell>
          <cell r="AB237">
            <v>745181.74</v>
          </cell>
          <cell r="AC237">
            <v>59750.019</v>
          </cell>
          <cell r="AD237">
            <v>57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995833.65</v>
          </cell>
          <cell r="AJ237">
            <v>761251.5</v>
          </cell>
          <cell r="AK237">
            <v>59750.019</v>
          </cell>
          <cell r="AL237">
            <v>58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995833.65</v>
          </cell>
          <cell r="AR237">
            <v>776802.87</v>
          </cell>
          <cell r="AS237">
            <v>59750.019</v>
          </cell>
          <cell r="AT237">
            <v>59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995833.65</v>
          </cell>
          <cell r="AZ237">
            <v>792872.62</v>
          </cell>
          <cell r="BA237">
            <v>59750.019</v>
          </cell>
          <cell r="BB237">
            <v>60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995833.65</v>
          </cell>
          <cell r="BH237">
            <v>808423.99</v>
          </cell>
          <cell r="BI237">
            <v>59750.019</v>
          </cell>
          <cell r="BJ237">
            <v>61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995833.65</v>
          </cell>
          <cell r="BP237">
            <v>824493.75</v>
          </cell>
          <cell r="BQ237">
            <v>59750.019</v>
          </cell>
          <cell r="BR237">
            <v>62</v>
          </cell>
          <cell r="BS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995833.65</v>
          </cell>
          <cell r="BX237">
            <v>840563.5</v>
          </cell>
          <cell r="BY237">
            <v>59750.019</v>
          </cell>
          <cell r="BZ237">
            <v>63</v>
          </cell>
          <cell r="CA237">
            <v>0</v>
          </cell>
          <cell r="CB237">
            <v>0</v>
          </cell>
          <cell r="CC237">
            <v>0</v>
          </cell>
          <cell r="CD237">
            <v>0</v>
          </cell>
          <cell r="CE237">
            <v>995833.65</v>
          </cell>
          <cell r="CF237">
            <v>856114.87</v>
          </cell>
          <cell r="CG237">
            <v>59750.019</v>
          </cell>
          <cell r="CH237">
            <v>64</v>
          </cell>
          <cell r="CI237">
            <v>0</v>
          </cell>
          <cell r="CJ237">
            <v>0</v>
          </cell>
          <cell r="CK237">
            <v>0</v>
          </cell>
          <cell r="CL237">
            <v>0</v>
          </cell>
          <cell r="CM237">
            <v>995833.65</v>
          </cell>
          <cell r="CN237">
            <v>872184.62</v>
          </cell>
          <cell r="CO237">
            <v>59750.019</v>
          </cell>
          <cell r="CP237">
            <v>64</v>
          </cell>
          <cell r="CQ237">
            <v>0</v>
          </cell>
          <cell r="CR237">
            <v>0</v>
          </cell>
          <cell r="CS237">
            <v>0</v>
          </cell>
          <cell r="CT237">
            <v>0</v>
          </cell>
          <cell r="CU237">
            <v>995833.65</v>
          </cell>
          <cell r="CV237">
            <v>887735.99</v>
          </cell>
          <cell r="CW237">
            <v>59750.019</v>
          </cell>
          <cell r="CX237">
            <v>66</v>
          </cell>
          <cell r="CY237">
            <v>0</v>
          </cell>
          <cell r="CZ237">
            <v>0</v>
          </cell>
          <cell r="DA237">
            <v>0</v>
          </cell>
          <cell r="DB237">
            <v>0</v>
          </cell>
          <cell r="DC237">
            <v>995833.65</v>
          </cell>
          <cell r="DD237">
            <v>903805.74</v>
          </cell>
          <cell r="DE237">
            <v>59750.019</v>
          </cell>
          <cell r="DF237">
            <v>67</v>
          </cell>
          <cell r="DG237">
            <v>0</v>
          </cell>
          <cell r="DH237">
            <v>0</v>
          </cell>
          <cell r="DI237">
            <v>0</v>
          </cell>
          <cell r="DJ237">
            <v>0</v>
          </cell>
          <cell r="DK237">
            <v>16628</v>
          </cell>
          <cell r="DL237" t="str">
            <v>จ.มีนบุรี</v>
          </cell>
          <cell r="DM237" t="str">
            <v>คดีดำ ย.1067/45</v>
          </cell>
          <cell r="DN237" t="str">
            <v>พพ.13/9/45</v>
          </cell>
          <cell r="DO237" t="str">
            <v>คดีแดง ย.1111/45</v>
          </cell>
          <cell r="DP237">
            <v>16761</v>
          </cell>
          <cell r="DQ237">
            <v>17120</v>
          </cell>
          <cell r="DR237" t="str">
            <v>จ.มีนบุรี</v>
          </cell>
          <cell r="DS237">
            <v>1010600</v>
          </cell>
          <cell r="DT237">
            <v>17368</v>
          </cell>
          <cell r="DU237">
            <v>1200000</v>
          </cell>
          <cell r="DV237" t="str">
            <v>N</v>
          </cell>
          <cell r="DW237" t="str">
            <v>N</v>
          </cell>
          <cell r="DX237" t="str">
            <v>N</v>
          </cell>
          <cell r="DY237" t="str">
            <v>ชั้นบังคับคดี</v>
          </cell>
          <cell r="EA237" t="str">
            <v>รอประกาศขายครั้งที่ 1</v>
          </cell>
          <cell r="EB237" t="str">
            <v>ชั้นบังคับคดี</v>
          </cell>
          <cell r="ED237" t="str">
            <v>รอประกาศขายครั้งที่ 1</v>
          </cell>
          <cell r="EE237" t="str">
            <v>ชั้นบังคับคดี</v>
          </cell>
          <cell r="EG237" t="str">
            <v>รอประกาศขายครั้งที่ 1</v>
          </cell>
          <cell r="EH237" t="str">
            <v>ชั้นบังคับคดี</v>
          </cell>
          <cell r="EJ237" t="str">
            <v>รอประกาศขายครั้งที่ 1</v>
          </cell>
          <cell r="EK237" t="str">
            <v>ชั้นบังคับคดี</v>
          </cell>
          <cell r="EM237" t="str">
            <v>รอประกาศขายครั้งที่ 1</v>
          </cell>
          <cell r="EN237" t="str">
            <v>ชั้นบังคับคดี</v>
          </cell>
          <cell r="EP237" t="str">
            <v>รอประกาศขายครั้งที่ 1</v>
          </cell>
          <cell r="EQ237" t="str">
            <v>ชั้นบังคับคดี</v>
          </cell>
          <cell r="ES237" t="str">
            <v>นัดขาย 6 ก.ค.47, 20 ก.ค.47, 3 ส.ค.47, 17 ส.ค.47</v>
          </cell>
          <cell r="ET237" t="str">
            <v>ชั้นทรัพย์สินซื้อ</v>
          </cell>
          <cell r="EU237" t="str">
            <v>ซื้อแล้ว ที่ 1.20 ลบ.</v>
          </cell>
          <cell r="EV237" t="str">
            <v>บริษัทซื้อแล้วเมื่อ 20 ก.ค.47 ราคา 1.20 ลบ. รอหนังสือโอน</v>
          </cell>
          <cell r="EW237" t="str">
            <v>ชั้นทรัพย์สินซื้อ</v>
          </cell>
          <cell r="EY237" t="str">
            <v>บริษัทซื้อแล้วเมื่อ 20 ก.ค.47 ราคา 1.20 ลบ. รอหนังสือโอน</v>
          </cell>
          <cell r="EZ237" t="str">
            <v>ชั้นทรัพย์สินซื้อ</v>
          </cell>
          <cell r="FB237" t="str">
            <v>บริษัทซื้อแล้ว เมื่อ 20 ก.ค.47 ในราคา 1.20 ลบ. รอหนังสือโอน</v>
          </cell>
          <cell r="FC237" t="str">
            <v>ชั้นทรัพย์สินซื้อ</v>
          </cell>
          <cell r="FE237" t="str">
            <v>บริษัทซื้อแล้ว เมื่อ 20 ก.ค.47 ในราคา 1.20 ลบ. รอหนังสือโอน</v>
          </cell>
          <cell r="FF237" t="str">
            <v>ชั้นทรัพย์สินซื้อ</v>
          </cell>
          <cell r="FH237" t="str">
            <v>บริษัทซื้อแล้ว เมื่อ 20 ก.ค.47 ในราคา 1.20 ลบ. รอหนังสือโอน</v>
          </cell>
          <cell r="FI237" t="str">
            <v>ชั้นทรัพย์สินซื้อ</v>
          </cell>
          <cell r="FK237" t="str">
            <v>บริษัทซื้อแล้ว เมื่อ 20 ก.ค.47 ในราคา 1.20 ลบ. รอหนังสือโอน</v>
          </cell>
        </row>
        <row r="238">
          <cell r="B238" t="str">
            <v>001-00000406-7</v>
          </cell>
          <cell r="C238" t="str">
            <v>b</v>
          </cell>
          <cell r="D238" t="str">
            <v xml:space="preserve">นาย สมพงษ์ วธาวนิชกุล </v>
          </cell>
          <cell r="E238" t="str">
            <v>ชั้นทรัพย์สินซื้อ , ขาย</v>
          </cell>
          <cell r="F238">
            <v>300</v>
          </cell>
          <cell r="H238">
            <v>34347</v>
          </cell>
          <cell r="I238">
            <v>5200000</v>
          </cell>
          <cell r="J238">
            <v>3120000</v>
          </cell>
          <cell r="K238">
            <v>1050645.3500000001</v>
          </cell>
          <cell r="L238">
            <v>1703628.65</v>
          </cell>
          <cell r="M238">
            <v>60412.107625000004</v>
          </cell>
          <cell r="N238">
            <v>102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1050645.3500000001</v>
          </cell>
          <cell r="T238">
            <v>1720582.9</v>
          </cell>
          <cell r="U238">
            <v>60412.107625000004</v>
          </cell>
          <cell r="V238">
            <v>103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1050645.3500000001</v>
          </cell>
          <cell r="AB238">
            <v>1736443.33</v>
          </cell>
          <cell r="AC238">
            <v>60412.107625000004</v>
          </cell>
          <cell r="AD238">
            <v>63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1050645.3500000001</v>
          </cell>
          <cell r="AJ238">
            <v>1753397.58</v>
          </cell>
          <cell r="AK238">
            <v>60412.107625000004</v>
          </cell>
          <cell r="AL238">
            <v>105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1050645.3500000001</v>
          </cell>
          <cell r="AR238">
            <v>1769804.92</v>
          </cell>
          <cell r="AS238">
            <v>60412.107625000004</v>
          </cell>
          <cell r="AT238">
            <v>65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1050645.3500000001</v>
          </cell>
          <cell r="AZ238">
            <v>1786759.17</v>
          </cell>
          <cell r="BA238">
            <v>60412.107625000004</v>
          </cell>
          <cell r="BB238">
            <v>66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1050645.3500000001</v>
          </cell>
          <cell r="BH238">
            <v>1803166.51</v>
          </cell>
          <cell r="BI238">
            <v>60412.107625000004</v>
          </cell>
          <cell r="BJ238">
            <v>67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1050645.3500000001</v>
          </cell>
          <cell r="BP238">
            <v>1820120.76</v>
          </cell>
          <cell r="BQ238">
            <v>60412.107625000004</v>
          </cell>
          <cell r="BR238">
            <v>68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1050645.3500000001</v>
          </cell>
          <cell r="BX238">
            <v>1837075.01</v>
          </cell>
          <cell r="BY238">
            <v>60412.107625000004</v>
          </cell>
          <cell r="BZ238">
            <v>69</v>
          </cell>
          <cell r="CA238">
            <v>0</v>
          </cell>
          <cell r="CB238">
            <v>0</v>
          </cell>
          <cell r="CC238">
            <v>0</v>
          </cell>
          <cell r="CD238">
            <v>0</v>
          </cell>
          <cell r="CE238">
            <v>1050645.3500000001</v>
          </cell>
          <cell r="CF238">
            <v>1853482.35</v>
          </cell>
          <cell r="CG238">
            <v>60412.107625000004</v>
          </cell>
          <cell r="CH238">
            <v>70</v>
          </cell>
          <cell r="CI238">
            <v>0</v>
          </cell>
          <cell r="CJ238">
            <v>0</v>
          </cell>
          <cell r="CK238">
            <v>0</v>
          </cell>
          <cell r="CL238">
            <v>0</v>
          </cell>
          <cell r="CM238">
            <v>1050645.3500000001</v>
          </cell>
          <cell r="CN238">
            <v>1870436.6</v>
          </cell>
          <cell r="CO238">
            <v>60412.107625000004</v>
          </cell>
          <cell r="CP238">
            <v>70</v>
          </cell>
          <cell r="CQ238">
            <v>0</v>
          </cell>
          <cell r="CR238">
            <v>0</v>
          </cell>
          <cell r="CS238">
            <v>0</v>
          </cell>
          <cell r="CT238">
            <v>0</v>
          </cell>
          <cell r="CU238">
            <v>1050645.3500000001</v>
          </cell>
          <cell r="CV238">
            <v>1886843.94</v>
          </cell>
          <cell r="CW238">
            <v>60412.107625000004</v>
          </cell>
          <cell r="CX238">
            <v>70</v>
          </cell>
          <cell r="CY238">
            <v>0</v>
          </cell>
          <cell r="CZ238">
            <v>0</v>
          </cell>
          <cell r="DA238">
            <v>0</v>
          </cell>
          <cell r="DB238">
            <v>0</v>
          </cell>
          <cell r="DC238">
            <v>1050645.3500000001</v>
          </cell>
          <cell r="DD238">
            <v>1903798.19</v>
          </cell>
          <cell r="DE238">
            <v>60412.107625000004</v>
          </cell>
          <cell r="DF238">
            <v>73</v>
          </cell>
          <cell r="DG238">
            <v>0</v>
          </cell>
          <cell r="DH238">
            <v>0</v>
          </cell>
          <cell r="DI238">
            <v>0</v>
          </cell>
          <cell r="DJ238">
            <v>0</v>
          </cell>
          <cell r="DK238">
            <v>14747</v>
          </cell>
          <cell r="DL238" t="str">
            <v>จ.เพชรบุรี</v>
          </cell>
          <cell r="DM238" t="str">
            <v>คดีดำ 724/40</v>
          </cell>
          <cell r="DN238" t="str">
            <v>พพ.31/07/40</v>
          </cell>
          <cell r="DO238" t="str">
            <v>คดีแดง 896/40</v>
          </cell>
          <cell r="DQ238" t="str">
            <v>บุคคลอื่นยึด</v>
          </cell>
          <cell r="DR238" t="str">
            <v>จ.เพชรบุรี</v>
          </cell>
          <cell r="DT238">
            <v>16914</v>
          </cell>
          <cell r="DU238">
            <v>1000000</v>
          </cell>
          <cell r="DV238" t="str">
            <v>N</v>
          </cell>
          <cell r="DW238" t="str">
            <v>N</v>
          </cell>
          <cell r="DX238" t="str">
            <v>N</v>
          </cell>
          <cell r="DY238" t="str">
            <v>ชั้นทรัพย์สินซื้อ</v>
          </cell>
          <cell r="EA238" t="str">
            <v xml:space="preserve"> </v>
          </cell>
          <cell r="EB238" t="str">
            <v>ชั้นทรัพย์สินซื้อ</v>
          </cell>
          <cell r="ED238" t="str">
            <v xml:space="preserve"> </v>
          </cell>
          <cell r="EE238" t="str">
            <v>ชั้นทรัพย์สินซื้อ</v>
          </cell>
          <cell r="EG238" t="str">
            <v xml:space="preserve"> </v>
          </cell>
          <cell r="EH238" t="str">
            <v>ชั้นทรัพย์สินซื้อ</v>
          </cell>
          <cell r="EJ238" t="str">
            <v xml:space="preserve"> </v>
          </cell>
          <cell r="EK238" t="str">
            <v>ชั้นทรัพย์สินซื้อ</v>
          </cell>
          <cell r="EM238" t="str">
            <v xml:space="preserve"> </v>
          </cell>
          <cell r="EN238" t="str">
            <v>ชั้นทรัพย์สินซื้อ</v>
          </cell>
          <cell r="EP238" t="str">
            <v xml:space="preserve"> </v>
          </cell>
          <cell r="EQ238" t="str">
            <v>ชั้นทรัพย์สินซื้อ</v>
          </cell>
          <cell r="ES238" t="str">
            <v xml:space="preserve"> </v>
          </cell>
          <cell r="ET238" t="str">
            <v>ชั้นทรัพย์สินซื้อ</v>
          </cell>
          <cell r="EV238" t="str">
            <v xml:space="preserve"> </v>
          </cell>
          <cell r="EW238" t="str">
            <v>ชั้นทรัพย์สินซื้อ</v>
          </cell>
          <cell r="EY238" t="str">
            <v xml:space="preserve"> </v>
          </cell>
          <cell r="EZ238" t="str">
            <v>ชั้นทรัพย์สินซื้อ</v>
          </cell>
          <cell r="FB238" t="str">
            <v xml:space="preserve"> </v>
          </cell>
          <cell r="FC238" t="str">
            <v>ชั้นทรัพย์สินซื้อ</v>
          </cell>
          <cell r="FE238" t="str">
            <v xml:space="preserve"> </v>
          </cell>
          <cell r="FF238" t="str">
            <v>ชั้นทรัพย์สินซื้อ</v>
          </cell>
          <cell r="FH238" t="str">
            <v xml:space="preserve"> </v>
          </cell>
          <cell r="FI238" t="str">
            <v>ชั้นทรัพย์สินซื้อ</v>
          </cell>
          <cell r="FK238" t="str">
            <v xml:space="preserve"> </v>
          </cell>
        </row>
        <row r="239">
          <cell r="B239" t="str">
            <v>001-00000243-4</v>
          </cell>
          <cell r="C239" t="str">
            <v>h</v>
          </cell>
          <cell r="D239" t="str">
            <v>นาย ณรงค์ศักดิ์ ยูนุช -  นางสุมาลี  ยูนุช</v>
          </cell>
          <cell r="E239" t="str">
            <v>ชั้นทรัพย์สินซื้อ , ขาย</v>
          </cell>
          <cell r="F239">
            <v>200</v>
          </cell>
          <cell r="H239">
            <v>34683</v>
          </cell>
          <cell r="I239">
            <v>6700000</v>
          </cell>
          <cell r="J239">
            <v>4020000</v>
          </cell>
          <cell r="K239">
            <v>1300000</v>
          </cell>
          <cell r="L239">
            <v>2187610.09</v>
          </cell>
          <cell r="M239">
            <v>68250</v>
          </cell>
          <cell r="N239">
            <v>132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1300000</v>
          </cell>
          <cell r="T239">
            <v>2208588.17</v>
          </cell>
          <cell r="U239">
            <v>68250</v>
          </cell>
          <cell r="V239">
            <v>133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1300000</v>
          </cell>
          <cell r="AB239">
            <v>2228212.8199999998</v>
          </cell>
          <cell r="AC239">
            <v>68250</v>
          </cell>
          <cell r="AD239">
            <v>107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1300000</v>
          </cell>
          <cell r="AJ239">
            <v>2249190.91</v>
          </cell>
          <cell r="AK239">
            <v>68250</v>
          </cell>
          <cell r="AL239">
            <v>135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1300000</v>
          </cell>
          <cell r="AR239">
            <v>2269492.27</v>
          </cell>
          <cell r="AS239">
            <v>68250</v>
          </cell>
          <cell r="AT239">
            <v>109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1300000</v>
          </cell>
          <cell r="AZ239">
            <v>2290470.36</v>
          </cell>
          <cell r="BA239">
            <v>68250</v>
          </cell>
          <cell r="BB239">
            <v>110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1300000</v>
          </cell>
          <cell r="BH239">
            <v>2310771.7200000002</v>
          </cell>
          <cell r="BI239">
            <v>68250</v>
          </cell>
          <cell r="BJ239">
            <v>111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1300000</v>
          </cell>
          <cell r="BP239">
            <v>2331749.7999999998</v>
          </cell>
          <cell r="BQ239">
            <v>68250</v>
          </cell>
          <cell r="BR239">
            <v>112</v>
          </cell>
          <cell r="BS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1300000</v>
          </cell>
          <cell r="BX239">
            <v>2352727.88</v>
          </cell>
          <cell r="BY239">
            <v>68250</v>
          </cell>
          <cell r="BZ239">
            <v>113</v>
          </cell>
          <cell r="CA239">
            <v>0</v>
          </cell>
          <cell r="CB239">
            <v>0</v>
          </cell>
          <cell r="CC239">
            <v>0</v>
          </cell>
          <cell r="CD239">
            <v>0</v>
          </cell>
          <cell r="CE239">
            <v>1300000</v>
          </cell>
          <cell r="CF239">
            <v>2373029.2400000002</v>
          </cell>
          <cell r="CG239">
            <v>68250</v>
          </cell>
          <cell r="CH239">
            <v>114</v>
          </cell>
          <cell r="CI239">
            <v>0</v>
          </cell>
          <cell r="CJ239">
            <v>0</v>
          </cell>
          <cell r="CK239">
            <v>0</v>
          </cell>
          <cell r="CL239">
            <v>0</v>
          </cell>
          <cell r="CM239">
            <v>1300000</v>
          </cell>
          <cell r="CN239">
            <v>2394007.33</v>
          </cell>
          <cell r="CO239">
            <v>68250</v>
          </cell>
          <cell r="CP239">
            <v>114</v>
          </cell>
          <cell r="CQ239">
            <v>0</v>
          </cell>
          <cell r="CR239">
            <v>0</v>
          </cell>
          <cell r="CS239">
            <v>0</v>
          </cell>
          <cell r="CT239">
            <v>0</v>
          </cell>
          <cell r="CU239">
            <v>1300000</v>
          </cell>
          <cell r="CV239">
            <v>2414308.69</v>
          </cell>
          <cell r="CW239">
            <v>68250</v>
          </cell>
          <cell r="CX239">
            <v>116</v>
          </cell>
          <cell r="CY239">
            <v>0</v>
          </cell>
          <cell r="CZ239">
            <v>0</v>
          </cell>
          <cell r="DA239">
            <v>0</v>
          </cell>
          <cell r="DB239">
            <v>0</v>
          </cell>
          <cell r="DC239">
            <v>1300000</v>
          </cell>
          <cell r="DD239">
            <v>2435286.7799999998</v>
          </cell>
          <cell r="DE239">
            <v>68250</v>
          </cell>
          <cell r="DF239">
            <v>117</v>
          </cell>
          <cell r="DG239">
            <v>0</v>
          </cell>
          <cell r="DH239">
            <v>0</v>
          </cell>
          <cell r="DI239">
            <v>0</v>
          </cell>
          <cell r="DJ239">
            <v>0</v>
          </cell>
          <cell r="DK239">
            <v>14163</v>
          </cell>
          <cell r="DL239" t="str">
            <v>แพ่ง</v>
          </cell>
          <cell r="DM239" t="str">
            <v>คดีดำ 21253/38</v>
          </cell>
          <cell r="DN239" t="str">
            <v>ทย.15/12/38</v>
          </cell>
          <cell r="DO239" t="str">
            <v>คดีแดง 21253/38</v>
          </cell>
          <cell r="DP239">
            <v>14302</v>
          </cell>
          <cell r="DQ239">
            <v>14899</v>
          </cell>
          <cell r="DS239">
            <v>1000000</v>
          </cell>
          <cell r="DT239">
            <v>16872</v>
          </cell>
          <cell r="DU239">
            <v>1000000</v>
          </cell>
          <cell r="DV239" t="str">
            <v>N</v>
          </cell>
          <cell r="DW239" t="str">
            <v>N</v>
          </cell>
          <cell r="DX239" t="str">
            <v>N</v>
          </cell>
          <cell r="DY239" t="str">
            <v>ชั้นทรัพย์สินซื้อ</v>
          </cell>
          <cell r="EA239" t="str">
            <v xml:space="preserve"> </v>
          </cell>
          <cell r="EB239" t="str">
            <v>ชั้นทรัพย์สินซื้อ</v>
          </cell>
          <cell r="ED239" t="str">
            <v xml:space="preserve"> </v>
          </cell>
          <cell r="EE239" t="str">
            <v>ชั้นทรัพย์สินซื้อ</v>
          </cell>
          <cell r="EG239" t="str">
            <v xml:space="preserve"> </v>
          </cell>
          <cell r="EH239" t="str">
            <v>ชั้นทรัพย์สินซื้อ</v>
          </cell>
          <cell r="EJ239" t="str">
            <v xml:space="preserve"> </v>
          </cell>
          <cell r="EK239" t="str">
            <v>ชั้นทรัพย์สินซื้อ</v>
          </cell>
          <cell r="EM239" t="str">
            <v xml:space="preserve"> </v>
          </cell>
          <cell r="EN239" t="str">
            <v>ชั้นทรัพย์สินซื้อ</v>
          </cell>
          <cell r="EP239" t="str">
            <v xml:space="preserve"> </v>
          </cell>
          <cell r="EQ239" t="str">
            <v>ชั้นทรัพย์สินซื้อ</v>
          </cell>
          <cell r="ES239" t="str">
            <v xml:space="preserve"> </v>
          </cell>
          <cell r="ET239" t="str">
            <v>ชั้นทรัพย์สินซื้อ</v>
          </cell>
          <cell r="EV239" t="str">
            <v xml:space="preserve"> </v>
          </cell>
          <cell r="EW239" t="str">
            <v>ชั้นทรัพย์สินซื้อ</v>
          </cell>
          <cell r="EY239" t="str">
            <v xml:space="preserve"> </v>
          </cell>
          <cell r="EZ239" t="str">
            <v>ชั้นทรัพย์สินซื้อ</v>
          </cell>
          <cell r="FB239" t="str">
            <v xml:space="preserve"> </v>
          </cell>
          <cell r="FC239" t="str">
            <v>ชั้นทรัพย์สินซื้อ</v>
          </cell>
          <cell r="FE239" t="str">
            <v xml:space="preserve"> </v>
          </cell>
          <cell r="FF239" t="str">
            <v>ชั้นทรัพย์สินซื้อ</v>
          </cell>
          <cell r="FH239" t="str">
            <v xml:space="preserve"> </v>
          </cell>
          <cell r="FI239" t="str">
            <v>ชั้นทรัพย์สินซื้อ</v>
          </cell>
          <cell r="FK239" t="str">
            <v xml:space="preserve"> </v>
          </cell>
        </row>
        <row r="240">
          <cell r="B240" t="str">
            <v>001-00000846-7</v>
          </cell>
          <cell r="C240" t="str">
            <v>b</v>
          </cell>
          <cell r="D240" t="str">
            <v xml:space="preserve">นาง ภัทรมาศ ฮุนตระกูล </v>
          </cell>
          <cell r="E240" t="str">
            <v>ชั้นทรัพย์สินซื้อ , ขาย</v>
          </cell>
          <cell r="F240">
            <v>400</v>
          </cell>
          <cell r="H240">
            <v>35517</v>
          </cell>
          <cell r="I240">
            <v>4500000</v>
          </cell>
          <cell r="J240">
            <v>2700000</v>
          </cell>
          <cell r="K240">
            <v>1980991.78</v>
          </cell>
          <cell r="L240">
            <v>2185916.81</v>
          </cell>
          <cell r="M240">
            <v>156003.102675</v>
          </cell>
          <cell r="N240">
            <v>73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1980991.78</v>
          </cell>
          <cell r="T240">
            <v>2217884.0499999998</v>
          </cell>
          <cell r="U240">
            <v>156003.102675</v>
          </cell>
          <cell r="V240">
            <v>74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1980991.78</v>
          </cell>
          <cell r="AB240">
            <v>2247788.89</v>
          </cell>
          <cell r="AC240">
            <v>156003.102675</v>
          </cell>
          <cell r="AD240">
            <v>75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1980991.78</v>
          </cell>
          <cell r="AJ240">
            <v>2279756.12</v>
          </cell>
          <cell r="AK240">
            <v>156003.102675</v>
          </cell>
          <cell r="AL240">
            <v>76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1980991.78</v>
          </cell>
          <cell r="AR240">
            <v>2310692.16</v>
          </cell>
          <cell r="AS240">
            <v>156003.102675</v>
          </cell>
          <cell r="AT240">
            <v>77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1980991.78</v>
          </cell>
          <cell r="AZ240">
            <v>2342659.4</v>
          </cell>
          <cell r="BA240">
            <v>156003.102675</v>
          </cell>
          <cell r="BB240">
            <v>78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1980991.78</v>
          </cell>
          <cell r="BH240">
            <v>2373595.44</v>
          </cell>
          <cell r="BI240">
            <v>156003.102675</v>
          </cell>
          <cell r="BJ240">
            <v>79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1980991.78</v>
          </cell>
          <cell r="BP240">
            <v>2405562.6800000002</v>
          </cell>
          <cell r="BQ240">
            <v>156003.102675</v>
          </cell>
          <cell r="BR240">
            <v>80</v>
          </cell>
          <cell r="BS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1980991.78</v>
          </cell>
          <cell r="BX240">
            <v>2437529.92</v>
          </cell>
          <cell r="BY240">
            <v>156003.102675</v>
          </cell>
          <cell r="BZ240">
            <v>81</v>
          </cell>
          <cell r="CA240">
            <v>0</v>
          </cell>
          <cell r="CB240">
            <v>0</v>
          </cell>
          <cell r="CC240">
            <v>0</v>
          </cell>
          <cell r="CD240">
            <v>0</v>
          </cell>
          <cell r="CE240">
            <v>1980991.78</v>
          </cell>
          <cell r="CF240">
            <v>2468465.9500000002</v>
          </cell>
          <cell r="CG240">
            <v>156003.102675</v>
          </cell>
          <cell r="CH240">
            <v>82</v>
          </cell>
          <cell r="CI240">
            <v>0</v>
          </cell>
          <cell r="CJ240">
            <v>0</v>
          </cell>
          <cell r="CK240">
            <v>0</v>
          </cell>
          <cell r="CL240">
            <v>0</v>
          </cell>
          <cell r="CM240">
            <v>1980991.78</v>
          </cell>
          <cell r="CN240">
            <v>2500433.19</v>
          </cell>
          <cell r="CO240">
            <v>156003.102675</v>
          </cell>
          <cell r="CP240">
            <v>82</v>
          </cell>
          <cell r="CQ240">
            <v>0</v>
          </cell>
          <cell r="CR240">
            <v>0</v>
          </cell>
          <cell r="CS240">
            <v>0</v>
          </cell>
          <cell r="CT240">
            <v>0</v>
          </cell>
          <cell r="CU240">
            <v>1980991.78</v>
          </cell>
          <cell r="CV240">
            <v>2531369.23</v>
          </cell>
          <cell r="CW240">
            <v>156003.102675</v>
          </cell>
          <cell r="CX240">
            <v>82</v>
          </cell>
          <cell r="CY240">
            <v>0</v>
          </cell>
          <cell r="CZ240">
            <v>0</v>
          </cell>
          <cell r="DA240">
            <v>0</v>
          </cell>
          <cell r="DB240">
            <v>0</v>
          </cell>
          <cell r="DC240">
            <v>1980991.78</v>
          </cell>
          <cell r="DD240">
            <v>2563336.4700000002</v>
          </cell>
          <cell r="DE240">
            <v>156003.102675</v>
          </cell>
          <cell r="DF240">
            <v>85</v>
          </cell>
          <cell r="DG240">
            <v>0</v>
          </cell>
          <cell r="DH240">
            <v>0</v>
          </cell>
          <cell r="DI240">
            <v>0</v>
          </cell>
          <cell r="DJ240">
            <v>0</v>
          </cell>
          <cell r="DK240">
            <v>15664</v>
          </cell>
          <cell r="DL240" t="str">
            <v>แพ่ง</v>
          </cell>
          <cell r="DM240" t="str">
            <v>คดีดำ 17867/42</v>
          </cell>
          <cell r="DN240" t="str">
            <v>พพ.28/09/44</v>
          </cell>
          <cell r="DO240" t="str">
            <v>คดีแดง 6502/44</v>
          </cell>
          <cell r="DP240">
            <v>16454</v>
          </cell>
          <cell r="DQ240">
            <v>16868</v>
          </cell>
          <cell r="DR240" t="str">
            <v>กรมฯ</v>
          </cell>
          <cell r="DS240">
            <v>884000</v>
          </cell>
          <cell r="DT240">
            <v>17196</v>
          </cell>
          <cell r="DU240">
            <v>710000</v>
          </cell>
          <cell r="DV240" t="str">
            <v>N</v>
          </cell>
          <cell r="DW240" t="str">
            <v>N</v>
          </cell>
          <cell r="DX240" t="str">
            <v>N</v>
          </cell>
          <cell r="DY240" t="str">
            <v>ชั้นบังคับคดี</v>
          </cell>
          <cell r="DZ240" t="str">
            <v>มีคนเสนอ 0.71 ลบ.ค้านราคา</v>
          </cell>
          <cell r="EA240" t="str">
            <v>นัดขาย 8 ม.ค.47, 29 ม.ค.47, 12 ก.พ.47, 26 ก.พ.47</v>
          </cell>
          <cell r="EB240" t="str">
            <v>ชั้นทรัพย์สินซื้อ</v>
          </cell>
          <cell r="EC240" t="str">
            <v>ซื้อ 0.71 ลบ.</v>
          </cell>
          <cell r="ED240" t="str">
            <v>บริษัทซื้อแล้ว เมื่อ 29 ม.ค.47 รอหนังสือโอน</v>
          </cell>
          <cell r="EE240" t="str">
            <v>ชั้นทรัพย์สินซื้อ</v>
          </cell>
          <cell r="EF240" t="str">
            <v xml:space="preserve"> </v>
          </cell>
          <cell r="EG240" t="str">
            <v>บริษัทซื้อแล้ว เมื่อ 29 ม.ค.47 รอหนังสือโอน</v>
          </cell>
          <cell r="EH240" t="str">
            <v>ชั้นทรัพย์สินซื้อ</v>
          </cell>
          <cell r="EI240" t="str">
            <v xml:space="preserve"> </v>
          </cell>
          <cell r="EJ240" t="str">
            <v>บริษัทซื้อแล้ว เมื่อ 29 ม.ค.47 รอหนังสือโอน</v>
          </cell>
          <cell r="EK240" t="str">
            <v>ชั้นทรัพย์สินซื้อ</v>
          </cell>
          <cell r="EL240" t="str">
            <v xml:space="preserve"> </v>
          </cell>
          <cell r="EM240" t="str">
            <v>บริษัทซื้อแล้ว เมื่อ 29 ม.ค.47 รอหนังสือโอน</v>
          </cell>
          <cell r="EN240" t="str">
            <v>ชั้นทรัพย์สินซื้อ</v>
          </cell>
          <cell r="EO240" t="str">
            <v xml:space="preserve"> </v>
          </cell>
          <cell r="EP240" t="str">
            <v>บริษัทซื้อแล้ว เมื่อ 29 ม.ค.47 รอหนังสือโอน</v>
          </cell>
          <cell r="EQ240" t="str">
            <v>ชั้นทรัพย์สินซื้อ</v>
          </cell>
          <cell r="ER240" t="str">
            <v xml:space="preserve"> </v>
          </cell>
          <cell r="ES240" t="str">
            <v>บริษัทซื้อแล้ว เมื่อ 29 ม.ค.47 รอหนังสือโอน</v>
          </cell>
          <cell r="ET240" t="str">
            <v>ชั้นทรัพย์สินซื้อ</v>
          </cell>
          <cell r="EV240" t="str">
            <v>บริษัทซื้อแล้ว เมื่อ 29 ม.ค.47 รอหนังสือโอน</v>
          </cell>
          <cell r="EW240" t="str">
            <v>ชั้นทรัพย์สินซื้อ</v>
          </cell>
          <cell r="EY240" t="str">
            <v>บริษัทซื้อแล้ว เมื่อ 29 ม.ค.47 รอหนังสือโอน</v>
          </cell>
          <cell r="EZ240" t="str">
            <v>ชั้นทรัพย์สินซื้อ</v>
          </cell>
          <cell r="FB240" t="str">
            <v>บริษัทซื้อแล้ว เมื่อ 29 ม.ค.47 ในราคา 0.71 ลบ.รอหนังสือโอน</v>
          </cell>
          <cell r="FC240" t="str">
            <v>ชั้นทรัพย์สินซื้อ</v>
          </cell>
          <cell r="FE240" t="str">
            <v>บริษัทซื้อแล้ว เมื่อ 29 ม.ค.47 ในราคา 0.71 ลบ.รอหนังสือโอน</v>
          </cell>
          <cell r="FF240" t="str">
            <v>ชั้นทรัพย์สินซื้อ</v>
          </cell>
          <cell r="FH240" t="str">
            <v>บริษัทซื้อแล้ว เมื่อ 29 ม.ค.47 ในราคา 0.71 ลบ.รอหนังสือโอน</v>
          </cell>
          <cell r="FI240" t="str">
            <v>ชั้นทรัพย์สินซื้อ</v>
          </cell>
          <cell r="FK240" t="str">
            <v>บริษัทซื้อแล้ว เมื่อ 29 ม.ค.47 ในราคา 0.71 ลบ.รอหนังสือโอน</v>
          </cell>
        </row>
        <row r="241">
          <cell r="B241" t="str">
            <v>001-00000451-2</v>
          </cell>
          <cell r="C241" t="str">
            <v>h</v>
          </cell>
          <cell r="D241" t="str">
            <v>นาย ประดิษฐ์ สุภาพันธ์ / นางอนงค์  สุภาพันธ์</v>
          </cell>
          <cell r="E241" t="str">
            <v>ชั้นทรัพย์สินซื้อ , ขาย</v>
          </cell>
          <cell r="F241">
            <v>300</v>
          </cell>
          <cell r="H241">
            <v>34409</v>
          </cell>
          <cell r="I241">
            <v>5340000</v>
          </cell>
          <cell r="J241">
            <v>3204000</v>
          </cell>
          <cell r="K241">
            <v>2485275.52</v>
          </cell>
          <cell r="L241">
            <v>426092.7</v>
          </cell>
          <cell r="M241">
            <v>161542.9088</v>
          </cell>
          <cell r="N241">
            <v>94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2485275.52</v>
          </cell>
          <cell r="T241">
            <v>466197.56</v>
          </cell>
          <cell r="U241">
            <v>161542.9088</v>
          </cell>
          <cell r="V241">
            <v>95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2485275.52</v>
          </cell>
          <cell r="AB241">
            <v>503715.01</v>
          </cell>
          <cell r="AC241">
            <v>161542.9088</v>
          </cell>
          <cell r="AD241">
            <v>97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2485275.52</v>
          </cell>
          <cell r="AJ241">
            <v>543819.87</v>
          </cell>
          <cell r="AK241">
            <v>161542.9088</v>
          </cell>
          <cell r="AL241">
            <v>97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2485275.52</v>
          </cell>
          <cell r="AR241">
            <v>582631.02</v>
          </cell>
          <cell r="AS241">
            <v>161542.9088</v>
          </cell>
          <cell r="AT241">
            <v>98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2485275.52</v>
          </cell>
          <cell r="AZ241">
            <v>622735.88</v>
          </cell>
          <cell r="BA241">
            <v>161542.9088</v>
          </cell>
          <cell r="BB241">
            <v>99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2485275.52</v>
          </cell>
          <cell r="BH241">
            <v>661547.03</v>
          </cell>
          <cell r="BI241">
            <v>161542.9088</v>
          </cell>
          <cell r="BJ241">
            <v>100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2485275.52</v>
          </cell>
          <cell r="BP241">
            <v>701651.89</v>
          </cell>
          <cell r="BQ241">
            <v>161542.9088</v>
          </cell>
          <cell r="BR241">
            <v>101</v>
          </cell>
          <cell r="BS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2485275.52</v>
          </cell>
          <cell r="BX241">
            <v>741756.75</v>
          </cell>
          <cell r="BY241">
            <v>161542.9088</v>
          </cell>
          <cell r="BZ241">
            <v>102</v>
          </cell>
          <cell r="CA241">
            <v>0</v>
          </cell>
          <cell r="CB241">
            <v>0</v>
          </cell>
          <cell r="CC241">
            <v>0</v>
          </cell>
          <cell r="CD241">
            <v>0</v>
          </cell>
          <cell r="CE241">
            <v>2485275.52</v>
          </cell>
          <cell r="CF241">
            <v>780567.9</v>
          </cell>
          <cell r="CG241">
            <v>161542.9088</v>
          </cell>
          <cell r="CH241">
            <v>103</v>
          </cell>
          <cell r="CI241">
            <v>0</v>
          </cell>
          <cell r="CJ241">
            <v>0</v>
          </cell>
          <cell r="CK241">
            <v>0</v>
          </cell>
          <cell r="CL241">
            <v>0</v>
          </cell>
          <cell r="CM241">
            <v>2485275.52</v>
          </cell>
          <cell r="CN241">
            <v>820672.76</v>
          </cell>
          <cell r="CO241">
            <v>161542.9088</v>
          </cell>
          <cell r="CP241">
            <v>104</v>
          </cell>
          <cell r="CQ241">
            <v>0</v>
          </cell>
          <cell r="CR241">
            <v>0</v>
          </cell>
          <cell r="CS241">
            <v>0</v>
          </cell>
          <cell r="CT241">
            <v>0</v>
          </cell>
          <cell r="CU241">
            <v>2485275.52</v>
          </cell>
          <cell r="CV241">
            <v>859483.91</v>
          </cell>
          <cell r="CW241">
            <v>161542.9088</v>
          </cell>
          <cell r="CX241">
            <v>105</v>
          </cell>
          <cell r="CY241">
            <v>0</v>
          </cell>
          <cell r="CZ241">
            <v>0</v>
          </cell>
          <cell r="DA241">
            <v>0</v>
          </cell>
          <cell r="DB241">
            <v>0</v>
          </cell>
          <cell r="DC241">
            <v>2485275.52</v>
          </cell>
          <cell r="DD241">
            <v>899588.77</v>
          </cell>
          <cell r="DE241">
            <v>161542.9088</v>
          </cell>
          <cell r="DF241">
            <v>106</v>
          </cell>
          <cell r="DG241">
            <v>0</v>
          </cell>
          <cell r="DH241">
            <v>0</v>
          </cell>
          <cell r="DI241">
            <v>0</v>
          </cell>
          <cell r="DJ241">
            <v>0</v>
          </cell>
          <cell r="DK241">
            <v>15195</v>
          </cell>
          <cell r="DL241" t="str">
            <v>แพ่ง</v>
          </cell>
          <cell r="DM241" t="str">
            <v>คดีดำ 11913/41</v>
          </cell>
          <cell r="DN241" t="str">
            <v>ทย.06/10/41</v>
          </cell>
          <cell r="DO241" t="str">
            <v>คดีแดง 18469/41</v>
          </cell>
          <cell r="DP241">
            <v>16101</v>
          </cell>
          <cell r="DQ241">
            <v>16409</v>
          </cell>
          <cell r="DR241" t="str">
            <v>กรมฯ</v>
          </cell>
          <cell r="DS241">
            <v>3889000</v>
          </cell>
          <cell r="DT241">
            <v>17105</v>
          </cell>
          <cell r="DU241">
            <v>2640000</v>
          </cell>
          <cell r="DV241" t="str">
            <v>N</v>
          </cell>
          <cell r="DW241" t="str">
            <v>N</v>
          </cell>
          <cell r="DX241" t="str">
            <v>N</v>
          </cell>
          <cell r="DY241" t="str">
            <v>ชั้นทรัพย์สินซื้อ</v>
          </cell>
          <cell r="DZ241" t="str">
            <v xml:space="preserve"> </v>
          </cell>
          <cell r="EA241" t="str">
            <v>บริษัทซื้อแล้ว ในราคา 2.64 ลบ. เมื่อ 30 ต.ค.46 รอหนังสือโอน</v>
          </cell>
          <cell r="EB241" t="str">
            <v>ชั้นทรัพย์สินซื้อ</v>
          </cell>
          <cell r="EC241" t="str">
            <v xml:space="preserve"> </v>
          </cell>
          <cell r="ED241" t="str">
            <v>บริษัทซื้อแล้ว ในราคา 2.64 ลบ. เมื่อ 30 ต.ค.46 รอหนังสือโอน</v>
          </cell>
          <cell r="EE241" t="str">
            <v>ชั้นทรัพย์สินซื้อ</v>
          </cell>
          <cell r="EF241" t="str">
            <v xml:space="preserve"> </v>
          </cell>
          <cell r="EG241" t="str">
            <v>บริษัทซื้อแล้ว ในราคา 2.64 ลบ. เมื่อ 30 ต.ค.46 รอหนังสือโอน</v>
          </cell>
          <cell r="EH241" t="str">
            <v>ชั้นทรัพย์สินซื้อ</v>
          </cell>
          <cell r="EI241" t="str">
            <v xml:space="preserve"> </v>
          </cell>
          <cell r="EJ241" t="str">
            <v>บริษัทซื้อแล้ว ในราคา 2.64 ลบ. เมื่อ 30 ต.ค.46 รอหนังสือโอน</v>
          </cell>
          <cell r="EK241" t="str">
            <v>ชั้นทรัพย์สินซื้อ</v>
          </cell>
          <cell r="EL241" t="str">
            <v xml:space="preserve"> </v>
          </cell>
          <cell r="EM241" t="str">
            <v>บริษัทซื้อแล้ว ในราคา 2.64 ลบ. เมื่อ 30 ต.ค.46 รอหนังสือโอน</v>
          </cell>
          <cell r="EN241" t="str">
            <v>ชั้นทรัพย์สินซื้อ</v>
          </cell>
          <cell r="EO241" t="str">
            <v xml:space="preserve"> </v>
          </cell>
          <cell r="EP241" t="str">
            <v>บริษัทซื้อแล้ว ในราคา 2.64 ลบ. เมื่อ 30 ต.ค.46 รอหนังสือโอน</v>
          </cell>
          <cell r="EQ241" t="str">
            <v>ชั้นทรัพย์สินซื้อ</v>
          </cell>
          <cell r="ER241" t="str">
            <v xml:space="preserve"> </v>
          </cell>
          <cell r="ES241" t="str">
            <v>บริษัทซื้อแล้ว ในราคา 2.64 ลบ. เมื่อ 30 ต.ค.46 รอหนังสือโอน</v>
          </cell>
          <cell r="ET241" t="str">
            <v>ชั้นทรัพย์สินซื้อ</v>
          </cell>
          <cell r="EV241" t="str">
            <v>บริษัทซื้อแล้ว ในราคา 2.64 ลบ. เมื่อ 30 ต.ค.46 รอหนังสือโอน</v>
          </cell>
          <cell r="EW241" t="str">
            <v>ชั้นทรัพย์สินซื้อ</v>
          </cell>
          <cell r="EY241" t="str">
            <v>บริษัทซื้อแล้ว ในราคา 2.64 ลบ. เมื่อ 30 ต.ค.46 รอหนังสือโอน</v>
          </cell>
          <cell r="EZ241" t="str">
            <v>ชั้นทรัพย์สินซื้อ</v>
          </cell>
          <cell r="FB241" t="str">
            <v>บริษัทซื้อแล้ว เมื่อ 30 ต.ค.46 ในราคา 2.64 ลบ. รอหนังสือโอน</v>
          </cell>
          <cell r="FC241" t="str">
            <v>ชั้นทรัพย์สินซื้อ</v>
          </cell>
          <cell r="FE241" t="str">
            <v>บริษัทซื้อแล้ว เมื่อ 30 ต.ค.46 ในราคา 2.64 ลบ. รอหนังสือโอน</v>
          </cell>
          <cell r="FF241" t="str">
            <v>ชั้นทรัพย์สินซื้อ</v>
          </cell>
          <cell r="FH241" t="str">
            <v>บริษัทซื้อแล้ว เมื่อ 30 ต.ค.46 ในราคา 2.64 ลบ. รอหนังสือโอน</v>
          </cell>
          <cell r="FI241" t="str">
            <v>ชั้นทรัพย์สินซื้อ</v>
          </cell>
          <cell r="FK241" t="str">
            <v>บริษัทซื้อแล้ว เมื่อ 30 ต.ค.46 ในราคา 2.64 ลบ. รอหนังสือโอน</v>
          </cell>
        </row>
        <row r="242">
          <cell r="B242" t="str">
            <v>001-00000425-8</v>
          </cell>
          <cell r="C242" t="str">
            <v>h</v>
          </cell>
          <cell r="D242" t="str">
            <v xml:space="preserve">นาย มนัส ชลศิริ </v>
          </cell>
          <cell r="E242" t="str">
            <v>ชั้นทรัพย์สินซื้อ , ขาย</v>
          </cell>
          <cell r="F242">
            <v>300</v>
          </cell>
          <cell r="H242">
            <v>34922</v>
          </cell>
          <cell r="I242">
            <v>1900000</v>
          </cell>
          <cell r="J242">
            <v>1140000</v>
          </cell>
          <cell r="K242">
            <v>2733123.62</v>
          </cell>
          <cell r="L242">
            <v>3495627.71</v>
          </cell>
          <cell r="M242">
            <v>170820.22625000001</v>
          </cell>
          <cell r="N242">
            <v>81</v>
          </cell>
          <cell r="O242">
            <v>1593123.62</v>
          </cell>
          <cell r="P242">
            <v>170820.22625000007</v>
          </cell>
          <cell r="Q242">
            <v>0</v>
          </cell>
          <cell r="R242">
            <v>0</v>
          </cell>
          <cell r="S242">
            <v>2733123.62</v>
          </cell>
          <cell r="T242">
            <v>3539732.09</v>
          </cell>
          <cell r="U242">
            <v>170820.22625000001</v>
          </cell>
          <cell r="V242">
            <v>82</v>
          </cell>
          <cell r="W242">
            <v>1593123.62</v>
          </cell>
          <cell r="X242">
            <v>170820.22625000007</v>
          </cell>
          <cell r="Y242">
            <v>0</v>
          </cell>
          <cell r="Z242">
            <v>0</v>
          </cell>
          <cell r="AA242">
            <v>2733123.62</v>
          </cell>
          <cell r="AB242">
            <v>3580991.02</v>
          </cell>
          <cell r="AC242">
            <v>170820.22625000001</v>
          </cell>
          <cell r="AD242">
            <v>82</v>
          </cell>
          <cell r="AE242">
            <v>1593123.62</v>
          </cell>
          <cell r="AF242">
            <v>170820.22625000007</v>
          </cell>
          <cell r="AG242">
            <v>0</v>
          </cell>
          <cell r="AH242">
            <v>0</v>
          </cell>
          <cell r="AI242">
            <v>2733123.62</v>
          </cell>
          <cell r="AJ242">
            <v>3625095.4</v>
          </cell>
          <cell r="AK242">
            <v>170820.22625000001</v>
          </cell>
          <cell r="AL242">
            <v>84</v>
          </cell>
          <cell r="AM242">
            <v>1593123.62</v>
          </cell>
          <cell r="AN242">
            <v>170820.22625000007</v>
          </cell>
          <cell r="AO242">
            <v>0</v>
          </cell>
          <cell r="AP242">
            <v>0</v>
          </cell>
          <cell r="AQ242">
            <v>2733123.62</v>
          </cell>
          <cell r="AR242">
            <v>3667777.06</v>
          </cell>
          <cell r="AS242">
            <v>170820.22625000001</v>
          </cell>
          <cell r="AT242">
            <v>84</v>
          </cell>
          <cell r="AU242">
            <v>1593123.62</v>
          </cell>
          <cell r="AV242">
            <v>170820.22625000007</v>
          </cell>
          <cell r="AW242">
            <v>0</v>
          </cell>
          <cell r="AX242">
            <v>0</v>
          </cell>
          <cell r="AY242">
            <v>2733123.62</v>
          </cell>
          <cell r="AZ242">
            <v>3711881.44</v>
          </cell>
          <cell r="BA242">
            <v>170820.22625000001</v>
          </cell>
          <cell r="BB242">
            <v>85</v>
          </cell>
          <cell r="BC242">
            <v>1593123.62</v>
          </cell>
          <cell r="BD242">
            <v>170820.22625000007</v>
          </cell>
          <cell r="BE242">
            <v>0</v>
          </cell>
          <cell r="BF242">
            <v>0</v>
          </cell>
          <cell r="BG242">
            <v>2733123.62</v>
          </cell>
          <cell r="BH242">
            <v>3754563.1</v>
          </cell>
          <cell r="BI242">
            <v>170820.22625000001</v>
          </cell>
          <cell r="BJ242">
            <v>86</v>
          </cell>
          <cell r="BK242">
            <v>1593123.62</v>
          </cell>
          <cell r="BL242">
            <v>170820.22625000007</v>
          </cell>
          <cell r="BM242">
            <v>0</v>
          </cell>
          <cell r="BN242">
            <v>0</v>
          </cell>
          <cell r="BO242">
            <v>2733123.62</v>
          </cell>
          <cell r="BP242">
            <v>3798667.48</v>
          </cell>
          <cell r="BQ242">
            <v>170820.22625000001</v>
          </cell>
          <cell r="BR242">
            <v>87</v>
          </cell>
          <cell r="BS242">
            <v>1593123.62</v>
          </cell>
          <cell r="BT242">
            <v>170820.22625000007</v>
          </cell>
          <cell r="BU242">
            <v>0</v>
          </cell>
          <cell r="BV242">
            <v>0</v>
          </cell>
          <cell r="BW242">
            <v>2733123.62</v>
          </cell>
          <cell r="BX242">
            <v>3842771.86</v>
          </cell>
          <cell r="BY242">
            <v>170820.22625000001</v>
          </cell>
          <cell r="BZ242">
            <v>88</v>
          </cell>
          <cell r="CA242">
            <v>1593123.62</v>
          </cell>
          <cell r="CB242">
            <v>170820.22625000007</v>
          </cell>
          <cell r="CC242">
            <v>0</v>
          </cell>
          <cell r="CD242">
            <v>0</v>
          </cell>
          <cell r="CE242">
            <v>2733123.62</v>
          </cell>
          <cell r="CF242">
            <v>3885453.52</v>
          </cell>
          <cell r="CG242">
            <v>170820.22625000001</v>
          </cell>
          <cell r="CH242">
            <v>89</v>
          </cell>
          <cell r="CI242">
            <v>1593123.62</v>
          </cell>
          <cell r="CJ242">
            <v>170820.22625000007</v>
          </cell>
          <cell r="CK242">
            <v>0</v>
          </cell>
          <cell r="CL242">
            <v>0</v>
          </cell>
          <cell r="CM242">
            <v>2733123.62</v>
          </cell>
          <cell r="CN242">
            <v>3929557.9</v>
          </cell>
          <cell r="CO242">
            <v>170820.22625000001</v>
          </cell>
          <cell r="CP242">
            <v>89</v>
          </cell>
          <cell r="CQ242">
            <v>1593123.62</v>
          </cell>
          <cell r="CR242">
            <v>170820.22625000007</v>
          </cell>
          <cell r="CS242">
            <v>0</v>
          </cell>
          <cell r="CT242">
            <v>0</v>
          </cell>
          <cell r="CU242">
            <v>2733123.62</v>
          </cell>
          <cell r="CV242">
            <v>3972239.56</v>
          </cell>
          <cell r="CW242">
            <v>170820.22625000001</v>
          </cell>
          <cell r="CX242">
            <v>91</v>
          </cell>
          <cell r="CY242">
            <v>1593123.62</v>
          </cell>
          <cell r="CZ242">
            <v>170820.22625000007</v>
          </cell>
          <cell r="DA242">
            <v>0</v>
          </cell>
          <cell r="DB242">
            <v>0</v>
          </cell>
          <cell r="DC242">
            <v>2733123.62</v>
          </cell>
          <cell r="DD242">
            <v>4016343.94</v>
          </cell>
          <cell r="DE242">
            <v>170820.22625000001</v>
          </cell>
          <cell r="DF242">
            <v>92</v>
          </cell>
          <cell r="DG242">
            <v>1593123.62</v>
          </cell>
          <cell r="DH242">
            <v>170820.22625000007</v>
          </cell>
          <cell r="DI242">
            <v>0</v>
          </cell>
          <cell r="DJ242">
            <v>0</v>
          </cell>
          <cell r="DK242">
            <v>15233</v>
          </cell>
          <cell r="DL242" t="str">
            <v>แพ่ง</v>
          </cell>
          <cell r="DM242" t="str">
            <v>14252/41</v>
          </cell>
          <cell r="DN242">
            <v>15426</v>
          </cell>
          <cell r="DO242" t="str">
            <v>คดีแดง 3708/42</v>
          </cell>
          <cell r="DP242">
            <v>16959</v>
          </cell>
          <cell r="DQ242">
            <v>17090</v>
          </cell>
          <cell r="DR242" t="str">
            <v>กรมฯ</v>
          </cell>
          <cell r="DS242">
            <v>3720600</v>
          </cell>
          <cell r="DT242">
            <v>17421</v>
          </cell>
          <cell r="DU242">
            <v>4650000</v>
          </cell>
          <cell r="DV242" t="str">
            <v>N</v>
          </cell>
          <cell r="DW242" t="str">
            <v>N</v>
          </cell>
          <cell r="DX242" t="str">
            <v>N</v>
          </cell>
          <cell r="DY242" t="str">
            <v>ชั้นบังคับคดี</v>
          </cell>
          <cell r="DZ242" t="str">
            <v xml:space="preserve"> </v>
          </cell>
          <cell r="EA242" t="str">
            <v>รอประกาศขายครั้งที่ 1</v>
          </cell>
          <cell r="EB242" t="str">
            <v>ชั้นบังคับคดี</v>
          </cell>
          <cell r="EC242" t="str">
            <v xml:space="preserve"> </v>
          </cell>
          <cell r="ED242" t="str">
            <v>รอประกาศขายครั้งที่ 1</v>
          </cell>
          <cell r="EE242" t="str">
            <v>ชั้นบังคับคดี</v>
          </cell>
          <cell r="EF242" t="str">
            <v xml:space="preserve"> </v>
          </cell>
          <cell r="EG242" t="str">
            <v>รอประกาศขายครั้งที่ 1</v>
          </cell>
          <cell r="EH242" t="str">
            <v>ชั้นบังคับคดี</v>
          </cell>
          <cell r="EI242" t="str">
            <v xml:space="preserve"> </v>
          </cell>
          <cell r="EJ242" t="str">
            <v>รอประกาศขายครั้งที่ 1</v>
          </cell>
          <cell r="EK242" t="str">
            <v>ชั้นบังคับคดี</v>
          </cell>
          <cell r="EL242" t="str">
            <v xml:space="preserve"> </v>
          </cell>
          <cell r="EM242" t="str">
            <v>รอประกาศขายครั้งที่ 1</v>
          </cell>
          <cell r="EN242" t="str">
            <v>ชั้นบังคับคดี</v>
          </cell>
          <cell r="EO242" t="str">
            <v xml:space="preserve"> </v>
          </cell>
          <cell r="EP242" t="str">
            <v>รอประกาศขายครั้งที่ 1</v>
          </cell>
          <cell r="EQ242" t="str">
            <v>ชั้นบังคับคดี</v>
          </cell>
          <cell r="ER242" t="str">
            <v xml:space="preserve"> </v>
          </cell>
          <cell r="ES242" t="str">
            <v>รอประกาศขายครั้งที่ 1</v>
          </cell>
          <cell r="ET242" t="str">
            <v>ชั้นบังคับคดี</v>
          </cell>
          <cell r="EV242" t="str">
            <v>นัดขาย 14 ส.ค.47, 11 ก.ย.47, 18 ก.ย.47, 25 ก.ย.47</v>
          </cell>
          <cell r="EW242" t="str">
            <v>ชั้นบังคับคดี</v>
          </cell>
          <cell r="EX242" t="str">
            <v>ขายครั้งที่ 1 มีผู้สนใจบริษัทค้านที่@2.3 ลบ.</v>
          </cell>
          <cell r="EY242" t="str">
            <v>นัดขาย 14 ส.ค.47, 11 ก.ย.47, 18 ก.ย.47, 25 ก.ย.47</v>
          </cell>
          <cell r="EZ242" t="str">
            <v>ชั้นทรัพย์สินซื้อ</v>
          </cell>
          <cell r="FA242" t="str">
            <v>เข้าประมูลซื้อได้ 1 ห้อง</v>
          </cell>
          <cell r="FB242" t="str">
            <v>ห้องที่ 1 บริษัทซื้อที่ 2.30 ลบ./ ห้องที่ 2 คนนอกซื้อที่ 2.35 ลบ.</v>
          </cell>
          <cell r="FC242" t="str">
            <v>ชั้นทรัพย์สินซื้อ</v>
          </cell>
          <cell r="FE242" t="str">
            <v>ห้องที่ 1 บริษัทซื้อที่ 2.30 ลบ./ ห้องที่ 2 คนนอกซื้อที่ 2.35 ลบ.</v>
          </cell>
          <cell r="FF242" t="str">
            <v>ชั้นทรัพย์สินซื้อ</v>
          </cell>
          <cell r="FH242" t="str">
            <v>ห้องที่ 1 บริษัทซื้อที่ 2.30 ลบ./ ห้องที่ 2 คนนอกซื้อที่ 2.35 ลบ.</v>
          </cell>
          <cell r="FI242" t="str">
            <v>ชั้นทรัพย์สินซื้อ</v>
          </cell>
          <cell r="FK242" t="str">
            <v>ห้องที่ 1 บริษัทซื้อที่ 2.30 ลบ./ ห้องที่ 2 คนนอกซื้อที่ 2.35 ลบ.</v>
          </cell>
        </row>
        <row r="243">
          <cell r="B243" t="str">
            <v>001-00000738-2</v>
          </cell>
          <cell r="C243" t="str">
            <v>b</v>
          </cell>
          <cell r="D243" t="str">
            <v>นาย อมร เพชรนรรัตน์ / นางสุจิตรา  จรินทร์ธนินทร</v>
          </cell>
          <cell r="E243" t="str">
            <v>ชั้นทรัพย์สินซื้อ , ขาย</v>
          </cell>
          <cell r="F243">
            <v>100</v>
          </cell>
          <cell r="H243">
            <v>34107</v>
          </cell>
          <cell r="I243">
            <v>4547516.4235771708</v>
          </cell>
          <cell r="J243">
            <v>2728509.8541463022</v>
          </cell>
          <cell r="K243">
            <v>2999175</v>
          </cell>
          <cell r="L243">
            <v>4530402.93</v>
          </cell>
          <cell r="M243">
            <v>202444.3125</v>
          </cell>
          <cell r="N243">
            <v>96</v>
          </cell>
          <cell r="O243">
            <v>270665.14585369779</v>
          </cell>
          <cell r="P243">
            <v>202444.3125</v>
          </cell>
          <cell r="Q243">
            <v>0</v>
          </cell>
          <cell r="R243">
            <v>0</v>
          </cell>
          <cell r="S243">
            <v>2999175</v>
          </cell>
          <cell r="T243">
            <v>4578800.58</v>
          </cell>
          <cell r="U243">
            <v>202444.3125</v>
          </cell>
          <cell r="V243">
            <v>97</v>
          </cell>
          <cell r="W243">
            <v>270665.14585369779</v>
          </cell>
          <cell r="X243">
            <v>202444.3125</v>
          </cell>
          <cell r="Y243">
            <v>0</v>
          </cell>
          <cell r="Z243">
            <v>0</v>
          </cell>
          <cell r="AA243">
            <v>2999175</v>
          </cell>
          <cell r="AB243">
            <v>4624075.8</v>
          </cell>
          <cell r="AC243">
            <v>202444.3125</v>
          </cell>
          <cell r="AD243">
            <v>97</v>
          </cell>
          <cell r="AE243">
            <v>270665.14585369779</v>
          </cell>
          <cell r="AF243">
            <v>202444.3125</v>
          </cell>
          <cell r="AG243">
            <v>0</v>
          </cell>
          <cell r="AH243">
            <v>0</v>
          </cell>
          <cell r="AI243">
            <v>2999175</v>
          </cell>
          <cell r="AJ243">
            <v>4672473.45</v>
          </cell>
          <cell r="AK243">
            <v>202444.3125</v>
          </cell>
          <cell r="AL243">
            <v>99</v>
          </cell>
          <cell r="AM243">
            <v>270665.14585369779</v>
          </cell>
          <cell r="AN243">
            <v>202444.3125</v>
          </cell>
          <cell r="AO243">
            <v>0</v>
          </cell>
          <cell r="AP243">
            <v>0</v>
          </cell>
          <cell r="AQ243">
            <v>2999175</v>
          </cell>
          <cell r="AR243">
            <v>4719309.8899999997</v>
          </cell>
          <cell r="AS243">
            <v>202444.3125</v>
          </cell>
          <cell r="AT243">
            <v>100</v>
          </cell>
          <cell r="AU243">
            <v>270665.14585369779</v>
          </cell>
          <cell r="AV243">
            <v>202444.3125</v>
          </cell>
          <cell r="AW243">
            <v>0</v>
          </cell>
          <cell r="AX243">
            <v>0</v>
          </cell>
          <cell r="AY243">
            <v>2999175</v>
          </cell>
          <cell r="AZ243">
            <v>4767707.53</v>
          </cell>
          <cell r="BA243">
            <v>202444.3125</v>
          </cell>
          <cell r="BB243">
            <v>101</v>
          </cell>
          <cell r="BC243">
            <v>270665.14585369779</v>
          </cell>
          <cell r="BD243">
            <v>202444.3125</v>
          </cell>
          <cell r="BE243">
            <v>0</v>
          </cell>
          <cell r="BF243">
            <v>0</v>
          </cell>
          <cell r="BG243">
            <v>2999175</v>
          </cell>
          <cell r="BH243">
            <v>4814543.97</v>
          </cell>
          <cell r="BI243">
            <v>202444.3125</v>
          </cell>
          <cell r="BJ243">
            <v>102</v>
          </cell>
          <cell r="BK243">
            <v>270665.14585369779</v>
          </cell>
          <cell r="BL243">
            <v>202444.3125</v>
          </cell>
          <cell r="BM243">
            <v>0</v>
          </cell>
          <cell r="BN243">
            <v>0</v>
          </cell>
          <cell r="BO243">
            <v>2999175</v>
          </cell>
          <cell r="BP243">
            <v>4862941.6100000003</v>
          </cell>
          <cell r="BQ243">
            <v>202444.3125</v>
          </cell>
          <cell r="BR243">
            <v>103</v>
          </cell>
          <cell r="BS243">
            <v>270665.14585369779</v>
          </cell>
          <cell r="BT243">
            <v>202444.3125</v>
          </cell>
          <cell r="BU243">
            <v>0</v>
          </cell>
          <cell r="BV243">
            <v>0</v>
          </cell>
          <cell r="BW243">
            <v>2999175</v>
          </cell>
          <cell r="BX243">
            <v>4911339.26</v>
          </cell>
          <cell r="BY243">
            <v>202444.3125</v>
          </cell>
          <cell r="BZ243">
            <v>104</v>
          </cell>
          <cell r="CA243">
            <v>270665.14585369779</v>
          </cell>
          <cell r="CB243">
            <v>202444.3125</v>
          </cell>
          <cell r="CC243">
            <v>0</v>
          </cell>
          <cell r="CD243">
            <v>0</v>
          </cell>
          <cell r="CE243">
            <v>2999175</v>
          </cell>
          <cell r="CF243">
            <v>4958175.7</v>
          </cell>
          <cell r="CG243">
            <v>202444.3125</v>
          </cell>
          <cell r="CH243">
            <v>105</v>
          </cell>
          <cell r="CI243">
            <v>270665.14585369779</v>
          </cell>
          <cell r="CJ243">
            <v>202444.3125</v>
          </cell>
          <cell r="CK243">
            <v>0</v>
          </cell>
          <cell r="CL243">
            <v>0</v>
          </cell>
          <cell r="CM243">
            <v>2999175</v>
          </cell>
          <cell r="CN243">
            <v>5006573.34</v>
          </cell>
          <cell r="CO243">
            <v>202444.3125</v>
          </cell>
          <cell r="CP243">
            <v>106</v>
          </cell>
          <cell r="CQ243">
            <v>270665.14585369779</v>
          </cell>
          <cell r="CR243">
            <v>202444.3125</v>
          </cell>
          <cell r="CS243">
            <v>0</v>
          </cell>
          <cell r="CT243">
            <v>0</v>
          </cell>
          <cell r="CU243">
            <v>2999175</v>
          </cell>
          <cell r="CV243">
            <v>5053409.78</v>
          </cell>
          <cell r="CW243">
            <v>202444.3125</v>
          </cell>
          <cell r="CX243">
            <v>106</v>
          </cell>
          <cell r="CY243">
            <v>270665.14585369779</v>
          </cell>
          <cell r="CZ243">
            <v>202444.3125</v>
          </cell>
          <cell r="DA243">
            <v>0</v>
          </cell>
          <cell r="DB243">
            <v>0</v>
          </cell>
          <cell r="DC243">
            <v>2999175</v>
          </cell>
          <cell r="DD243">
            <v>5101807.42</v>
          </cell>
          <cell r="DE243">
            <v>202444.3125</v>
          </cell>
          <cell r="DF243">
            <v>108</v>
          </cell>
          <cell r="DG243">
            <v>270665.14585369779</v>
          </cell>
          <cell r="DH243">
            <v>202444.3125</v>
          </cell>
          <cell r="DI243">
            <v>0</v>
          </cell>
          <cell r="DJ243">
            <v>0</v>
          </cell>
          <cell r="DK243">
            <v>14782</v>
          </cell>
          <cell r="DL243" t="str">
            <v>แพ่ง'ธนบุรี</v>
          </cell>
          <cell r="DM243" t="str">
            <v>คดีดำ 4633/40</v>
          </cell>
          <cell r="DN243" t="str">
            <v>ทย.29/07/40</v>
          </cell>
          <cell r="DO243" t="str">
            <v>คดีแดง 4857/40</v>
          </cell>
          <cell r="DP243">
            <v>16795</v>
          </cell>
          <cell r="DQ243">
            <v>16972</v>
          </cell>
          <cell r="DR243" t="str">
            <v>กรมฯ</v>
          </cell>
          <cell r="DS243" t="str">
            <v>ใช้AC#1-740-4</v>
          </cell>
          <cell r="DT243">
            <v>17504</v>
          </cell>
          <cell r="DU243" t="str">
            <v>ใช้AC#1-740-4</v>
          </cell>
          <cell r="DY243" t="str">
            <v>ชั้นบังคับคดี</v>
          </cell>
          <cell r="EA243" t="str">
            <v>รอประกาศขายครั้งที่ 1</v>
          </cell>
          <cell r="EB243" t="str">
            <v>ชั้นบังคับคดี</v>
          </cell>
          <cell r="ED243" t="str">
            <v>รอประกาศขายครั้งที่ 1</v>
          </cell>
          <cell r="EE243" t="str">
            <v>ชั้นบังคับคดี</v>
          </cell>
          <cell r="EG243" t="str">
            <v>รอประกาศขายครั้งที่ 1</v>
          </cell>
          <cell r="EH243" t="str">
            <v>ชั้นบังคับคดี</v>
          </cell>
          <cell r="EJ243" t="str">
            <v>รอประกาศขายครั้งที่ 1</v>
          </cell>
          <cell r="EK243" t="str">
            <v>ชั้นบังคับคดี</v>
          </cell>
          <cell r="EM243" t="str">
            <v>รอประกาศขายครั้งที่ 1</v>
          </cell>
          <cell r="EN243" t="str">
            <v>ชั้นบังคับคดี</v>
          </cell>
          <cell r="EP243" t="str">
            <v>รอประกาศขายครั้งที่ 1</v>
          </cell>
          <cell r="EQ243" t="str">
            <v>ชั้นบังคับคดี</v>
          </cell>
          <cell r="ES243" t="str">
            <v>รอประกาศขายครั้งที่ 1</v>
          </cell>
          <cell r="ET243" t="str">
            <v>ชั้นบังคับคดี</v>
          </cell>
          <cell r="EV243" t="str">
            <v>รอประกาศขายครั้งที่ 1</v>
          </cell>
          <cell r="EW243" t="str">
            <v>ชั้นบังคับคดี</v>
          </cell>
          <cell r="EY243" t="str">
            <v>รอประกาศขายครั้งที่ 1</v>
          </cell>
          <cell r="EZ243" t="str">
            <v>ชั้นบังคับคดี</v>
          </cell>
          <cell r="FB243" t="str">
            <v>รอประกาศขายครั้งที่ 1</v>
          </cell>
          <cell r="FC243" t="str">
            <v>ชั้นบังคับคดี</v>
          </cell>
          <cell r="FE243" t="str">
            <v>นัดขาย 5 พ.ย.47, 3 ธ.ค.47, 17 ธ.ค.47, 24 ธ.ค.47</v>
          </cell>
          <cell r="FF243" t="str">
            <v>ชั้นบังคับคดี</v>
          </cell>
          <cell r="FG243" t="str">
            <v xml:space="preserve"> </v>
          </cell>
          <cell r="FH243" t="str">
            <v>บริษัทซื้อแล้ว เมื่อ 3 ธ.ค.47 ราคา 3.20 ลบ. รอหนังสือโอน</v>
          </cell>
          <cell r="FI243" t="str">
            <v>ชั้นทรัพย์สินซื้อ</v>
          </cell>
          <cell r="FJ243" t="str">
            <v xml:space="preserve"> </v>
          </cell>
          <cell r="FK243" t="str">
            <v>บริษัทซื้อแล้ว เมื่อ 3 ธ.ค.47 ราคา 3.20 ลบ. รอหนังสือโอน</v>
          </cell>
        </row>
        <row r="244">
          <cell r="B244" t="str">
            <v>001-00000844-9</v>
          </cell>
          <cell r="C244" t="str">
            <v>h</v>
          </cell>
          <cell r="D244" t="str">
            <v xml:space="preserve">นาย สุรศักดิ์ วงษ์กาญจนกุล </v>
          </cell>
          <cell r="E244" t="str">
            <v>ชั้นทรัพย์สินซื้อ , ขาย</v>
          </cell>
          <cell r="F244">
            <v>400</v>
          </cell>
          <cell r="H244">
            <v>34656</v>
          </cell>
          <cell r="I244">
            <v>5400000</v>
          </cell>
          <cell r="J244">
            <v>3240000</v>
          </cell>
          <cell r="K244">
            <v>3246066.78</v>
          </cell>
          <cell r="L244">
            <v>4091046.48</v>
          </cell>
          <cell r="M244">
            <v>170418.50594999999</v>
          </cell>
          <cell r="N244">
            <v>73</v>
          </cell>
          <cell r="O244">
            <v>6066.7799999997951</v>
          </cell>
          <cell r="P244">
            <v>170418.50594999999</v>
          </cell>
          <cell r="Q244">
            <v>0</v>
          </cell>
          <cell r="R244">
            <v>0</v>
          </cell>
          <cell r="S244">
            <v>3246066.78</v>
          </cell>
          <cell r="T244">
            <v>4143428.22</v>
          </cell>
          <cell r="U244">
            <v>170418.50594999999</v>
          </cell>
          <cell r="V244">
            <v>74</v>
          </cell>
          <cell r="W244">
            <v>6066.7799999997951</v>
          </cell>
          <cell r="X244">
            <v>170418.50594999999</v>
          </cell>
          <cell r="Y244">
            <v>0</v>
          </cell>
          <cell r="Z244">
            <v>0</v>
          </cell>
          <cell r="AA244">
            <v>3246066.78</v>
          </cell>
          <cell r="AB244">
            <v>4192430.5</v>
          </cell>
          <cell r="AC244">
            <v>170418.50594999999</v>
          </cell>
          <cell r="AD244">
            <v>81</v>
          </cell>
          <cell r="AE244">
            <v>6066.7799999997951</v>
          </cell>
          <cell r="AF244">
            <v>170418.50594999999</v>
          </cell>
          <cell r="AG244">
            <v>0</v>
          </cell>
          <cell r="AH244">
            <v>0</v>
          </cell>
          <cell r="AI244">
            <v>3246066.78</v>
          </cell>
          <cell r="AJ244">
            <v>4244812.2300000004</v>
          </cell>
          <cell r="AK244">
            <v>170418.50594999999</v>
          </cell>
          <cell r="AL244">
            <v>76</v>
          </cell>
          <cell r="AM244">
            <v>6066.7799999997951</v>
          </cell>
          <cell r="AN244">
            <v>170418.50594999999</v>
          </cell>
          <cell r="AO244">
            <v>0</v>
          </cell>
          <cell r="AP244">
            <v>0</v>
          </cell>
          <cell r="AQ244">
            <v>3246066.78</v>
          </cell>
          <cell r="AR244">
            <v>4295504.24</v>
          </cell>
          <cell r="AS244">
            <v>170418.50594999999</v>
          </cell>
          <cell r="AT244">
            <v>83</v>
          </cell>
          <cell r="AU244">
            <v>6066.7799999997951</v>
          </cell>
          <cell r="AV244">
            <v>170418.50594999999</v>
          </cell>
          <cell r="AW244">
            <v>0</v>
          </cell>
          <cell r="AX244">
            <v>0</v>
          </cell>
          <cell r="AY244">
            <v>3246066.78</v>
          </cell>
          <cell r="AZ244">
            <v>4347885.97</v>
          </cell>
          <cell r="BA244">
            <v>170418.50594999999</v>
          </cell>
          <cell r="BB244">
            <v>84</v>
          </cell>
          <cell r="BC244">
            <v>6066.7799999997951</v>
          </cell>
          <cell r="BD244">
            <v>170418.50594999999</v>
          </cell>
          <cell r="BE244">
            <v>0</v>
          </cell>
          <cell r="BF244">
            <v>0</v>
          </cell>
          <cell r="BG244">
            <v>3246066.78</v>
          </cell>
          <cell r="BH244">
            <v>4398577.9800000004</v>
          </cell>
          <cell r="BI244">
            <v>170418.50594999999</v>
          </cell>
          <cell r="BJ244">
            <v>85</v>
          </cell>
          <cell r="BK244">
            <v>6066.7799999997951</v>
          </cell>
          <cell r="BL244">
            <v>170418.50594999999</v>
          </cell>
          <cell r="BM244">
            <v>0</v>
          </cell>
          <cell r="BN244">
            <v>0</v>
          </cell>
          <cell r="BO244">
            <v>3246066.78</v>
          </cell>
          <cell r="BP244">
            <v>4450959.71</v>
          </cell>
          <cell r="BQ244">
            <v>170418.50594999999</v>
          </cell>
          <cell r="BR244">
            <v>86</v>
          </cell>
          <cell r="BS244">
            <v>6066.7799999997951</v>
          </cell>
          <cell r="BT244">
            <v>170418.50594999999</v>
          </cell>
          <cell r="BU244">
            <v>0</v>
          </cell>
          <cell r="BV244">
            <v>0</v>
          </cell>
          <cell r="BW244">
            <v>3246066.78</v>
          </cell>
          <cell r="BX244">
            <v>4503341.45</v>
          </cell>
          <cell r="BY244">
            <v>170418.50594999999</v>
          </cell>
          <cell r="BZ244">
            <v>87</v>
          </cell>
          <cell r="CA244">
            <v>6066.7799999997951</v>
          </cell>
          <cell r="CB244">
            <v>170418.50594999999</v>
          </cell>
          <cell r="CC244">
            <v>0</v>
          </cell>
          <cell r="CD244">
            <v>0</v>
          </cell>
          <cell r="CE244">
            <v>3246066.78</v>
          </cell>
          <cell r="CF244">
            <v>4554033.45</v>
          </cell>
          <cell r="CG244">
            <v>170418.50594999999</v>
          </cell>
          <cell r="CH244">
            <v>88</v>
          </cell>
          <cell r="CI244">
            <v>6066.7799999997951</v>
          </cell>
          <cell r="CJ244">
            <v>170418.50594999999</v>
          </cell>
          <cell r="CK244">
            <v>0</v>
          </cell>
          <cell r="CL244">
            <v>0</v>
          </cell>
          <cell r="CM244">
            <v>3246066.78</v>
          </cell>
          <cell r="CN244">
            <v>4606415.18</v>
          </cell>
          <cell r="CO244">
            <v>170418.50594999999</v>
          </cell>
          <cell r="CP244">
            <v>88</v>
          </cell>
          <cell r="CQ244">
            <v>6066.7799999997951</v>
          </cell>
          <cell r="CR244">
            <v>170418.50594999999</v>
          </cell>
          <cell r="CS244">
            <v>0</v>
          </cell>
          <cell r="CT244">
            <v>0</v>
          </cell>
          <cell r="CU244">
            <v>3246066.78</v>
          </cell>
          <cell r="CV244">
            <v>4657107.1900000004</v>
          </cell>
          <cell r="CW244">
            <v>170418.50594999999</v>
          </cell>
          <cell r="CX244">
            <v>90</v>
          </cell>
          <cell r="CY244">
            <v>6066.7799999997951</v>
          </cell>
          <cell r="CZ244">
            <v>170418.50594999999</v>
          </cell>
          <cell r="DA244">
            <v>0</v>
          </cell>
          <cell r="DB244">
            <v>0</v>
          </cell>
          <cell r="DC244">
            <v>3246066.78</v>
          </cell>
          <cell r="DD244">
            <v>4709488.92</v>
          </cell>
          <cell r="DE244">
            <v>170418.50594999999</v>
          </cell>
          <cell r="DF244">
            <v>91</v>
          </cell>
          <cell r="DG244">
            <v>6066.7799999997951</v>
          </cell>
          <cell r="DH244">
            <v>170418.50594999999</v>
          </cell>
          <cell r="DI244">
            <v>0</v>
          </cell>
          <cell r="DJ244">
            <v>0</v>
          </cell>
          <cell r="DK244">
            <v>15880</v>
          </cell>
          <cell r="DL244" t="str">
            <v>แพ่ง'ใต้</v>
          </cell>
          <cell r="DM244" t="str">
            <v>คดีดำ 4624/43</v>
          </cell>
          <cell r="DN244" t="str">
            <v>พพ.24/08/44</v>
          </cell>
          <cell r="DO244" t="str">
            <v>คดีแดง 7519/44</v>
          </cell>
          <cell r="DP244" t="str">
            <v>ปี'45</v>
          </cell>
          <cell r="DQ244">
            <v>16885</v>
          </cell>
          <cell r="DS244">
            <v>2961000</v>
          </cell>
          <cell r="DT244">
            <v>17421</v>
          </cell>
          <cell r="DU244">
            <v>3600000</v>
          </cell>
          <cell r="DV244" t="str">
            <v>N</v>
          </cell>
          <cell r="DW244" t="str">
            <v>N</v>
          </cell>
          <cell r="DX244" t="str">
            <v>N</v>
          </cell>
          <cell r="DY244" t="str">
            <v>ชั้นบังคับคดี</v>
          </cell>
          <cell r="EA244" t="str">
            <v>รอประกาศขายครั้งที่ 1</v>
          </cell>
          <cell r="EB244" t="str">
            <v>ชั้นบังคับคดี</v>
          </cell>
          <cell r="ED244" t="str">
            <v>รอประกาศขายครั้งที่ 1</v>
          </cell>
          <cell r="EE244" t="str">
            <v>ชั้นบังคับคดี</v>
          </cell>
          <cell r="EG244" t="str">
            <v>รอประกาศขายครั้งที่ 1</v>
          </cell>
          <cell r="EH244" t="str">
            <v>ชั้นบังคับคดี</v>
          </cell>
          <cell r="EJ244" t="str">
            <v>รอประกาศขายครั้งที่ 1</v>
          </cell>
          <cell r="EK244" t="str">
            <v>ชั้นบังคับคดี</v>
          </cell>
          <cell r="EM244" t="str">
            <v>รอประกาศขายครั้งที่ 1</v>
          </cell>
          <cell r="EN244" t="str">
            <v>ชั้นบังคับคดี</v>
          </cell>
          <cell r="EP244" t="str">
            <v>รอประกาศขายครั้งที่ 1</v>
          </cell>
          <cell r="EQ244" t="str">
            <v>ชั้นบังคับคดี</v>
          </cell>
          <cell r="ES244" t="str">
            <v>รอประกาศขายครั้งที่ 1</v>
          </cell>
          <cell r="ET244" t="str">
            <v>ชั้นบังคับคดี</v>
          </cell>
          <cell r="EV244" t="str">
            <v>นัดขาย 14 ส.ค.47, 11 ก.ย.47, 18 ก.ย.47, 25 ก.ย.47</v>
          </cell>
          <cell r="EW244" t="str">
            <v>ชั้นบังคับคดี</v>
          </cell>
          <cell r="EX244" t="str">
            <v>ขายครั้งที่ 1 มีผู้สนใจ บริษัทค้านที่ 4.0 ลบ.</v>
          </cell>
          <cell r="EY244" t="str">
            <v>นัดขาย 14 ส.ค.47, 11 ก.ย.47, 18 ก.ย.47, 25 ก.ย.47</v>
          </cell>
          <cell r="EZ244" t="str">
            <v>ชั้นทรัพย์สินซื้อ</v>
          </cell>
          <cell r="FA244" t="str">
            <v>เข้าประมูลซื้อ</v>
          </cell>
          <cell r="FB244" t="str">
            <v>บริษัทซื้อแล้ว เมื่อ 11 ก.ย.47 ในราคา 3.60 ลบ.</v>
          </cell>
          <cell r="FC244" t="str">
            <v>ชั้นทรัพย์สินซื้อ</v>
          </cell>
          <cell r="FE244" t="str">
            <v>บริษัทซื้อแล้ว เมื่อ 11 ก.ย.47 ในราคา 3.60 ลบ.</v>
          </cell>
          <cell r="FF244" t="str">
            <v>ชั้นทรัพย์สินซื้อ</v>
          </cell>
          <cell r="FH244" t="str">
            <v>บริษัทซื้อแล้ว เมื่อ 11 ก.ย.47 ในราคา 3.60 ลบ.</v>
          </cell>
          <cell r="FI244" t="str">
            <v>ชั้นทรัพย์สินซื้อ</v>
          </cell>
          <cell r="FK244" t="str">
            <v>บริษัทซื้อแล้ว เมื่อ 11 ก.ย.47 ในราคา 3.60 ลบ.</v>
          </cell>
        </row>
        <row r="245">
          <cell r="B245" t="str">
            <v>001-00000850-7</v>
          </cell>
          <cell r="C245" t="str">
            <v>b</v>
          </cell>
          <cell r="D245" t="str">
            <v>นาย นิพนธ์ สรการ</v>
          </cell>
          <cell r="E245" t="str">
            <v>ชั้นทรัพย์สินซื้อ , ขาย</v>
          </cell>
          <cell r="H245">
            <v>36526</v>
          </cell>
          <cell r="I245">
            <v>8000000</v>
          </cell>
          <cell r="J245">
            <v>4800000</v>
          </cell>
          <cell r="K245">
            <v>5600000</v>
          </cell>
          <cell r="L245">
            <v>5924317.7699999996</v>
          </cell>
          <cell r="M245">
            <v>336000</v>
          </cell>
          <cell r="N245">
            <v>73</v>
          </cell>
          <cell r="O245">
            <v>800000</v>
          </cell>
          <cell r="P245">
            <v>336000</v>
          </cell>
          <cell r="Q245">
            <v>0</v>
          </cell>
          <cell r="R245">
            <v>0</v>
          </cell>
          <cell r="S245">
            <v>5600000</v>
          </cell>
          <cell r="T245">
            <v>6014684.8899999997</v>
          </cell>
          <cell r="U245">
            <v>336000</v>
          </cell>
          <cell r="V245">
            <v>74</v>
          </cell>
          <cell r="W245">
            <v>800000</v>
          </cell>
          <cell r="X245">
            <v>336000</v>
          </cell>
          <cell r="Y245">
            <v>0</v>
          </cell>
          <cell r="Z245">
            <v>0</v>
          </cell>
          <cell r="AA245">
            <v>5600000</v>
          </cell>
          <cell r="AB245">
            <v>6099221.8700000001</v>
          </cell>
          <cell r="AC245">
            <v>336000</v>
          </cell>
          <cell r="AD245">
            <v>72</v>
          </cell>
          <cell r="AE245">
            <v>800000</v>
          </cell>
          <cell r="AF245">
            <v>336000</v>
          </cell>
          <cell r="AG245">
            <v>0</v>
          </cell>
          <cell r="AH245">
            <v>0</v>
          </cell>
          <cell r="AI245">
            <v>5600000</v>
          </cell>
          <cell r="AJ245">
            <v>6189589</v>
          </cell>
          <cell r="AK245">
            <v>336000</v>
          </cell>
          <cell r="AL245">
            <v>76</v>
          </cell>
          <cell r="AM245">
            <v>800000</v>
          </cell>
          <cell r="AN245">
            <v>336000</v>
          </cell>
          <cell r="AO245">
            <v>0</v>
          </cell>
          <cell r="AP245">
            <v>0</v>
          </cell>
          <cell r="AQ245">
            <v>5600000</v>
          </cell>
          <cell r="AR245">
            <v>6277041.0499999998</v>
          </cell>
          <cell r="AS245">
            <v>336000</v>
          </cell>
          <cell r="AT245">
            <v>74</v>
          </cell>
          <cell r="AU245">
            <v>800000</v>
          </cell>
          <cell r="AV245">
            <v>336000</v>
          </cell>
          <cell r="AW245">
            <v>0</v>
          </cell>
          <cell r="AX245">
            <v>0</v>
          </cell>
          <cell r="AY245">
            <v>5600000</v>
          </cell>
          <cell r="AZ245">
            <v>6367408.1699999999</v>
          </cell>
          <cell r="BA245">
            <v>336000</v>
          </cell>
          <cell r="BB245">
            <v>75</v>
          </cell>
          <cell r="BC245">
            <v>800000</v>
          </cell>
          <cell r="BD245">
            <v>336000</v>
          </cell>
          <cell r="BE245">
            <v>0</v>
          </cell>
          <cell r="BF245">
            <v>0</v>
          </cell>
          <cell r="BG245">
            <v>5600000</v>
          </cell>
          <cell r="BH245">
            <v>6454860.2199999997</v>
          </cell>
          <cell r="BI245">
            <v>336000</v>
          </cell>
          <cell r="BJ245">
            <v>76</v>
          </cell>
          <cell r="BK245">
            <v>800000</v>
          </cell>
          <cell r="BL245">
            <v>336000</v>
          </cell>
          <cell r="BM245">
            <v>0</v>
          </cell>
          <cell r="BN245">
            <v>0</v>
          </cell>
          <cell r="BO245">
            <v>5600000</v>
          </cell>
          <cell r="BP245">
            <v>6545227.3399999999</v>
          </cell>
          <cell r="BQ245">
            <v>336000</v>
          </cell>
          <cell r="BR245">
            <v>77</v>
          </cell>
          <cell r="BS245">
            <v>800000</v>
          </cell>
          <cell r="BT245">
            <v>336000</v>
          </cell>
          <cell r="BU245">
            <v>0</v>
          </cell>
          <cell r="BV245">
            <v>0</v>
          </cell>
          <cell r="BW245">
            <v>5600000</v>
          </cell>
          <cell r="BX245">
            <v>6635594.46</v>
          </cell>
          <cell r="BY245">
            <v>336000</v>
          </cell>
          <cell r="BZ245">
            <v>78</v>
          </cell>
          <cell r="CA245">
            <v>800000</v>
          </cell>
          <cell r="CB245">
            <v>336000</v>
          </cell>
          <cell r="CC245">
            <v>0</v>
          </cell>
          <cell r="CD245">
            <v>0</v>
          </cell>
          <cell r="CE245">
            <v>5600000</v>
          </cell>
          <cell r="CF245">
            <v>6723046.5099999998</v>
          </cell>
          <cell r="CG245">
            <v>336000</v>
          </cell>
          <cell r="CH245">
            <v>79</v>
          </cell>
          <cell r="CI245">
            <v>800000</v>
          </cell>
          <cell r="CJ245">
            <v>336000</v>
          </cell>
          <cell r="CK245">
            <v>0</v>
          </cell>
          <cell r="CL245">
            <v>0</v>
          </cell>
          <cell r="CM245">
            <v>5600000</v>
          </cell>
          <cell r="CN245">
            <v>6813413.6299999999</v>
          </cell>
          <cell r="CO245">
            <v>336000</v>
          </cell>
          <cell r="CP245">
            <v>79</v>
          </cell>
          <cell r="CQ245">
            <v>800000</v>
          </cell>
          <cell r="CR245">
            <v>336000</v>
          </cell>
          <cell r="CS245">
            <v>0</v>
          </cell>
          <cell r="CT245">
            <v>0</v>
          </cell>
          <cell r="CU245">
            <v>5600000</v>
          </cell>
          <cell r="CV245">
            <v>6900865.6799999997</v>
          </cell>
          <cell r="CW245">
            <v>336000</v>
          </cell>
          <cell r="CX245">
            <v>79</v>
          </cell>
          <cell r="CY245">
            <v>800000</v>
          </cell>
          <cell r="CZ245">
            <v>336000</v>
          </cell>
          <cell r="DA245">
            <v>0</v>
          </cell>
          <cell r="DB245">
            <v>0</v>
          </cell>
          <cell r="DC245">
            <v>5600000</v>
          </cell>
          <cell r="DD245">
            <v>6991232.7999999998</v>
          </cell>
          <cell r="DE245">
            <v>336000</v>
          </cell>
          <cell r="DF245">
            <v>82</v>
          </cell>
          <cell r="DG245">
            <v>800000</v>
          </cell>
          <cell r="DH245">
            <v>336000</v>
          </cell>
          <cell r="DI245">
            <v>0</v>
          </cell>
          <cell r="DJ245">
            <v>0</v>
          </cell>
          <cell r="DK245">
            <v>15566</v>
          </cell>
          <cell r="DL245" t="str">
            <v>แพ่ง'ธนบุรี</v>
          </cell>
          <cell r="DM245" t="str">
            <v>คดีดำ 7578/42</v>
          </cell>
          <cell r="DN245" t="str">
            <v>พพ.19/10/44</v>
          </cell>
          <cell r="DO245" t="str">
            <v>คดีแดง 4975/44</v>
          </cell>
          <cell r="DP245">
            <v>16469</v>
          </cell>
          <cell r="DQ245">
            <v>16823</v>
          </cell>
          <cell r="DR245" t="str">
            <v>กรมฯ</v>
          </cell>
          <cell r="DS245">
            <v>5084000</v>
          </cell>
          <cell r="DT245">
            <v>17428</v>
          </cell>
          <cell r="DU245">
            <v>4800000</v>
          </cell>
          <cell r="DV245" t="str">
            <v>N</v>
          </cell>
          <cell r="DW245" t="str">
            <v>N</v>
          </cell>
          <cell r="DX245" t="str">
            <v>N</v>
          </cell>
          <cell r="DY245" t="str">
            <v>ชั้นบังคับคดี</v>
          </cell>
          <cell r="EA245" t="str">
            <v>รอประกาศขายครั้งที่ 1</v>
          </cell>
          <cell r="EB245" t="str">
            <v>ชั้นบังคับคดี</v>
          </cell>
          <cell r="ED245" t="str">
            <v>รอประกาศขายครั้งที่ 1</v>
          </cell>
          <cell r="EE245" t="str">
            <v>ชั้นบังคับคดี</v>
          </cell>
          <cell r="EG245" t="str">
            <v>รอประกาศขายครั้งที่ 1</v>
          </cell>
          <cell r="EH245" t="str">
            <v>ชั้นบังคับคดี</v>
          </cell>
          <cell r="EJ245" t="str">
            <v>รอประกาศขายครั้งที่ 1</v>
          </cell>
          <cell r="EK245" t="str">
            <v>ชั้นบังคับคดี</v>
          </cell>
          <cell r="EM245" t="str">
            <v>รอประกาศขายครั้งที่ 1</v>
          </cell>
          <cell r="EN245" t="str">
            <v>ชั้นบังคับคดี</v>
          </cell>
          <cell r="EP245" t="str">
            <v>รอประกาศขายครั้งที่ 1</v>
          </cell>
          <cell r="EQ245" t="str">
            <v>ชั้นบังคับคดี</v>
          </cell>
          <cell r="ES245" t="str">
            <v>รอประกาศขายครั้งที่ 1</v>
          </cell>
          <cell r="ET245" t="str">
            <v>ชั้นบังคับคดี</v>
          </cell>
          <cell r="EV245" t="str">
            <v>นัดขาย 20 ส.ค.47, 10 ก.ย.47, 17 ก.ย.47, 24 ก.ย.47</v>
          </cell>
          <cell r="EW245" t="str">
            <v>ชั้นบังคับคดี</v>
          </cell>
          <cell r="EY245" t="str">
            <v>นัดขาย 20 ส.ค.47, 10 ก.ย.47, 17 ก.ย.47, 24 ก.ย.47</v>
          </cell>
          <cell r="EZ245" t="str">
            <v>ชั้นทรัพย์สินซื้อ</v>
          </cell>
          <cell r="FA245" t="str">
            <v>บริษัทซื้อแล้ว 4.80 ลบ.</v>
          </cell>
          <cell r="FB245" t="str">
            <v>บริษัทซื้อแล้ว เมื่อ 18 ก.ย.47 ในราคา 4.80 ลบ.</v>
          </cell>
          <cell r="FC245" t="str">
            <v>ชั้นทรัพย์สินซื้อ</v>
          </cell>
          <cell r="FE245" t="str">
            <v>บริษัทซื้อแล้ว เมื่อ 18 ก.ย.47 ในราคา 4.80 ลบ.</v>
          </cell>
          <cell r="FF245" t="str">
            <v>ชั้นทรัพย์สินซื้อ</v>
          </cell>
          <cell r="FH245" t="str">
            <v>บริษัทซื้อแล้ว เมื่อ 18 ก.ย.47 ในราคา 4.80 ลบ.</v>
          </cell>
          <cell r="FI245" t="str">
            <v>ชั้นทรัพย์สินซื้อ</v>
          </cell>
          <cell r="FK245" t="str">
            <v>บริษัทซื้อแล้ว เมื่อ 18 ก.ย.47 ในราคา 4.80 ลบ.</v>
          </cell>
        </row>
        <row r="246">
          <cell r="B246" t="str">
            <v>001-00000121-9</v>
          </cell>
          <cell r="C246" t="str">
            <v>b</v>
          </cell>
          <cell r="D246" t="str">
            <v xml:space="preserve">นาง ประไพ เชี่ยววณิชย์กร </v>
          </cell>
          <cell r="E246" t="str">
            <v>ชั้นทรัพย์สินซื้อ , ขาย</v>
          </cell>
          <cell r="F246">
            <v>100</v>
          </cell>
          <cell r="H246">
            <v>37337</v>
          </cell>
          <cell r="I246">
            <v>10473000</v>
          </cell>
          <cell r="J246">
            <v>8378400</v>
          </cell>
          <cell r="K246">
            <v>9700000</v>
          </cell>
          <cell r="L246">
            <v>5953669.54</v>
          </cell>
          <cell r="M246">
            <v>812375</v>
          </cell>
          <cell r="N246">
            <v>117</v>
          </cell>
          <cell r="O246">
            <v>2063184.2829076611</v>
          </cell>
          <cell r="P246">
            <v>812375</v>
          </cell>
          <cell r="Q246">
            <v>0</v>
          </cell>
          <cell r="R246">
            <v>0</v>
          </cell>
          <cell r="S246">
            <v>9700000</v>
          </cell>
          <cell r="T246">
            <v>5982503.79</v>
          </cell>
          <cell r="U246">
            <v>812375</v>
          </cell>
          <cell r="V246">
            <v>118</v>
          </cell>
          <cell r="W246">
            <v>2063184.2829076611</v>
          </cell>
          <cell r="X246">
            <v>812375</v>
          </cell>
          <cell r="Y246">
            <v>0</v>
          </cell>
          <cell r="Z246">
            <v>0</v>
          </cell>
          <cell r="AA246">
            <v>9700000</v>
          </cell>
          <cell r="AB246">
            <v>6009477.7699999996</v>
          </cell>
          <cell r="AC246">
            <v>812375</v>
          </cell>
          <cell r="AD246">
            <v>119</v>
          </cell>
          <cell r="AE246">
            <v>2063184.2829076611</v>
          </cell>
          <cell r="AF246">
            <v>812375</v>
          </cell>
          <cell r="AG246">
            <v>0</v>
          </cell>
          <cell r="AH246">
            <v>0</v>
          </cell>
          <cell r="AI246">
            <v>9700000</v>
          </cell>
          <cell r="AJ246">
            <v>6038312.0099999998</v>
          </cell>
          <cell r="AK246">
            <v>812375</v>
          </cell>
          <cell r="AL246">
            <v>120</v>
          </cell>
          <cell r="AM246">
            <v>3972388.2121807467</v>
          </cell>
          <cell r="AN246">
            <v>812375</v>
          </cell>
          <cell r="AO246">
            <v>0</v>
          </cell>
          <cell r="AP246">
            <v>0</v>
          </cell>
          <cell r="AQ246">
            <v>9700000</v>
          </cell>
          <cell r="AR246">
            <v>6066216.1299999999</v>
          </cell>
          <cell r="AS246">
            <v>812375</v>
          </cell>
          <cell r="AT246">
            <v>121</v>
          </cell>
          <cell r="AU246">
            <v>1321600</v>
          </cell>
          <cell r="AV246">
            <v>812375</v>
          </cell>
          <cell r="AW246">
            <v>0</v>
          </cell>
          <cell r="AX246">
            <v>0</v>
          </cell>
          <cell r="AY246">
            <v>9700000</v>
          </cell>
          <cell r="AZ246">
            <v>6095050.3700000001</v>
          </cell>
          <cell r="BA246">
            <v>812375</v>
          </cell>
          <cell r="BB246">
            <v>122</v>
          </cell>
          <cell r="BC246">
            <v>1321600</v>
          </cell>
          <cell r="BD246">
            <v>812375</v>
          </cell>
          <cell r="BE246">
            <v>0</v>
          </cell>
          <cell r="BF246">
            <v>0</v>
          </cell>
          <cell r="BG246">
            <v>9700000</v>
          </cell>
          <cell r="BH246">
            <v>6122954.4900000002</v>
          </cell>
          <cell r="BI246">
            <v>812375</v>
          </cell>
          <cell r="BJ246">
            <v>123</v>
          </cell>
          <cell r="BK246">
            <v>1321600</v>
          </cell>
          <cell r="BL246">
            <v>812375</v>
          </cell>
          <cell r="BM246">
            <v>0</v>
          </cell>
          <cell r="BN246">
            <v>0</v>
          </cell>
          <cell r="BO246">
            <v>9700000</v>
          </cell>
          <cell r="BP246">
            <v>6151788.7300000004</v>
          </cell>
          <cell r="BQ246">
            <v>812375</v>
          </cell>
          <cell r="BR246">
            <v>124</v>
          </cell>
          <cell r="BS246">
            <v>1321600</v>
          </cell>
          <cell r="BT246">
            <v>812375</v>
          </cell>
          <cell r="BU246">
            <v>0</v>
          </cell>
          <cell r="BV246">
            <v>0</v>
          </cell>
          <cell r="BW246">
            <v>9700000</v>
          </cell>
          <cell r="BX246">
            <v>6180622.9800000004</v>
          </cell>
          <cell r="BY246">
            <v>812375</v>
          </cell>
          <cell r="BZ246">
            <v>125</v>
          </cell>
          <cell r="CA246">
            <v>1321600</v>
          </cell>
          <cell r="CB246">
            <v>812375</v>
          </cell>
          <cell r="CC246">
            <v>0</v>
          </cell>
          <cell r="CD246">
            <v>0</v>
          </cell>
          <cell r="CE246">
            <v>9700000</v>
          </cell>
          <cell r="CF246">
            <v>6208527.0999999996</v>
          </cell>
          <cell r="CG246">
            <v>812375</v>
          </cell>
          <cell r="CH246">
            <v>126</v>
          </cell>
          <cell r="CI246">
            <v>1321600</v>
          </cell>
          <cell r="CJ246">
            <v>812375</v>
          </cell>
          <cell r="CK246">
            <v>0</v>
          </cell>
          <cell r="CL246">
            <v>0</v>
          </cell>
          <cell r="CM246">
            <v>9700000</v>
          </cell>
          <cell r="CN246">
            <v>6237361.3399999999</v>
          </cell>
          <cell r="CO246">
            <v>812375</v>
          </cell>
          <cell r="CP246">
            <v>127</v>
          </cell>
          <cell r="CQ246">
            <v>1321600</v>
          </cell>
          <cell r="CR246">
            <v>812375</v>
          </cell>
          <cell r="CS246">
            <v>0</v>
          </cell>
          <cell r="CT246">
            <v>0</v>
          </cell>
          <cell r="CU246">
            <v>9700000</v>
          </cell>
          <cell r="CV246">
            <v>6265265.46</v>
          </cell>
          <cell r="CW246">
            <v>812375</v>
          </cell>
          <cell r="CX246">
            <v>127</v>
          </cell>
          <cell r="CY246">
            <v>1321600</v>
          </cell>
          <cell r="CZ246">
            <v>812375</v>
          </cell>
          <cell r="DA246">
            <v>0</v>
          </cell>
          <cell r="DB246">
            <v>0</v>
          </cell>
          <cell r="DC246">
            <v>9700000</v>
          </cell>
          <cell r="DD246">
            <v>6294099.7000000002</v>
          </cell>
          <cell r="DE246">
            <v>812375</v>
          </cell>
          <cell r="DF246">
            <v>129</v>
          </cell>
          <cell r="DG246">
            <v>1321600</v>
          </cell>
          <cell r="DH246">
            <v>812375</v>
          </cell>
          <cell r="DI246">
            <v>0</v>
          </cell>
          <cell r="DJ246">
            <v>0</v>
          </cell>
          <cell r="DK246">
            <v>15593</v>
          </cell>
          <cell r="DL246" t="str">
            <v>แพ่ง'ใต้</v>
          </cell>
          <cell r="DM246" t="str">
            <v>คดีดำ ย.5194/42</v>
          </cell>
          <cell r="DN246" t="str">
            <v>ทย.16/02/43</v>
          </cell>
          <cell r="DO246" t="str">
            <v>คดีแดง ย. 635/43</v>
          </cell>
          <cell r="DP246">
            <v>16102</v>
          </cell>
          <cell r="DQ246">
            <v>16962</v>
          </cell>
          <cell r="DR246" t="str">
            <v>กรมฯ</v>
          </cell>
          <cell r="DS246">
            <v>9856480</v>
          </cell>
          <cell r="DT246">
            <v>17455</v>
          </cell>
          <cell r="DU246">
            <v>8000000</v>
          </cell>
          <cell r="DV246" t="str">
            <v>N</v>
          </cell>
          <cell r="DW246" t="str">
            <v>N</v>
          </cell>
          <cell r="DX246" t="str">
            <v>N</v>
          </cell>
          <cell r="DY246" t="str">
            <v>ชั้นบังคับคดี</v>
          </cell>
          <cell r="DZ246" t="str">
            <v xml:space="preserve"> </v>
          </cell>
          <cell r="EA246" t="str">
            <v>รอประกาศขายครั้งที่ 1 (แต่มีชำระ 18,000.-บาท)</v>
          </cell>
          <cell r="EB246" t="str">
            <v>ชั้นบังคับคดี</v>
          </cell>
          <cell r="EC246" t="str">
            <v xml:space="preserve"> </v>
          </cell>
          <cell r="ED246" t="str">
            <v>รอประกาศขายครั้งที่ 1 (แต่มีชำระ 18,000.-บาท)</v>
          </cell>
          <cell r="EE246" t="str">
            <v>ชั้นบังคับคดี</v>
          </cell>
          <cell r="EF246" t="str">
            <v xml:space="preserve"> </v>
          </cell>
          <cell r="EG246" t="str">
            <v>รอประกาศขายครั้งที่ 1 (แต่มีชำระ 18,000.-บาท)</v>
          </cell>
          <cell r="EH246" t="str">
            <v>ชั้นบังคับคดี</v>
          </cell>
          <cell r="EI246" t="str">
            <v xml:space="preserve"> </v>
          </cell>
          <cell r="EJ246" t="str">
            <v xml:space="preserve">รอประกาศขายครั้งที่ 1 </v>
          </cell>
          <cell r="EK246" t="str">
            <v>ชั้นบังคับคดี</v>
          </cell>
          <cell r="EL246" t="str">
            <v xml:space="preserve"> </v>
          </cell>
          <cell r="EM246" t="str">
            <v xml:space="preserve">รอประกาศขายครั้งที่ 1 </v>
          </cell>
          <cell r="EN246" t="str">
            <v>ชั้นบังคับคดี</v>
          </cell>
          <cell r="EO246" t="str">
            <v xml:space="preserve"> </v>
          </cell>
          <cell r="EP246" t="str">
            <v xml:space="preserve">รอประกาศขายครั้งที่ 1 </v>
          </cell>
          <cell r="EQ246" t="str">
            <v>ชั้นบังคับคดี</v>
          </cell>
          <cell r="ER246" t="str">
            <v xml:space="preserve"> </v>
          </cell>
          <cell r="ES246" t="str">
            <v>นัดขาย 6 ส.ค.47, 1 ต.ค.47, 15 ต.ค.47, 29 ต.ค.47</v>
          </cell>
          <cell r="ET246" t="str">
            <v>ชั้นบังคับคดี</v>
          </cell>
          <cell r="EV246" t="str">
            <v>นัดขาย 6 ส.ค.47, 1 ต.ค.47, 15 ต.ค.47, 29 ต.ค.47</v>
          </cell>
          <cell r="EW246" t="str">
            <v>ชั้นบังคับคดี</v>
          </cell>
          <cell r="EX246" t="str">
            <v>ขายครั้งที่ 1 ไม่มีผู้สนใจ</v>
          </cell>
          <cell r="EY246" t="str">
            <v>นัดขาย 6 ส.ค.47, 1 ต.ค.47, 15 ต.ค.47, 29 ต.ค.47</v>
          </cell>
          <cell r="EZ246" t="str">
            <v>ชั้นบังคับคดี</v>
          </cell>
          <cell r="FA246" t="str">
            <v xml:space="preserve"> </v>
          </cell>
          <cell r="FB246" t="str">
            <v>นัดขาย 6 ส.ค.47, 1 ต.ค.47, 15 ต.ค.47, 29 ต.ค.47</v>
          </cell>
          <cell r="FC246" t="str">
            <v>ชั้นทรัพย์สินซื้อ</v>
          </cell>
          <cell r="FD246" t="str">
            <v>บริษัทซื้อแล้ว ที่ 8.0 ลบ.</v>
          </cell>
          <cell r="FE246" t="str">
            <v>บริษัทซื้อแล้วเมื่อ 15 ต.ค.47 ในราคา 8.0 ลบ.</v>
          </cell>
          <cell r="FF246" t="str">
            <v>ชั้นทรัพย์สินซื้อ</v>
          </cell>
          <cell r="FG246" t="str">
            <v>บริษัทซื้อแล้ว ที่ 8.0 ลบ.</v>
          </cell>
          <cell r="FH246" t="str">
            <v>บริษัทซื้อแล้วเมื่อ 15 ต.ค.47 ในราคา 8.0 ลบ.</v>
          </cell>
          <cell r="FI246" t="str">
            <v>ชั้นทรัพย์สินซื้อ</v>
          </cell>
          <cell r="FJ246" t="str">
            <v xml:space="preserve"> </v>
          </cell>
          <cell r="FK246" t="str">
            <v>บริษัทซื้อแล้วเมื่อ 15 ต.ค.47 ในราคา 8.0 ลบ.</v>
          </cell>
        </row>
        <row r="247">
          <cell r="B247" t="str">
            <v>001-00000847-6</v>
          </cell>
          <cell r="C247" t="str">
            <v>b</v>
          </cell>
          <cell r="D247" t="str">
            <v xml:space="preserve">นาย ดุลยเดช บุนนาค </v>
          </cell>
          <cell r="E247" t="str">
            <v>ชั้นทรัพย์สินซื้อ , ขาย</v>
          </cell>
          <cell r="F247">
            <v>200</v>
          </cell>
          <cell r="H247">
            <v>37342</v>
          </cell>
          <cell r="I247">
            <v>8143000</v>
          </cell>
          <cell r="J247">
            <v>6514400</v>
          </cell>
          <cell r="K247">
            <v>17135048.940000001</v>
          </cell>
          <cell r="L247">
            <v>16759486.23</v>
          </cell>
          <cell r="M247">
            <v>942427.69169999997</v>
          </cell>
          <cell r="N247">
            <v>82</v>
          </cell>
          <cell r="O247">
            <v>10620648.940000001</v>
          </cell>
          <cell r="P247">
            <v>942427.69170000032</v>
          </cell>
          <cell r="Q247">
            <v>0</v>
          </cell>
          <cell r="R247">
            <v>0</v>
          </cell>
          <cell r="S247">
            <v>17135048.940000001</v>
          </cell>
          <cell r="T247">
            <v>16963229</v>
          </cell>
          <cell r="U247">
            <v>942427.69169999997</v>
          </cell>
          <cell r="V247">
            <v>83</v>
          </cell>
          <cell r="W247">
            <v>10620648.940000001</v>
          </cell>
          <cell r="X247">
            <v>942427.69170000032</v>
          </cell>
          <cell r="Y247">
            <v>0</v>
          </cell>
          <cell r="Z247">
            <v>0</v>
          </cell>
          <cell r="AA247">
            <v>17135048.940000001</v>
          </cell>
          <cell r="AB247">
            <v>17153827.07</v>
          </cell>
          <cell r="AC247">
            <v>942427.69169999997</v>
          </cell>
          <cell r="AD247">
            <v>18</v>
          </cell>
          <cell r="AE247">
            <v>10620648.940000001</v>
          </cell>
          <cell r="AF247">
            <v>942427.69170000032</v>
          </cell>
          <cell r="AG247">
            <v>0</v>
          </cell>
          <cell r="AH247">
            <v>0</v>
          </cell>
          <cell r="AI247">
            <v>17135048.940000001</v>
          </cell>
          <cell r="AJ247">
            <v>17357569.859999999</v>
          </cell>
          <cell r="AK247">
            <v>942427.69169999997</v>
          </cell>
          <cell r="AL247">
            <v>85</v>
          </cell>
          <cell r="AM247">
            <v>12249248.940000001</v>
          </cell>
          <cell r="AN247">
            <v>942427.69170000032</v>
          </cell>
          <cell r="AO247">
            <v>0</v>
          </cell>
          <cell r="AP247">
            <v>0</v>
          </cell>
          <cell r="AQ247">
            <v>17135048.940000001</v>
          </cell>
          <cell r="AR247">
            <v>17554740.27</v>
          </cell>
          <cell r="AS247">
            <v>942427.69169999997</v>
          </cell>
          <cell r="AT247">
            <v>86</v>
          </cell>
          <cell r="AU247">
            <v>10620648.940000001</v>
          </cell>
          <cell r="AV247">
            <v>942427.69170000032</v>
          </cell>
          <cell r="AW247">
            <v>0</v>
          </cell>
          <cell r="AX247">
            <v>0</v>
          </cell>
          <cell r="AY247">
            <v>17135048.940000001</v>
          </cell>
          <cell r="AZ247">
            <v>17758483.050000001</v>
          </cell>
          <cell r="BA247">
            <v>942427.69169999997</v>
          </cell>
          <cell r="BB247">
            <v>87</v>
          </cell>
          <cell r="BC247">
            <v>10620648.940000001</v>
          </cell>
          <cell r="BD247">
            <v>942427.69170000032</v>
          </cell>
          <cell r="BE247">
            <v>0</v>
          </cell>
          <cell r="BF247">
            <v>0</v>
          </cell>
          <cell r="BG247">
            <v>17135048.940000001</v>
          </cell>
          <cell r="BH247">
            <v>31922.83</v>
          </cell>
          <cell r="BI247">
            <v>31922.83</v>
          </cell>
          <cell r="BJ247">
            <v>1</v>
          </cell>
          <cell r="BK247">
            <v>10620648.940000001</v>
          </cell>
          <cell r="BL247">
            <v>31922.830000000075</v>
          </cell>
          <cell r="BM247">
            <v>0</v>
          </cell>
          <cell r="BN247">
            <v>0</v>
          </cell>
          <cell r="BO247">
            <v>17104528.039999999</v>
          </cell>
          <cell r="BP247">
            <v>20619.16</v>
          </cell>
          <cell r="BQ247">
            <v>20619.16</v>
          </cell>
          <cell r="BR247">
            <v>1</v>
          </cell>
          <cell r="BS247">
            <v>10590128.039999999</v>
          </cell>
          <cell r="BT247">
            <v>20619.160000000149</v>
          </cell>
          <cell r="BU247">
            <v>0</v>
          </cell>
          <cell r="BV247">
            <v>0</v>
          </cell>
          <cell r="BW247">
            <v>17104528.039999999</v>
          </cell>
          <cell r="BX247">
            <v>78727.69</v>
          </cell>
          <cell r="BY247">
            <v>78727.69</v>
          </cell>
          <cell r="BZ247">
            <v>2</v>
          </cell>
          <cell r="CA247">
            <v>10590128.039999999</v>
          </cell>
          <cell r="CB247">
            <v>78727.689999999478</v>
          </cell>
          <cell r="CC247">
            <v>0</v>
          </cell>
          <cell r="CD247">
            <v>0</v>
          </cell>
          <cell r="CE247">
            <v>16892123.66</v>
          </cell>
          <cell r="CF247">
            <v>46279.79</v>
          </cell>
          <cell r="CG247">
            <v>46279.79</v>
          </cell>
          <cell r="CH247">
            <v>0</v>
          </cell>
          <cell r="CI247">
            <v>10377723.66</v>
          </cell>
          <cell r="CJ247">
            <v>46279.789999999106</v>
          </cell>
          <cell r="CK247">
            <v>0</v>
          </cell>
          <cell r="CL247">
            <v>0</v>
          </cell>
          <cell r="CM247">
            <v>16849510.600000001</v>
          </cell>
          <cell r="CN247">
            <v>46163.040000000001</v>
          </cell>
          <cell r="CO247">
            <v>46163.040000000001</v>
          </cell>
          <cell r="CP247">
            <v>0</v>
          </cell>
          <cell r="CQ247">
            <v>0</v>
          </cell>
          <cell r="CR247">
            <v>0</v>
          </cell>
          <cell r="CS247">
            <v>0</v>
          </cell>
          <cell r="CT247">
            <v>0</v>
          </cell>
          <cell r="CU247">
            <v>16810445.82</v>
          </cell>
          <cell r="CV247">
            <v>40529.29</v>
          </cell>
          <cell r="CW247">
            <v>40529.29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16754659.6</v>
          </cell>
          <cell r="DD247">
            <v>53247.68</v>
          </cell>
          <cell r="DE247">
            <v>53247.68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15213</v>
          </cell>
          <cell r="DL247" t="str">
            <v>แพ่ง'ใต้</v>
          </cell>
          <cell r="DN247" t="str">
            <v>พพ.29/11/43</v>
          </cell>
          <cell r="DO247" t="str">
            <v>คดีแดง 9932/43</v>
          </cell>
          <cell r="DP247">
            <v>16220</v>
          </cell>
          <cell r="DQ247">
            <v>16419</v>
          </cell>
          <cell r="DR247" t="str">
            <v>สีคิ้ว</v>
          </cell>
          <cell r="DS247">
            <v>4200000</v>
          </cell>
          <cell r="DT247">
            <v>17439</v>
          </cell>
          <cell r="DU247">
            <v>4200000</v>
          </cell>
          <cell r="DV247" t="str">
            <v>N</v>
          </cell>
          <cell r="DW247" t="str">
            <v>N</v>
          </cell>
          <cell r="DX247" t="str">
            <v>N</v>
          </cell>
          <cell r="DY247" t="str">
            <v>ชั้นบังคับคดี</v>
          </cell>
          <cell r="EA247" t="str">
            <v>รอประกาศขายครั้งที่ 1 ตาม หน.สีคิ้วแล้ว ~ก.ย.46</v>
          </cell>
          <cell r="EB247" t="str">
            <v>ชั้นบังคับคดี</v>
          </cell>
          <cell r="ED247" t="str">
            <v>รอประกาศขายครั้งที่ 1 ตาม หน.สีคิ้วแล้ว ~ก.ย.46</v>
          </cell>
          <cell r="EE247" t="str">
            <v>ชั้นบังคับคดี</v>
          </cell>
          <cell r="EG247" t="str">
            <v>รอประกาศขายครั้งที่ 1 ตาม หน.สีคิ้วแล้ว ~ก.ย.46</v>
          </cell>
          <cell r="EH247" t="str">
            <v>ชั้นบังคับคดี</v>
          </cell>
          <cell r="EJ247" t="str">
            <v>รอประกาศขายครั้งที่ 1 ตาม หน.สีคิ้วแล้ว ~</v>
          </cell>
          <cell r="EK247" t="str">
            <v>ชั้นบังคับคดี</v>
          </cell>
          <cell r="EM247" t="str">
            <v>รอประกาศขายครั้งที่ 1 ตาม หน.สีคิ้วแล้ว ~</v>
          </cell>
          <cell r="EN247" t="str">
            <v>ชั้นบังคับคดี</v>
          </cell>
          <cell r="EP247" t="str">
            <v>รอประกาศขายครั้งที่ 1 ตาม หน.สีคิ้วแล้ว ~</v>
          </cell>
          <cell r="EQ247" t="str">
            <v>ชั้นบังคับคดี</v>
          </cell>
          <cell r="ES247" t="str">
            <v>รอประกาศขายครั้งที่ 1 ตาม หน.สีคิ้วแล้ว ~</v>
          </cell>
          <cell r="ET247" t="str">
            <v>ชั้นบังคับคดี</v>
          </cell>
          <cell r="EU247" t="str">
            <v>มีชำระตามอนุมัติ</v>
          </cell>
          <cell r="EV247" t="str">
            <v>ชำระค่างวดตามอนุมัติ 0.10 ลบ.</v>
          </cell>
          <cell r="EW247" t="str">
            <v>ชั้นบังคับคดี</v>
          </cell>
          <cell r="EY247" t="str">
            <v>นัดขาย 1 ก.ย.47,8 ก.ย.47, 15 ก.ย.47,29 ก.ย.47</v>
          </cell>
          <cell r="EZ247" t="str">
            <v>ชั้นบังคับคดี</v>
          </cell>
          <cell r="FB247" t="str">
            <v>นัดขาย 1 ก.ย.47,8 ก.ย.47, 15 ก.ย.47,29 ก.ย.47</v>
          </cell>
          <cell r="FC247" t="str">
            <v>ชั้นทรัพย์สินซื้อ</v>
          </cell>
          <cell r="FD247" t="str">
            <v>บริษัทซื้อแล้ว</v>
          </cell>
          <cell r="FE247" t="str">
            <v>บริษัทซื้อแล้วเมื่อ 29 ก.ย.47 ในราคา 4.20 ลบ.</v>
          </cell>
          <cell r="FF247" t="str">
            <v>ชั้นทรัพย์สินซื้อ</v>
          </cell>
          <cell r="FG247" t="str">
            <v>บริษัทซื้อแล้ว</v>
          </cell>
          <cell r="FH247" t="str">
            <v>บริษัทซื้อแล้วเมื่อ 29 ก.ย.47 ในราคา 4.20 ลบ.</v>
          </cell>
          <cell r="FI247" t="str">
            <v>ชั้นทรัพย์สินซื้อ</v>
          </cell>
          <cell r="FJ247" t="str">
            <v xml:space="preserve"> </v>
          </cell>
          <cell r="FK247" t="str">
            <v>บริษัทซื้อแล้วเมื่อ 29 ก.ย.47 ในราคา 4.20 ลบ.</v>
          </cell>
        </row>
        <row r="248">
          <cell r="B248" t="str">
            <v>001-00000834-9</v>
          </cell>
          <cell r="C248" t="str">
            <v>b</v>
          </cell>
          <cell r="D248" t="str">
            <v xml:space="preserve">นาย วิรัช ปัณฑุกำพล </v>
          </cell>
          <cell r="E248" t="str">
            <v>ชั้นทรัพย์สินซื้อ , ขาย</v>
          </cell>
          <cell r="F248">
            <v>100</v>
          </cell>
          <cell r="H248">
            <v>37321</v>
          </cell>
          <cell r="I248">
            <v>40452000</v>
          </cell>
          <cell r="J248">
            <v>32361600</v>
          </cell>
          <cell r="K248">
            <v>25000000</v>
          </cell>
          <cell r="L248">
            <v>48532643.859999999</v>
          </cell>
          <cell r="M248">
            <v>1875000</v>
          </cell>
          <cell r="N248">
            <v>150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25000000</v>
          </cell>
          <cell r="T248">
            <v>48861753.450000003</v>
          </cell>
          <cell r="U248">
            <v>1875000</v>
          </cell>
          <cell r="V248">
            <v>151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25000000</v>
          </cell>
          <cell r="AB248">
            <v>49169630.159999996</v>
          </cell>
          <cell r="AC248">
            <v>1875000</v>
          </cell>
          <cell r="AD248">
            <v>132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25000000</v>
          </cell>
          <cell r="AJ248">
            <v>49498739.75</v>
          </cell>
          <cell r="AK248">
            <v>1875000</v>
          </cell>
          <cell r="AL248">
            <v>153</v>
          </cell>
          <cell r="AM248">
            <v>728800</v>
          </cell>
          <cell r="AN248">
            <v>1875000</v>
          </cell>
          <cell r="AO248">
            <v>0</v>
          </cell>
          <cell r="AP248">
            <v>0</v>
          </cell>
          <cell r="AQ248">
            <v>25000000</v>
          </cell>
          <cell r="AR248">
            <v>49817232.899999999</v>
          </cell>
          <cell r="AS248">
            <v>1875000</v>
          </cell>
          <cell r="AT248">
            <v>153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25000000</v>
          </cell>
          <cell r="AZ248">
            <v>50146342.490000002</v>
          </cell>
          <cell r="BA248">
            <v>1875000</v>
          </cell>
          <cell r="BB248">
            <v>154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25000000</v>
          </cell>
          <cell r="BH248">
            <v>50464835.640000001</v>
          </cell>
          <cell r="BI248">
            <v>1875000</v>
          </cell>
          <cell r="BJ248">
            <v>155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25000000</v>
          </cell>
          <cell r="BP248">
            <v>50793945.229999997</v>
          </cell>
          <cell r="BQ248">
            <v>1875000</v>
          </cell>
          <cell r="BR248">
            <v>156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25000000</v>
          </cell>
          <cell r="BX248">
            <v>51123054.82</v>
          </cell>
          <cell r="BY248">
            <v>1875000</v>
          </cell>
          <cell r="BZ248">
            <v>157</v>
          </cell>
          <cell r="CA248">
            <v>0</v>
          </cell>
          <cell r="CB248">
            <v>0</v>
          </cell>
          <cell r="CC248">
            <v>0</v>
          </cell>
          <cell r="CD248">
            <v>0</v>
          </cell>
          <cell r="CE248">
            <v>25000000</v>
          </cell>
          <cell r="CF248">
            <v>51441547.969999999</v>
          </cell>
          <cell r="CG248">
            <v>1875000</v>
          </cell>
          <cell r="CH248">
            <v>158</v>
          </cell>
          <cell r="CI248">
            <v>0</v>
          </cell>
          <cell r="CJ248">
            <v>0</v>
          </cell>
          <cell r="CK248">
            <v>0</v>
          </cell>
          <cell r="CL248">
            <v>0</v>
          </cell>
          <cell r="CM248">
            <v>25000000</v>
          </cell>
          <cell r="CN248">
            <v>51770657.560000002</v>
          </cell>
          <cell r="CO248">
            <v>1875000</v>
          </cell>
          <cell r="CP248">
            <v>159</v>
          </cell>
          <cell r="CQ248">
            <v>0</v>
          </cell>
          <cell r="CR248">
            <v>0</v>
          </cell>
          <cell r="CS248">
            <v>0</v>
          </cell>
          <cell r="CT248">
            <v>0</v>
          </cell>
          <cell r="CU248">
            <v>25000000</v>
          </cell>
          <cell r="CV248">
            <v>52089150.710000001</v>
          </cell>
          <cell r="CW248">
            <v>1875000</v>
          </cell>
          <cell r="CX248">
            <v>159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25000000</v>
          </cell>
          <cell r="DD248">
            <v>52418260.299999997</v>
          </cell>
          <cell r="DE248">
            <v>1875000</v>
          </cell>
          <cell r="DF248">
            <v>161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13184</v>
          </cell>
          <cell r="DL248" t="str">
            <v>แพ่ง</v>
          </cell>
          <cell r="DM248" t="str">
            <v>คดีดำ 2566/36</v>
          </cell>
          <cell r="DN248" t="str">
            <v>พพ.26/12/38</v>
          </cell>
          <cell r="DO248" t="str">
            <v>คดีแดง 22337/38</v>
          </cell>
          <cell r="DQ248">
            <v>15156</v>
          </cell>
          <cell r="DR248" t="str">
            <v>จ.มีนบุรี</v>
          </cell>
          <cell r="DS248">
            <v>27255000</v>
          </cell>
          <cell r="DT248">
            <v>16970</v>
          </cell>
          <cell r="DU248">
            <v>19999719</v>
          </cell>
          <cell r="DV248" t="str">
            <v>N</v>
          </cell>
          <cell r="DW248" t="str">
            <v>N</v>
          </cell>
          <cell r="DX248" t="str">
            <v>N</v>
          </cell>
          <cell r="DY248" t="str">
            <v>ชั้นทรัพย์สินซื้อ</v>
          </cell>
          <cell r="DZ248" t="str">
            <v>เจรจากับผู้บุกรุก (ให้เวลา 3 เดือน นับแต่ ต.ค.46)</v>
          </cell>
          <cell r="EA248" t="str">
            <v>บริษัทซื้อ 8 แปลง 19.99 ลบ. ยังเหลืออีก 2 แปลง</v>
          </cell>
          <cell r="EB248" t="str">
            <v>ชั้นทรัพย์สินซื้อ</v>
          </cell>
          <cell r="EC248" t="str">
            <v>เจรจากับผู้บุกรุก (ให้เวลา 3 เดือน นับแต่ ต.ค.46)</v>
          </cell>
          <cell r="ED248" t="str">
            <v>บริษัทซื้อ 8 แปลง 19.99 ลบ. ยังเหลืออีก 2 แปลง</v>
          </cell>
          <cell r="EE248" t="str">
            <v>ชั้นทรัพย์สินซื้อ</v>
          </cell>
          <cell r="EF248" t="str">
            <v>เจรจากับผู้บุกรุก (ให้เวลา 3 เดือน นับแต่ ต.ค.46)</v>
          </cell>
          <cell r="EG248" t="str">
            <v>บริษัทซื้อ 8 แปลง 19.99 ลบ. ยังเหลืออีก 2 แปลง (บริษัทตั้งขาย 22 ลบ.)</v>
          </cell>
          <cell r="EH248" t="str">
            <v>ชั้นทรัพย์สินซื้อ</v>
          </cell>
          <cell r="EI248" t="str">
            <v>เจรจากับผู้บุกรุก (ให้เวลา 3 เดือน นับแต่ ต.ค.46)</v>
          </cell>
          <cell r="EJ248" t="str">
            <v>บริษัทซื้อ 8 แปลง 19.99 ลบ. ยังเหลืออีก 2 แปลง (บริษัทตั้งขาย 22 ลบ.)</v>
          </cell>
          <cell r="EK248" t="str">
            <v>ชั้นทรัพย์สินซื้อ</v>
          </cell>
          <cell r="EL248" t="str">
            <v>เจรจากับผู้บุกรุก (ให้เวลา 3 เดือน นับแต่ ต.ค.46)</v>
          </cell>
          <cell r="EM248" t="str">
            <v>บริษัทซื้อ 8 แปลง 19.99 ลบ. ยังเหลืออีก 2 แปลง (บริษัทตั้งขาย 22 ลบ.)</v>
          </cell>
          <cell r="EN248" t="str">
            <v>ชั้นทรัพย์สินซื้อ</v>
          </cell>
          <cell r="EO248" t="str">
            <v>เจรจากับผู้บุกรุก (ให้เวลา 3 เดือน นับแต่ ต.ค.46)</v>
          </cell>
          <cell r="EP248" t="str">
            <v>บริษัทซื้อ 8 แปลง 19.99 ลบ. ยังเหลืออีก 2 แปลง (บริษัทตั้งขาย 22 ลบ.)</v>
          </cell>
          <cell r="EQ248" t="str">
            <v>ชั้นทรัพย์สินซื้อ</v>
          </cell>
          <cell r="ER248" t="str">
            <v>เจรจากับผู้บุกรุก (ให้เวลา 3 เดือน นับแต่ ต.ค.46)</v>
          </cell>
          <cell r="ES248" t="str">
            <v>บริษัทซื้อ 8 แปลง 19.99 ลบ. ยังเหลืออีก 2 แปลง (บริษัทตั้งขาย 22 ลบ.)</v>
          </cell>
          <cell r="ET248" t="str">
            <v>ชั้นบังคับคดี</v>
          </cell>
          <cell r="EV248" t="str">
            <v>บริษัทซื้อ 8 แปลง 19.99 ลบ. ยังเหลืออีก 2 แปลง (บริษัทตั้งขาย 22 ลบ.)</v>
          </cell>
          <cell r="EW248" t="str">
            <v>ชั้นทรัพย์สินซื้อ</v>
          </cell>
          <cell r="EY248" t="str">
            <v>บริษัทซื้อ 8 แปลง 19.99 ลบ. ยังเหลืออีก 2 แปลง (บริษัทตั้งขาย 22 ลบ.)</v>
          </cell>
          <cell r="EZ248" t="str">
            <v>ชั้นทรัพย์สินซื้อ</v>
          </cell>
          <cell r="FB248" t="str">
            <v>บริษัทซื้อ 8 แปลง 19.99 ลบ. ยังเหลืออีก 2 แปลง (บริษัทตั้งขาย 22 ลบ.)</v>
          </cell>
          <cell r="FC248" t="str">
            <v>ชั้นทรัพย์สินซื้อ</v>
          </cell>
          <cell r="FE248" t="str">
            <v>บริษัทซื้อ 8 แปลง 19.99 ลบ. ยังเหลืออีก 2 แปลง (บริษัทตั้งขาย 22 ลบ.)</v>
          </cell>
          <cell r="FF248" t="str">
            <v>ชั้นทรัพย์สินซื้อ</v>
          </cell>
          <cell r="FH248" t="str">
            <v>บริษัทซื้อ 8 แปลง 19.99 ลบ. ยังเหลืออีก 2 แปลง (บริษัทตั้งขาย 22 ลบ.)</v>
          </cell>
          <cell r="FI248" t="str">
            <v>ชั้นทรัพย์สินซื้อ</v>
          </cell>
          <cell r="FK248" t="str">
            <v>บริษัทซื้อ 8 แปลง 19.99 ลบ. ยังเหลืออีก 2 แปลง (บริษัทตั้งขาย 22 ลบ.)</v>
          </cell>
        </row>
        <row r="249">
          <cell r="B249" t="str">
            <v>001-00000705-5</v>
          </cell>
          <cell r="C249" t="str">
            <v>h</v>
          </cell>
          <cell r="D249" t="str">
            <v>นาง อรสา วีระประดิษฐ์ / น.ส.ประนอม  โฆวินวิพัฒน์</v>
          </cell>
          <cell r="E249" t="str">
            <v>ชั้นทำสัญญายอม</v>
          </cell>
          <cell r="F249">
            <v>100</v>
          </cell>
          <cell r="H249">
            <v>34152</v>
          </cell>
          <cell r="I249">
            <v>1038000</v>
          </cell>
          <cell r="J249">
            <v>622800</v>
          </cell>
          <cell r="K249">
            <v>305964.75</v>
          </cell>
          <cell r="L249">
            <v>352.07</v>
          </cell>
          <cell r="M249">
            <v>352.07</v>
          </cell>
          <cell r="N249">
            <v>59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305964.75</v>
          </cell>
          <cell r="T249">
            <v>2171.09</v>
          </cell>
          <cell r="U249">
            <v>2171.09</v>
          </cell>
          <cell r="V249">
            <v>60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305964.75</v>
          </cell>
          <cell r="AB249">
            <v>3872.76</v>
          </cell>
          <cell r="AC249">
            <v>3872.76</v>
          </cell>
          <cell r="AD249">
            <v>37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160843.57999999999</v>
          </cell>
          <cell r="AJ249">
            <v>185.08</v>
          </cell>
          <cell r="AK249">
            <v>185.08</v>
          </cell>
          <cell r="AL249">
            <v>61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111799.83</v>
          </cell>
          <cell r="AR249">
            <v>107.21</v>
          </cell>
          <cell r="AS249">
            <v>107.21</v>
          </cell>
          <cell r="AT249">
            <v>17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62443.07</v>
          </cell>
          <cell r="AZ249">
            <v>71.849999999999994</v>
          </cell>
          <cell r="BA249">
            <v>71.849999999999994</v>
          </cell>
          <cell r="BB249">
            <v>11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4802.33</v>
          </cell>
          <cell r="BH249">
            <v>5.53</v>
          </cell>
          <cell r="BI249">
            <v>5.53</v>
          </cell>
          <cell r="BJ249">
            <v>5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818.91</v>
          </cell>
          <cell r="BP249">
            <v>2.98</v>
          </cell>
          <cell r="BQ249">
            <v>2.98</v>
          </cell>
          <cell r="BR249">
            <v>5</v>
          </cell>
          <cell r="BS249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818.91</v>
          </cell>
          <cell r="BX249">
            <v>7.85</v>
          </cell>
          <cell r="BY249">
            <v>7.85</v>
          </cell>
          <cell r="BZ249">
            <v>5</v>
          </cell>
          <cell r="CA249">
            <v>0</v>
          </cell>
          <cell r="CB249">
            <v>0</v>
          </cell>
          <cell r="CC249">
            <v>0</v>
          </cell>
          <cell r="CD249">
            <v>0</v>
          </cell>
          <cell r="CE249">
            <v>818.91</v>
          </cell>
          <cell r="CF249">
            <v>12.56</v>
          </cell>
          <cell r="CG249">
            <v>12.56</v>
          </cell>
          <cell r="CH249">
            <v>5</v>
          </cell>
          <cell r="CI249">
            <v>0</v>
          </cell>
          <cell r="CJ249">
            <v>0</v>
          </cell>
          <cell r="CK249">
            <v>0</v>
          </cell>
          <cell r="CL249">
            <v>0</v>
          </cell>
          <cell r="CM249">
            <v>818.91</v>
          </cell>
          <cell r="CN249">
            <v>17.43</v>
          </cell>
          <cell r="CO249">
            <v>17.43</v>
          </cell>
          <cell r="CP249">
            <v>5</v>
          </cell>
          <cell r="CQ249">
            <v>0</v>
          </cell>
          <cell r="CR249">
            <v>0</v>
          </cell>
          <cell r="CS249">
            <v>0</v>
          </cell>
          <cell r="CT249">
            <v>0</v>
          </cell>
          <cell r="CU249">
            <v>818.91</v>
          </cell>
          <cell r="CV249">
            <v>22.14</v>
          </cell>
          <cell r="CW249">
            <v>22.14</v>
          </cell>
          <cell r="CX249">
            <v>5</v>
          </cell>
          <cell r="CY249">
            <v>0</v>
          </cell>
          <cell r="CZ249">
            <v>0</v>
          </cell>
          <cell r="DA249">
            <v>0</v>
          </cell>
          <cell r="DB249">
            <v>0</v>
          </cell>
          <cell r="DC249">
            <v>818.91</v>
          </cell>
          <cell r="DD249">
            <v>27.01</v>
          </cell>
          <cell r="DE249">
            <v>27.01</v>
          </cell>
          <cell r="DF249">
            <v>5</v>
          </cell>
          <cell r="DG249">
            <v>0</v>
          </cell>
          <cell r="DH249">
            <v>0</v>
          </cell>
          <cell r="DI249">
            <v>0</v>
          </cell>
          <cell r="DJ249">
            <v>0</v>
          </cell>
          <cell r="DK249">
            <v>15055</v>
          </cell>
          <cell r="DL249" t="str">
            <v>แพ่ง</v>
          </cell>
          <cell r="DM249" t="str">
            <v>คดีดำ 3766/41</v>
          </cell>
          <cell r="DN249" t="str">
            <v>ทย.09/09/41</v>
          </cell>
          <cell r="DO249" t="str">
            <v>คดีแดง 16820/41</v>
          </cell>
          <cell r="DY249" t="str">
            <v>ชั้นทำสัญญายอม</v>
          </cell>
          <cell r="EA249" t="str">
            <v>ให้ไปขอตั้งเจ้าพนักงานบังคับคดี (ย้ายชั้น)</v>
          </cell>
          <cell r="EB249" t="str">
            <v>ชั้นทำสัญญายอม</v>
          </cell>
          <cell r="ED249" t="str">
            <v>ให้ไปขอตั้งเจ้าพนักงานบังคับคดี (ย้ายชั้น)</v>
          </cell>
          <cell r="EE249" t="str">
            <v>ชั้นทำสัญญายอม</v>
          </cell>
          <cell r="EF249" t="str">
            <v>จ่ายครั้งสุดท้าย 1/03/47 @50,000.-บ. เกือบปกติ</v>
          </cell>
          <cell r="EG249" t="str">
            <v>ให้ไปขอตั้งเจ้าพนักงานบังคับคดี (ย้ายชั้น)</v>
          </cell>
          <cell r="EH249" t="str">
            <v>ชั้นทำสัญญายอม</v>
          </cell>
          <cell r="EI249" t="str">
            <v>จ่ายครั้งสุดท้าย 26/03/47 @50,000.-บ. เกือบปกติ</v>
          </cell>
          <cell r="EJ249" t="str">
            <v>ให้ไปขอตั้งเจ้าพนักงานบังคับคดี (ย้ายชั้น)</v>
          </cell>
          <cell r="EK249" t="str">
            <v>ชั้นทำสัญญายอม</v>
          </cell>
          <cell r="EL249" t="str">
            <v>จ่ายครั้งสุดท้าย 26/03/47 @50,000.-บ. เกือบปกติ</v>
          </cell>
          <cell r="EM249" t="str">
            <v>ให้ไปขอตั้งเจ้าพนักงานบังคับคดี (ย้ายชั้น)</v>
          </cell>
          <cell r="EN249" t="str">
            <v>ชั้นทำสัญญายอม</v>
          </cell>
          <cell r="EO249" t="str">
            <v>จ่ายครั้งสุดท้าย 26/03/47 @50,000.-บ. เกือบปกติ</v>
          </cell>
          <cell r="EP249" t="str">
            <v>ผ่อนชำระปกติตามข้อตกลง</v>
          </cell>
          <cell r="EQ249" t="str">
            <v>ชั้นทำสัญญายอม</v>
          </cell>
          <cell r="ER249" t="str">
            <v>จ่ายครั้งสุดท้าย 26/03/47 @50,000.-บ. เกือบปกติ</v>
          </cell>
          <cell r="ES249" t="str">
            <v>ผ่อนชำระปกติตามข้อตกลง</v>
          </cell>
          <cell r="ET249" t="str">
            <v>ชั้นทำสัญญายอม</v>
          </cell>
          <cell r="EU249" t="str">
            <v>จ่ายครั้งสุดท้าย 26/03/47 @50,000.-บ. เกือบปกติ</v>
          </cell>
          <cell r="EV249" t="str">
            <v>ผ่อนชำระปกติตามข้อตกลง</v>
          </cell>
          <cell r="EW249" t="str">
            <v>ชั้นทำสัญญายอม</v>
          </cell>
          <cell r="EX249" t="str">
            <v>จ่ายครั้งสุดท้าย 26/03/47 @50,000.-บาท</v>
          </cell>
          <cell r="EY249" t="str">
            <v>ผ่อนชำระปกติตามข้อตกลง</v>
          </cell>
          <cell r="EZ249" t="str">
            <v>ชั้นทำสัญญายอม</v>
          </cell>
          <cell r="FA249" t="str">
            <v>จ่ายครั้งสุดท้าย 26/03/47 @50,000.-บาท</v>
          </cell>
          <cell r="FB249" t="str">
            <v>ผ่อนชำระปกติตามข้อตกลง</v>
          </cell>
          <cell r="FC249" t="str">
            <v>ชั้นทำสัญญายอม</v>
          </cell>
          <cell r="FD249" t="str">
            <v>จ่ายครั้งสุดท้าย 26/03/47 @50,000.-บาท</v>
          </cell>
          <cell r="FE249" t="str">
            <v>ผ่อนชำระปกติตามข้อตกลง</v>
          </cell>
          <cell r="FF249" t="str">
            <v>ชั้นทำสัญญายอม</v>
          </cell>
          <cell r="FG249" t="str">
            <v>จ่ายครั้งสุดท้าย 26/03/47 @50,000.-บาท</v>
          </cell>
          <cell r="FH249" t="str">
            <v>ผ่อนชำระปกติตามข้อตกลง</v>
          </cell>
          <cell r="FI249" t="str">
            <v>ชั้นทำสัญญายอม</v>
          </cell>
          <cell r="FJ249" t="str">
            <v>จ่ายครั้งสุดท้าย 26/03/47 @50,000.-บาท</v>
          </cell>
          <cell r="FK249" t="str">
            <v>ผ่อนชำระปกติตามข้อตกลง</v>
          </cell>
        </row>
        <row r="250">
          <cell r="B250" t="str">
            <v>001-00000678-5</v>
          </cell>
          <cell r="C250" t="str">
            <v>b</v>
          </cell>
          <cell r="D250" t="str">
            <v xml:space="preserve">นางสาว ประนอม โฆวินวิพัฒน์ - นางอรสา  วีระประดิษฐ์  </v>
          </cell>
          <cell r="E250" t="str">
            <v>ชั้นทำสัญญายอม</v>
          </cell>
          <cell r="F250">
            <v>100</v>
          </cell>
          <cell r="H250">
            <v>34152</v>
          </cell>
          <cell r="I250">
            <v>1129000</v>
          </cell>
          <cell r="J250">
            <v>677400</v>
          </cell>
          <cell r="K250">
            <v>1478.31</v>
          </cell>
          <cell r="L250">
            <v>224.02</v>
          </cell>
          <cell r="M250">
            <v>110.87324999999998</v>
          </cell>
          <cell r="N250">
            <v>16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1478.31</v>
          </cell>
          <cell r="T250">
            <v>239.09</v>
          </cell>
          <cell r="U250">
            <v>110.87324999999998</v>
          </cell>
          <cell r="V250">
            <v>17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1478.31</v>
          </cell>
          <cell r="AB250">
            <v>253.18</v>
          </cell>
          <cell r="AC250">
            <v>110.87324999999998</v>
          </cell>
          <cell r="AD250">
            <v>8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1478.31</v>
          </cell>
          <cell r="AJ250">
            <v>268.25</v>
          </cell>
          <cell r="AK250">
            <v>110.87324999999998</v>
          </cell>
          <cell r="AL250">
            <v>19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1478.31</v>
          </cell>
          <cell r="AR250">
            <v>282.83</v>
          </cell>
          <cell r="AS250">
            <v>110.87324999999998</v>
          </cell>
          <cell r="AT250">
            <v>8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1478.31</v>
          </cell>
          <cell r="AZ250">
            <v>297.89999999999998</v>
          </cell>
          <cell r="BA250">
            <v>110.87324999999998</v>
          </cell>
          <cell r="BB250">
            <v>8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1478.31</v>
          </cell>
          <cell r="BH250">
            <v>312.48</v>
          </cell>
          <cell r="BI250">
            <v>110.87324999999998</v>
          </cell>
          <cell r="BJ250">
            <v>8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1478.31</v>
          </cell>
          <cell r="BP250">
            <v>327.55</v>
          </cell>
          <cell r="BQ250">
            <v>110.87324999999998</v>
          </cell>
          <cell r="BR250">
            <v>8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1478.31</v>
          </cell>
          <cell r="BX250">
            <v>342.62</v>
          </cell>
          <cell r="BY250">
            <v>110.87324999999998</v>
          </cell>
          <cell r="BZ250">
            <v>8</v>
          </cell>
          <cell r="CA250">
            <v>0</v>
          </cell>
          <cell r="CB250">
            <v>0</v>
          </cell>
          <cell r="CC250">
            <v>0</v>
          </cell>
          <cell r="CD250">
            <v>0</v>
          </cell>
          <cell r="CE250">
            <v>1478.31</v>
          </cell>
          <cell r="CF250">
            <v>357.2</v>
          </cell>
          <cell r="CG250">
            <v>110.87324999999998</v>
          </cell>
          <cell r="CH250">
            <v>8</v>
          </cell>
          <cell r="CI250">
            <v>0</v>
          </cell>
          <cell r="CJ250">
            <v>0</v>
          </cell>
          <cell r="CK250">
            <v>0</v>
          </cell>
          <cell r="CL250">
            <v>0</v>
          </cell>
          <cell r="CM250">
            <v>1478.31</v>
          </cell>
          <cell r="CN250">
            <v>372.27</v>
          </cell>
          <cell r="CO250">
            <v>110.87324999999998</v>
          </cell>
          <cell r="CP250">
            <v>8</v>
          </cell>
          <cell r="CQ250">
            <v>0</v>
          </cell>
          <cell r="CR250">
            <v>0</v>
          </cell>
          <cell r="CS250">
            <v>0</v>
          </cell>
          <cell r="CT250">
            <v>0</v>
          </cell>
          <cell r="CU250">
            <v>1478.31</v>
          </cell>
          <cell r="CV250">
            <v>386.85</v>
          </cell>
          <cell r="CW250">
            <v>110.87324999999998</v>
          </cell>
          <cell r="CX250">
            <v>8</v>
          </cell>
          <cell r="CY250">
            <v>0</v>
          </cell>
          <cell r="CZ250">
            <v>0</v>
          </cell>
          <cell r="DA250">
            <v>0</v>
          </cell>
          <cell r="DB250">
            <v>0</v>
          </cell>
          <cell r="DC250">
            <v>1478.31</v>
          </cell>
          <cell r="DD250">
            <v>401.92</v>
          </cell>
          <cell r="DE250">
            <v>110.87324999999998</v>
          </cell>
          <cell r="DF250">
            <v>8</v>
          </cell>
          <cell r="DG250">
            <v>0</v>
          </cell>
          <cell r="DH250">
            <v>0</v>
          </cell>
          <cell r="DI250">
            <v>0</v>
          </cell>
          <cell r="DJ250">
            <v>0</v>
          </cell>
          <cell r="DK250">
            <v>15058</v>
          </cell>
          <cell r="DL250" t="str">
            <v>แพ่ง</v>
          </cell>
          <cell r="DM250" t="str">
            <v>คดีดำ 3856/41</v>
          </cell>
          <cell r="DN250" t="str">
            <v>ทย.09/09/41</v>
          </cell>
          <cell r="DO250" t="str">
            <v>คดีแดง 16772/41</v>
          </cell>
          <cell r="DY250" t="str">
            <v>ชั้นทำสัญญายอม</v>
          </cell>
          <cell r="EA250" t="str">
            <v>ให้ไปขอตั้งเจ้าพนักงานบังคับคดี (ย้ายชั้น)</v>
          </cell>
          <cell r="EB250" t="str">
            <v>ชั้นทำสัญญายอม</v>
          </cell>
          <cell r="ED250" t="str">
            <v>ให้ไปขอตั้งเจ้าพนักงานบังคับคดี (ย้ายชั้น)</v>
          </cell>
          <cell r="EE250" t="str">
            <v>ชั้นทำสัญญายอม</v>
          </cell>
          <cell r="EF250" t="str">
            <v>จ่ายครั้งสุดท้าย 27/09/45 @20,000.-บ.</v>
          </cell>
          <cell r="EG250" t="str">
            <v>ให้ไปขอตั้งเจ้าพนักงานบังคับคดี (ย้ายชั้น)</v>
          </cell>
          <cell r="EH250" t="str">
            <v>ชั้นทำสัญญายอม</v>
          </cell>
          <cell r="EI250" t="str">
            <v>จ่ายครั้งสุดท้าย 27/09/45 @20,000.-บ.</v>
          </cell>
          <cell r="EJ250" t="str">
            <v>ให้ไปขอตั้งเจ้าพนักงานบังคับคดี (ย้ายชั้น)</v>
          </cell>
          <cell r="EK250" t="str">
            <v>ชั้นทำสัญญายอม</v>
          </cell>
          <cell r="EL250" t="str">
            <v>จ่ายครั้งสุดท้าย 27/09/45 @20,000.-บ.</v>
          </cell>
          <cell r="EM250" t="str">
            <v>ให้ไปขอตั้งเจ้าพนักงานบังคับคดี (ย้ายชั้น)</v>
          </cell>
          <cell r="EN250" t="str">
            <v>ชั้นทำสัญญายอม</v>
          </cell>
          <cell r="EO250" t="str">
            <v>จ่ายครั้งสุดท้าย 27/09/45 @20,000.-บ.</v>
          </cell>
          <cell r="EP250" t="str">
            <v>ให้ไปขอตั้งเจ้าพนักงานบังคับคดี (ย้ายชั้น)</v>
          </cell>
          <cell r="EQ250" t="str">
            <v>ชั้นทำสัญญายอม</v>
          </cell>
          <cell r="ER250" t="str">
            <v>จ่ายครั้งสุดท้าย 27/09/45 @20,000.-บ.</v>
          </cell>
          <cell r="ES250" t="str">
            <v>ให้ไปขอตั้งเจ้าพนักงานบังคับคดี (ย้ายชั้น)</v>
          </cell>
          <cell r="ET250" t="str">
            <v>ชั้นทำสัญญายอม</v>
          </cell>
          <cell r="EU250" t="str">
            <v>จ่ายครั้งสุดท้าย 27/09/45 @20,000.-บ.</v>
          </cell>
          <cell r="EV250" t="str">
            <v>ให้ไปขอตั้งเจ้าพนักงานบังคับคดี (ย้ายชั้น)</v>
          </cell>
          <cell r="EW250" t="str">
            <v>ชั้นทำสัญญายอม</v>
          </cell>
          <cell r="EX250" t="str">
            <v>จ่ายครั้งสุดท้าย 27/09/45 @20,000.-บาท</v>
          </cell>
          <cell r="EY250" t="str">
            <v>ให้ไปขอตั้งเจ้าพนักงานบังคับคดี (ย้ายชั้น)</v>
          </cell>
          <cell r="EZ250" t="str">
            <v>ชั้นทำสัญญายอม</v>
          </cell>
          <cell r="FA250" t="str">
            <v>จ่ายครั้งสุดท้าย 27/09/45 @20,000.-บาท</v>
          </cell>
          <cell r="FB250" t="str">
            <v>ให้ไปขอตั้งเจ้าพนักงานบังคับคดี (ย้ายชั้น)</v>
          </cell>
          <cell r="FC250" t="str">
            <v>ชั้นทำสัญญายอม</v>
          </cell>
          <cell r="FD250" t="str">
            <v>จ่ายครั้งสุดท้าย 27/09/45 @20,000.-บาท</v>
          </cell>
          <cell r="FE250" t="str">
            <v>ให้ไปขอตั้งเจ้าพนักงานบังคับคดี (ย้ายชั้น)</v>
          </cell>
          <cell r="FF250" t="str">
            <v>ชั้นทำสัญญายอม</v>
          </cell>
          <cell r="FG250" t="str">
            <v>จ่ายครั้งสุดท้าย 27/09/45 @20,000.-บาท</v>
          </cell>
          <cell r="FH250" t="str">
            <v>ให้ไปขอตั้งเจ้าพนักงานบังคับคดี (ย้ายชั้น)</v>
          </cell>
          <cell r="FI250" t="str">
            <v>ชั้นทำสัญญายอม</v>
          </cell>
          <cell r="FJ250" t="str">
            <v>จ่ายครั้งสุดท้าย 27/09/45 @20,000.-บาท</v>
          </cell>
          <cell r="FK250" t="str">
            <v>ให้ไปขอตั้งเจ้าพนักงานบังคับคดี (ย้ายชั้น)</v>
          </cell>
        </row>
        <row r="251">
          <cell r="B251" t="str">
            <v>001-00000674-9</v>
          </cell>
          <cell r="C251" t="str">
            <v>h</v>
          </cell>
          <cell r="D251" t="str">
            <v xml:space="preserve">นางสาว พัฒนา เต๋จ๊ะ </v>
          </cell>
          <cell r="E251" t="str">
            <v>ชั้นทำสัญญายอม</v>
          </cell>
          <cell r="F251">
            <v>100</v>
          </cell>
          <cell r="H251">
            <v>36874</v>
          </cell>
          <cell r="I251">
            <v>65655.702068345228</v>
          </cell>
          <cell r="J251">
            <v>39393.421241007134</v>
          </cell>
          <cell r="K251">
            <v>31146.6</v>
          </cell>
          <cell r="L251">
            <v>10513.06</v>
          </cell>
          <cell r="M251">
            <v>1090.1309999999999</v>
          </cell>
          <cell r="N251">
            <v>22</v>
          </cell>
          <cell r="O251">
            <v>0</v>
          </cell>
          <cell r="P251">
            <v>0</v>
          </cell>
          <cell r="Q251">
            <v>4884.3191726619043</v>
          </cell>
          <cell r="R251">
            <v>1090.1309999999994</v>
          </cell>
          <cell r="S251">
            <v>31146.6</v>
          </cell>
          <cell r="T251">
            <v>11015.67</v>
          </cell>
          <cell r="U251">
            <v>1090.1309999999999</v>
          </cell>
          <cell r="V251">
            <v>23</v>
          </cell>
          <cell r="W251">
            <v>0</v>
          </cell>
          <cell r="X251">
            <v>0</v>
          </cell>
          <cell r="Y251">
            <v>4884.3191726619043</v>
          </cell>
          <cell r="Z251">
            <v>1090.1309999999994</v>
          </cell>
          <cell r="AA251">
            <v>31146.6</v>
          </cell>
          <cell r="AB251">
            <v>11485.85</v>
          </cell>
          <cell r="AC251">
            <v>1090.1309999999999</v>
          </cell>
          <cell r="AD251">
            <v>24</v>
          </cell>
          <cell r="AE251">
            <v>0</v>
          </cell>
          <cell r="AF251">
            <v>0</v>
          </cell>
          <cell r="AG251">
            <v>4884.3191726619043</v>
          </cell>
          <cell r="AH251">
            <v>1090.1309999999994</v>
          </cell>
          <cell r="AI251">
            <v>31146.6</v>
          </cell>
          <cell r="AJ251">
            <v>11988.47</v>
          </cell>
          <cell r="AK251">
            <v>1090.1309999999999</v>
          </cell>
          <cell r="AL251">
            <v>25</v>
          </cell>
          <cell r="AM251">
            <v>0</v>
          </cell>
          <cell r="AN251">
            <v>0</v>
          </cell>
          <cell r="AO251">
            <v>4884.3191726619043</v>
          </cell>
          <cell r="AP251">
            <v>1090.1309999999994</v>
          </cell>
          <cell r="AQ251">
            <v>31146.6</v>
          </cell>
          <cell r="AR251">
            <v>12474.86</v>
          </cell>
          <cell r="AS251">
            <v>1090.1309999999999</v>
          </cell>
          <cell r="AT251">
            <v>26</v>
          </cell>
          <cell r="AU251">
            <v>0</v>
          </cell>
          <cell r="AV251">
            <v>0</v>
          </cell>
          <cell r="AW251">
            <v>4884.3191726619043</v>
          </cell>
          <cell r="AX251">
            <v>1090.1309999999994</v>
          </cell>
          <cell r="AY251">
            <v>31146.6</v>
          </cell>
          <cell r="AZ251">
            <v>12977.48</v>
          </cell>
          <cell r="BA251">
            <v>1090.1309999999999</v>
          </cell>
          <cell r="BB251">
            <v>27</v>
          </cell>
          <cell r="BC251">
            <v>0</v>
          </cell>
          <cell r="BD251">
            <v>0</v>
          </cell>
          <cell r="BE251">
            <v>4884.3191726619043</v>
          </cell>
          <cell r="BF251">
            <v>1090.1309999999994</v>
          </cell>
          <cell r="BG251">
            <v>31146.6</v>
          </cell>
          <cell r="BH251">
            <v>13463.87</v>
          </cell>
          <cell r="BI251">
            <v>1090.1309999999999</v>
          </cell>
          <cell r="BJ251">
            <v>28</v>
          </cell>
          <cell r="BK251">
            <v>0</v>
          </cell>
          <cell r="BL251">
            <v>0</v>
          </cell>
          <cell r="BM251">
            <v>4884.3191726619043</v>
          </cell>
          <cell r="BN251">
            <v>1090.1309999999994</v>
          </cell>
          <cell r="BO251">
            <v>31146.6</v>
          </cell>
          <cell r="BP251">
            <v>13966.49</v>
          </cell>
          <cell r="BQ251">
            <v>1090.1309999999999</v>
          </cell>
          <cell r="BR251">
            <v>29</v>
          </cell>
          <cell r="BS251">
            <v>0</v>
          </cell>
          <cell r="BT251">
            <v>0</v>
          </cell>
          <cell r="BU251">
            <v>4884.3191726619043</v>
          </cell>
          <cell r="BV251">
            <v>1090.1309999999994</v>
          </cell>
          <cell r="BW251">
            <v>31146.6</v>
          </cell>
          <cell r="BX251">
            <v>14469.11</v>
          </cell>
          <cell r="BY251">
            <v>1090.1309999999999</v>
          </cell>
          <cell r="BZ251">
            <v>30</v>
          </cell>
          <cell r="CA251">
            <v>0</v>
          </cell>
          <cell r="CB251">
            <v>0</v>
          </cell>
          <cell r="CC251">
            <v>4884.3191726619043</v>
          </cell>
          <cell r="CD251">
            <v>1090.1309999999994</v>
          </cell>
          <cell r="CE251">
            <v>31146.6</v>
          </cell>
          <cell r="CF251">
            <v>14955.5</v>
          </cell>
          <cell r="CG251">
            <v>1090.1309999999999</v>
          </cell>
          <cell r="CH251">
            <v>31</v>
          </cell>
          <cell r="CI251">
            <v>0</v>
          </cell>
          <cell r="CJ251">
            <v>0</v>
          </cell>
          <cell r="CK251">
            <v>4884.3191726619043</v>
          </cell>
          <cell r="CL251">
            <v>1090.1309999999994</v>
          </cell>
          <cell r="CM251">
            <v>31146.6</v>
          </cell>
          <cell r="CN251">
            <v>264.52999999999997</v>
          </cell>
          <cell r="CO251">
            <v>264.52999999999997</v>
          </cell>
          <cell r="CP251">
            <v>31</v>
          </cell>
          <cell r="CQ251">
            <v>0</v>
          </cell>
          <cell r="CR251">
            <v>0</v>
          </cell>
          <cell r="CS251">
            <v>0</v>
          </cell>
          <cell r="CT251">
            <v>0</v>
          </cell>
          <cell r="CU251">
            <v>31146.6</v>
          </cell>
          <cell r="CV251">
            <v>529.07000000000005</v>
          </cell>
          <cell r="CW251">
            <v>529.07000000000005</v>
          </cell>
          <cell r="CX251">
            <v>1</v>
          </cell>
          <cell r="CY251">
            <v>0</v>
          </cell>
          <cell r="CZ251">
            <v>0</v>
          </cell>
          <cell r="DA251">
            <v>0</v>
          </cell>
          <cell r="DB251">
            <v>0</v>
          </cell>
          <cell r="DC251">
            <v>31146.6</v>
          </cell>
          <cell r="DD251">
            <v>485.07</v>
          </cell>
          <cell r="DE251">
            <v>485.07</v>
          </cell>
          <cell r="DF251">
            <v>1</v>
          </cell>
          <cell r="DG251">
            <v>0</v>
          </cell>
          <cell r="DH251">
            <v>0</v>
          </cell>
          <cell r="DI251">
            <v>0</v>
          </cell>
          <cell r="DJ251">
            <v>0</v>
          </cell>
          <cell r="DK251">
            <v>17230</v>
          </cell>
          <cell r="DL251" t="str">
            <v>แขวงเชียงใหม่</v>
          </cell>
          <cell r="DM251" t="str">
            <v>คดีดำ 845/47</v>
          </cell>
          <cell r="DN251" t="str">
            <v>ทย.01/10/47</v>
          </cell>
          <cell r="DO251" t="str">
            <v>คดีแดง 3215/47</v>
          </cell>
          <cell r="DY251" t="str">
            <v>ชั้นเตรียมดำเนินคดี</v>
          </cell>
          <cell r="DZ251" t="str">
            <v>แก้ไข statement</v>
          </cell>
          <cell r="EA251" t="str">
            <v>จะฟ้องเดือน ธ.ค.46</v>
          </cell>
          <cell r="EB251" t="str">
            <v>ชั้นเตรียมดำเนินคดี</v>
          </cell>
          <cell r="EC251" t="str">
            <v>แก้ไข statement</v>
          </cell>
          <cell r="ED251" t="str">
            <v>จะฟ้องกลางเดือน ก.พ.47</v>
          </cell>
          <cell r="EE251" t="str">
            <v>ชั้นเตรียมดำเนินคดี</v>
          </cell>
          <cell r="EF251" t="str">
            <v xml:space="preserve"> </v>
          </cell>
          <cell r="EG251" t="str">
            <v>จะฟ้องต้นมี.ค.</v>
          </cell>
          <cell r="EH251" t="str">
            <v>ชั้นพิจารณาคดี</v>
          </cell>
          <cell r="EI251" t="str">
            <v>ยื่นฟ้อง</v>
          </cell>
          <cell r="EJ251" t="str">
            <v>นัดสืบพยานโจทก์ 17 พ.ค.47</v>
          </cell>
          <cell r="EK251" t="str">
            <v>ชั้นพิจารณาคดี</v>
          </cell>
          <cell r="EL251" t="str">
            <v xml:space="preserve"> </v>
          </cell>
          <cell r="EM251" t="str">
            <v>นัดสืบพยานโจทก์ 17 พ.ค.47</v>
          </cell>
          <cell r="EN251" t="str">
            <v>ชั้นพิจารณาคดี</v>
          </cell>
          <cell r="EO251" t="str">
            <v xml:space="preserve"> </v>
          </cell>
          <cell r="EP251" t="str">
            <v>นัดสืบพยานโจทก์/ทำยอม 30 ส.ค.47</v>
          </cell>
          <cell r="EQ251" t="str">
            <v>ชั้นพิจารณาคดี</v>
          </cell>
          <cell r="ER251" t="str">
            <v xml:space="preserve"> </v>
          </cell>
          <cell r="ES251" t="str">
            <v>นัดสืบพยานโจทก์/ทำยอม 30 ส.ค.47</v>
          </cell>
          <cell r="ET251" t="str">
            <v>ชั้นพิจารณาคดี</v>
          </cell>
          <cell r="EV251" t="str">
            <v>นัดสืบพยานโจทก์/ทำยอม 30 ส.ค.47</v>
          </cell>
          <cell r="EW251" t="str">
            <v>ชั้นพิจารณาคดี</v>
          </cell>
          <cell r="EX251" t="str">
            <v>เลื่อน</v>
          </cell>
          <cell r="EY251" t="str">
            <v>นัดสืบพยานโจทก์/ทำยอม 4 ต.ค.47</v>
          </cell>
          <cell r="EZ251" t="str">
            <v>ชั้นพิจารณาคดี</v>
          </cell>
          <cell r="FA251" t="str">
            <v>เลื่อน</v>
          </cell>
          <cell r="FB251" t="str">
            <v>นัดสืบพยานโจทก์/ทำยอม 4 ต.ค.47</v>
          </cell>
          <cell r="FC251" t="str">
            <v>ชั้นทำสัญญายอม</v>
          </cell>
          <cell r="FD251" t="str">
            <v>ทำยอม</v>
          </cell>
          <cell r="FE251" t="str">
            <v>นัดสืบพยานโจทก์/ทำยอม 4 ต.ค.47</v>
          </cell>
          <cell r="FF251" t="str">
            <v>ชั้นทำสัญญายอม</v>
          </cell>
          <cell r="FG251" t="str">
            <v>ทำยอม</v>
          </cell>
          <cell r="FH251" t="str">
            <v>นัดสืบพยานโจทก์/ทำยอม 4 ต.ค.47</v>
          </cell>
          <cell r="FI251" t="str">
            <v>ชั้นทำสัญญายอม</v>
          </cell>
          <cell r="FJ251" t="str">
            <v>ทำยอม</v>
          </cell>
          <cell r="FK251" t="str">
            <v>นัดสืบพยานโจทก์/ทำยอม 4 ต.ค.47</v>
          </cell>
        </row>
        <row r="252">
          <cell r="B252" t="str">
            <v>001-00000353-7</v>
          </cell>
          <cell r="C252" t="str">
            <v>h</v>
          </cell>
          <cell r="D252" t="str">
            <v xml:space="preserve">นางสาว ศิริวัฒนา ทวดเสนา </v>
          </cell>
          <cell r="E252" t="str">
            <v>ชั้นทำสัญญายอม</v>
          </cell>
          <cell r="F252">
            <v>300</v>
          </cell>
          <cell r="G252">
            <v>1</v>
          </cell>
          <cell r="H252">
            <v>32926</v>
          </cell>
          <cell r="I252">
            <v>450000</v>
          </cell>
          <cell r="J252">
            <v>270000</v>
          </cell>
          <cell r="K252">
            <v>100352.54</v>
          </cell>
          <cell r="L252">
            <v>2144.52</v>
          </cell>
          <cell r="M252">
            <v>2144.52</v>
          </cell>
          <cell r="N252">
            <v>7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100352.54</v>
          </cell>
          <cell r="T252">
            <v>3422.98</v>
          </cell>
          <cell r="U252">
            <v>3422.98</v>
          </cell>
          <cell r="V252">
            <v>8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94146.69</v>
          </cell>
          <cell r="AB252">
            <v>773.81</v>
          </cell>
          <cell r="AC252">
            <v>773.81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94146.69</v>
          </cell>
          <cell r="AJ252">
            <v>1973.21</v>
          </cell>
          <cell r="AK252">
            <v>1973.21</v>
          </cell>
          <cell r="AL252">
            <v>9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86429.42</v>
          </cell>
          <cell r="AR252">
            <v>781.42</v>
          </cell>
          <cell r="AS252">
            <v>781.42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86429.42</v>
          </cell>
          <cell r="AZ252">
            <v>1882.51</v>
          </cell>
          <cell r="BA252">
            <v>1882.51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86429.42</v>
          </cell>
          <cell r="BH252">
            <v>2948.08</v>
          </cell>
          <cell r="BI252">
            <v>2948.08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86429.42</v>
          </cell>
          <cell r="BP252">
            <v>4049.17</v>
          </cell>
          <cell r="BQ252">
            <v>4049.17</v>
          </cell>
          <cell r="BR252">
            <v>0</v>
          </cell>
          <cell r="BS252">
            <v>0</v>
          </cell>
          <cell r="BT252">
            <v>0</v>
          </cell>
          <cell r="BU252">
            <v>0</v>
          </cell>
          <cell r="BV252">
            <v>0</v>
          </cell>
          <cell r="BW252">
            <v>80798.259999999995</v>
          </cell>
          <cell r="BX252">
            <v>730.5</v>
          </cell>
          <cell r="BY252">
            <v>730.5</v>
          </cell>
          <cell r="BZ252">
            <v>0</v>
          </cell>
          <cell r="CA252">
            <v>0</v>
          </cell>
          <cell r="CB252">
            <v>0</v>
          </cell>
          <cell r="CC252">
            <v>0</v>
          </cell>
          <cell r="CD252">
            <v>0</v>
          </cell>
          <cell r="CE252">
            <v>80798.259999999995</v>
          </cell>
          <cell r="CF252">
            <v>1726.64</v>
          </cell>
          <cell r="CG252">
            <v>1726.64</v>
          </cell>
          <cell r="CH252">
            <v>0</v>
          </cell>
          <cell r="CI252">
            <v>0</v>
          </cell>
          <cell r="CJ252">
            <v>0</v>
          </cell>
          <cell r="CK252">
            <v>0</v>
          </cell>
          <cell r="CL252">
            <v>0</v>
          </cell>
          <cell r="CM252">
            <v>80798.259999999995</v>
          </cell>
          <cell r="CN252">
            <v>2755.99</v>
          </cell>
          <cell r="CO252">
            <v>2755.99</v>
          </cell>
          <cell r="CP252">
            <v>0</v>
          </cell>
          <cell r="CQ252">
            <v>0</v>
          </cell>
          <cell r="CR252">
            <v>0</v>
          </cell>
          <cell r="CS252">
            <v>0</v>
          </cell>
          <cell r="CT252">
            <v>0</v>
          </cell>
          <cell r="CU252">
            <v>80798.259999999995</v>
          </cell>
          <cell r="CV252">
            <v>3752.13</v>
          </cell>
          <cell r="CW252">
            <v>3752.13</v>
          </cell>
          <cell r="CX252">
            <v>0</v>
          </cell>
          <cell r="CY252">
            <v>0</v>
          </cell>
          <cell r="CZ252">
            <v>0</v>
          </cell>
          <cell r="DA252">
            <v>0</v>
          </cell>
          <cell r="DB252">
            <v>0</v>
          </cell>
          <cell r="DC252">
            <v>75081.67</v>
          </cell>
          <cell r="DD252">
            <v>462.83</v>
          </cell>
          <cell r="DE252">
            <v>462.83</v>
          </cell>
          <cell r="DF252">
            <v>0</v>
          </cell>
          <cell r="DG252">
            <v>0</v>
          </cell>
          <cell r="DH252">
            <v>0</v>
          </cell>
          <cell r="DI252">
            <v>0</v>
          </cell>
          <cell r="DJ252">
            <v>0</v>
          </cell>
          <cell r="DK252">
            <v>14666</v>
          </cell>
          <cell r="DL252" t="str">
            <v>จ.ชลบุรี</v>
          </cell>
          <cell r="DM252" t="str">
            <v>คดีดำ 573/40</v>
          </cell>
          <cell r="DN252" t="str">
            <v>ทย.24/04/40</v>
          </cell>
          <cell r="DO252" t="str">
            <v>คดีแดง 1102/40</v>
          </cell>
          <cell r="DY252" t="str">
            <v>ชั้นทำสัญญายอม</v>
          </cell>
          <cell r="EA252" t="str">
            <v>ชำระเดือนเว้นเดือน @10,000.-บาท</v>
          </cell>
          <cell r="EB252" t="str">
            <v>ชั้นทำสัญญายอม</v>
          </cell>
          <cell r="ED252" t="str">
            <v>ชำระเดือนเว้นเดือน @10,000.-บาท</v>
          </cell>
          <cell r="EE252" t="str">
            <v>ชั้นทำสัญญายอม</v>
          </cell>
          <cell r="EF252" t="str">
            <v>จ่ายครั้งสุดท้าย 10/02/47 @10,000.-บ. ปกติ</v>
          </cell>
          <cell r="EG252" t="str">
            <v>ชำระเดือนเว้นเดือน @10,000.-บาท (ค่างวดเดือนละ  4,430.-บ.)</v>
          </cell>
          <cell r="EH252" t="str">
            <v>ชั้นทำสัญญายอม</v>
          </cell>
          <cell r="EI252" t="str">
            <v>จ่ายครั้งสุดท้าย 10/02/47 @10,000.-บ. ปกติ</v>
          </cell>
          <cell r="EJ252" t="str">
            <v>ชำระเดือนเว้นเดือน @10,000.-บาท (ค่างวดเดือนละ  4,430.-บ.)</v>
          </cell>
          <cell r="EK252" t="str">
            <v>ชั้นทำสัญญายอม</v>
          </cell>
          <cell r="EL252" t="str">
            <v>จ่ายครั้งสุดท้าย 10/02/47 @10,000.-บ. ปกติ</v>
          </cell>
          <cell r="EM252" t="str">
            <v>ชำระเดือนเว้นเดือน @10,000.-บาท (ค่างวดเดือนละ  4,430.-บ.)</v>
          </cell>
          <cell r="EN252" t="str">
            <v>ชั้นทำสัญญายอม</v>
          </cell>
          <cell r="EO252" t="str">
            <v>จ่ายครั้งสุดท้าย 10/02/47 @10,000.-บ. ปกติ</v>
          </cell>
          <cell r="EP252" t="str">
            <v>ชำระเดือนเว้นเดือน @10,000.-บาท (ค่างวดเดือนละ  4,430.-บ.)</v>
          </cell>
          <cell r="EQ252" t="str">
            <v>ชั้นทำสัญญายอม</v>
          </cell>
          <cell r="ER252" t="str">
            <v>จ่ายครั้งสุดท้าย 10/02/47 @10,000.-บ. ปกติ</v>
          </cell>
          <cell r="ES252" t="str">
            <v>ชำระเดือนเว้นเดือน @10,000.-บาท (ค่างวดเดือนละ  4,430.-บ.)</v>
          </cell>
          <cell r="ET252" t="str">
            <v>ชั้นทำสัญญายอม</v>
          </cell>
          <cell r="EU252" t="str">
            <v>จ่ายครั้งสุดท้าย 09/07/47 @4,7000.-บ. ปกติ</v>
          </cell>
          <cell r="EV252" t="str">
            <v>ชำระเดือนเว้นเดือน @10,000.-บาท (ค่างวดเดือนละ  4,430.-บ.)</v>
          </cell>
          <cell r="EW252" t="str">
            <v>ชั้นทำสัญญายอม</v>
          </cell>
          <cell r="EX252" t="str">
            <v>จ่ายครั้งสุดท้าย 10/08/47 (ขาดงวดเดือน 6)</v>
          </cell>
          <cell r="EY252" t="str">
            <v>ชำระเดือนเว้นเดือน @10,000.-บาท (ค่างวดเดือนละ  4,430.-บ.)</v>
          </cell>
          <cell r="EZ252" t="str">
            <v>ชั้นทำสัญญายอม</v>
          </cell>
          <cell r="FA252" t="str">
            <v>จ่ายครั้งสุดท้าย 10/08/47 (ขาดงวดเดือน 6)</v>
          </cell>
          <cell r="FB252" t="str">
            <v>ชำระเดือนเว้นเดือน @10,000.-บาท (ค่างวดเดือนละ  4,430.-บ.)</v>
          </cell>
          <cell r="FC252" t="str">
            <v>ชั้นทำสัญญายอม</v>
          </cell>
          <cell r="FD252" t="str">
            <v>จ่ายครั้งสุดท้าย 10/08/47 (ขาดงวดเดือน 6)</v>
          </cell>
          <cell r="FE252" t="str">
            <v>ชำระเดือนเว้นเดือน @10,000.-บาท (ค่างวดเดือนละ  4,430.-บ.)</v>
          </cell>
          <cell r="FF252" t="str">
            <v>ชั้นทำสัญญายอม</v>
          </cell>
          <cell r="FG252" t="str">
            <v>จ่ายครั้งสุดท้าย 10/08/47 (ขาดงวดเดือน 6)</v>
          </cell>
          <cell r="FH252" t="str">
            <v>ชำระเดือนเว้นเดือน @10,000.-บาท (ค่างวดเดือนละ  4,430.-บ.)</v>
          </cell>
          <cell r="FI252" t="str">
            <v>ชั้นทำสัญญายอม</v>
          </cell>
          <cell r="FJ252" t="str">
            <v>จ่ายครั้งสุดท้าย 10/08/47 (ขาดงวดเดือน 6)</v>
          </cell>
          <cell r="FK252" t="str">
            <v>ชำระเดือนเว้นเดือน @10,000.-บาท (ค่างวดเดือนละ  4,430.-บ.)</v>
          </cell>
        </row>
        <row r="253">
          <cell r="B253" t="str">
            <v>001-00000198-2</v>
          </cell>
          <cell r="C253" t="str">
            <v>h</v>
          </cell>
          <cell r="D253" t="str">
            <v xml:space="preserve">นาง เต็มเดือน น้อยฉวี </v>
          </cell>
          <cell r="E253" t="str">
            <v>ชั้นทำสัญญายอม</v>
          </cell>
          <cell r="F253">
            <v>200</v>
          </cell>
          <cell r="H253">
            <v>34257</v>
          </cell>
          <cell r="I253">
            <v>550000</v>
          </cell>
          <cell r="J253">
            <v>330000</v>
          </cell>
          <cell r="K253">
            <v>92678.73</v>
          </cell>
          <cell r="L253">
            <v>63012.69</v>
          </cell>
          <cell r="M253">
            <v>4402.2396749999998</v>
          </cell>
          <cell r="N253">
            <v>49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92678.73</v>
          </cell>
          <cell r="T253">
            <v>64508.24</v>
          </cell>
          <cell r="U253">
            <v>4402.2396749999998</v>
          </cell>
          <cell r="V253">
            <v>50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92678.73</v>
          </cell>
          <cell r="AB253">
            <v>65907.31</v>
          </cell>
          <cell r="AC253">
            <v>4402.2396749999998</v>
          </cell>
          <cell r="AD253">
            <v>42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92678.73</v>
          </cell>
          <cell r="AJ253">
            <v>67402.87</v>
          </cell>
          <cell r="AK253">
            <v>4402.2396749999998</v>
          </cell>
          <cell r="AL253">
            <v>52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92678.73</v>
          </cell>
          <cell r="AR253">
            <v>48850.18</v>
          </cell>
          <cell r="AS253">
            <v>4402.2396749999998</v>
          </cell>
          <cell r="AT253">
            <v>48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89945.25</v>
          </cell>
          <cell r="AZ253">
            <v>215.62</v>
          </cell>
          <cell r="BA253">
            <v>215.62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87500.15</v>
          </cell>
          <cell r="BH253">
            <v>179.79</v>
          </cell>
          <cell r="BI253">
            <v>179.79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85029.09</v>
          </cell>
          <cell r="BP253">
            <v>174.72</v>
          </cell>
          <cell r="BQ253">
            <v>174.72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82502.679999999993</v>
          </cell>
          <cell r="BX253">
            <v>197.78</v>
          </cell>
          <cell r="BY253">
            <v>197.78</v>
          </cell>
          <cell r="BZ253">
            <v>0</v>
          </cell>
          <cell r="CA253">
            <v>0</v>
          </cell>
          <cell r="CB253">
            <v>0</v>
          </cell>
          <cell r="CC253">
            <v>0</v>
          </cell>
          <cell r="CD253">
            <v>0</v>
          </cell>
          <cell r="CE253">
            <v>82502.679999999993</v>
          </cell>
          <cell r="CF253">
            <v>943.7</v>
          </cell>
          <cell r="CG253">
            <v>943.7</v>
          </cell>
          <cell r="CH253">
            <v>1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M253">
            <v>80110.8</v>
          </cell>
          <cell r="CN253">
            <v>583.82000000000005</v>
          </cell>
          <cell r="CO253">
            <v>583.82000000000005</v>
          </cell>
          <cell r="CP253">
            <v>1</v>
          </cell>
          <cell r="CQ253">
            <v>0</v>
          </cell>
          <cell r="CR253">
            <v>0</v>
          </cell>
          <cell r="CS253">
            <v>0</v>
          </cell>
          <cell r="CT253">
            <v>0</v>
          </cell>
          <cell r="CU253">
            <v>80110.8</v>
          </cell>
          <cell r="CV253">
            <v>1209.3399999999999</v>
          </cell>
          <cell r="CW253">
            <v>1209.3399999999999</v>
          </cell>
          <cell r="CX253">
            <v>2</v>
          </cell>
          <cell r="CY253">
            <v>0</v>
          </cell>
          <cell r="CZ253">
            <v>0</v>
          </cell>
          <cell r="DA253">
            <v>0</v>
          </cell>
          <cell r="DB253">
            <v>0</v>
          </cell>
          <cell r="DC253">
            <v>78253.75</v>
          </cell>
          <cell r="DD253">
            <v>305.51</v>
          </cell>
          <cell r="DE253">
            <v>305.51</v>
          </cell>
          <cell r="DF253">
            <v>2</v>
          </cell>
          <cell r="DG253">
            <v>0</v>
          </cell>
          <cell r="DH253">
            <v>0</v>
          </cell>
          <cell r="DI253">
            <v>0</v>
          </cell>
          <cell r="DJ253">
            <v>0</v>
          </cell>
          <cell r="DK253">
            <v>17123</v>
          </cell>
          <cell r="DL253" t="str">
            <v>แขวง'ใต้</v>
          </cell>
          <cell r="DM253" t="str">
            <v>คดีดำ ย.14446/46</v>
          </cell>
          <cell r="DN253" t="str">
            <v>ทย.26/05/47</v>
          </cell>
          <cell r="DO253" t="str">
            <v>คดีแดง ย.5952/47</v>
          </cell>
          <cell r="DY253" t="str">
            <v>ชั้นพิจารณาคดี</v>
          </cell>
          <cell r="DZ253" t="str">
            <v>ยื่นฟ้อง</v>
          </cell>
          <cell r="EA253" t="str">
            <v>นัดสืบโจทก์ 3 พ.ค.47</v>
          </cell>
          <cell r="EB253" t="str">
            <v>ชั้นพิจารณาคดี</v>
          </cell>
          <cell r="EC253" t="str">
            <v xml:space="preserve"> </v>
          </cell>
          <cell r="ED253" t="str">
            <v>นัดสืบโจทก์ 3 พ.ค.47</v>
          </cell>
          <cell r="EE253" t="str">
            <v>ชั้นพิจารณาคดี</v>
          </cell>
          <cell r="EF253" t="str">
            <v xml:space="preserve"> </v>
          </cell>
          <cell r="EG253" t="str">
            <v>นัดสืบโจทก์ 3 พ.ค.47</v>
          </cell>
          <cell r="EH253" t="str">
            <v>ชั้นพิจารณาคดี</v>
          </cell>
          <cell r="EI253" t="str">
            <v xml:space="preserve"> </v>
          </cell>
          <cell r="EJ253" t="str">
            <v>นัดสืบโจทก์ 3 พ.ค.47</v>
          </cell>
          <cell r="EK253" t="str">
            <v>ชั้นพิจารณาคดี</v>
          </cell>
          <cell r="EL253" t="str">
            <v xml:space="preserve"> </v>
          </cell>
          <cell r="EM253" t="str">
            <v>นัดสืบโจทก์ 3 พ.ค.47</v>
          </cell>
          <cell r="EN253" t="str">
            <v>ชั้นทำสัญญายอม</v>
          </cell>
          <cell r="EO253" t="str">
            <v>จำเลยทำยอม</v>
          </cell>
          <cell r="EP253" t="str">
            <v>ผ่อนชำระตามเงื่อนไข (ตามสัญญายอม @ 4,700 บาท)</v>
          </cell>
          <cell r="EQ253" t="str">
            <v>ชั้นทำสัญญายอม</v>
          </cell>
          <cell r="ER253" t="str">
            <v>จำเลยทำยอม</v>
          </cell>
          <cell r="ES253" t="str">
            <v>ผ่อนชำระตามเงื่อนไข (ตามสัญญายอม @ 4,700 บาท)</v>
          </cell>
          <cell r="ET253" t="str">
            <v>ชั้นทำสัญญายอม</v>
          </cell>
          <cell r="EU253" t="str">
            <v>จ่ายครั้งสุดท้าย 09/04/47 @10,000.-บ. ปกติ</v>
          </cell>
          <cell r="EV253" t="str">
            <v>ผ่อนชำระตามเงื่อนไข (ตามสัญญายอม @ 4,700 บาท)</v>
          </cell>
          <cell r="EW253" t="str">
            <v>ชั้นทำสัญญายอม</v>
          </cell>
          <cell r="EX253" t="str">
            <v>จ่ายครั้งสุดท้าย 25/08/47 @4,700.-บาท</v>
          </cell>
          <cell r="EY253" t="str">
            <v>ผ่อนชำระตามเงื่อนไข (ตามสัญญายอม @ 4,700 บาท)</v>
          </cell>
          <cell r="EZ253" t="str">
            <v>ชั้นทำสัญญายอม</v>
          </cell>
          <cell r="FA253" t="str">
            <v>จ่ายครั้งสุดท้าย 25/08/47 @4,700.-บาท</v>
          </cell>
          <cell r="FB253" t="str">
            <v>ผ่อนชำระตามเงื่อนไข (ตามสัญญายอม @ 4,700 บาท)</v>
          </cell>
          <cell r="FC253" t="str">
            <v>ชั้นทำสัญญายอม</v>
          </cell>
          <cell r="FD253" t="str">
            <v>จ่ายครั้งสุดท้าย 25/08/47 @4,700.-บาท</v>
          </cell>
          <cell r="FE253" t="str">
            <v>ผ่อนชำระตามเงื่อนไข (ตามสัญญายอม @ 4,700 บาท)</v>
          </cell>
          <cell r="FF253" t="str">
            <v>ชั้นทำสัญญายอม</v>
          </cell>
          <cell r="FG253" t="str">
            <v>จ่ายครั้งสุดท้าย 25/08/47 @4,700.-บาท</v>
          </cell>
          <cell r="FH253" t="str">
            <v>ผ่อนชำระตามเงื่อนไข (ตามสัญญายอม @ 4,700 บาท)</v>
          </cell>
          <cell r="FI253" t="str">
            <v>ชั้นทำสัญญายอม</v>
          </cell>
          <cell r="FJ253" t="str">
            <v>จ่ายครั้งสุดท้าย 25/08/47 @4,700.-บาท</v>
          </cell>
          <cell r="FK253" t="str">
            <v>ผ่อนชำระตามเงื่อนไข (ตามสัญญายอม @ 4,700 บาท)</v>
          </cell>
        </row>
        <row r="254">
          <cell r="B254" t="str">
            <v>001-00000673-0</v>
          </cell>
          <cell r="C254" t="str">
            <v>h</v>
          </cell>
          <cell r="D254" t="str">
            <v xml:space="preserve">นางสาว พัฒนา เต๋จ๊ะ </v>
          </cell>
          <cell r="E254" t="str">
            <v>ชั้นทำสัญญายอม</v>
          </cell>
          <cell r="F254">
            <v>100</v>
          </cell>
          <cell r="H254">
            <v>36874</v>
          </cell>
          <cell r="I254">
            <v>366344.29793165479</v>
          </cell>
          <cell r="J254">
            <v>219806.57875899287</v>
          </cell>
          <cell r="K254">
            <v>173791.14</v>
          </cell>
          <cell r="L254">
            <v>18583.75</v>
          </cell>
          <cell r="M254">
            <v>7386.123450000001</v>
          </cell>
          <cell r="N254">
            <v>22</v>
          </cell>
          <cell r="O254">
            <v>0</v>
          </cell>
          <cell r="P254">
            <v>0</v>
          </cell>
          <cell r="Q254">
            <v>27253.420827338094</v>
          </cell>
          <cell r="R254">
            <v>7386.1234499999991</v>
          </cell>
          <cell r="S254">
            <v>173791.14</v>
          </cell>
          <cell r="T254">
            <v>18583.75</v>
          </cell>
          <cell r="U254">
            <v>7386.123450000001</v>
          </cell>
          <cell r="V254">
            <v>23</v>
          </cell>
          <cell r="W254">
            <v>0</v>
          </cell>
          <cell r="X254">
            <v>0</v>
          </cell>
          <cell r="Y254">
            <v>27253.420827338094</v>
          </cell>
          <cell r="Z254">
            <v>7386.1234499999991</v>
          </cell>
          <cell r="AA254">
            <v>173791.14</v>
          </cell>
          <cell r="AB254">
            <v>18583.75</v>
          </cell>
          <cell r="AC254">
            <v>7386.123450000001</v>
          </cell>
          <cell r="AD254">
            <v>24</v>
          </cell>
          <cell r="AE254">
            <v>0</v>
          </cell>
          <cell r="AF254">
            <v>0</v>
          </cell>
          <cell r="AG254">
            <v>27253.420827338094</v>
          </cell>
          <cell r="AH254">
            <v>7386.1234499999991</v>
          </cell>
          <cell r="AI254">
            <v>173791.14</v>
          </cell>
          <cell r="AJ254">
            <v>18583.75</v>
          </cell>
          <cell r="AK254">
            <v>7386.123450000001</v>
          </cell>
          <cell r="AL254">
            <v>25</v>
          </cell>
          <cell r="AM254">
            <v>0</v>
          </cell>
          <cell r="AN254">
            <v>0</v>
          </cell>
          <cell r="AO254">
            <v>27253.420827338094</v>
          </cell>
          <cell r="AP254">
            <v>7386.1234499999991</v>
          </cell>
          <cell r="AQ254">
            <v>173791.14</v>
          </cell>
          <cell r="AR254">
            <v>18583.75</v>
          </cell>
          <cell r="AS254">
            <v>7386.123450000001</v>
          </cell>
          <cell r="AT254">
            <v>26</v>
          </cell>
          <cell r="AU254">
            <v>0</v>
          </cell>
          <cell r="AV254">
            <v>0</v>
          </cell>
          <cell r="AW254">
            <v>27253.420827338094</v>
          </cell>
          <cell r="AX254">
            <v>7386.1234499999991</v>
          </cell>
          <cell r="AY254">
            <v>173791.14</v>
          </cell>
          <cell r="AZ254">
            <v>18583.75</v>
          </cell>
          <cell r="BA254">
            <v>7386.123450000001</v>
          </cell>
          <cell r="BB254">
            <v>27</v>
          </cell>
          <cell r="BC254">
            <v>0</v>
          </cell>
          <cell r="BD254">
            <v>0</v>
          </cell>
          <cell r="BE254">
            <v>27253.420827338094</v>
          </cell>
          <cell r="BF254">
            <v>7386.1234499999991</v>
          </cell>
          <cell r="BG254">
            <v>173791.14</v>
          </cell>
          <cell r="BH254">
            <v>18583.75</v>
          </cell>
          <cell r="BI254">
            <v>7386.123450000001</v>
          </cell>
          <cell r="BJ254">
            <v>28</v>
          </cell>
          <cell r="BK254">
            <v>0</v>
          </cell>
          <cell r="BL254">
            <v>0</v>
          </cell>
          <cell r="BM254">
            <v>27253.420827338094</v>
          </cell>
          <cell r="BN254">
            <v>7386.1234499999991</v>
          </cell>
          <cell r="BO254">
            <v>173791.14</v>
          </cell>
          <cell r="BP254">
            <v>18583.75</v>
          </cell>
          <cell r="BQ254">
            <v>7386.123450000001</v>
          </cell>
          <cell r="BR254">
            <v>29</v>
          </cell>
          <cell r="BS254">
            <v>0</v>
          </cell>
          <cell r="BT254">
            <v>0</v>
          </cell>
          <cell r="BU254">
            <v>27253.420827338094</v>
          </cell>
          <cell r="BV254">
            <v>7386.1234499999991</v>
          </cell>
          <cell r="BW254">
            <v>173791.14</v>
          </cell>
          <cell r="BX254">
            <v>18583.75</v>
          </cell>
          <cell r="BY254">
            <v>7386.123450000001</v>
          </cell>
          <cell r="BZ254">
            <v>30</v>
          </cell>
          <cell r="CA254">
            <v>0</v>
          </cell>
          <cell r="CB254">
            <v>0</v>
          </cell>
          <cell r="CC254">
            <v>27253.420827338094</v>
          </cell>
          <cell r="CD254">
            <v>7386.1234499999991</v>
          </cell>
          <cell r="CE254">
            <v>173791.14</v>
          </cell>
          <cell r="CF254">
            <v>18583.75</v>
          </cell>
          <cell r="CG254">
            <v>7386.123450000001</v>
          </cell>
          <cell r="CH254">
            <v>31</v>
          </cell>
          <cell r="CI254">
            <v>0</v>
          </cell>
          <cell r="CJ254">
            <v>0</v>
          </cell>
          <cell r="CK254">
            <v>27253.420827338094</v>
          </cell>
          <cell r="CL254">
            <v>7386.1234499999991</v>
          </cell>
          <cell r="CM254">
            <v>173791.14</v>
          </cell>
          <cell r="CN254">
            <v>1476.03</v>
          </cell>
          <cell r="CO254">
            <v>1476.03</v>
          </cell>
          <cell r="CP254">
            <v>31</v>
          </cell>
          <cell r="CQ254">
            <v>0</v>
          </cell>
          <cell r="CR254">
            <v>0</v>
          </cell>
          <cell r="CS254">
            <v>0</v>
          </cell>
          <cell r="CT254">
            <v>0</v>
          </cell>
          <cell r="CU254">
            <v>173791.14</v>
          </cell>
          <cell r="CV254">
            <v>2952.07</v>
          </cell>
          <cell r="CW254">
            <v>2952.07</v>
          </cell>
          <cell r="CX254">
            <v>1</v>
          </cell>
          <cell r="CY254">
            <v>0</v>
          </cell>
          <cell r="CZ254">
            <v>0</v>
          </cell>
          <cell r="DA254">
            <v>0</v>
          </cell>
          <cell r="DB254">
            <v>0</v>
          </cell>
          <cell r="DC254">
            <v>173791.14</v>
          </cell>
          <cell r="DD254">
            <v>2680.49</v>
          </cell>
          <cell r="DE254">
            <v>2680.49</v>
          </cell>
          <cell r="DF254">
            <v>1</v>
          </cell>
          <cell r="DG254">
            <v>0</v>
          </cell>
          <cell r="DH254">
            <v>0</v>
          </cell>
          <cell r="DI254">
            <v>0</v>
          </cell>
          <cell r="DJ254">
            <v>0</v>
          </cell>
          <cell r="DK254">
            <v>17230</v>
          </cell>
          <cell r="DL254" t="str">
            <v>แขวงเชียงใหม่</v>
          </cell>
          <cell r="DM254" t="str">
            <v>คดีดำ 845/47</v>
          </cell>
          <cell r="DN254" t="str">
            <v>ทย.01/10/47</v>
          </cell>
          <cell r="DO254" t="str">
            <v>เลขแดงยังไม่ออก</v>
          </cell>
          <cell r="DY254" t="str">
            <v>ชั้นเตรียมดำเนินคดี</v>
          </cell>
          <cell r="DZ254" t="str">
            <v>แก้ไข statement</v>
          </cell>
          <cell r="EA254" t="str">
            <v>จะฟ้องเดือน ธ.ค.46</v>
          </cell>
          <cell r="EB254" t="str">
            <v>ชั้นเตรียมดำเนินคดี</v>
          </cell>
          <cell r="EC254" t="str">
            <v>แก้ไข statement</v>
          </cell>
          <cell r="ED254" t="str">
            <v>จะฟ้องกลางเดือน ก.พ.47</v>
          </cell>
          <cell r="EE254" t="str">
            <v>ชั้นเตรียมดำเนินคดี</v>
          </cell>
          <cell r="EF254" t="str">
            <v xml:space="preserve"> </v>
          </cell>
          <cell r="EG254" t="str">
            <v>จะฟ้องต้นมี.ค.</v>
          </cell>
          <cell r="EH254" t="str">
            <v>ชั้นพิจารณาคดี</v>
          </cell>
          <cell r="EI254" t="str">
            <v>ยื่นฟ้อง</v>
          </cell>
          <cell r="EJ254" t="str">
            <v>นัดสืบพยานโจทก์ 17 พ.ค.47</v>
          </cell>
          <cell r="EK254" t="str">
            <v>ชั้นพิจารณาคดี</v>
          </cell>
          <cell r="EL254" t="str">
            <v xml:space="preserve"> </v>
          </cell>
          <cell r="EM254" t="str">
            <v>นัดสืบพยานโจทก์ 17 พ.ค.47</v>
          </cell>
          <cell r="EN254" t="str">
            <v>ชั้นพิจารณาคดี</v>
          </cell>
          <cell r="EO254" t="str">
            <v xml:space="preserve"> </v>
          </cell>
          <cell r="EP254" t="str">
            <v>นัดสืบพยานโจทก์/ทำยอม 30 ส.ค.47</v>
          </cell>
          <cell r="EQ254" t="str">
            <v>ชั้นพิจารณาคดี</v>
          </cell>
          <cell r="ER254" t="str">
            <v xml:space="preserve"> </v>
          </cell>
          <cell r="ES254" t="str">
            <v>นัดสืบพยานโจทก์/ทำยอม 30 ส.ค.47</v>
          </cell>
          <cell r="ET254" t="str">
            <v>ชั้นพิจารณาคดี</v>
          </cell>
          <cell r="EV254" t="str">
            <v>นัดสืบพยานโจทก์/ทำยอม 30 ส.ค.47</v>
          </cell>
          <cell r="EW254" t="str">
            <v>ชั้นพิจารณาคดี</v>
          </cell>
          <cell r="EX254" t="str">
            <v>เลื่อน</v>
          </cell>
          <cell r="EY254" t="str">
            <v>นัดสืบพยานโจทก์/ทำยอม 4 ต.ค.47</v>
          </cell>
          <cell r="EZ254" t="str">
            <v>ชั้นพิจารณาคดี</v>
          </cell>
          <cell r="FA254" t="str">
            <v>เลื่อน</v>
          </cell>
          <cell r="FB254" t="str">
            <v>นัดสืบพยานโจทก์/ทำยอม 4 ต.ค.47</v>
          </cell>
          <cell r="FC254" t="str">
            <v>ชั้นทำสัญญายอม</v>
          </cell>
          <cell r="FD254" t="str">
            <v>ทำยอม</v>
          </cell>
          <cell r="FE254" t="str">
            <v>นัดสืบพยานโจทก์/ทำยอม 4 ต.ค.47</v>
          </cell>
          <cell r="FF254" t="str">
            <v>ชั้นทำสัญญายอม</v>
          </cell>
          <cell r="FG254" t="str">
            <v>ทำยอม</v>
          </cell>
          <cell r="FH254" t="str">
            <v>นัดสืบพยานโจทก์/ทำยอม 4 ต.ค.47</v>
          </cell>
          <cell r="FI254" t="str">
            <v>ชั้นทำสัญญายอม</v>
          </cell>
          <cell r="FJ254" t="str">
            <v>ทำยอม</v>
          </cell>
          <cell r="FK254" t="str">
            <v>นัดสืบพยานโจทก์/ทำยอม 4 ต.ค.47</v>
          </cell>
        </row>
        <row r="255">
          <cell r="B255" t="str">
            <v>001-00000719-1</v>
          </cell>
          <cell r="C255" t="str">
            <v>h</v>
          </cell>
          <cell r="D255" t="str">
            <v>นาง สุวรรณี คุ้มเดช / ร.ต.ปฏิมากร  คุ้มเดช</v>
          </cell>
          <cell r="E255" t="str">
            <v>ชั้นทำสัญญายอม</v>
          </cell>
          <cell r="F255">
            <v>100</v>
          </cell>
          <cell r="G255">
            <v>1</v>
          </cell>
          <cell r="H255">
            <v>35507</v>
          </cell>
          <cell r="I255">
            <v>301056.24739500578</v>
          </cell>
          <cell r="J255">
            <v>180633.74843700347</v>
          </cell>
          <cell r="K255">
            <v>181152.31</v>
          </cell>
          <cell r="L255">
            <v>1116.69</v>
          </cell>
          <cell r="M255">
            <v>1116.69</v>
          </cell>
          <cell r="N255">
            <v>58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180955.11</v>
          </cell>
          <cell r="T255">
            <v>966.75</v>
          </cell>
          <cell r="U255">
            <v>966.75</v>
          </cell>
          <cell r="V255">
            <v>58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180533.41</v>
          </cell>
          <cell r="AB255">
            <v>964.49</v>
          </cell>
          <cell r="AC255">
            <v>964.49</v>
          </cell>
          <cell r="AD255">
            <v>1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180257.57</v>
          </cell>
          <cell r="AJ255">
            <v>888.94</v>
          </cell>
          <cell r="AK255">
            <v>888.94</v>
          </cell>
          <cell r="AL255">
            <v>58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179868.74</v>
          </cell>
          <cell r="AR255">
            <v>887.03</v>
          </cell>
          <cell r="AS255">
            <v>887.03</v>
          </cell>
          <cell r="AT255">
            <v>1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179625.36</v>
          </cell>
          <cell r="AZ255">
            <v>775.1</v>
          </cell>
          <cell r="BA255">
            <v>775.1</v>
          </cell>
          <cell r="BB255">
            <v>1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178974.28</v>
          </cell>
          <cell r="BH255">
            <v>1029.71</v>
          </cell>
          <cell r="BI255">
            <v>1029.71</v>
          </cell>
          <cell r="BJ255">
            <v>1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178974.28</v>
          </cell>
          <cell r="BP255">
            <v>2169.7600000000002</v>
          </cell>
          <cell r="BQ255">
            <v>2169.7600000000002</v>
          </cell>
          <cell r="BR255">
            <v>2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178217.59</v>
          </cell>
          <cell r="BX255">
            <v>1061.98</v>
          </cell>
          <cell r="BY255">
            <v>1061.98</v>
          </cell>
          <cell r="BZ255">
            <v>1</v>
          </cell>
          <cell r="CA255">
            <v>0</v>
          </cell>
          <cell r="CB255">
            <v>0</v>
          </cell>
          <cell r="CC255">
            <v>0</v>
          </cell>
          <cell r="CD255">
            <v>0</v>
          </cell>
          <cell r="CE255">
            <v>178100.2</v>
          </cell>
          <cell r="CF255">
            <v>1207.6600000000001</v>
          </cell>
          <cell r="CG255">
            <v>1207.6600000000001</v>
          </cell>
          <cell r="CH255">
            <v>2</v>
          </cell>
          <cell r="CI255">
            <v>0</v>
          </cell>
          <cell r="CJ255">
            <v>0</v>
          </cell>
          <cell r="CK255">
            <v>0</v>
          </cell>
          <cell r="CL255">
            <v>0</v>
          </cell>
          <cell r="CM255">
            <v>176807.86</v>
          </cell>
          <cell r="CN255">
            <v>1198.9000000000001</v>
          </cell>
          <cell r="CO255">
            <v>1198.9000000000001</v>
          </cell>
          <cell r="CP255">
            <v>2</v>
          </cell>
          <cell r="CQ255">
            <v>0</v>
          </cell>
          <cell r="CR255">
            <v>0</v>
          </cell>
          <cell r="CS255">
            <v>0</v>
          </cell>
          <cell r="CT255">
            <v>0</v>
          </cell>
          <cell r="CU255">
            <v>176370.06</v>
          </cell>
          <cell r="CV255">
            <v>724.81</v>
          </cell>
          <cell r="CW255">
            <v>724.81</v>
          </cell>
          <cell r="CX255">
            <v>1</v>
          </cell>
          <cell r="CY255">
            <v>0</v>
          </cell>
          <cell r="CZ255">
            <v>0</v>
          </cell>
          <cell r="DA255">
            <v>0</v>
          </cell>
          <cell r="DB255">
            <v>0</v>
          </cell>
          <cell r="DC255">
            <v>175384.79</v>
          </cell>
          <cell r="DD255">
            <v>828.87</v>
          </cell>
          <cell r="DE255">
            <v>828.87</v>
          </cell>
          <cell r="DF255">
            <v>1</v>
          </cell>
          <cell r="DG255">
            <v>0</v>
          </cell>
          <cell r="DH255">
            <v>0</v>
          </cell>
          <cell r="DI255">
            <v>0</v>
          </cell>
          <cell r="DJ255">
            <v>0</v>
          </cell>
          <cell r="DK255">
            <v>16762</v>
          </cell>
          <cell r="DL255" t="str">
            <v>แพ่ง'ธนบุรี</v>
          </cell>
          <cell r="DM255" t="str">
            <v>คดีดำ 4506/45</v>
          </cell>
          <cell r="DN255" t="str">
            <v>ทย.21/06/46</v>
          </cell>
          <cell r="DO255" t="str">
            <v>คดีแดง 2346/46</v>
          </cell>
          <cell r="DY255" t="str">
            <v>ชั้นทำสัญญายอม</v>
          </cell>
          <cell r="EA255" t="str">
            <v xml:space="preserve"> </v>
          </cell>
          <cell r="EB255" t="str">
            <v>ชั้นทำสัญญายอม</v>
          </cell>
          <cell r="ED255" t="str">
            <v xml:space="preserve"> </v>
          </cell>
          <cell r="EE255" t="str">
            <v>ชั้นทำสัญญายอม</v>
          </cell>
          <cell r="EF255" t="str">
            <v>จ่ายครั้งสุดท้าย 04/02/47 @1,500.-บ. ปกติ</v>
          </cell>
          <cell r="EG255" t="str">
            <v>ผ่อนชำระปกติตามยอม</v>
          </cell>
          <cell r="EH255" t="str">
            <v>ชั้นทำสัญญายอม</v>
          </cell>
          <cell r="EI255" t="str">
            <v>จ่ายครั้งสุดท้าย 08/03/47 @1,500.-บ. ปกติ</v>
          </cell>
          <cell r="EJ255" t="str">
            <v>ผ่อนชำระปกติตามยอม</v>
          </cell>
          <cell r="EK255" t="str">
            <v>ชั้นทำสัญญายอม</v>
          </cell>
          <cell r="EL255" t="str">
            <v>จ่ายครั้งสุดท้าย 08/03/47 @1,500.-บ. ปกติ</v>
          </cell>
          <cell r="EM255" t="str">
            <v>ผ่อนชำระปกติตามยอม</v>
          </cell>
          <cell r="EN255" t="str">
            <v>ชั้นทำสัญญายอม</v>
          </cell>
          <cell r="EO255" t="str">
            <v>จ่ายครั้งสุดท้าย 08/03/47 @1,500.-บ. ปกติ</v>
          </cell>
          <cell r="EP255" t="str">
            <v>ผ่อนชำระปกติตามยอม</v>
          </cell>
          <cell r="EQ255" t="str">
            <v>ชั้นทำสัญญายอม</v>
          </cell>
          <cell r="ER255" t="str">
            <v>จ่ายครั้งสุดท้าย 08/03/47 @1,500.-บ. ปกติ</v>
          </cell>
          <cell r="ES255" t="str">
            <v>ผ่อนชำระปกติตามยอม</v>
          </cell>
          <cell r="ET255" t="str">
            <v>ชั้นทำสัญญายอม</v>
          </cell>
          <cell r="EU255" t="str">
            <v>จ่ายครั้งสุดท้าย 03/08/47 @1,500.-บ. ปกติ</v>
          </cell>
          <cell r="EV255" t="str">
            <v>ผ่อนชำระปกติตามยอม</v>
          </cell>
          <cell r="EW255" t="str">
            <v>ชั้นทำสัญญายอม</v>
          </cell>
          <cell r="EX255" t="str">
            <v>จ่ายครั้งสุดท้าย 27/08/47</v>
          </cell>
          <cell r="EY255" t="str">
            <v>ผ่อนชำระปกติตามยอม</v>
          </cell>
          <cell r="EZ255" t="str">
            <v>ชั้นทำสัญญายอม</v>
          </cell>
          <cell r="FA255" t="str">
            <v>จ่ายครั้งสุดท้าย 27/08/47</v>
          </cell>
          <cell r="FB255" t="str">
            <v>ผ่อนชำระปกติตามยอม</v>
          </cell>
          <cell r="FC255" t="str">
            <v>ชั้นทำสัญญายอม</v>
          </cell>
          <cell r="FD255" t="str">
            <v>จ่ายครั้งสุดท้าย 27/08/47</v>
          </cell>
          <cell r="FE255" t="str">
            <v>ผ่อนชำระปกติตามยอม</v>
          </cell>
          <cell r="FF255" t="str">
            <v>ชั้นทำสัญญายอม</v>
          </cell>
          <cell r="FG255" t="str">
            <v>จ่ายครั้งสุดท้าย 27/08/47</v>
          </cell>
          <cell r="FH255" t="str">
            <v>ผ่อนชำระปกติตามยอม</v>
          </cell>
          <cell r="FI255" t="str">
            <v>ชั้นทำสัญญายอม</v>
          </cell>
          <cell r="FJ255" t="str">
            <v>จ่ายครั้งสุดท้าย 27/08/47</v>
          </cell>
          <cell r="FK255" t="str">
            <v>ผ่อนชำระปกติตามยอม</v>
          </cell>
        </row>
        <row r="256">
          <cell r="B256" t="str">
            <v>001-00000068-9</v>
          </cell>
          <cell r="C256" t="str">
            <v>h</v>
          </cell>
          <cell r="D256" t="str">
            <v>นาย ธนวัฒน์ พฤกษสุขเกษม - นางสายจิต  พฤกษสุขเกษม</v>
          </cell>
          <cell r="E256" t="str">
            <v>ชั้นทำสัญญายอม</v>
          </cell>
          <cell r="F256">
            <v>100</v>
          </cell>
          <cell r="G256">
            <v>1</v>
          </cell>
          <cell r="H256">
            <v>34796</v>
          </cell>
          <cell r="I256">
            <v>520000</v>
          </cell>
          <cell r="J256">
            <v>312000</v>
          </cell>
          <cell r="K256">
            <v>262500.34999999998</v>
          </cell>
          <cell r="L256">
            <v>178863.9</v>
          </cell>
          <cell r="M256">
            <v>15750.020999999999</v>
          </cell>
          <cell r="N256">
            <v>55</v>
          </cell>
          <cell r="O256">
            <v>0</v>
          </cell>
          <cell r="P256">
            <v>0</v>
          </cell>
          <cell r="Q256">
            <v>54500.35</v>
          </cell>
          <cell r="R256">
            <v>15750.020999999993</v>
          </cell>
          <cell r="S256">
            <v>262500.34999999998</v>
          </cell>
          <cell r="T256">
            <v>183099.86</v>
          </cell>
          <cell r="U256">
            <v>15750.020999999999</v>
          </cell>
          <cell r="V256">
            <v>56</v>
          </cell>
          <cell r="W256">
            <v>0</v>
          </cell>
          <cell r="X256">
            <v>0</v>
          </cell>
          <cell r="Y256">
            <v>54500.35</v>
          </cell>
          <cell r="Z256">
            <v>15750.020999999993</v>
          </cell>
          <cell r="AA256">
            <v>262500.34999999998</v>
          </cell>
          <cell r="AB256">
            <v>187062.53</v>
          </cell>
          <cell r="AC256">
            <v>15750.020999999999</v>
          </cell>
          <cell r="AD256">
            <v>56</v>
          </cell>
          <cell r="AE256">
            <v>0</v>
          </cell>
          <cell r="AF256">
            <v>0</v>
          </cell>
          <cell r="AG256">
            <v>54500.35</v>
          </cell>
          <cell r="AH256">
            <v>15750.020999999993</v>
          </cell>
          <cell r="AI256">
            <v>262500.34999999998</v>
          </cell>
          <cell r="AJ256">
            <v>191298.5</v>
          </cell>
          <cell r="AK256">
            <v>15750.020999999999</v>
          </cell>
          <cell r="AL256">
            <v>58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261395.38</v>
          </cell>
          <cell r="AR256">
            <v>2008.81</v>
          </cell>
          <cell r="AS256">
            <v>2008.81</v>
          </cell>
          <cell r="AT256">
            <v>1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261395.38</v>
          </cell>
          <cell r="AZ256">
            <v>3953.16</v>
          </cell>
          <cell r="BA256">
            <v>3953.16</v>
          </cell>
          <cell r="BB256">
            <v>2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259468.03</v>
          </cell>
          <cell r="BH256">
            <v>1631.45</v>
          </cell>
          <cell r="BI256">
            <v>1631.45</v>
          </cell>
          <cell r="BJ256">
            <v>1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259468.03</v>
          </cell>
          <cell r="BP256">
            <v>561.47</v>
          </cell>
          <cell r="BQ256">
            <v>561.47</v>
          </cell>
          <cell r="BR256">
            <v>1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259468.03</v>
          </cell>
          <cell r="BX256">
            <v>2875.35</v>
          </cell>
          <cell r="BY256">
            <v>2875.35</v>
          </cell>
          <cell r="BZ256">
            <v>2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>
            <v>257428.38</v>
          </cell>
          <cell r="CF256">
            <v>148.11000000000001</v>
          </cell>
          <cell r="CG256">
            <v>148.11000000000001</v>
          </cell>
          <cell r="CH256">
            <v>1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>
            <v>257428.38</v>
          </cell>
          <cell r="CN256">
            <v>2443.81</v>
          </cell>
          <cell r="CO256">
            <v>2443.81</v>
          </cell>
          <cell r="CP256">
            <v>1</v>
          </cell>
          <cell r="CQ256">
            <v>0</v>
          </cell>
          <cell r="CR256">
            <v>0</v>
          </cell>
          <cell r="CS256">
            <v>0</v>
          </cell>
          <cell r="CT256">
            <v>0</v>
          </cell>
          <cell r="CU256">
            <v>257428.38</v>
          </cell>
          <cell r="CV256">
            <v>1665.45</v>
          </cell>
          <cell r="CW256">
            <v>1665.45</v>
          </cell>
          <cell r="CX256">
            <v>2</v>
          </cell>
          <cell r="CY256">
            <v>0</v>
          </cell>
          <cell r="CZ256">
            <v>0</v>
          </cell>
          <cell r="DA256">
            <v>0</v>
          </cell>
          <cell r="DB256">
            <v>0</v>
          </cell>
          <cell r="DC256">
            <v>257428.38</v>
          </cell>
          <cell r="DD256">
            <v>961.14</v>
          </cell>
          <cell r="DE256">
            <v>961.14</v>
          </cell>
          <cell r="DF256">
            <v>2</v>
          </cell>
          <cell r="DG256">
            <v>0</v>
          </cell>
          <cell r="DH256">
            <v>0</v>
          </cell>
          <cell r="DI256">
            <v>0</v>
          </cell>
          <cell r="DJ256">
            <v>0</v>
          </cell>
          <cell r="DK256">
            <v>17090</v>
          </cell>
          <cell r="DL256" t="str">
            <v>จ.มีนบุรี</v>
          </cell>
          <cell r="DM256" t="str">
            <v>คดีดำ ย.1568/46</v>
          </cell>
          <cell r="DN256" t="str">
            <v>ทย.26/02/47</v>
          </cell>
          <cell r="DO256" t="str">
            <v>คดีแดง ย.268/47</v>
          </cell>
          <cell r="DY256" t="str">
            <v>ชั้นพิจารณาคดี</v>
          </cell>
          <cell r="DZ256" t="str">
            <v>ศาลไกล่เกลี่ย(ไม่เสร็จ)</v>
          </cell>
          <cell r="EA256" t="str">
            <v>นัดไกล่เกลี่ย 4 ก.พ.47</v>
          </cell>
          <cell r="EB256" t="str">
            <v>ชั้นพิจารณาคดี</v>
          </cell>
          <cell r="EC256" t="str">
            <v xml:space="preserve"> </v>
          </cell>
          <cell r="ED256" t="str">
            <v>นัดไกล่เกลี่ย 4 ก.พ.47</v>
          </cell>
          <cell r="EE256" t="str">
            <v>ชั้นทำสัญญายอม</v>
          </cell>
          <cell r="EF256" t="str">
            <v xml:space="preserve"> </v>
          </cell>
          <cell r="EG256" t="str">
            <v>นัดไกล่เกลี่ย 26 ก.พ.47</v>
          </cell>
          <cell r="EH256" t="str">
            <v>ชั้นทำสัญญายอม</v>
          </cell>
          <cell r="EI256" t="str">
            <v xml:space="preserve"> </v>
          </cell>
          <cell r="EJ256" t="str">
            <v>เริ่มผ่อน เม.ย.47</v>
          </cell>
          <cell r="EK256" t="str">
            <v>ชั้นทำสัญญายอม</v>
          </cell>
          <cell r="EL256" t="str">
            <v xml:space="preserve"> </v>
          </cell>
          <cell r="EM256" t="str">
            <v>เริ่มผ่อน เม.ย.47</v>
          </cell>
          <cell r="EN256" t="str">
            <v>ชั้นทำสัญญายอม</v>
          </cell>
          <cell r="EO256" t="str">
            <v xml:space="preserve"> </v>
          </cell>
          <cell r="EP256" t="str">
            <v>เริ่มผ่อน เม.ย.47</v>
          </cell>
          <cell r="EQ256" t="str">
            <v>ชั้นทำสัญญายอม</v>
          </cell>
          <cell r="ER256" t="str">
            <v xml:space="preserve"> </v>
          </cell>
          <cell r="ES256" t="str">
            <v>เริ่มผ่อน เม.ย.47</v>
          </cell>
          <cell r="ET256" t="str">
            <v>ชั้นทำสัญญายอม</v>
          </cell>
          <cell r="EU256" t="str">
            <v>จ่ายครั้งสุดท้าย 27/07/47 @5,000.-บ. ปกติ</v>
          </cell>
          <cell r="EV256" t="str">
            <v>เริ่มผ่อน เม.ย.47</v>
          </cell>
          <cell r="EW256" t="str">
            <v>ชั้นทำสัญญายอม</v>
          </cell>
          <cell r="EX256" t="str">
            <v>จ่ายครั้งสุดท้าย 27/07/47</v>
          </cell>
          <cell r="EY256" t="str">
            <v>เริ่มผ่อน เม.ย.47</v>
          </cell>
          <cell r="EZ256" t="str">
            <v>ชั้นทำสัญญายอม</v>
          </cell>
          <cell r="FA256" t="str">
            <v>จ่ายครั้งสุดท้าย 27/07/47</v>
          </cell>
          <cell r="FB256" t="str">
            <v>เริ่มผ่อน เม.ย.47</v>
          </cell>
          <cell r="FC256" t="str">
            <v>ชั้นทำสัญญายอม</v>
          </cell>
          <cell r="FD256" t="str">
            <v>จ่ายครั้งสุดท้าย 27/07/47</v>
          </cell>
          <cell r="FE256" t="str">
            <v>เริ่มผ่อน เม.ย.47</v>
          </cell>
          <cell r="FF256" t="str">
            <v>ชั้นทำสัญญายอม</v>
          </cell>
          <cell r="FG256" t="str">
            <v>จ่ายครั้งสุดท้าย 27/07/47</v>
          </cell>
          <cell r="FH256" t="str">
            <v>เริ่มผ่อน เม.ย.47</v>
          </cell>
          <cell r="FI256" t="str">
            <v>ชั้นทำสัญญายอม</v>
          </cell>
          <cell r="FJ256" t="str">
            <v>จ่ายครั้งสุดท้าย 27/07/47</v>
          </cell>
          <cell r="FK256" t="str">
            <v>เริ่มผ่อน เม.ย.47</v>
          </cell>
        </row>
        <row r="257">
          <cell r="B257" t="str">
            <v>001-00000429-4</v>
          </cell>
          <cell r="C257" t="str">
            <v>h</v>
          </cell>
          <cell r="D257" t="str">
            <v>นางสาว วราภรณ์ มีนรัตนทรัพย์  - นายประเสริฐ   มีนรัตนทรัพย์</v>
          </cell>
          <cell r="E257" t="str">
            <v>ชั้นทำสัญญายอม</v>
          </cell>
          <cell r="F257">
            <v>300</v>
          </cell>
          <cell r="G257">
            <v>4</v>
          </cell>
          <cell r="H257">
            <v>34765</v>
          </cell>
          <cell r="I257">
            <v>2200000</v>
          </cell>
          <cell r="J257">
            <v>1320000</v>
          </cell>
          <cell r="K257">
            <v>473521.7</v>
          </cell>
          <cell r="L257">
            <v>4359</v>
          </cell>
          <cell r="M257">
            <v>4359</v>
          </cell>
          <cell r="N257">
            <v>54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472744.48</v>
          </cell>
          <cell r="T257">
            <v>4351.83</v>
          </cell>
          <cell r="U257">
            <v>4351.83</v>
          </cell>
          <cell r="V257">
            <v>54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472368.3</v>
          </cell>
          <cell r="AB257">
            <v>3668.94</v>
          </cell>
          <cell r="AC257">
            <v>3668.94</v>
          </cell>
          <cell r="AD257">
            <v>54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471173.13</v>
          </cell>
          <cell r="AJ257">
            <v>4066.29</v>
          </cell>
          <cell r="AK257">
            <v>4066.29</v>
          </cell>
          <cell r="AL257">
            <v>54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470510.51</v>
          </cell>
          <cell r="AR257">
            <v>3789.86</v>
          </cell>
          <cell r="AS257">
            <v>3789.86</v>
          </cell>
          <cell r="AT257">
            <v>54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469300.37</v>
          </cell>
          <cell r="AZ257">
            <v>4185.13</v>
          </cell>
          <cell r="BA257">
            <v>4185.13</v>
          </cell>
          <cell r="BB257">
            <v>54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468485.5</v>
          </cell>
          <cell r="BH257">
            <v>4043.1</v>
          </cell>
          <cell r="BI257">
            <v>4043.1</v>
          </cell>
          <cell r="BJ257">
            <v>55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465663.37</v>
          </cell>
          <cell r="BP257">
            <v>4018.74</v>
          </cell>
          <cell r="BQ257">
            <v>4018.74</v>
          </cell>
          <cell r="BR257">
            <v>54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463083.98</v>
          </cell>
          <cell r="BX257">
            <v>3730.04</v>
          </cell>
          <cell r="BY257">
            <v>3730.04</v>
          </cell>
          <cell r="BZ257">
            <v>54</v>
          </cell>
          <cell r="CA257">
            <v>0</v>
          </cell>
          <cell r="CB257">
            <v>0</v>
          </cell>
          <cell r="CC257">
            <v>0</v>
          </cell>
          <cell r="CD257">
            <v>0</v>
          </cell>
          <cell r="CE257">
            <v>459814.02</v>
          </cell>
          <cell r="CF257">
            <v>3968.26</v>
          </cell>
          <cell r="CG257">
            <v>3968.26</v>
          </cell>
          <cell r="CH257">
            <v>54</v>
          </cell>
          <cell r="CI257">
            <v>0</v>
          </cell>
          <cell r="CJ257">
            <v>0</v>
          </cell>
          <cell r="CK257">
            <v>0</v>
          </cell>
          <cell r="CL257">
            <v>0</v>
          </cell>
          <cell r="CM257">
            <v>457179.11</v>
          </cell>
          <cell r="CN257">
            <v>3682.48</v>
          </cell>
          <cell r="CO257">
            <v>3682.48</v>
          </cell>
          <cell r="CP257">
            <v>54</v>
          </cell>
          <cell r="CQ257">
            <v>0</v>
          </cell>
          <cell r="CR257">
            <v>0</v>
          </cell>
          <cell r="CS257">
            <v>0</v>
          </cell>
          <cell r="CT257">
            <v>0</v>
          </cell>
          <cell r="CU257">
            <v>453730.08</v>
          </cell>
          <cell r="CV257">
            <v>4046.29</v>
          </cell>
          <cell r="CW257">
            <v>4046.29</v>
          </cell>
          <cell r="CX257">
            <v>54</v>
          </cell>
          <cell r="CY257">
            <v>0</v>
          </cell>
          <cell r="CZ257">
            <v>0</v>
          </cell>
          <cell r="DA257">
            <v>0</v>
          </cell>
          <cell r="DB257">
            <v>0</v>
          </cell>
          <cell r="DC257">
            <v>447407.28</v>
          </cell>
          <cell r="DD257">
            <v>386.12</v>
          </cell>
          <cell r="DE257">
            <v>386.12</v>
          </cell>
          <cell r="DF257">
            <v>53</v>
          </cell>
          <cell r="DG257">
            <v>0</v>
          </cell>
          <cell r="DH257">
            <v>0</v>
          </cell>
          <cell r="DI257">
            <v>0</v>
          </cell>
          <cell r="DJ257">
            <v>0</v>
          </cell>
          <cell r="DK257">
            <v>16460</v>
          </cell>
          <cell r="DL257" t="str">
            <v>จ.มีนบุรี</v>
          </cell>
          <cell r="DM257" t="str">
            <v>คดีดำ 31/45</v>
          </cell>
          <cell r="DN257" t="str">
            <v>ทย.06/06/45</v>
          </cell>
          <cell r="DO257" t="str">
            <v>คดีแดง ย.437/45</v>
          </cell>
          <cell r="DY257" t="str">
            <v>ชั้นทำสัญญายอม</v>
          </cell>
          <cell r="EA257" t="str">
            <v xml:space="preserve"> </v>
          </cell>
          <cell r="EB257" t="str">
            <v>ชั้นทำสัญญายอม</v>
          </cell>
          <cell r="ED257" t="str">
            <v xml:space="preserve"> </v>
          </cell>
          <cell r="EE257" t="str">
            <v>ชั้นทำสัญญายอม</v>
          </cell>
          <cell r="EF257" t="str">
            <v>จ่ายครั้งสุดท้าย 03/02/47 @5,000.-บ. ปกติ</v>
          </cell>
          <cell r="EG257" t="str">
            <v>ผ่อนชำระปกติตามยอม</v>
          </cell>
          <cell r="EH257" t="str">
            <v>ชั้นทำสัญญายอม</v>
          </cell>
          <cell r="EI257" t="str">
            <v>จ่ายครั้งสุดท้าย 02/03/47 @5,000.-บ. ปกติ</v>
          </cell>
          <cell r="EJ257" t="str">
            <v>ผ่อนชำระปกติตามยอม</v>
          </cell>
          <cell r="EK257" t="str">
            <v>ชั้นทำสัญญายอม</v>
          </cell>
          <cell r="EL257" t="str">
            <v>จ่ายครั้งสุดท้าย 02/03/47 @5,000.-บ. ปกติ</v>
          </cell>
          <cell r="EM257" t="str">
            <v>ผ่อนชำระปกติตามยอม</v>
          </cell>
          <cell r="EN257" t="str">
            <v>ชั้นทำสัญญายอม</v>
          </cell>
          <cell r="EO257" t="str">
            <v>จ่ายครั้งสุดท้าย 02/03/47 @5,000.-บ. ปกติ</v>
          </cell>
          <cell r="EP257" t="str">
            <v>ผ่อนชำระปกติตามยอม</v>
          </cell>
          <cell r="EQ257" t="str">
            <v>ชั้นทำสัญญายอม</v>
          </cell>
          <cell r="ER257" t="str">
            <v>จ่ายครั้งสุดท้าย 02/03/47 @5,000.-บ. ปกติ</v>
          </cell>
          <cell r="ES257" t="str">
            <v>ผ่อนชำระปกติตามยอม</v>
          </cell>
          <cell r="ET257" t="str">
            <v>ชั้นทำสัญญายอม</v>
          </cell>
          <cell r="EU257" t="str">
            <v>จ่ายครั้งสุดท้าย 02/07/47 @7,000.-บ. ปกติ</v>
          </cell>
          <cell r="EV257" t="str">
            <v>ผ่อนชำระปกติตามยอม</v>
          </cell>
          <cell r="EW257" t="str">
            <v>ชั้นทำสัญญายอม</v>
          </cell>
          <cell r="EX257" t="str">
            <v>จ่ายครั้งสุดท้าย 04/08/47 @7,000.-บาท</v>
          </cell>
          <cell r="EY257" t="str">
            <v>ผ่อนชำระปกติตามยอม @7,000.-บาท</v>
          </cell>
          <cell r="EZ257" t="str">
            <v>ชั้นทำสัญญายอม</v>
          </cell>
          <cell r="FA257" t="str">
            <v>จ่ายครั้งสุดท้าย 04/08/47 @7,000.-บาท</v>
          </cell>
          <cell r="FB257" t="str">
            <v>ผ่อนชำระปกติตามยอม @7,000.-บาท</v>
          </cell>
          <cell r="FC257" t="str">
            <v>ชั้นทำสัญญายอม</v>
          </cell>
          <cell r="FD257" t="str">
            <v>จ่ายครั้งสุดท้าย 04/08/47 @7,000.-บาท</v>
          </cell>
          <cell r="FE257" t="str">
            <v>ผ่อนชำระปกติตามยอม @7,000.-บาท</v>
          </cell>
          <cell r="FF257" t="str">
            <v>ชั้นทำสัญญายอม</v>
          </cell>
          <cell r="FG257" t="str">
            <v>จ่ายครั้งสุดท้าย 04/08/47 @7,000.-บาท</v>
          </cell>
          <cell r="FH257" t="str">
            <v>ผ่อนชำระปกติตามยอม @7,000.-บาท</v>
          </cell>
          <cell r="FI257" t="str">
            <v>ชั้นทำสัญญายอม</v>
          </cell>
          <cell r="FJ257" t="str">
            <v>จ่ายครั้งสุดท้าย 04/08/47 @7,000.-บาท</v>
          </cell>
          <cell r="FK257" t="str">
            <v>ผ่อนชำระปกติตามยอม @7,000.-บาท</v>
          </cell>
        </row>
        <row r="258">
          <cell r="B258" t="str">
            <v>001-00000203-4</v>
          </cell>
          <cell r="C258" t="str">
            <v>h</v>
          </cell>
          <cell r="D258" t="str">
            <v>นาย บุญช่วย ปรีชนิด -  นาง ฐิติมล   ไชยเดช</v>
          </cell>
          <cell r="E258" t="str">
            <v>ชั้นทำสัญญายอม</v>
          </cell>
          <cell r="F258">
            <v>200</v>
          </cell>
          <cell r="G258">
            <v>2</v>
          </cell>
          <cell r="H258">
            <v>36522</v>
          </cell>
          <cell r="I258">
            <v>1100000</v>
          </cell>
          <cell r="J258">
            <v>660000</v>
          </cell>
          <cell r="K258">
            <v>692497.12</v>
          </cell>
          <cell r="L258">
            <v>418346.44</v>
          </cell>
          <cell r="M258">
            <v>41549.8272</v>
          </cell>
          <cell r="N258">
            <v>32</v>
          </cell>
          <cell r="O258">
            <v>32497.119999999999</v>
          </cell>
          <cell r="P258">
            <v>41549.8272</v>
          </cell>
          <cell r="Q258">
            <v>252497.12</v>
          </cell>
          <cell r="R258">
            <v>41549.8272</v>
          </cell>
          <cell r="S258">
            <v>692497.12</v>
          </cell>
          <cell r="T258">
            <v>429521.26</v>
          </cell>
          <cell r="U258">
            <v>41549.8272</v>
          </cell>
          <cell r="V258">
            <v>33</v>
          </cell>
          <cell r="W258">
            <v>32497.119999999999</v>
          </cell>
          <cell r="X258">
            <v>41549.8272</v>
          </cell>
          <cell r="Y258">
            <v>252497.12</v>
          </cell>
          <cell r="Z258">
            <v>41549.8272</v>
          </cell>
          <cell r="AA258">
            <v>692497.12</v>
          </cell>
          <cell r="AB258">
            <v>416111.12</v>
          </cell>
          <cell r="AC258">
            <v>41549.8272</v>
          </cell>
          <cell r="AD258">
            <v>31</v>
          </cell>
          <cell r="AE258">
            <v>32497.119999999999</v>
          </cell>
          <cell r="AF258">
            <v>41549.8272</v>
          </cell>
          <cell r="AG258">
            <v>252497.12</v>
          </cell>
          <cell r="AH258">
            <v>41549.8272</v>
          </cell>
          <cell r="AI258">
            <v>692497.12</v>
          </cell>
          <cell r="AJ258">
            <v>6849.08</v>
          </cell>
          <cell r="AK258">
            <v>6849.08</v>
          </cell>
          <cell r="AL258">
            <v>35</v>
          </cell>
          <cell r="AM258">
            <v>32497.119999999999</v>
          </cell>
          <cell r="AN258">
            <v>6849.08</v>
          </cell>
          <cell r="AO258">
            <v>0</v>
          </cell>
          <cell r="AP258">
            <v>0</v>
          </cell>
          <cell r="AQ258">
            <v>692497.12</v>
          </cell>
          <cell r="AR258">
            <v>6796.97</v>
          </cell>
          <cell r="AS258">
            <v>6796.97</v>
          </cell>
          <cell r="AT258">
            <v>1</v>
          </cell>
          <cell r="AU258">
            <v>32497.119999999999</v>
          </cell>
          <cell r="AV258">
            <v>6796.97</v>
          </cell>
          <cell r="AW258">
            <v>0</v>
          </cell>
          <cell r="AX258">
            <v>0</v>
          </cell>
          <cell r="AY258">
            <v>692497.12</v>
          </cell>
          <cell r="AZ258">
            <v>6384.38</v>
          </cell>
          <cell r="BA258">
            <v>6384.38</v>
          </cell>
          <cell r="BB258">
            <v>1</v>
          </cell>
          <cell r="BC258">
            <v>32497.119999999999</v>
          </cell>
          <cell r="BD258">
            <v>6384.38</v>
          </cell>
          <cell r="BE258">
            <v>0</v>
          </cell>
          <cell r="BF258">
            <v>0</v>
          </cell>
          <cell r="BG258">
            <v>690925.96</v>
          </cell>
          <cell r="BH258">
            <v>359.66</v>
          </cell>
          <cell r="BI258">
            <v>359.66</v>
          </cell>
          <cell r="BJ258">
            <v>2</v>
          </cell>
          <cell r="BK258">
            <v>30925.96</v>
          </cell>
          <cell r="BL258">
            <v>359.66</v>
          </cell>
          <cell r="BM258">
            <v>0</v>
          </cell>
          <cell r="BN258">
            <v>0</v>
          </cell>
          <cell r="BO258">
            <v>689820.86</v>
          </cell>
          <cell r="BP258">
            <v>538.62</v>
          </cell>
          <cell r="BQ258">
            <v>538.62</v>
          </cell>
          <cell r="BR258">
            <v>3</v>
          </cell>
          <cell r="BS258">
            <v>29820.86</v>
          </cell>
          <cell r="BT258">
            <v>538.61999999999898</v>
          </cell>
          <cell r="BU258">
            <v>0</v>
          </cell>
          <cell r="BV258">
            <v>0</v>
          </cell>
          <cell r="BW258">
            <v>689066.21</v>
          </cell>
          <cell r="BX258">
            <v>358.69</v>
          </cell>
          <cell r="BY258">
            <v>358.69</v>
          </cell>
          <cell r="BZ258">
            <v>4</v>
          </cell>
          <cell r="CA258">
            <v>29066.21</v>
          </cell>
          <cell r="CB258">
            <v>358.68999999999869</v>
          </cell>
          <cell r="CC258">
            <v>0</v>
          </cell>
          <cell r="CD258">
            <v>0</v>
          </cell>
          <cell r="CE258">
            <v>689066.21</v>
          </cell>
          <cell r="CF258">
            <v>5739.08</v>
          </cell>
          <cell r="CG258">
            <v>5739.08</v>
          </cell>
          <cell r="CH258">
            <v>5</v>
          </cell>
          <cell r="CI258">
            <v>29066.21</v>
          </cell>
          <cell r="CJ258">
            <v>5739.08</v>
          </cell>
          <cell r="CK258">
            <v>0</v>
          </cell>
          <cell r="CL258">
            <v>0</v>
          </cell>
          <cell r="CM258">
            <v>688305.29</v>
          </cell>
          <cell r="CN258">
            <v>5553.59</v>
          </cell>
          <cell r="CO258">
            <v>5553.59</v>
          </cell>
          <cell r="CP258">
            <v>5</v>
          </cell>
          <cell r="CQ258">
            <v>0</v>
          </cell>
          <cell r="CR258">
            <v>0</v>
          </cell>
          <cell r="CS258">
            <v>0</v>
          </cell>
          <cell r="CT258">
            <v>0</v>
          </cell>
          <cell r="CU258">
            <v>687321.43</v>
          </cell>
          <cell r="CV258">
            <v>5903.43</v>
          </cell>
          <cell r="CW258">
            <v>5903.43</v>
          </cell>
          <cell r="CX258">
            <v>6</v>
          </cell>
          <cell r="CY258">
            <v>0</v>
          </cell>
          <cell r="CZ258">
            <v>0</v>
          </cell>
          <cell r="DA258">
            <v>0</v>
          </cell>
          <cell r="DB258">
            <v>0</v>
          </cell>
          <cell r="DC258">
            <v>686231.76</v>
          </cell>
          <cell r="DD258">
            <v>479.42</v>
          </cell>
          <cell r="DE258">
            <v>479.42</v>
          </cell>
          <cell r="DF258">
            <v>5</v>
          </cell>
          <cell r="DG258">
            <v>0</v>
          </cell>
          <cell r="DH258">
            <v>0</v>
          </cell>
          <cell r="DI258">
            <v>0</v>
          </cell>
          <cell r="DJ258">
            <v>0</v>
          </cell>
          <cell r="DK258">
            <v>17127</v>
          </cell>
          <cell r="DL258" t="str">
            <v>จ.ระนอง</v>
          </cell>
          <cell r="DM258" t="str">
            <v>คดีดำ 387/46</v>
          </cell>
          <cell r="DN258" t="str">
            <v>ทย.20/02/47</v>
          </cell>
          <cell r="DO258" t="str">
            <v>คดีแดง 37/47</v>
          </cell>
          <cell r="DY258" t="str">
            <v>ชั้นพิจารณาคดี</v>
          </cell>
          <cell r="DZ258" t="str">
            <v>ยื่นฟ้อง</v>
          </cell>
          <cell r="EA258" t="str">
            <v>นัดไกล่เกลี่ย 23 ม.ค.47</v>
          </cell>
          <cell r="EB258" t="str">
            <v>ชั้นพิจารณาคดี</v>
          </cell>
          <cell r="EC258" t="str">
            <v>ไกล่เกลี่ยได้เตรียมทำยอม</v>
          </cell>
          <cell r="ED258" t="str">
            <v>นัดทำยอม 20 ก.พ.47</v>
          </cell>
          <cell r="EE258" t="str">
            <v>ชั้นทำสัญญายอม</v>
          </cell>
          <cell r="EF258" t="str">
            <v>ทำยอม</v>
          </cell>
          <cell r="EG258" t="str">
            <v>นัดทำยอม 20 ก.พ.47</v>
          </cell>
          <cell r="EH258" t="str">
            <v>ชั้นทำสัญญายอม</v>
          </cell>
          <cell r="EI258" t="str">
            <v>จ่ายครั้งสุดท้าย 29/03/47 @6,500.-บ. ปกติ</v>
          </cell>
          <cell r="EJ258" t="str">
            <v>ผ่อนชำระปกติตามยอม</v>
          </cell>
          <cell r="EK258" t="str">
            <v>ชั้นทำสัญญายอม</v>
          </cell>
          <cell r="EL258" t="str">
            <v>จ่ายครั้งสุดท้าย 29/03/47 @6,500.-บ. ปกติ</v>
          </cell>
          <cell r="EM258" t="str">
            <v>ผ่อนชำระปกติตามยอม</v>
          </cell>
          <cell r="EN258" t="str">
            <v>ชั้นทำสัญญายอม</v>
          </cell>
          <cell r="EO258" t="str">
            <v>จ่ายครั้งสุดท้าย 29/03/47 @6,500.-บ. ปกติ</v>
          </cell>
          <cell r="EP258" t="str">
            <v>ผ่อนชำระปกติตามยอม</v>
          </cell>
          <cell r="EQ258" t="str">
            <v>ชั้นทำสัญญายอม</v>
          </cell>
          <cell r="ER258" t="str">
            <v>จ่ายครั้งสุดท้าย 29/03/47 @6,500.-บ. ปกติ</v>
          </cell>
          <cell r="ES258" t="str">
            <v>ผ่อนชำระปกติตามยอม</v>
          </cell>
          <cell r="ET258" t="str">
            <v>ชั้นทำสัญญายอม</v>
          </cell>
          <cell r="EU258" t="str">
            <v>จ่ายครั้งสุดท้าย 29/07/47 @6,500.-บ. ปกติ</v>
          </cell>
          <cell r="EV258" t="str">
            <v>ผ่อนชำระปกติตามยอม</v>
          </cell>
          <cell r="EW258" t="str">
            <v>ชั้นทำสัญญายอม</v>
          </cell>
          <cell r="EX258" t="str">
            <v>จ่ายครั้งสุดท้าย 30/08/47 @6,500.-บาท</v>
          </cell>
          <cell r="EY258" t="str">
            <v>ผ่อนชำระปกติตามยอม @6,500.-บาท</v>
          </cell>
          <cell r="EZ258" t="str">
            <v>ชั้นทำสัญญายอม</v>
          </cell>
          <cell r="FA258" t="str">
            <v>จ่ายครั้งสุดท้าย 30/08/47 @6,500.-บาท</v>
          </cell>
          <cell r="FB258" t="str">
            <v>ผ่อนชำระปกติตามยอม @6,500.-บาท</v>
          </cell>
          <cell r="FC258" t="str">
            <v>ชั้นทำสัญญายอม</v>
          </cell>
          <cell r="FD258" t="str">
            <v>จ่ายครั้งสุดท้าย 30/08/47 @6,500.-บาท</v>
          </cell>
          <cell r="FE258" t="str">
            <v>ผ่อนชำระปกติตามยอม @6,500.-บาท</v>
          </cell>
          <cell r="FF258" t="str">
            <v>ชั้นทำสัญญายอม</v>
          </cell>
          <cell r="FG258" t="str">
            <v>จ่ายครั้งสุดท้าย 30/08/47 @6,500.-บาท</v>
          </cell>
          <cell r="FH258" t="str">
            <v>ผ่อนชำระปกติตามยอม @6,500.-บาท</v>
          </cell>
          <cell r="FI258" t="str">
            <v>ชั้นทำสัญญายอม</v>
          </cell>
          <cell r="FJ258" t="str">
            <v>จ่ายครั้งสุดท้าย 30/08/47 @6,500.-บาท</v>
          </cell>
          <cell r="FK258" t="str">
            <v>ผ่อนชำระปกติตามยอม @6,500.-บาท</v>
          </cell>
        </row>
        <row r="259">
          <cell r="B259" t="str">
            <v>001-00000017-0</v>
          </cell>
          <cell r="C259" t="str">
            <v>h</v>
          </cell>
          <cell r="D259" t="str">
            <v>นายจะเรศ ทะสดวก / นางบุญช่วย  ทะสดวก</v>
          </cell>
          <cell r="E259" t="str">
            <v>ชั้นทำสัญญายอม</v>
          </cell>
          <cell r="F259">
            <v>200</v>
          </cell>
          <cell r="H259">
            <v>35328</v>
          </cell>
          <cell r="I259">
            <v>1450000</v>
          </cell>
          <cell r="J259">
            <v>870000</v>
          </cell>
          <cell r="K259">
            <v>842770.02</v>
          </cell>
          <cell r="L259">
            <v>135988.82999999999</v>
          </cell>
          <cell r="M259">
            <v>50566.201200000003</v>
          </cell>
          <cell r="N259">
            <v>20</v>
          </cell>
          <cell r="O259">
            <v>0</v>
          </cell>
          <cell r="P259">
            <v>23336.221200000022</v>
          </cell>
          <cell r="Q259">
            <v>262770.02</v>
          </cell>
          <cell r="R259">
            <v>50566.20120000001</v>
          </cell>
          <cell r="S259">
            <v>842770.02</v>
          </cell>
          <cell r="T259">
            <v>149588.6</v>
          </cell>
          <cell r="U259">
            <v>50566.201200000003</v>
          </cell>
          <cell r="V259">
            <v>21</v>
          </cell>
          <cell r="W259">
            <v>0</v>
          </cell>
          <cell r="X259">
            <v>23336.221200000022</v>
          </cell>
          <cell r="Y259">
            <v>262770.02</v>
          </cell>
          <cell r="Z259">
            <v>50566.20120000001</v>
          </cell>
          <cell r="AA259">
            <v>842770.02</v>
          </cell>
          <cell r="AB259">
            <v>162310.97</v>
          </cell>
          <cell r="AC259">
            <v>50566.201200000003</v>
          </cell>
          <cell r="AD259">
            <v>20</v>
          </cell>
          <cell r="AE259">
            <v>0</v>
          </cell>
          <cell r="AF259">
            <v>23336.221200000022</v>
          </cell>
          <cell r="AG259">
            <v>262770.02</v>
          </cell>
          <cell r="AH259">
            <v>50566.20120000001</v>
          </cell>
          <cell r="AI259">
            <v>842770.02</v>
          </cell>
          <cell r="AJ259">
            <v>175910.73</v>
          </cell>
          <cell r="AK259">
            <v>50566.201200000003</v>
          </cell>
          <cell r="AL259">
            <v>23</v>
          </cell>
          <cell r="AM259">
            <v>0</v>
          </cell>
          <cell r="AN259">
            <v>23336.221200000022</v>
          </cell>
          <cell r="AO259">
            <v>262770.02</v>
          </cell>
          <cell r="AP259">
            <v>50566.20120000001</v>
          </cell>
          <cell r="AQ259">
            <v>842770.02</v>
          </cell>
          <cell r="AR259">
            <v>189071.8</v>
          </cell>
          <cell r="AS259">
            <v>50566.201200000003</v>
          </cell>
          <cell r="AT259">
            <v>22</v>
          </cell>
          <cell r="AU259">
            <v>0</v>
          </cell>
          <cell r="AV259">
            <v>23336.221200000022</v>
          </cell>
          <cell r="AW259">
            <v>262770.02</v>
          </cell>
          <cell r="AX259">
            <v>50566.20120000001</v>
          </cell>
          <cell r="AY259">
            <v>842770.02</v>
          </cell>
          <cell r="AZ259">
            <v>202671.57</v>
          </cell>
          <cell r="BA259">
            <v>50566.201200000003</v>
          </cell>
          <cell r="BB259">
            <v>23</v>
          </cell>
          <cell r="BC259">
            <v>0</v>
          </cell>
          <cell r="BD259">
            <v>23336.221200000022</v>
          </cell>
          <cell r="BE259">
            <v>262770.02</v>
          </cell>
          <cell r="BF259">
            <v>50566.20120000001</v>
          </cell>
          <cell r="BG259">
            <v>842770.02</v>
          </cell>
          <cell r="BH259">
            <v>215832.64</v>
          </cell>
          <cell r="BI259">
            <v>50566.201200000003</v>
          </cell>
          <cell r="BJ259">
            <v>24</v>
          </cell>
          <cell r="BK259">
            <v>0</v>
          </cell>
          <cell r="BL259">
            <v>23336.221200000022</v>
          </cell>
          <cell r="BM259">
            <v>262770.02</v>
          </cell>
          <cell r="BN259">
            <v>50566.20120000001</v>
          </cell>
          <cell r="BO259">
            <v>842770.02</v>
          </cell>
          <cell r="BP259">
            <v>229432.41</v>
          </cell>
          <cell r="BQ259">
            <v>50566.201200000003</v>
          </cell>
          <cell r="BR259">
            <v>25</v>
          </cell>
          <cell r="BS259">
            <v>0</v>
          </cell>
          <cell r="BT259">
            <v>23336.221200000022</v>
          </cell>
          <cell r="BU259">
            <v>262770.02</v>
          </cell>
          <cell r="BV259">
            <v>50566.20120000001</v>
          </cell>
          <cell r="BW259">
            <v>842770.02</v>
          </cell>
          <cell r="BX259">
            <v>243032.17</v>
          </cell>
          <cell r="BY259">
            <v>50566.201200000003</v>
          </cell>
          <cell r="BZ259">
            <v>26</v>
          </cell>
          <cell r="CA259">
            <v>0</v>
          </cell>
          <cell r="CB259">
            <v>23336.221200000022</v>
          </cell>
          <cell r="CC259">
            <v>262770.02</v>
          </cell>
          <cell r="CD259">
            <v>50566.20120000001</v>
          </cell>
          <cell r="CE259">
            <v>842770.02</v>
          </cell>
          <cell r="CF259">
            <v>256193.24</v>
          </cell>
          <cell r="CG259">
            <v>50566.201200000003</v>
          </cell>
          <cell r="CH259">
            <v>27</v>
          </cell>
          <cell r="CI259">
            <v>0</v>
          </cell>
          <cell r="CJ259">
            <v>23336.221200000022</v>
          </cell>
          <cell r="CK259">
            <v>262770.02</v>
          </cell>
          <cell r="CL259">
            <v>50566.20120000001</v>
          </cell>
          <cell r="CM259">
            <v>842770.02</v>
          </cell>
          <cell r="CN259">
            <v>254157.71</v>
          </cell>
          <cell r="CO259">
            <v>50566.201200000003</v>
          </cell>
          <cell r="CP259">
            <v>27</v>
          </cell>
          <cell r="CQ259">
            <v>0</v>
          </cell>
          <cell r="CR259">
            <v>23336.221200000022</v>
          </cell>
          <cell r="CS259">
            <v>262770.02</v>
          </cell>
          <cell r="CT259">
            <v>50566.20120000001</v>
          </cell>
          <cell r="CU259">
            <v>833247.1</v>
          </cell>
          <cell r="CV259">
            <v>6026.77</v>
          </cell>
          <cell r="CW259">
            <v>6026.77</v>
          </cell>
          <cell r="CX259">
            <v>0</v>
          </cell>
          <cell r="CY259">
            <v>0</v>
          </cell>
          <cell r="CZ259">
            <v>0</v>
          </cell>
          <cell r="DA259">
            <v>0</v>
          </cell>
          <cell r="DB259">
            <v>0</v>
          </cell>
          <cell r="DC259">
            <v>833247.1</v>
          </cell>
          <cell r="DD259">
            <v>4719.04</v>
          </cell>
          <cell r="DE259">
            <v>4719.04</v>
          </cell>
          <cell r="DF259">
            <v>0</v>
          </cell>
          <cell r="DG259">
            <v>0</v>
          </cell>
          <cell r="DH259">
            <v>0</v>
          </cell>
          <cell r="DI259">
            <v>0</v>
          </cell>
          <cell r="DJ259">
            <v>0</v>
          </cell>
          <cell r="DK259">
            <v>17306</v>
          </cell>
          <cell r="DL259" t="str">
            <v>แพ่ง</v>
          </cell>
          <cell r="DM259" t="str">
            <v>คดีดำ ย.364/47</v>
          </cell>
          <cell r="DN259" t="str">
            <v>ทย.08/11/47</v>
          </cell>
          <cell r="DO259" t="str">
            <v>คดีแดง ย. 824/47</v>
          </cell>
          <cell r="DY259" t="str">
            <v>ชั้นเตรียมดำเนินคดี</v>
          </cell>
          <cell r="EA259" t="str">
            <v>เตรียมฟ้อง</v>
          </cell>
          <cell r="EB259" t="str">
            <v>ชั้นเตรียมดำเนินคดี</v>
          </cell>
          <cell r="ED259" t="str">
            <v>เตรียมฟ้อง</v>
          </cell>
          <cell r="EE259" t="str">
            <v>ชั้นเตรียมดำเนินคดี</v>
          </cell>
          <cell r="EF259" t="str">
            <v>notice ใหม่อีกครั้ง (ย้ายที่อยู่)</v>
          </cell>
          <cell r="EG259" t="str">
            <v>รอผลการส่ง Notice ยังไม่ครบ</v>
          </cell>
          <cell r="EH259" t="str">
            <v>ชั้นเตรียมดำเนินคดี</v>
          </cell>
          <cell r="EI259" t="str">
            <v xml:space="preserve"> </v>
          </cell>
          <cell r="EJ259" t="str">
            <v>เตรียมฟ้อง</v>
          </cell>
          <cell r="EK259" t="str">
            <v>ชั้นเตรียมดำเนินคดี</v>
          </cell>
          <cell r="EL259" t="str">
            <v xml:space="preserve"> </v>
          </cell>
          <cell r="EM259" t="str">
            <v>จะฟ้องภายใน พ.ค.47</v>
          </cell>
          <cell r="EN259" t="str">
            <v>ชั้นพิจารณาคดี</v>
          </cell>
          <cell r="EO259" t="str">
            <v>ฟ้องแล้ว</v>
          </cell>
          <cell r="EP259" t="str">
            <v>นัดสืบพยานโจทก์ 9 ส.ค.47</v>
          </cell>
          <cell r="EQ259" t="str">
            <v>ชั้นพิจารณาคดี</v>
          </cell>
          <cell r="ER259" t="str">
            <v xml:space="preserve"> </v>
          </cell>
          <cell r="ES259" t="str">
            <v>นัดสืบพยานโจทก์ 9 ส.ค.47</v>
          </cell>
          <cell r="ET259" t="str">
            <v>ชั้นพิจารณาคดี</v>
          </cell>
          <cell r="EV259" t="str">
            <v>นัดสืบพยานโจทก์ 9 ส.ค.47</v>
          </cell>
          <cell r="EW259" t="str">
            <v>ชั้นพิจารณาคดี</v>
          </cell>
          <cell r="EX259" t="str">
            <v>เลื่อน</v>
          </cell>
          <cell r="EY259" t="str">
            <v>นัดสืบพยานโจทก์ 8 พ.ย.47</v>
          </cell>
          <cell r="EZ259" t="str">
            <v>ชั้นพิจารณาคดี</v>
          </cell>
          <cell r="FA259" t="str">
            <v>เลื่อน</v>
          </cell>
          <cell r="FB259" t="str">
            <v>นัดสืบพยานโจทก์ 8 พ.ย.47</v>
          </cell>
          <cell r="FC259" t="str">
            <v>ชั้นพิจารณาคดี</v>
          </cell>
          <cell r="FD259" t="str">
            <v xml:space="preserve"> </v>
          </cell>
          <cell r="FE259" t="str">
            <v>นัดสืบพยานโจทก์ 8 พ.ย.47</v>
          </cell>
          <cell r="FF259" t="str">
            <v>ชั้นทำสัญญายอม</v>
          </cell>
          <cell r="FG259" t="str">
            <v xml:space="preserve"> </v>
          </cell>
          <cell r="FH259" t="str">
            <v>นัดสืบพยานโจทก์ 8 พ.ย.47</v>
          </cell>
          <cell r="FI259" t="str">
            <v>ชั้นทำสัญญายอม</v>
          </cell>
          <cell r="FJ259" t="str">
            <v xml:space="preserve"> </v>
          </cell>
          <cell r="FK259" t="str">
            <v>นัดสืบพยานโจทก์ 8 พ.ย.47</v>
          </cell>
        </row>
        <row r="260">
          <cell r="B260" t="str">
            <v>001-00000717-3</v>
          </cell>
          <cell r="C260" t="str">
            <v>h</v>
          </cell>
          <cell r="D260" t="str">
            <v>นาง สุวรรณี คุ้มเดช / ร.ต.ปฏิมากร  คุ้มเดช</v>
          </cell>
          <cell r="E260" t="str">
            <v>ชั้นทำสัญญายอม</v>
          </cell>
          <cell r="F260">
            <v>100</v>
          </cell>
          <cell r="G260">
            <v>1</v>
          </cell>
          <cell r="H260">
            <v>35507</v>
          </cell>
          <cell r="I260">
            <v>1458943.7526049942</v>
          </cell>
          <cell r="J260">
            <v>875366.25156299653</v>
          </cell>
          <cell r="K260">
            <v>851705.61</v>
          </cell>
          <cell r="L260">
            <v>5901.02</v>
          </cell>
          <cell r="M260">
            <v>5901.02</v>
          </cell>
          <cell r="N260">
            <v>67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851705.61</v>
          </cell>
          <cell r="T260">
            <v>5826.26</v>
          </cell>
          <cell r="U260">
            <v>5826.26</v>
          </cell>
          <cell r="V260">
            <v>68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851705.61</v>
          </cell>
          <cell r="AB260">
            <v>5401.5</v>
          </cell>
          <cell r="AC260">
            <v>5401.5</v>
          </cell>
          <cell r="AD260">
            <v>1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851705.61</v>
          </cell>
          <cell r="AJ260">
            <v>5326.75</v>
          </cell>
          <cell r="AK260">
            <v>5326.75</v>
          </cell>
          <cell r="AL260">
            <v>70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851705.61</v>
          </cell>
          <cell r="AR260">
            <v>5077</v>
          </cell>
          <cell r="AS260">
            <v>5077</v>
          </cell>
          <cell r="AT260">
            <v>1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851705.61</v>
          </cell>
          <cell r="AZ260">
            <v>5002.24</v>
          </cell>
          <cell r="BA260">
            <v>5002.24</v>
          </cell>
          <cell r="BB260">
            <v>1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851557.87</v>
          </cell>
          <cell r="BH260">
            <v>4899.38</v>
          </cell>
          <cell r="BI260">
            <v>4899.38</v>
          </cell>
          <cell r="BJ260">
            <v>1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851557.87</v>
          </cell>
          <cell r="BP260">
            <v>4823.68</v>
          </cell>
          <cell r="BQ260">
            <v>4823.68</v>
          </cell>
          <cell r="BR260">
            <v>1</v>
          </cell>
          <cell r="BS260">
            <v>0</v>
          </cell>
          <cell r="BT260">
            <v>0</v>
          </cell>
          <cell r="BU260">
            <v>0</v>
          </cell>
          <cell r="BV260">
            <v>0</v>
          </cell>
          <cell r="BW260">
            <v>851231.51</v>
          </cell>
          <cell r="BX260">
            <v>5072.41</v>
          </cell>
          <cell r="BY260">
            <v>5072.41</v>
          </cell>
          <cell r="BZ260">
            <v>1</v>
          </cell>
          <cell r="CA260">
            <v>0</v>
          </cell>
          <cell r="CB260">
            <v>0</v>
          </cell>
          <cell r="CC260">
            <v>0</v>
          </cell>
          <cell r="CD260">
            <v>0</v>
          </cell>
          <cell r="CE260">
            <v>849929.36</v>
          </cell>
          <cell r="CF260">
            <v>612.51</v>
          </cell>
          <cell r="CG260">
            <v>612.51</v>
          </cell>
          <cell r="CH260">
            <v>0</v>
          </cell>
          <cell r="CI260">
            <v>0</v>
          </cell>
          <cell r="CJ260">
            <v>0</v>
          </cell>
          <cell r="CK260">
            <v>0</v>
          </cell>
          <cell r="CL260">
            <v>0</v>
          </cell>
          <cell r="CM260">
            <v>849929.36</v>
          </cell>
          <cell r="CN260">
            <v>6026.44</v>
          </cell>
          <cell r="CO260">
            <v>6026.44</v>
          </cell>
          <cell r="CP260">
            <v>0</v>
          </cell>
          <cell r="CQ260">
            <v>0</v>
          </cell>
          <cell r="CR260">
            <v>0</v>
          </cell>
          <cell r="CS260">
            <v>0</v>
          </cell>
          <cell r="CT260">
            <v>0</v>
          </cell>
          <cell r="CU260">
            <v>849929.36</v>
          </cell>
          <cell r="CV260">
            <v>5765.73</v>
          </cell>
          <cell r="CW260">
            <v>5765.73</v>
          </cell>
          <cell r="CX260">
            <v>1</v>
          </cell>
          <cell r="CY260">
            <v>0</v>
          </cell>
          <cell r="CZ260">
            <v>0</v>
          </cell>
          <cell r="DA260">
            <v>0</v>
          </cell>
          <cell r="DB260">
            <v>0</v>
          </cell>
          <cell r="DC260">
            <v>849929.36</v>
          </cell>
          <cell r="DD260">
            <v>5679.66</v>
          </cell>
          <cell r="DE260">
            <v>5679.66</v>
          </cell>
          <cell r="DF260">
            <v>1</v>
          </cell>
          <cell r="DG260">
            <v>0</v>
          </cell>
          <cell r="DH260">
            <v>0</v>
          </cell>
          <cell r="DI260">
            <v>0</v>
          </cell>
          <cell r="DJ260">
            <v>0</v>
          </cell>
          <cell r="DK260">
            <v>16762</v>
          </cell>
          <cell r="DL260" t="str">
            <v>แพ่ง'ธนบุรี</v>
          </cell>
          <cell r="DM260" t="str">
            <v>คดีดำ 4506/45</v>
          </cell>
          <cell r="DN260" t="str">
            <v>ทย.21/06/46</v>
          </cell>
          <cell r="DO260" t="str">
            <v>คดีแดง 2346/46</v>
          </cell>
          <cell r="DY260" t="str">
            <v>ชั้นทำสัญญายอม</v>
          </cell>
          <cell r="EA260" t="str">
            <v xml:space="preserve"> </v>
          </cell>
          <cell r="EB260" t="str">
            <v>ชั้นทำสัญญายอม</v>
          </cell>
          <cell r="ED260" t="str">
            <v xml:space="preserve"> </v>
          </cell>
          <cell r="EE260" t="str">
            <v>ชั้นทำสัญญายอม</v>
          </cell>
          <cell r="EF260" t="str">
            <v>จ่ายครั้งสุดท้าย 04/02/47 @5,500.-บ. ปกติ</v>
          </cell>
          <cell r="EG260" t="str">
            <v>ผ่อนชำระปกติตามยอม</v>
          </cell>
          <cell r="EH260" t="str">
            <v>ชั้นทำสัญญายอม</v>
          </cell>
          <cell r="EI260" t="str">
            <v>จ่ายครั้งสุดท้าย 08/03/47 @5,500.-บ. ปกติ</v>
          </cell>
          <cell r="EJ260" t="str">
            <v>ผ่อนชำระปกติตามยอม</v>
          </cell>
          <cell r="EK260" t="str">
            <v>ชั้นทำสัญญายอม</v>
          </cell>
          <cell r="EL260" t="str">
            <v>จ่ายครั้งสุดท้าย 08/03/47 @5,500.-บ. ปกติ</v>
          </cell>
          <cell r="EM260" t="str">
            <v>ผ่อนชำระปกติตามยอม</v>
          </cell>
          <cell r="EN260" t="str">
            <v>ชั้นทำสัญญายอม</v>
          </cell>
          <cell r="EO260" t="str">
            <v>จ่ายครั้งสุดท้าย 08/03/47 @5,500.-บ. ปกติ</v>
          </cell>
          <cell r="EP260" t="str">
            <v>ผ่อนชำระปกติตามยอม</v>
          </cell>
          <cell r="EQ260" t="str">
            <v>ชั้นทำสัญญายอม</v>
          </cell>
          <cell r="ER260" t="str">
            <v>จ่ายครั้งสุดท้าย 08/03/47 @5,500.-บ. ปกติ</v>
          </cell>
          <cell r="ES260" t="str">
            <v>ผ่อนชำระปกติตามยอม</v>
          </cell>
          <cell r="ET260" t="str">
            <v>ชั้นทำสัญญายอม</v>
          </cell>
          <cell r="EU260" t="str">
            <v>จ่ายครั้งสุดท้าย 08/03/47 @5,500.-บ. ปกติ</v>
          </cell>
          <cell r="EV260" t="str">
            <v>ผ่อนชำระปกติตามยอม</v>
          </cell>
          <cell r="EW260" t="str">
            <v>ชั้นทำสัญญายอม</v>
          </cell>
          <cell r="EX260" t="str">
            <v>จ่ายครั้งสุดท้าย 27/08/47</v>
          </cell>
          <cell r="EY260" t="str">
            <v>ผ่อนชำระปกติตามยอม</v>
          </cell>
          <cell r="EZ260" t="str">
            <v>ชั้นทำสัญญายอม</v>
          </cell>
          <cell r="FA260" t="str">
            <v>จ่ายครั้งสุดท้าย 27/08/47</v>
          </cell>
          <cell r="FB260" t="str">
            <v>ผ่อนชำระปกติตามยอม</v>
          </cell>
          <cell r="FC260" t="str">
            <v>ชั้นทำสัญญายอม</v>
          </cell>
          <cell r="FD260" t="str">
            <v>จ่ายครั้งสุดท้าย 27/08/47</v>
          </cell>
          <cell r="FE260" t="str">
            <v>ผ่อนชำระปกติตามยอม</v>
          </cell>
          <cell r="FF260" t="str">
            <v>ชั้นทำสัญญายอม</v>
          </cell>
          <cell r="FG260" t="str">
            <v>จ่ายครั้งสุดท้าย 27/08/47</v>
          </cell>
          <cell r="FH260" t="str">
            <v>ผ่อนชำระปกติตามยอม</v>
          </cell>
          <cell r="FI260" t="str">
            <v>ชั้นทำสัญญายอม</v>
          </cell>
          <cell r="FJ260" t="str">
            <v>จ่ายครั้งสุดท้าย 27/08/47</v>
          </cell>
          <cell r="FK260" t="str">
            <v>ผ่อนชำระปกติตามยอม</v>
          </cell>
        </row>
        <row r="261">
          <cell r="B261" t="str">
            <v>001-00000318-2</v>
          </cell>
          <cell r="C261" t="str">
            <v>h</v>
          </cell>
          <cell r="D261" t="str">
            <v xml:space="preserve">นางสาว ภัสรา อุปถัมภ์ </v>
          </cell>
          <cell r="E261" t="str">
            <v>ชั้นทำสัญญายอม</v>
          </cell>
          <cell r="F261">
            <v>300</v>
          </cell>
          <cell r="G261">
            <v>1</v>
          </cell>
          <cell r="H261">
            <v>35738</v>
          </cell>
          <cell r="I261">
            <v>1208000</v>
          </cell>
          <cell r="J261">
            <v>724800</v>
          </cell>
          <cell r="K261">
            <v>1012906.97</v>
          </cell>
          <cell r="L261">
            <v>9463.0499999999993</v>
          </cell>
          <cell r="M261">
            <v>9463.0499999999993</v>
          </cell>
          <cell r="N261">
            <v>44</v>
          </cell>
          <cell r="O261">
            <v>288106.96999999997</v>
          </cell>
          <cell r="P261">
            <v>9463.0499999999884</v>
          </cell>
          <cell r="Q261">
            <v>0</v>
          </cell>
          <cell r="R261">
            <v>0</v>
          </cell>
          <cell r="S261">
            <v>1012906.97</v>
          </cell>
          <cell r="T261">
            <v>8926.1</v>
          </cell>
          <cell r="U261">
            <v>8926.1</v>
          </cell>
          <cell r="V261">
            <v>45</v>
          </cell>
          <cell r="W261">
            <v>288106.96999999997</v>
          </cell>
          <cell r="X261">
            <v>8926.0999999999767</v>
          </cell>
          <cell r="Y261">
            <v>0</v>
          </cell>
          <cell r="Z261">
            <v>0</v>
          </cell>
          <cell r="AA261">
            <v>1012906.97</v>
          </cell>
          <cell r="AB261">
            <v>17778.63</v>
          </cell>
          <cell r="AC261">
            <v>17778.63</v>
          </cell>
          <cell r="AD261">
            <v>2</v>
          </cell>
          <cell r="AE261">
            <v>288106.96999999997</v>
          </cell>
          <cell r="AF261">
            <v>17778.63</v>
          </cell>
          <cell r="AG261">
            <v>0</v>
          </cell>
          <cell r="AH261">
            <v>0</v>
          </cell>
          <cell r="AI261">
            <v>1012906.97</v>
          </cell>
          <cell r="AJ261">
            <v>16741.68</v>
          </cell>
          <cell r="AK261">
            <v>16741.68</v>
          </cell>
          <cell r="AL261">
            <v>47</v>
          </cell>
          <cell r="AM261">
            <v>288106.96999999997</v>
          </cell>
          <cell r="AN261">
            <v>16741.68</v>
          </cell>
          <cell r="AO261">
            <v>0</v>
          </cell>
          <cell r="AP261">
            <v>0</v>
          </cell>
          <cell r="AQ261">
            <v>1012906.97</v>
          </cell>
          <cell r="AR261">
            <v>15399.47</v>
          </cell>
          <cell r="AS261">
            <v>15399.47</v>
          </cell>
          <cell r="AT261">
            <v>2</v>
          </cell>
          <cell r="AU261">
            <v>288106.96999999997</v>
          </cell>
          <cell r="AV261">
            <v>15399.47</v>
          </cell>
          <cell r="AW261">
            <v>0</v>
          </cell>
          <cell r="AX261">
            <v>0</v>
          </cell>
          <cell r="AY261">
            <v>1012906.97</v>
          </cell>
          <cell r="AZ261">
            <v>14954.23</v>
          </cell>
          <cell r="BA261">
            <v>14954.23</v>
          </cell>
          <cell r="BB261">
            <v>2</v>
          </cell>
          <cell r="BC261">
            <v>288106.96999999997</v>
          </cell>
          <cell r="BD261">
            <v>14954.23</v>
          </cell>
          <cell r="BE261">
            <v>0</v>
          </cell>
          <cell r="BF261">
            <v>0</v>
          </cell>
          <cell r="BG261">
            <v>1012906.97</v>
          </cell>
          <cell r="BH261">
            <v>13112.02</v>
          </cell>
          <cell r="BI261">
            <v>13112.02</v>
          </cell>
          <cell r="BJ261">
            <v>2</v>
          </cell>
          <cell r="BK261">
            <v>288106.96999999997</v>
          </cell>
          <cell r="BL261">
            <v>13112.02</v>
          </cell>
          <cell r="BM261">
            <v>0</v>
          </cell>
          <cell r="BN261">
            <v>0</v>
          </cell>
          <cell r="BO261">
            <v>1012906.97</v>
          </cell>
          <cell r="BP261">
            <v>11575.07</v>
          </cell>
          <cell r="BQ261">
            <v>11575.07</v>
          </cell>
          <cell r="BR261">
            <v>2</v>
          </cell>
          <cell r="BS261">
            <v>288106.96999999997</v>
          </cell>
          <cell r="BT261">
            <v>11575.07</v>
          </cell>
          <cell r="BU261">
            <v>0</v>
          </cell>
          <cell r="BV261">
            <v>0</v>
          </cell>
          <cell r="BW261">
            <v>1012906.97</v>
          </cell>
          <cell r="BX261">
            <v>10538.12</v>
          </cell>
          <cell r="BY261">
            <v>10538.12</v>
          </cell>
          <cell r="BZ261">
            <v>2</v>
          </cell>
          <cell r="CA261">
            <v>288106.96999999997</v>
          </cell>
          <cell r="CB261">
            <v>10538.12</v>
          </cell>
          <cell r="CC261">
            <v>0</v>
          </cell>
          <cell r="CD261">
            <v>0</v>
          </cell>
          <cell r="CE261">
            <v>1012906.97</v>
          </cell>
          <cell r="CF261">
            <v>8695.91</v>
          </cell>
          <cell r="CG261">
            <v>8695.91</v>
          </cell>
          <cell r="CH261">
            <v>1</v>
          </cell>
          <cell r="CI261">
            <v>288106.96999999997</v>
          </cell>
          <cell r="CJ261">
            <v>8695.9099999999744</v>
          </cell>
          <cell r="CK261">
            <v>0</v>
          </cell>
          <cell r="CL261">
            <v>0</v>
          </cell>
          <cell r="CM261">
            <v>1012906.97</v>
          </cell>
          <cell r="CN261">
            <v>18158.96</v>
          </cell>
          <cell r="CO261">
            <v>18158.96</v>
          </cell>
          <cell r="CP261">
            <v>1</v>
          </cell>
          <cell r="CQ261">
            <v>0</v>
          </cell>
          <cell r="CR261">
            <v>0</v>
          </cell>
          <cell r="CS261">
            <v>0</v>
          </cell>
          <cell r="CT261">
            <v>0</v>
          </cell>
          <cell r="CU261">
            <v>1012906.97</v>
          </cell>
          <cell r="CV261">
            <v>27316.75</v>
          </cell>
          <cell r="CW261">
            <v>27316.75</v>
          </cell>
          <cell r="CX261">
            <v>3</v>
          </cell>
          <cell r="CY261">
            <v>0</v>
          </cell>
          <cell r="CZ261">
            <v>0</v>
          </cell>
          <cell r="DA261">
            <v>0</v>
          </cell>
          <cell r="DB261">
            <v>0</v>
          </cell>
          <cell r="DC261">
            <v>1012906.97</v>
          </cell>
          <cell r="DD261">
            <v>15779.8</v>
          </cell>
          <cell r="DE261">
            <v>15779.8</v>
          </cell>
          <cell r="DF261">
            <v>2</v>
          </cell>
          <cell r="DG261">
            <v>0</v>
          </cell>
          <cell r="DH261">
            <v>0</v>
          </cell>
          <cell r="DI261">
            <v>0</v>
          </cell>
          <cell r="DJ261">
            <v>0</v>
          </cell>
          <cell r="DK261">
            <v>16900</v>
          </cell>
          <cell r="DL261" t="str">
            <v>แพ่ง</v>
          </cell>
          <cell r="DM261" t="str">
            <v>คดีดำ ย.266/46</v>
          </cell>
          <cell r="DN261" t="str">
            <v>ทย.01/12/46</v>
          </cell>
          <cell r="DO261" t="str">
            <v>คดีแดง ย.1282/46</v>
          </cell>
          <cell r="DY261" t="str">
            <v>ชั้นพิจารณาคดี</v>
          </cell>
          <cell r="DZ261" t="str">
            <v>ทำยอม</v>
          </cell>
          <cell r="EA261" t="str">
            <v>(ม.ค.ย้ายชั้น)</v>
          </cell>
          <cell r="EB261" t="str">
            <v>ชั้นทำสัญญายอม</v>
          </cell>
          <cell r="EC261" t="str">
            <v xml:space="preserve"> </v>
          </cell>
          <cell r="ED261" t="str">
            <v>(ม.ค.ย้ายชั้น)</v>
          </cell>
          <cell r="EE261" t="str">
            <v>ชั้นทำสัญญายอม</v>
          </cell>
          <cell r="EF261" t="str">
            <v>จ่ายครั้งสุดท้าย 29/01/47 @10,000.-บ. ปกติ</v>
          </cell>
          <cell r="EG261" t="str">
            <v>ผ่อนชำระปกติตามยอม</v>
          </cell>
          <cell r="EH261" t="str">
            <v>ชั้นทำสัญญายอม</v>
          </cell>
          <cell r="EI261" t="str">
            <v>จ่ายครั้งสุดท้าย 01/04/47 @10,500.-บ. ปกติ</v>
          </cell>
          <cell r="EJ261" t="str">
            <v>ผ่อนชำระปกติตามยอม</v>
          </cell>
          <cell r="EK261" t="str">
            <v>ชั้นทำสัญญายอม</v>
          </cell>
          <cell r="EL261" t="str">
            <v>จ่ายครั้งสุดท้าย 01/04/47 @10,500.-บ. ปกติ</v>
          </cell>
          <cell r="EM261" t="str">
            <v>ผ่อนชำระปกติตามยอม</v>
          </cell>
          <cell r="EN261" t="str">
            <v>ชั้นทำสัญญายอม</v>
          </cell>
          <cell r="EO261" t="str">
            <v>จ่ายครั้งสุดท้าย 01/04/47 @10,500.-บ. ปกติ</v>
          </cell>
          <cell r="EP261" t="str">
            <v>ผ่อนชำระปกติตามยอม</v>
          </cell>
          <cell r="EQ261" t="str">
            <v>ชั้นทำสัญญายอม</v>
          </cell>
          <cell r="ER261" t="str">
            <v>จ่ายครั้งสุดท้าย 01/04/47 @10,500.-บ. ปกติ</v>
          </cell>
          <cell r="ES261" t="str">
            <v>ผ่อนชำระปกติตามยอม</v>
          </cell>
          <cell r="ET261" t="str">
            <v>ชั้นทำสัญญายอม</v>
          </cell>
          <cell r="EU261" t="str">
            <v>จ่ายครั้งสุดท้าย 22/07/47 @11,000.-บ. ปกติ</v>
          </cell>
          <cell r="EV261" t="str">
            <v>ผ่อนชำระปกติตามยอม</v>
          </cell>
          <cell r="EW261" t="str">
            <v>ชั้นทำสัญญายอม</v>
          </cell>
          <cell r="EX261" t="str">
            <v>จ่ายครั้งสุดท้าย 23/08/47 @10,500.-บาท</v>
          </cell>
          <cell r="EY261" t="str">
            <v>ผ่อนชำระปกติตามยอม @10,500.-บาท</v>
          </cell>
          <cell r="EZ261" t="str">
            <v>ชั้นทำสัญญายอม</v>
          </cell>
          <cell r="FA261" t="str">
            <v>จ่ายครั้งสุดท้าย 23/08/47 @10,500.-บาท</v>
          </cell>
          <cell r="FB261" t="str">
            <v>ผ่อนชำระปกติตามยอม @10,500.-บาท</v>
          </cell>
          <cell r="FC261" t="str">
            <v>ชั้นทำสัญญายอม</v>
          </cell>
          <cell r="FD261" t="str">
            <v>จ่ายครั้งสุดท้าย 23/08/47 @10,500.-บาท</v>
          </cell>
          <cell r="FE261" t="str">
            <v>ผ่อนชำระปกติตามยอม @10,500.-บาท</v>
          </cell>
          <cell r="FF261" t="str">
            <v>ชั้นทำสัญญายอม</v>
          </cell>
          <cell r="FG261" t="str">
            <v>จ่ายครั้งสุดท้าย 23/08/47 @10,500.-บาท</v>
          </cell>
          <cell r="FH261" t="str">
            <v>ผ่อนชำระปกติตามยอม @10,500.-บาท</v>
          </cell>
          <cell r="FI261" t="str">
            <v>ชั้นทำสัญญายอม</v>
          </cell>
          <cell r="FJ261" t="str">
            <v>จ่ายครั้งสุดท้าย 23/08/47 @10,500.-บาท</v>
          </cell>
          <cell r="FK261" t="str">
            <v>ผ่อนชำระปกติตามยอม @10,500.-บาท</v>
          </cell>
        </row>
        <row r="262">
          <cell r="B262" t="str">
            <v>001-00000161-9</v>
          </cell>
          <cell r="C262" t="str">
            <v>h</v>
          </cell>
          <cell r="D262" t="str">
            <v>นางสาวเพ็ญศรี วงษ์ปาน</v>
          </cell>
          <cell r="E262" t="str">
            <v>ชั้นทำสัญญายอม</v>
          </cell>
          <cell r="F262">
            <v>100</v>
          </cell>
          <cell r="G262">
            <v>4</v>
          </cell>
          <cell r="H262">
            <v>35671</v>
          </cell>
          <cell r="I262">
            <v>1427000</v>
          </cell>
          <cell r="J262">
            <v>856200</v>
          </cell>
          <cell r="K262">
            <v>1085221.3</v>
          </cell>
          <cell r="L262">
            <v>1446.86</v>
          </cell>
          <cell r="M262">
            <v>1446.86</v>
          </cell>
          <cell r="N262">
            <v>55</v>
          </cell>
          <cell r="O262">
            <v>229021.3</v>
          </cell>
          <cell r="P262">
            <v>1446.859999999986</v>
          </cell>
          <cell r="Q262">
            <v>0</v>
          </cell>
          <cell r="R262">
            <v>0</v>
          </cell>
          <cell r="S262">
            <v>1085221.3</v>
          </cell>
          <cell r="T262">
            <v>11585.5</v>
          </cell>
          <cell r="U262">
            <v>11585.5</v>
          </cell>
          <cell r="V262">
            <v>56</v>
          </cell>
          <cell r="W262">
            <v>229021.3</v>
          </cell>
          <cell r="X262">
            <v>11585.5</v>
          </cell>
          <cell r="Y262">
            <v>0</v>
          </cell>
          <cell r="Z262">
            <v>0</v>
          </cell>
          <cell r="AA262">
            <v>1085221.3</v>
          </cell>
          <cell r="AB262">
            <v>11070.03</v>
          </cell>
          <cell r="AC262">
            <v>11070.03</v>
          </cell>
          <cell r="AD262">
            <v>1</v>
          </cell>
          <cell r="AE262">
            <v>229021.3</v>
          </cell>
          <cell r="AF262">
            <v>11070.03</v>
          </cell>
          <cell r="AG262">
            <v>0</v>
          </cell>
          <cell r="AH262">
            <v>0</v>
          </cell>
          <cell r="AI262">
            <v>1085221.3</v>
          </cell>
          <cell r="AJ262">
            <v>11208.68</v>
          </cell>
          <cell r="AK262">
            <v>11208.68</v>
          </cell>
          <cell r="AL262">
            <v>58</v>
          </cell>
          <cell r="AM262">
            <v>229021.3</v>
          </cell>
          <cell r="AN262">
            <v>11208.68</v>
          </cell>
          <cell r="AO262">
            <v>0</v>
          </cell>
          <cell r="AP262">
            <v>0</v>
          </cell>
          <cell r="AQ262">
            <v>1085221.3</v>
          </cell>
          <cell r="AR262">
            <v>11020.27</v>
          </cell>
          <cell r="AS262">
            <v>11020.27</v>
          </cell>
          <cell r="AT262">
            <v>1</v>
          </cell>
          <cell r="AU262">
            <v>229021.3</v>
          </cell>
          <cell r="AV262">
            <v>11020.27</v>
          </cell>
          <cell r="AW262">
            <v>0</v>
          </cell>
          <cell r="AX262">
            <v>0</v>
          </cell>
          <cell r="AY262">
            <v>1085221.3</v>
          </cell>
          <cell r="AZ262">
            <v>21158.92</v>
          </cell>
          <cell r="BA262">
            <v>21158.92</v>
          </cell>
          <cell r="BB262">
            <v>2</v>
          </cell>
          <cell r="BC262">
            <v>229021.3</v>
          </cell>
          <cell r="BD262">
            <v>21158.92</v>
          </cell>
          <cell r="BE262">
            <v>0</v>
          </cell>
          <cell r="BF262">
            <v>0</v>
          </cell>
          <cell r="BG262">
            <v>1085221.3</v>
          </cell>
          <cell r="BH262">
            <v>20970.5</v>
          </cell>
          <cell r="BI262">
            <v>20970.5</v>
          </cell>
          <cell r="BJ262">
            <v>2</v>
          </cell>
          <cell r="BK262">
            <v>229021.3</v>
          </cell>
          <cell r="BL262">
            <v>20970.5</v>
          </cell>
          <cell r="BM262">
            <v>0</v>
          </cell>
          <cell r="BN262">
            <v>0</v>
          </cell>
          <cell r="BO262">
            <v>1085221.3</v>
          </cell>
          <cell r="BP262">
            <v>21109.15</v>
          </cell>
          <cell r="BQ262">
            <v>21109.15</v>
          </cell>
          <cell r="BR262">
            <v>2</v>
          </cell>
          <cell r="BS262">
            <v>229021.3</v>
          </cell>
          <cell r="BT262">
            <v>21109.15</v>
          </cell>
          <cell r="BU262">
            <v>0</v>
          </cell>
          <cell r="BV262">
            <v>0</v>
          </cell>
          <cell r="BW262">
            <v>1085221.3</v>
          </cell>
          <cell r="BX262">
            <v>31247.79</v>
          </cell>
          <cell r="BY262">
            <v>31247.79</v>
          </cell>
          <cell r="BZ262">
            <v>3</v>
          </cell>
          <cell r="CA262">
            <v>229021.3</v>
          </cell>
          <cell r="CB262">
            <v>31247.79</v>
          </cell>
          <cell r="CC262">
            <v>0</v>
          </cell>
          <cell r="CD262">
            <v>0</v>
          </cell>
          <cell r="CE262">
            <v>1085221.3</v>
          </cell>
          <cell r="CF262">
            <v>31532.31</v>
          </cell>
          <cell r="CG262">
            <v>31532.31</v>
          </cell>
          <cell r="CH262">
            <v>4</v>
          </cell>
          <cell r="CI262">
            <v>229021.3</v>
          </cell>
          <cell r="CJ262">
            <v>31532.31</v>
          </cell>
          <cell r="CK262">
            <v>0</v>
          </cell>
          <cell r="CL262">
            <v>0</v>
          </cell>
          <cell r="CM262">
            <v>1085221.3</v>
          </cell>
          <cell r="CN262">
            <v>41670.959999999999</v>
          </cell>
          <cell r="CO262">
            <v>41670.959999999999</v>
          </cell>
          <cell r="CP262">
            <v>4</v>
          </cell>
          <cell r="CQ262">
            <v>0</v>
          </cell>
          <cell r="CR262">
            <v>0</v>
          </cell>
          <cell r="CS262">
            <v>0</v>
          </cell>
          <cell r="CT262">
            <v>0</v>
          </cell>
          <cell r="CU262">
            <v>1085221.3</v>
          </cell>
          <cell r="CV262">
            <v>41482.54</v>
          </cell>
          <cell r="CW262">
            <v>41482.54</v>
          </cell>
          <cell r="CX262">
            <v>5</v>
          </cell>
          <cell r="CY262">
            <v>0</v>
          </cell>
          <cell r="CZ262">
            <v>0</v>
          </cell>
          <cell r="DA262">
            <v>0</v>
          </cell>
          <cell r="DB262">
            <v>0</v>
          </cell>
          <cell r="DC262">
            <v>1085221.3</v>
          </cell>
          <cell r="DD262">
            <v>51621.19</v>
          </cell>
          <cell r="DE262">
            <v>51621.19</v>
          </cell>
          <cell r="DF262">
            <v>6</v>
          </cell>
          <cell r="DG262">
            <v>0</v>
          </cell>
          <cell r="DH262">
            <v>0</v>
          </cell>
          <cell r="DI262">
            <v>0</v>
          </cell>
          <cell r="DJ262">
            <v>0</v>
          </cell>
          <cell r="DK262">
            <v>16886</v>
          </cell>
          <cell r="DL262" t="str">
            <v>แพ่ง</v>
          </cell>
          <cell r="DM262" t="str">
            <v>คดีดำ ย.235/46</v>
          </cell>
          <cell r="DN262" t="str">
            <v>ทย.11/09/46</v>
          </cell>
          <cell r="DO262" t="str">
            <v>คดีแดง ย.973/46</v>
          </cell>
          <cell r="DY262" t="str">
            <v>ชั้นทำสัญญายอม</v>
          </cell>
          <cell r="DZ262" t="str">
            <v xml:space="preserve"> </v>
          </cell>
          <cell r="EA262" t="str">
            <v>ผ่อนตามยอม</v>
          </cell>
          <cell r="EB262" t="str">
            <v>ชั้นทำสัญญายอม</v>
          </cell>
          <cell r="EC262" t="str">
            <v xml:space="preserve"> </v>
          </cell>
          <cell r="ED262" t="str">
            <v>ผ่อนตามยอม</v>
          </cell>
          <cell r="EE262" t="str">
            <v>ชั้นทำสัญญายอม</v>
          </cell>
          <cell r="EF262" t="str">
            <v>จ่ายครั้งสุดท้าย 30/01/47 @10,000.-บ. ปกติ</v>
          </cell>
          <cell r="EG262" t="str">
            <v>ผ่อนชำระปกติตามยอม</v>
          </cell>
          <cell r="EH262" t="str">
            <v>ชั้นทำสัญญายอม</v>
          </cell>
          <cell r="EI262" t="str">
            <v>จ่ายครั้งสุดท้าย 30/03/47 @10,000.-บ. ปกติ</v>
          </cell>
          <cell r="EJ262" t="str">
            <v>ผ่อนชำระปกติตามยอม</v>
          </cell>
          <cell r="EK262" t="str">
            <v>ชั้นทำสัญญายอม</v>
          </cell>
          <cell r="EL262" t="str">
            <v>จ่ายครั้งสุดท้าย 30/03/47 @10,000.-บ. ปกติ</v>
          </cell>
          <cell r="EM262" t="str">
            <v>ผ่อนชำระปกติตามยอม</v>
          </cell>
          <cell r="EN262" t="str">
            <v>ชั้นทำสัญญายอม</v>
          </cell>
          <cell r="EO262" t="str">
            <v>จ่ายครั้งสุดท้าย 30/03/47 @10,000.-บ. ปกติ</v>
          </cell>
          <cell r="EP262" t="str">
            <v>ผ่อนชำระปกติตามยอม</v>
          </cell>
          <cell r="EQ262" t="str">
            <v>ชั้นทำสัญญายอม</v>
          </cell>
          <cell r="ER262" t="str">
            <v>จ่ายครั้งสุดท้าย 30/03/47 @10,000.-บ. ปกติ</v>
          </cell>
          <cell r="ES262" t="str">
            <v>ผ่อนชำระปกติตามยอม</v>
          </cell>
          <cell r="ET262" t="str">
            <v>ชั้นทำสัญญายอม</v>
          </cell>
          <cell r="EU262" t="str">
            <v>จ่ายครั้งสุดท้าย 16/07/47 @10,000.-บ. ปกติ</v>
          </cell>
          <cell r="EV262" t="str">
            <v>ผ่อนชำระปกติตามยอม</v>
          </cell>
          <cell r="EW262" t="str">
            <v>ชั้นทำสัญญายอม</v>
          </cell>
          <cell r="EX262" t="str">
            <v>จ่ายครั้งสุดท้าย 26/08/47 @10,000.-บาท</v>
          </cell>
          <cell r="EY262" t="str">
            <v>ผ่อนชำระปกติตามยอม @10,000.-บาท</v>
          </cell>
          <cell r="EZ262" t="str">
            <v>ชั้นทำสัญญายอม</v>
          </cell>
          <cell r="FA262" t="str">
            <v>จ่ายครั้งสุดท้าย 26/08/47 @10,000.-บาท</v>
          </cell>
          <cell r="FB262" t="str">
            <v>ผ่อนชำระปกติตามยอม @10,000.-บาท</v>
          </cell>
          <cell r="FC262" t="str">
            <v>ชั้นทำสัญญายอม</v>
          </cell>
          <cell r="FD262" t="str">
            <v>จ่ายครั้งสุดท้าย 26/08/47 @10,000.-บาท</v>
          </cell>
          <cell r="FE262" t="str">
            <v>ผ่อนชำระปกติตามยอม @10,000.-บาท</v>
          </cell>
          <cell r="FF262" t="str">
            <v>ชั้นทำสัญญายอม</v>
          </cell>
          <cell r="FG262" t="str">
            <v>จ่ายครั้งสุดท้าย 26/08/47 @10,000.-บาท</v>
          </cell>
          <cell r="FH262" t="str">
            <v>ผ่อนชำระปกติตามยอม @10,000.-บาท</v>
          </cell>
          <cell r="FI262" t="str">
            <v>ชั้นทำสัญญายอม</v>
          </cell>
          <cell r="FJ262" t="str">
            <v>จ่ายครั้งสุดท้าย 26/08/47 @10,000.-บาท</v>
          </cell>
          <cell r="FK262" t="str">
            <v>ผ่อนชำระปกติตามยอม @10,000.-บาท</v>
          </cell>
        </row>
        <row r="263">
          <cell r="B263" t="str">
            <v>001-00000444-9</v>
          </cell>
          <cell r="C263" t="str">
            <v>h</v>
          </cell>
          <cell r="D263" t="str">
            <v xml:space="preserve">นาย สุวิทย์ วิชชาวุฒิ </v>
          </cell>
          <cell r="E263" t="str">
            <v>ชั้นทำสัญญายอม</v>
          </cell>
          <cell r="F263">
            <v>300</v>
          </cell>
          <cell r="H263">
            <v>36734</v>
          </cell>
          <cell r="I263">
            <v>9500000</v>
          </cell>
          <cell r="J263">
            <v>5700000</v>
          </cell>
          <cell r="K263">
            <v>1594661.98</v>
          </cell>
          <cell r="L263">
            <v>94041.36</v>
          </cell>
          <cell r="M263">
            <v>94041.36</v>
          </cell>
          <cell r="N263">
            <v>21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1594661.98</v>
          </cell>
          <cell r="T263">
            <v>230002.69</v>
          </cell>
          <cell r="U263">
            <v>95679.718799999988</v>
          </cell>
          <cell r="V263">
            <v>22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1594661.98</v>
          </cell>
          <cell r="AB263">
            <v>254075.53</v>
          </cell>
          <cell r="AC263">
            <v>95679.718799999988</v>
          </cell>
          <cell r="AD263">
            <v>17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1594661.98</v>
          </cell>
          <cell r="AJ263">
            <v>279808.57</v>
          </cell>
          <cell r="AK263">
            <v>95679.718799999988</v>
          </cell>
          <cell r="AL263">
            <v>24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1594661.98</v>
          </cell>
          <cell r="AR263">
            <v>304711.51</v>
          </cell>
          <cell r="AS263">
            <v>95679.718799999988</v>
          </cell>
          <cell r="AT263">
            <v>17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1594661.98</v>
          </cell>
          <cell r="AZ263">
            <v>330444.55</v>
          </cell>
          <cell r="BA263">
            <v>95679.718799999988</v>
          </cell>
          <cell r="BB263">
            <v>17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1594661.98</v>
          </cell>
          <cell r="BH263">
            <v>355347.49</v>
          </cell>
          <cell r="BI263">
            <v>95679.718799999988</v>
          </cell>
          <cell r="BJ263">
            <v>17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1594661.98</v>
          </cell>
          <cell r="BP263">
            <v>11206.32</v>
          </cell>
          <cell r="BQ263">
            <v>11206.32</v>
          </cell>
          <cell r="BR263">
            <v>0</v>
          </cell>
          <cell r="BS263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1573028.5</v>
          </cell>
          <cell r="BX263">
            <v>11054.3</v>
          </cell>
          <cell r="BY263">
            <v>11054.3</v>
          </cell>
          <cell r="BZ263">
            <v>0</v>
          </cell>
          <cell r="CA263">
            <v>0</v>
          </cell>
          <cell r="CB263">
            <v>0</v>
          </cell>
          <cell r="CC263">
            <v>0</v>
          </cell>
          <cell r="CD263">
            <v>0</v>
          </cell>
          <cell r="CE263">
            <v>1551629.89</v>
          </cell>
          <cell r="CF263">
            <v>10096.219999999999</v>
          </cell>
          <cell r="CG263">
            <v>10096.219999999999</v>
          </cell>
          <cell r="CH263">
            <v>0</v>
          </cell>
          <cell r="CI263">
            <v>0</v>
          </cell>
          <cell r="CJ263">
            <v>0</v>
          </cell>
          <cell r="CK263">
            <v>0</v>
          </cell>
          <cell r="CL263">
            <v>0</v>
          </cell>
          <cell r="CM263">
            <v>1528841.51</v>
          </cell>
          <cell r="CN263">
            <v>10743.78</v>
          </cell>
          <cell r="CO263">
            <v>10743.78</v>
          </cell>
          <cell r="CP263">
            <v>0</v>
          </cell>
          <cell r="CQ263">
            <v>0</v>
          </cell>
          <cell r="CR263">
            <v>0</v>
          </cell>
          <cell r="CS263">
            <v>0</v>
          </cell>
          <cell r="CT263">
            <v>0</v>
          </cell>
          <cell r="CU263">
            <v>1506676.96</v>
          </cell>
          <cell r="CV263">
            <v>10195.870000000001</v>
          </cell>
          <cell r="CW263">
            <v>10195.870000000001</v>
          </cell>
          <cell r="CX263">
            <v>0</v>
          </cell>
          <cell r="CY263">
            <v>0</v>
          </cell>
          <cell r="CZ263">
            <v>0</v>
          </cell>
          <cell r="DA263">
            <v>0</v>
          </cell>
          <cell r="DB263">
            <v>0</v>
          </cell>
          <cell r="DC263">
            <v>1484725.72</v>
          </cell>
          <cell r="DD263">
            <v>9660.89</v>
          </cell>
          <cell r="DE263">
            <v>9660.89</v>
          </cell>
          <cell r="DF263">
            <v>0</v>
          </cell>
          <cell r="DG263">
            <v>0</v>
          </cell>
          <cell r="DH263">
            <v>0</v>
          </cell>
          <cell r="DI263">
            <v>0</v>
          </cell>
          <cell r="DJ263">
            <v>0</v>
          </cell>
          <cell r="DK263">
            <v>17286</v>
          </cell>
          <cell r="DL263" t="str">
            <v>แพ่ง'ธนบุรี</v>
          </cell>
          <cell r="DM263" t="str">
            <v>คดีดำ 1373/47</v>
          </cell>
          <cell r="DN263" t="str">
            <v>ทย.05/07/47</v>
          </cell>
          <cell r="DO263" t="str">
            <v>คดีแดง 2160/47</v>
          </cell>
          <cell r="DY263" t="str">
            <v>ชั้นเตรียมดำเนินคดี</v>
          </cell>
          <cell r="EA263" t="str">
            <v>เตรียมฟ้อง</v>
          </cell>
          <cell r="EB263" t="str">
            <v>ชั้นเตรียมดำเนินคดี</v>
          </cell>
          <cell r="EC263" t="str">
            <v>notice ใหม่อีกครั้ง</v>
          </cell>
          <cell r="ED263" t="str">
            <v>รอผลการส่ง Notice ยังไม่ครบ</v>
          </cell>
          <cell r="EE263" t="str">
            <v>ชั้นเตรียมดำเนินคดี</v>
          </cell>
          <cell r="EF263" t="str">
            <v>notice ใหม่อีกครั้ง</v>
          </cell>
          <cell r="EG263" t="str">
            <v>รอผลการส่ง Notice ยังไม่ครบ</v>
          </cell>
          <cell r="EH263" t="str">
            <v>ชั้นเตรียมดำเนินคดี</v>
          </cell>
          <cell r="EI263" t="str">
            <v xml:space="preserve"> </v>
          </cell>
          <cell r="EJ263" t="str">
            <v>เตรียมฟ้อง</v>
          </cell>
          <cell r="EK263" t="str">
            <v>ชั้นพิจารณาคดี</v>
          </cell>
          <cell r="EL263" t="str">
            <v>ฟ้องแล้ว</v>
          </cell>
          <cell r="EM263" t="str">
            <v>นัดสืบพยานโจทก์ 5 ก.ค.47</v>
          </cell>
          <cell r="EN263" t="str">
            <v>ชั้นพิจารณาคดี</v>
          </cell>
          <cell r="EO263" t="str">
            <v xml:space="preserve"> </v>
          </cell>
          <cell r="EP263" t="str">
            <v>นัดสืบพยานโจทก์ 5 ก.ค.47</v>
          </cell>
          <cell r="EQ263" t="str">
            <v>ชั้นพิจารณาคดี</v>
          </cell>
          <cell r="ER263" t="str">
            <v xml:space="preserve"> </v>
          </cell>
          <cell r="ES263" t="str">
            <v>นัดสืบพยานโจทก์ 5 ก.ค.47</v>
          </cell>
          <cell r="ET263" t="str">
            <v>ชั้นทำสัญญายอม</v>
          </cell>
          <cell r="EU263" t="str">
            <v>ทำยอม</v>
          </cell>
          <cell r="EV263" t="str">
            <v xml:space="preserve"> </v>
          </cell>
          <cell r="EW263" t="str">
            <v>ชั้นทำสัญญายอม</v>
          </cell>
          <cell r="EX263" t="str">
            <v>จ่ายครั้งสุดท้าย 05/08/47 @40,000.-บาท</v>
          </cell>
          <cell r="EY263" t="str">
            <v>ผ่อนชำระปกติตามยอม @40,000.-บาท</v>
          </cell>
          <cell r="EZ263" t="str">
            <v>ชั้นทำสัญญายอม</v>
          </cell>
          <cell r="FA263" t="str">
            <v>จ่ายครั้งสุดท้าย 05/08/47 @40,000.-บาท</v>
          </cell>
          <cell r="FB263" t="str">
            <v>ผ่อนชำระปกติตามยอม @40,000.-บาท</v>
          </cell>
          <cell r="FC263" t="str">
            <v>ชั้นทำสัญญายอม</v>
          </cell>
          <cell r="FD263" t="str">
            <v>จ่ายครั้งสุดท้าย 05/08/47 @40,000.-บาท</v>
          </cell>
          <cell r="FE263" t="str">
            <v>ผ่อนชำระปกติตามยอม @40,000.-บาท</v>
          </cell>
          <cell r="FF263" t="str">
            <v>ชั้นทำสัญญายอม</v>
          </cell>
          <cell r="FG263" t="str">
            <v>จ่ายครั้งสุดท้าย 05/08/47 @40,000.-บาท</v>
          </cell>
          <cell r="FH263" t="str">
            <v>ผ่อนชำระปกติตามยอม @40,000.-บาท</v>
          </cell>
          <cell r="FI263" t="str">
            <v>ชั้นทำสัญญายอม</v>
          </cell>
          <cell r="FJ263" t="str">
            <v>จ่ายครั้งสุดท้าย 05/08/47 @40,000.-บาท</v>
          </cell>
          <cell r="FK263" t="str">
            <v>ผ่อนชำระปกติตามยอม @40,000.-บาท</v>
          </cell>
        </row>
        <row r="264">
          <cell r="B264" t="str">
            <v>001-00000588-2</v>
          </cell>
          <cell r="C264" t="str">
            <v>h</v>
          </cell>
          <cell r="D264" t="str">
            <v>นาง เรณู รุจาคม / นายสมบูรณ์  รุจาคม</v>
          </cell>
          <cell r="E264" t="str">
            <v>ชั้นทำสัญญายอม</v>
          </cell>
          <cell r="F264">
            <v>400</v>
          </cell>
          <cell r="G264">
            <v>1</v>
          </cell>
          <cell r="H264">
            <v>35041</v>
          </cell>
          <cell r="I264">
            <v>2450000</v>
          </cell>
          <cell r="J264">
            <v>1470000</v>
          </cell>
          <cell r="K264">
            <v>1875993.68</v>
          </cell>
          <cell r="L264">
            <v>1816980.29</v>
          </cell>
          <cell r="M264">
            <v>112559.6208</v>
          </cell>
          <cell r="N264">
            <v>64</v>
          </cell>
          <cell r="O264">
            <v>405993.68</v>
          </cell>
          <cell r="P264">
            <v>112559.62080000003</v>
          </cell>
          <cell r="Q264">
            <v>1875993.68</v>
          </cell>
          <cell r="R264">
            <v>112559.6208</v>
          </cell>
          <cell r="S264">
            <v>1875993.68</v>
          </cell>
          <cell r="T264">
            <v>1847253.17</v>
          </cell>
          <cell r="U264">
            <v>112559.6208</v>
          </cell>
          <cell r="V264">
            <v>65</v>
          </cell>
          <cell r="W264">
            <v>405993.68</v>
          </cell>
          <cell r="X264">
            <v>112559.62080000003</v>
          </cell>
          <cell r="Y264">
            <v>1875993.68</v>
          </cell>
          <cell r="Z264">
            <v>112559.6208</v>
          </cell>
          <cell r="AA264">
            <v>1875993.68</v>
          </cell>
          <cell r="AB264">
            <v>1875572.96</v>
          </cell>
          <cell r="AC264">
            <v>112559.6208</v>
          </cell>
          <cell r="AD264">
            <v>64</v>
          </cell>
          <cell r="AE264">
            <v>405993.68</v>
          </cell>
          <cell r="AF264">
            <v>112559.62080000003</v>
          </cell>
          <cell r="AG264">
            <v>1875993.68</v>
          </cell>
          <cell r="AH264">
            <v>112559.6208</v>
          </cell>
          <cell r="AI264">
            <v>1875993.68</v>
          </cell>
          <cell r="AJ264">
            <v>1905845.85</v>
          </cell>
          <cell r="AK264">
            <v>112559.6208</v>
          </cell>
          <cell r="AL264">
            <v>67</v>
          </cell>
          <cell r="AM264">
            <v>405993.68</v>
          </cell>
          <cell r="AN264">
            <v>112559.62080000003</v>
          </cell>
          <cell r="AO264">
            <v>0</v>
          </cell>
          <cell r="AP264">
            <v>0</v>
          </cell>
          <cell r="AQ264">
            <v>1875993.68</v>
          </cell>
          <cell r="AR264">
            <v>1927642.18</v>
          </cell>
          <cell r="AS264">
            <v>112559.6208</v>
          </cell>
          <cell r="AT264">
            <v>65</v>
          </cell>
          <cell r="AU264">
            <v>405993.68</v>
          </cell>
          <cell r="AV264">
            <v>112559.62080000003</v>
          </cell>
          <cell r="AW264">
            <v>0</v>
          </cell>
          <cell r="AX264">
            <v>0</v>
          </cell>
          <cell r="AY264">
            <v>1875993.68</v>
          </cell>
          <cell r="AZ264">
            <v>1950415.07</v>
          </cell>
          <cell r="BA264">
            <v>112559.6208</v>
          </cell>
          <cell r="BB264">
            <v>66</v>
          </cell>
          <cell r="BC264">
            <v>405993.68</v>
          </cell>
          <cell r="BD264">
            <v>112559.62080000003</v>
          </cell>
          <cell r="BE264">
            <v>0</v>
          </cell>
          <cell r="BF264">
            <v>0</v>
          </cell>
          <cell r="BG264">
            <v>1875993.68</v>
          </cell>
          <cell r="BH264">
            <v>1979711.4</v>
          </cell>
          <cell r="BI264">
            <v>112559.6208</v>
          </cell>
          <cell r="BJ264">
            <v>67</v>
          </cell>
          <cell r="BK264">
            <v>405993.68</v>
          </cell>
          <cell r="BL264">
            <v>112559.62080000003</v>
          </cell>
          <cell r="BM264">
            <v>0</v>
          </cell>
          <cell r="BN264">
            <v>0</v>
          </cell>
          <cell r="BO264">
            <v>1875993.68</v>
          </cell>
          <cell r="BP264">
            <v>2009984.29</v>
          </cell>
          <cell r="BQ264">
            <v>112559.6208</v>
          </cell>
          <cell r="BR264">
            <v>68</v>
          </cell>
          <cell r="BS264">
            <v>405993.68</v>
          </cell>
          <cell r="BT264">
            <v>112559.62080000003</v>
          </cell>
          <cell r="BU264">
            <v>0</v>
          </cell>
          <cell r="BV264">
            <v>0</v>
          </cell>
          <cell r="BW264">
            <v>1875993.68</v>
          </cell>
          <cell r="BX264">
            <v>2040257.17</v>
          </cell>
          <cell r="BY264">
            <v>112559.6208</v>
          </cell>
          <cell r="BZ264">
            <v>69</v>
          </cell>
          <cell r="CA264">
            <v>405993.68</v>
          </cell>
          <cell r="CB264">
            <v>112559.62080000003</v>
          </cell>
          <cell r="CC264">
            <v>0</v>
          </cell>
          <cell r="CD264">
            <v>0</v>
          </cell>
          <cell r="CE264">
            <v>1875993.68</v>
          </cell>
          <cell r="CF264">
            <v>2069553.5</v>
          </cell>
          <cell r="CG264">
            <v>112559.6208</v>
          </cell>
          <cell r="CH264">
            <v>70</v>
          </cell>
          <cell r="CI264">
            <v>405993.68</v>
          </cell>
          <cell r="CJ264">
            <v>112559.62080000003</v>
          </cell>
          <cell r="CK264">
            <v>0</v>
          </cell>
          <cell r="CL264">
            <v>0</v>
          </cell>
          <cell r="CM264">
            <v>1875993.68</v>
          </cell>
          <cell r="CN264">
            <v>2099826.39</v>
          </cell>
          <cell r="CO264">
            <v>112559.6208</v>
          </cell>
          <cell r="CP264">
            <v>70</v>
          </cell>
          <cell r="CQ264">
            <v>405993.68</v>
          </cell>
          <cell r="CR264">
            <v>112559.62080000003</v>
          </cell>
          <cell r="CS264">
            <v>0</v>
          </cell>
          <cell r="CT264">
            <v>0</v>
          </cell>
          <cell r="CU264">
            <v>1875993.68</v>
          </cell>
          <cell r="CV264">
            <v>2129122.7200000002</v>
          </cell>
          <cell r="CW264">
            <v>112559.6208</v>
          </cell>
          <cell r="CX264">
            <v>72</v>
          </cell>
          <cell r="CY264">
            <v>405993.68</v>
          </cell>
          <cell r="CZ264">
            <v>112559.62080000003</v>
          </cell>
          <cell r="DA264">
            <v>0</v>
          </cell>
          <cell r="DB264">
            <v>0</v>
          </cell>
          <cell r="DC264">
            <v>1875993.68</v>
          </cell>
          <cell r="DD264">
            <v>2159395.61</v>
          </cell>
          <cell r="DE264">
            <v>112559.6208</v>
          </cell>
          <cell r="DF264">
            <v>73</v>
          </cell>
          <cell r="DG264">
            <v>405993.68</v>
          </cell>
          <cell r="DH264">
            <v>112559.62080000003</v>
          </cell>
          <cell r="DI264">
            <v>0</v>
          </cell>
          <cell r="DJ264">
            <v>0</v>
          </cell>
          <cell r="DK264">
            <v>16973</v>
          </cell>
          <cell r="DL264" t="str">
            <v>จ.ปทุมธานี</v>
          </cell>
          <cell r="DM264" t="str">
            <v>คดีดำ 540/46</v>
          </cell>
          <cell r="DN264" t="str">
            <v>ทย.10/02/47</v>
          </cell>
          <cell r="DO264" t="str">
            <v>คดีแดง 100/47</v>
          </cell>
          <cell r="DY264" t="str">
            <v>ชั้นพิจารณาคดี</v>
          </cell>
          <cell r="DZ264" t="str">
            <v>เลื่อนจะทำยอม</v>
          </cell>
          <cell r="EA264" t="str">
            <v>นัดทำยอม 10 ก.พ.47</v>
          </cell>
          <cell r="EB264" t="str">
            <v>ชั้นพิจารณาคดี</v>
          </cell>
          <cell r="EC264" t="str">
            <v xml:space="preserve"> </v>
          </cell>
          <cell r="ED264" t="str">
            <v>นัดทำยอม 10 ก.พ.47</v>
          </cell>
          <cell r="EE264" t="str">
            <v>ชั้นทำสัญญายอม</v>
          </cell>
          <cell r="EF264" t="str">
            <v>ทำยอม</v>
          </cell>
          <cell r="EG264" t="str">
            <v>นัดทำยอม 10 ก.พ.47(มี.ค.ย้ายชั้น)</v>
          </cell>
          <cell r="EH264" t="str">
            <v>ชั้นทำสัญญายอม</v>
          </cell>
          <cell r="EI264" t="str">
            <v xml:space="preserve"> </v>
          </cell>
          <cell r="EJ264" t="str">
            <v>นัดทำยอม 10 ก.พ.47(มี.ค.ย้ายชั้น)</v>
          </cell>
          <cell r="EK264" t="str">
            <v>ชั้นทำสัญญายอม</v>
          </cell>
          <cell r="EL264" t="str">
            <v xml:space="preserve"> </v>
          </cell>
          <cell r="EM264" t="str">
            <v>นัดทำยอม 10 ก.พ.47</v>
          </cell>
          <cell r="EN264" t="str">
            <v>ชั้นทำสัญญายอม</v>
          </cell>
          <cell r="EO264" t="str">
            <v xml:space="preserve"> </v>
          </cell>
          <cell r="EP264" t="str">
            <v>นัดทำยอม 10 ก.พ.47/…….</v>
          </cell>
          <cell r="EQ264" t="str">
            <v>ชั้นทำสัญญายอม</v>
          </cell>
          <cell r="ER264" t="str">
            <v xml:space="preserve"> </v>
          </cell>
          <cell r="ES264" t="str">
            <v>นัดทำยอม 10 ก.พ.47/…….</v>
          </cell>
          <cell r="ET264" t="str">
            <v>ชั้นทำสัญญายอม</v>
          </cell>
          <cell r="EU264" t="str">
            <v>จ่ายครั้งสุดท้าย 07/05/47 @7,500.-บ. ปกติ</v>
          </cell>
          <cell r="EV264" t="str">
            <v>ผ่อนชำระปกติตามยอม</v>
          </cell>
          <cell r="EW264" t="str">
            <v>ชั้นทำสัญญายอม</v>
          </cell>
          <cell r="EX264" t="str">
            <v>จ่ายเดือน 3, 5 @7,500.-บาท</v>
          </cell>
          <cell r="EY264" t="str">
            <v>ผ่อนชำระปกติตามยอม(จะมีปิดบัญชี)</v>
          </cell>
          <cell r="EZ264" t="str">
            <v>ชั้นทำสัญญายอม</v>
          </cell>
          <cell r="FA264" t="str">
            <v>จ่ายเดือน 3, 5 @7,500.-บาท</v>
          </cell>
          <cell r="FB264" t="str">
            <v>ผ่อนชำระปกติตามยอม(จะมีปิดบัญชี)</v>
          </cell>
          <cell r="FC264" t="str">
            <v>ชั้นทำสัญญายอม</v>
          </cell>
          <cell r="FD264" t="str">
            <v>จ่ายเดือน 3, 5 @7,500.-บาท</v>
          </cell>
          <cell r="FE264" t="str">
            <v>ผ่อนชำระปกติตามยอม(จะมีปิดบัญชี)</v>
          </cell>
          <cell r="FF264" t="str">
            <v>ชั้นทำสัญญายอม</v>
          </cell>
          <cell r="FG264" t="str">
            <v>จ่ายเดือน 3, 5 @7,500.-บาท</v>
          </cell>
          <cell r="FH264" t="str">
            <v>ผ่อนชำระปกติตามยอม(จะมีปิดบัญชี)</v>
          </cell>
          <cell r="FI264" t="str">
            <v>ชั้นทำสัญญายอม</v>
          </cell>
          <cell r="FJ264" t="str">
            <v>จ่ายเดือน 3, 5 @7,500.-บาท</v>
          </cell>
          <cell r="FK264" t="str">
            <v>ผ่อนชำระปกติตามยอม(จะมีปิดบัญชี)</v>
          </cell>
        </row>
        <row r="265">
          <cell r="B265" t="str">
            <v>001-00000190-4</v>
          </cell>
          <cell r="C265" t="str">
            <v>h</v>
          </cell>
          <cell r="D265" t="str">
            <v>นาย ดนัย ปาณัษเฐียร</v>
          </cell>
          <cell r="E265" t="str">
            <v>ชั้นบังคับคดี</v>
          </cell>
          <cell r="F265">
            <v>200</v>
          </cell>
          <cell r="G265">
            <v>1</v>
          </cell>
          <cell r="H265">
            <v>34556</v>
          </cell>
          <cell r="I265">
            <v>313000</v>
          </cell>
          <cell r="J265">
            <v>187800</v>
          </cell>
          <cell r="K265">
            <v>180338.93</v>
          </cell>
          <cell r="L265">
            <v>109590.46</v>
          </cell>
          <cell r="M265">
            <v>7664.4045249999999</v>
          </cell>
          <cell r="N265">
            <v>46</v>
          </cell>
          <cell r="O265">
            <v>0</v>
          </cell>
          <cell r="P265">
            <v>203.33452499999294</v>
          </cell>
          <cell r="Q265">
            <v>0</v>
          </cell>
          <cell r="R265">
            <v>0</v>
          </cell>
          <cell r="S265">
            <v>180338.93</v>
          </cell>
          <cell r="T265">
            <v>112500.59</v>
          </cell>
          <cell r="U265">
            <v>7664.4045249999999</v>
          </cell>
          <cell r="V265">
            <v>47</v>
          </cell>
          <cell r="W265">
            <v>0</v>
          </cell>
          <cell r="X265">
            <v>203.33452499999294</v>
          </cell>
          <cell r="Y265">
            <v>0</v>
          </cell>
          <cell r="Z265">
            <v>0</v>
          </cell>
          <cell r="AA265">
            <v>180338.93</v>
          </cell>
          <cell r="AB265">
            <v>115222.97</v>
          </cell>
          <cell r="AC265">
            <v>7664.4045249999999</v>
          </cell>
          <cell r="AD265">
            <v>47</v>
          </cell>
          <cell r="AE265">
            <v>0</v>
          </cell>
          <cell r="AF265">
            <v>203.33452499999294</v>
          </cell>
          <cell r="AG265">
            <v>0</v>
          </cell>
          <cell r="AH265">
            <v>0</v>
          </cell>
          <cell r="AI265">
            <v>180338.93</v>
          </cell>
          <cell r="AJ265">
            <v>118133.1</v>
          </cell>
          <cell r="AK265">
            <v>7664.4045249999999</v>
          </cell>
          <cell r="AL265">
            <v>49</v>
          </cell>
          <cell r="AM265">
            <v>0</v>
          </cell>
          <cell r="AN265">
            <v>203.33452499999294</v>
          </cell>
          <cell r="AO265">
            <v>0</v>
          </cell>
          <cell r="AP265">
            <v>0</v>
          </cell>
          <cell r="AQ265">
            <v>180338.93</v>
          </cell>
          <cell r="AR265">
            <v>120949.35</v>
          </cell>
          <cell r="AS265">
            <v>7664.4045249999999</v>
          </cell>
          <cell r="AT265">
            <v>49</v>
          </cell>
          <cell r="AU265">
            <v>0</v>
          </cell>
          <cell r="AV265">
            <v>203.33452499999294</v>
          </cell>
          <cell r="AW265">
            <v>0</v>
          </cell>
          <cell r="AX265">
            <v>0</v>
          </cell>
          <cell r="AY265">
            <v>180338.93</v>
          </cell>
          <cell r="AZ265">
            <v>123859.48</v>
          </cell>
          <cell r="BA265">
            <v>7664.4045249999999</v>
          </cell>
          <cell r="BB265">
            <v>50</v>
          </cell>
          <cell r="BC265">
            <v>0</v>
          </cell>
          <cell r="BD265">
            <v>203.33452499999294</v>
          </cell>
          <cell r="BE265">
            <v>0</v>
          </cell>
          <cell r="BF265">
            <v>0</v>
          </cell>
          <cell r="BG265">
            <v>180338.93</v>
          </cell>
          <cell r="BH265">
            <v>126675.73</v>
          </cell>
          <cell r="BI265">
            <v>7664.4045249999999</v>
          </cell>
          <cell r="BJ265">
            <v>51</v>
          </cell>
          <cell r="BK265">
            <v>0</v>
          </cell>
          <cell r="BL265">
            <v>203.33452499999294</v>
          </cell>
          <cell r="BM265">
            <v>0</v>
          </cell>
          <cell r="BN265">
            <v>0</v>
          </cell>
          <cell r="BO265">
            <v>180338.93</v>
          </cell>
          <cell r="BP265">
            <v>129585.86</v>
          </cell>
          <cell r="BQ265">
            <v>7664.4045249999999</v>
          </cell>
          <cell r="BR265">
            <v>52</v>
          </cell>
          <cell r="BS265">
            <v>0</v>
          </cell>
          <cell r="BT265">
            <v>203.33452499999294</v>
          </cell>
          <cell r="BU265">
            <v>0</v>
          </cell>
          <cell r="BV265">
            <v>0</v>
          </cell>
          <cell r="BW265">
            <v>180338.93</v>
          </cell>
          <cell r="BX265">
            <v>132495.99</v>
          </cell>
          <cell r="BY265">
            <v>7664.4045249999999</v>
          </cell>
          <cell r="BZ265">
            <v>53</v>
          </cell>
          <cell r="CA265">
            <v>0</v>
          </cell>
          <cell r="CB265">
            <v>203.33452499999294</v>
          </cell>
          <cell r="CC265">
            <v>0</v>
          </cell>
          <cell r="CD265">
            <v>0</v>
          </cell>
          <cell r="CE265">
            <v>180338.93</v>
          </cell>
          <cell r="CF265">
            <v>135312.24</v>
          </cell>
          <cell r="CG265">
            <v>7664.4045249999999</v>
          </cell>
          <cell r="CH265">
            <v>54</v>
          </cell>
          <cell r="CI265">
            <v>0</v>
          </cell>
          <cell r="CJ265">
            <v>203.33452499999294</v>
          </cell>
          <cell r="CK265">
            <v>0</v>
          </cell>
          <cell r="CL265">
            <v>0</v>
          </cell>
          <cell r="CM265">
            <v>180338.93</v>
          </cell>
          <cell r="CN265">
            <v>138222.37</v>
          </cell>
          <cell r="CO265">
            <v>7664.4045249999999</v>
          </cell>
          <cell r="CP265">
            <v>54</v>
          </cell>
          <cell r="CQ265">
            <v>0</v>
          </cell>
          <cell r="CR265">
            <v>203.33452499999294</v>
          </cell>
          <cell r="CS265">
            <v>0</v>
          </cell>
          <cell r="CT265">
            <v>0</v>
          </cell>
          <cell r="CU265">
            <v>180338.93</v>
          </cell>
          <cell r="CV265">
            <v>141038.62</v>
          </cell>
          <cell r="CW265">
            <v>7664.4045249999999</v>
          </cell>
          <cell r="CX265">
            <v>56</v>
          </cell>
          <cell r="CY265">
            <v>0</v>
          </cell>
          <cell r="CZ265">
            <v>203.33452499999294</v>
          </cell>
          <cell r="DA265">
            <v>0</v>
          </cell>
          <cell r="DB265">
            <v>0</v>
          </cell>
          <cell r="DC265">
            <v>180338.93</v>
          </cell>
          <cell r="DD265">
            <v>143948.75</v>
          </cell>
          <cell r="DE265">
            <v>7664.4045249999999</v>
          </cell>
          <cell r="DF265">
            <v>57</v>
          </cell>
          <cell r="DG265">
            <v>0</v>
          </cell>
          <cell r="DH265">
            <v>203.33452499999294</v>
          </cell>
          <cell r="DI265">
            <v>0</v>
          </cell>
          <cell r="DJ265">
            <v>0</v>
          </cell>
          <cell r="DK265">
            <v>16831</v>
          </cell>
          <cell r="DL265" t="str">
            <v>แขวง'เหนือ</v>
          </cell>
          <cell r="DM265" t="str">
            <v>คดีดำ ย.1436/46</v>
          </cell>
          <cell r="DN265" t="str">
            <v>พพ.04/08/46</v>
          </cell>
          <cell r="DO265" t="str">
            <v>คดีแดง ย.6476/46</v>
          </cell>
          <cell r="DP265">
            <v>17229</v>
          </cell>
          <cell r="DY265" t="str">
            <v>ชั้นพิจารณาคดี</v>
          </cell>
          <cell r="DZ265" t="str">
            <v>ออกคำบังคับ</v>
          </cell>
          <cell r="EA265" t="str">
            <v>รอผลคำบังคับ (ม.ค.ย้ายชั้น)</v>
          </cell>
          <cell r="EB265" t="str">
            <v>ชั้นพิจารณาคดี</v>
          </cell>
          <cell r="ED265" t="str">
            <v>รอผลคำบังคับ (ก.พ.ย้ายชั้น)</v>
          </cell>
          <cell r="EE265" t="str">
            <v>ชั้นบังคับคดี</v>
          </cell>
          <cell r="EG265" t="str">
            <v>ให้ไปขอตั้งเจ้าพนักงานบังคับคดี</v>
          </cell>
          <cell r="EH265" t="str">
            <v>ชั้นบังคับคดี</v>
          </cell>
          <cell r="EI265" t="str">
            <v>ขอออกหมายฯแล้ว</v>
          </cell>
          <cell r="EJ265" t="str">
            <v>ให้ไปตั้งเรื่องยึดทรัพย์</v>
          </cell>
          <cell r="EK265" t="str">
            <v>ชั้นบังคับคดี</v>
          </cell>
          <cell r="EL265" t="str">
            <v>ขอออกหมายฯแล้ว</v>
          </cell>
          <cell r="EM265" t="str">
            <v>ให้ไปตั้งเรื่องยึดทรัพย์</v>
          </cell>
          <cell r="EN265" t="str">
            <v>ชั้นบังคับคดี</v>
          </cell>
          <cell r="EO265" t="str">
            <v xml:space="preserve"> </v>
          </cell>
          <cell r="EP265" t="str">
            <v>ให้ไปตั้งเรื่องยึดทรัพย์</v>
          </cell>
          <cell r="EQ265" t="str">
            <v>ชั้นบังคับคดี</v>
          </cell>
          <cell r="ER265" t="str">
            <v xml:space="preserve"> </v>
          </cell>
          <cell r="ES265" t="str">
            <v>ให้ไปตั้งเรื่องยึดทรัพย์</v>
          </cell>
          <cell r="ET265" t="str">
            <v>ชั้นบังคับคดี</v>
          </cell>
          <cell r="EV265" t="str">
            <v>ให้ไปตั้งเรื่องยึดทรัพย์</v>
          </cell>
          <cell r="EW265" t="str">
            <v>ชั้นบังคับคดี</v>
          </cell>
          <cell r="EY265" t="str">
            <v>ให้ไปตั้งเรื่องยึดทรัพย์</v>
          </cell>
          <cell r="EZ265" t="str">
            <v>ชั้นบังคับคดี</v>
          </cell>
          <cell r="FB265" t="str">
            <v>ให้ไปตั้งเรื่องยึดทรัพย์</v>
          </cell>
          <cell r="FC265" t="str">
            <v>ชั้นบังคับคดี</v>
          </cell>
          <cell r="FE265" t="str">
            <v>ให้ไปตั้งเรื่องยึดทรัพย์</v>
          </cell>
          <cell r="FF265" t="str">
            <v>ชั้นบังคับคดี</v>
          </cell>
          <cell r="FH265" t="str">
            <v>ให้ไปตั้งเรื่องยึดทรัพย์</v>
          </cell>
          <cell r="FI265" t="str">
            <v>ชั้นบังคับคดี</v>
          </cell>
          <cell r="FK265" t="str">
            <v>ให้ไปตั้งเรื่องยึดทรัพย์</v>
          </cell>
        </row>
        <row r="266">
          <cell r="B266" t="str">
            <v>001-00000566-4</v>
          </cell>
          <cell r="C266" t="str">
            <v>h</v>
          </cell>
          <cell r="D266" t="str">
            <v xml:space="preserve">นาง สรัญญา โรจน์วิศิษฎ์ </v>
          </cell>
          <cell r="E266" t="str">
            <v>ชั้นบังคับคดี</v>
          </cell>
          <cell r="F266">
            <v>400</v>
          </cell>
          <cell r="G266">
            <v>4</v>
          </cell>
          <cell r="H266">
            <v>36364</v>
          </cell>
          <cell r="I266">
            <v>300000</v>
          </cell>
          <cell r="J266">
            <v>180000</v>
          </cell>
          <cell r="K266">
            <v>195861.4</v>
          </cell>
          <cell r="L266">
            <v>67216.490000000005</v>
          </cell>
          <cell r="M266">
            <v>8324.1094999999987</v>
          </cell>
          <cell r="N266">
            <v>27</v>
          </cell>
          <cell r="O266">
            <v>15861.4</v>
          </cell>
          <cell r="P266">
            <v>8324.1094999999987</v>
          </cell>
          <cell r="Q266">
            <v>0</v>
          </cell>
          <cell r="R266">
            <v>0</v>
          </cell>
          <cell r="S266">
            <v>195861.4</v>
          </cell>
          <cell r="T266">
            <v>70377.100000000006</v>
          </cell>
          <cell r="U266">
            <v>8324.1094999999987</v>
          </cell>
          <cell r="V266">
            <v>28</v>
          </cell>
          <cell r="W266">
            <v>15861.4</v>
          </cell>
          <cell r="X266">
            <v>8324.1094999999987</v>
          </cell>
          <cell r="Y266">
            <v>0</v>
          </cell>
          <cell r="Z266">
            <v>0</v>
          </cell>
          <cell r="AA266">
            <v>195861.4</v>
          </cell>
          <cell r="AB266">
            <v>73333.8</v>
          </cell>
          <cell r="AC266">
            <v>8324.1094999999987</v>
          </cell>
          <cell r="AD266">
            <v>29</v>
          </cell>
          <cell r="AE266">
            <v>15861.4</v>
          </cell>
          <cell r="AF266">
            <v>8324.1094999999987</v>
          </cell>
          <cell r="AG266">
            <v>0</v>
          </cell>
          <cell r="AH266">
            <v>0</v>
          </cell>
          <cell r="AI266">
            <v>195861.4</v>
          </cell>
          <cell r="AJ266">
            <v>76494.41</v>
          </cell>
          <cell r="AK266">
            <v>8324.1094999999987</v>
          </cell>
          <cell r="AL266">
            <v>30</v>
          </cell>
          <cell r="AM266">
            <v>15861.4</v>
          </cell>
          <cell r="AN266">
            <v>8324.1094999999987</v>
          </cell>
          <cell r="AO266">
            <v>0</v>
          </cell>
          <cell r="AP266">
            <v>0</v>
          </cell>
          <cell r="AQ266">
            <v>195861.4</v>
          </cell>
          <cell r="AR266">
            <v>79553.070000000007</v>
          </cell>
          <cell r="AS266">
            <v>8324.1094999999987</v>
          </cell>
          <cell r="AT266">
            <v>31</v>
          </cell>
          <cell r="AU266">
            <v>15861.4</v>
          </cell>
          <cell r="AV266">
            <v>8324.1094999999987</v>
          </cell>
          <cell r="AW266">
            <v>0</v>
          </cell>
          <cell r="AX266">
            <v>0</v>
          </cell>
          <cell r="AY266">
            <v>195861.4</v>
          </cell>
          <cell r="AZ266">
            <v>82713.679999999993</v>
          </cell>
          <cell r="BA266">
            <v>8324.1094999999987</v>
          </cell>
          <cell r="BB266">
            <v>32</v>
          </cell>
          <cell r="BC266">
            <v>15861.4</v>
          </cell>
          <cell r="BD266">
            <v>8324.1094999999987</v>
          </cell>
          <cell r="BE266">
            <v>0</v>
          </cell>
          <cell r="BF266">
            <v>0</v>
          </cell>
          <cell r="BG266">
            <v>195861.4</v>
          </cell>
          <cell r="BH266">
            <v>85772.34</v>
          </cell>
          <cell r="BI266">
            <v>8324.1094999999987</v>
          </cell>
          <cell r="BJ266">
            <v>33</v>
          </cell>
          <cell r="BK266">
            <v>15861.4</v>
          </cell>
          <cell r="BL266">
            <v>8324.1094999999987</v>
          </cell>
          <cell r="BM266">
            <v>0</v>
          </cell>
          <cell r="BN266">
            <v>0</v>
          </cell>
          <cell r="BO266">
            <v>195861.4</v>
          </cell>
          <cell r="BP266">
            <v>88932.95</v>
          </cell>
          <cell r="BQ266">
            <v>8324.1094999999987</v>
          </cell>
          <cell r="BR266">
            <v>34</v>
          </cell>
          <cell r="BS266">
            <v>15861.4</v>
          </cell>
          <cell r="BT266">
            <v>8324.1094999999987</v>
          </cell>
          <cell r="BU266">
            <v>0</v>
          </cell>
          <cell r="BV266">
            <v>0</v>
          </cell>
          <cell r="BW266">
            <v>195861.4</v>
          </cell>
          <cell r="BX266">
            <v>92093.56</v>
          </cell>
          <cell r="BY266">
            <v>8324.1094999999987</v>
          </cell>
          <cell r="BZ266">
            <v>35</v>
          </cell>
          <cell r="CA266">
            <v>15861.4</v>
          </cell>
          <cell r="CB266">
            <v>8324.1094999999987</v>
          </cell>
          <cell r="CC266">
            <v>0</v>
          </cell>
          <cell r="CD266">
            <v>0</v>
          </cell>
          <cell r="CE266">
            <v>195861.4</v>
          </cell>
          <cell r="CF266">
            <v>95152.22</v>
          </cell>
          <cell r="CG266">
            <v>8324.1094999999987</v>
          </cell>
          <cell r="CH266">
            <v>36</v>
          </cell>
          <cell r="CI266">
            <v>15861.4</v>
          </cell>
          <cell r="CJ266">
            <v>8324.1094999999987</v>
          </cell>
          <cell r="CK266">
            <v>0</v>
          </cell>
          <cell r="CL266">
            <v>0</v>
          </cell>
          <cell r="CM266">
            <v>195861.4</v>
          </cell>
          <cell r="CN266">
            <v>98312.83</v>
          </cell>
          <cell r="CO266">
            <v>8324.1094999999987</v>
          </cell>
          <cell r="CP266">
            <v>36</v>
          </cell>
          <cell r="CQ266">
            <v>15861.4</v>
          </cell>
          <cell r="CR266">
            <v>8324.1094999999987</v>
          </cell>
          <cell r="CS266">
            <v>0</v>
          </cell>
          <cell r="CT266">
            <v>0</v>
          </cell>
          <cell r="CU266">
            <v>195861.4</v>
          </cell>
          <cell r="CV266">
            <v>101371.49</v>
          </cell>
          <cell r="CW266">
            <v>8324.1094999999987</v>
          </cell>
          <cell r="CX266">
            <v>38</v>
          </cell>
          <cell r="CY266">
            <v>15861.4</v>
          </cell>
          <cell r="CZ266">
            <v>8324.1094999999987</v>
          </cell>
          <cell r="DA266">
            <v>0</v>
          </cell>
          <cell r="DB266">
            <v>0</v>
          </cell>
          <cell r="DC266">
            <v>195861.4</v>
          </cell>
          <cell r="DD266">
            <v>104532.1</v>
          </cell>
          <cell r="DE266">
            <v>8324.1094999999987</v>
          </cell>
          <cell r="DF266">
            <v>39</v>
          </cell>
          <cell r="DG266">
            <v>15861.4</v>
          </cell>
          <cell r="DH266">
            <v>8324.1094999999987</v>
          </cell>
          <cell r="DI266">
            <v>0</v>
          </cell>
          <cell r="DJ266">
            <v>0</v>
          </cell>
          <cell r="DK266">
            <v>16942</v>
          </cell>
          <cell r="DL266" t="str">
            <v>แขวง'เหนือ</v>
          </cell>
          <cell r="DM266" t="str">
            <v>คดีดำ ย.6404/46</v>
          </cell>
          <cell r="DN266" t="str">
            <v>พพ.08/12/46</v>
          </cell>
          <cell r="DO266" t="str">
            <v>คดีแดง พด.13305/46</v>
          </cell>
          <cell r="DP266">
            <v>17322</v>
          </cell>
          <cell r="DY266" t="str">
            <v>ชั้นพิจารณาคดี</v>
          </cell>
          <cell r="DZ266" t="str">
            <v>ฟังคำพิพากษา</v>
          </cell>
          <cell r="EA266" t="str">
            <v>พิพากษา 8 ธ.ค.46</v>
          </cell>
          <cell r="EB266" t="str">
            <v>ชั้นพิจารณาคดี</v>
          </cell>
          <cell r="EC266" t="str">
            <v xml:space="preserve"> </v>
          </cell>
          <cell r="ED266" t="str">
            <v>รอคัดคำพิพากษา</v>
          </cell>
          <cell r="EE266" t="str">
            <v>ชั้นพิจารณาคดี</v>
          </cell>
          <cell r="EF266" t="str">
            <v>นำคำบังคับ</v>
          </cell>
          <cell r="EG266" t="str">
            <v>รอคัดคำพิพากษา</v>
          </cell>
          <cell r="EH266" t="str">
            <v>ชั้นพิจารณาคดี</v>
          </cell>
          <cell r="EI266" t="str">
            <v>นำคำบังคับ</v>
          </cell>
          <cell r="EJ266" t="str">
            <v>รอครบเวลาตามคำบังคับ ~ เม.ย.47</v>
          </cell>
          <cell r="EK266" t="str">
            <v>ชั้นพิจารณาคดี</v>
          </cell>
          <cell r="EL266" t="str">
            <v xml:space="preserve"> </v>
          </cell>
          <cell r="EM266" t="str">
            <v>รอครบเวลาตามคำบังคับ ~ เม.ย.47</v>
          </cell>
          <cell r="EN266" t="str">
            <v>ชั้นพิจารณาคดี</v>
          </cell>
          <cell r="EO266" t="str">
            <v xml:space="preserve"> </v>
          </cell>
          <cell r="EP266" t="str">
            <v>รอครบเวลาตามคำบังคับ ~ เม.ย.47</v>
          </cell>
          <cell r="EQ266" t="str">
            <v>ชั้นบังคับคดี</v>
          </cell>
          <cell r="ER266" t="str">
            <v>ขอออกหมายแล้ว</v>
          </cell>
          <cell r="ES266" t="str">
            <v>ให้ไปตั้งเรื่องยึดทรัพย์</v>
          </cell>
          <cell r="ET266" t="str">
            <v>ชั้นบังคับคดี</v>
          </cell>
          <cell r="EV266" t="str">
            <v>ให้ไปตั้งเรื่องยึดทรัพย์</v>
          </cell>
          <cell r="EW266" t="str">
            <v>ชั้นบังคับคดี</v>
          </cell>
          <cell r="EY266" t="str">
            <v>ให้ไปตั้งเรื่องยึดทรัพย์</v>
          </cell>
          <cell r="EZ266" t="str">
            <v>ชั้นบังคับคดี</v>
          </cell>
          <cell r="FB266" t="str">
            <v>ให้ไปตั้งเรื่องยึดทรัพย์</v>
          </cell>
          <cell r="FC266" t="str">
            <v>ชั้นบังคับคดี</v>
          </cell>
          <cell r="FE266" t="str">
            <v>ให้ไปตั้งเรื่องยึดทรัพย์</v>
          </cell>
          <cell r="FF266" t="str">
            <v>ชั้นบังคับคดี</v>
          </cell>
          <cell r="FH266" t="str">
            <v>ให้ไปตั้งเรื่องยึดทรัพย์</v>
          </cell>
          <cell r="FI266" t="str">
            <v>ชั้นบังคับคดี</v>
          </cell>
          <cell r="FK266" t="str">
            <v>ให้ไปตั้งเรื่องยึดทรัพย์</v>
          </cell>
        </row>
        <row r="267">
          <cell r="B267" t="str">
            <v>001-00000532-8</v>
          </cell>
          <cell r="C267" t="str">
            <v>h</v>
          </cell>
          <cell r="D267" t="str">
            <v>นาง คัทลียา เกตนอก  - นายเชาวลิต  พุกประสงค์</v>
          </cell>
          <cell r="E267" t="str">
            <v>ชั้นบังคับคดี</v>
          </cell>
          <cell r="F267">
            <v>400</v>
          </cell>
          <cell r="H267">
            <v>34969</v>
          </cell>
          <cell r="I267">
            <v>290000</v>
          </cell>
          <cell r="J267">
            <v>174000</v>
          </cell>
          <cell r="K267">
            <v>200000</v>
          </cell>
          <cell r="L267">
            <v>262407.92</v>
          </cell>
          <cell r="M267">
            <v>11000</v>
          </cell>
          <cell r="N267">
            <v>90</v>
          </cell>
          <cell r="O267">
            <v>26000</v>
          </cell>
          <cell r="P267">
            <v>11000</v>
          </cell>
          <cell r="Q267">
            <v>0</v>
          </cell>
          <cell r="R267">
            <v>0</v>
          </cell>
          <cell r="S267">
            <v>200000</v>
          </cell>
          <cell r="T267">
            <v>265635.32</v>
          </cell>
          <cell r="U267">
            <v>11000</v>
          </cell>
          <cell r="V267">
            <v>91</v>
          </cell>
          <cell r="W267">
            <v>26000</v>
          </cell>
          <cell r="X267">
            <v>11000</v>
          </cell>
          <cell r="Y267">
            <v>0</v>
          </cell>
          <cell r="Z267">
            <v>0</v>
          </cell>
          <cell r="AA267">
            <v>200000</v>
          </cell>
          <cell r="AB267">
            <v>268654.5</v>
          </cell>
          <cell r="AC267">
            <v>11000</v>
          </cell>
          <cell r="AD267">
            <v>92</v>
          </cell>
          <cell r="AE267">
            <v>26000</v>
          </cell>
          <cell r="AF267">
            <v>11000</v>
          </cell>
          <cell r="AG267">
            <v>0</v>
          </cell>
          <cell r="AH267">
            <v>0</v>
          </cell>
          <cell r="AI267">
            <v>200000</v>
          </cell>
          <cell r="AJ267">
            <v>271881.90000000002</v>
          </cell>
          <cell r="AK267">
            <v>11000</v>
          </cell>
          <cell r="AL267">
            <v>93</v>
          </cell>
          <cell r="AM267">
            <v>26000</v>
          </cell>
          <cell r="AN267">
            <v>11000</v>
          </cell>
          <cell r="AO267">
            <v>0</v>
          </cell>
          <cell r="AP267">
            <v>0</v>
          </cell>
          <cell r="AQ267">
            <v>200000</v>
          </cell>
          <cell r="AR267">
            <v>275005.19</v>
          </cell>
          <cell r="AS267">
            <v>11000</v>
          </cell>
          <cell r="AT267">
            <v>94</v>
          </cell>
          <cell r="AU267">
            <v>26000</v>
          </cell>
          <cell r="AV267">
            <v>11000</v>
          </cell>
          <cell r="AW267">
            <v>0</v>
          </cell>
          <cell r="AX267">
            <v>0</v>
          </cell>
          <cell r="AY267">
            <v>200000</v>
          </cell>
          <cell r="AZ267">
            <v>278232.59000000003</v>
          </cell>
          <cell r="BA267">
            <v>11000</v>
          </cell>
          <cell r="BB267">
            <v>95</v>
          </cell>
          <cell r="BC267">
            <v>26000</v>
          </cell>
          <cell r="BD267">
            <v>11000</v>
          </cell>
          <cell r="BE267">
            <v>0</v>
          </cell>
          <cell r="BF267">
            <v>0</v>
          </cell>
          <cell r="BG267">
            <v>200000</v>
          </cell>
          <cell r="BH267">
            <v>281355.88</v>
          </cell>
          <cell r="BI267">
            <v>11000</v>
          </cell>
          <cell r="BJ267">
            <v>96</v>
          </cell>
          <cell r="BK267">
            <v>26000</v>
          </cell>
          <cell r="BL267">
            <v>11000</v>
          </cell>
          <cell r="BM267">
            <v>0</v>
          </cell>
          <cell r="BN267">
            <v>0</v>
          </cell>
          <cell r="BO267">
            <v>200000</v>
          </cell>
          <cell r="BP267">
            <v>284583.28000000003</v>
          </cell>
          <cell r="BQ267">
            <v>11000</v>
          </cell>
          <cell r="BR267">
            <v>97</v>
          </cell>
          <cell r="BS267">
            <v>26000</v>
          </cell>
          <cell r="BT267">
            <v>11000</v>
          </cell>
          <cell r="BU267">
            <v>0</v>
          </cell>
          <cell r="BV267">
            <v>0</v>
          </cell>
          <cell r="BW267">
            <v>200000</v>
          </cell>
          <cell r="BX267">
            <v>287810.68</v>
          </cell>
          <cell r="BY267">
            <v>11000</v>
          </cell>
          <cell r="BZ267">
            <v>98</v>
          </cell>
          <cell r="CA267">
            <v>26000</v>
          </cell>
          <cell r="CB267">
            <v>11000</v>
          </cell>
          <cell r="CC267">
            <v>0</v>
          </cell>
          <cell r="CD267">
            <v>0</v>
          </cell>
          <cell r="CE267">
            <v>200000</v>
          </cell>
          <cell r="CF267">
            <v>290933.96999999997</v>
          </cell>
          <cell r="CG267">
            <v>11000</v>
          </cell>
          <cell r="CH267">
            <v>99</v>
          </cell>
          <cell r="CI267">
            <v>26000</v>
          </cell>
          <cell r="CJ267">
            <v>11000</v>
          </cell>
          <cell r="CK267">
            <v>0</v>
          </cell>
          <cell r="CL267">
            <v>0</v>
          </cell>
          <cell r="CM267">
            <v>200000</v>
          </cell>
          <cell r="CN267">
            <v>294161.37</v>
          </cell>
          <cell r="CO267">
            <v>11000</v>
          </cell>
          <cell r="CP267">
            <v>99</v>
          </cell>
          <cell r="CQ267">
            <v>26000</v>
          </cell>
          <cell r="CR267">
            <v>11000</v>
          </cell>
          <cell r="CS267">
            <v>0</v>
          </cell>
          <cell r="CT267">
            <v>0</v>
          </cell>
          <cell r="CU267">
            <v>200000</v>
          </cell>
          <cell r="CV267">
            <v>297284.65999999997</v>
          </cell>
          <cell r="CW267">
            <v>11000</v>
          </cell>
          <cell r="CX267">
            <v>101</v>
          </cell>
          <cell r="CY267">
            <v>26000</v>
          </cell>
          <cell r="CZ267">
            <v>11000</v>
          </cell>
          <cell r="DA267">
            <v>0</v>
          </cell>
          <cell r="DB267">
            <v>0</v>
          </cell>
          <cell r="DC267">
            <v>200000</v>
          </cell>
          <cell r="DD267">
            <v>300512.06</v>
          </cell>
          <cell r="DE267">
            <v>11000</v>
          </cell>
          <cell r="DF267">
            <v>102</v>
          </cell>
          <cell r="DG267">
            <v>26000</v>
          </cell>
          <cell r="DH267">
            <v>11000</v>
          </cell>
          <cell r="DI267">
            <v>0</v>
          </cell>
          <cell r="DJ267">
            <v>0</v>
          </cell>
          <cell r="DK267">
            <v>14985</v>
          </cell>
          <cell r="DL267" t="str">
            <v>จ.สมุทรปราการ</v>
          </cell>
          <cell r="DN267" t="str">
            <v>พพ.30/07/41</v>
          </cell>
          <cell r="DO267" t="str">
            <v>คดีแดง 2026/41</v>
          </cell>
          <cell r="DP267">
            <v>15354</v>
          </cell>
          <cell r="DQ267">
            <v>15605</v>
          </cell>
          <cell r="DR267" t="str">
            <v>จ.สมุทรปราการ</v>
          </cell>
          <cell r="DS267">
            <v>149000</v>
          </cell>
          <cell r="DY267" t="str">
            <v>ชั้นบังคับคดี</v>
          </cell>
          <cell r="EA267" t="str">
            <v>รอประกาศขายใหม่</v>
          </cell>
          <cell r="EB267" t="str">
            <v>ชั้นบังคับคดี</v>
          </cell>
          <cell r="ED267" t="str">
            <v>รอประกาศขายใหม่</v>
          </cell>
          <cell r="EE267" t="str">
            <v>ชั้นบังคับคดี</v>
          </cell>
          <cell r="EG267" t="str">
            <v>รอประกาศขายใหม่</v>
          </cell>
          <cell r="EH267" t="str">
            <v>ชั้นบังคับคดี</v>
          </cell>
          <cell r="EJ267" t="str">
            <v>รอประกาศขายใหม่</v>
          </cell>
          <cell r="EK267" t="str">
            <v>ชั้นบังคับคดี</v>
          </cell>
          <cell r="EM267" t="str">
            <v>รอประกาศขายใหม่</v>
          </cell>
          <cell r="EN267" t="str">
            <v>ชั้นบังคับคดี</v>
          </cell>
          <cell r="EP267" t="str">
            <v>รอประกาศขายใหม่</v>
          </cell>
          <cell r="EQ267" t="str">
            <v>ชั้นบังคับคดี</v>
          </cell>
          <cell r="ES267" t="str">
            <v>รอประกาศขายใหม่</v>
          </cell>
          <cell r="ET267" t="str">
            <v>ชั้นบังคับคดี</v>
          </cell>
          <cell r="EV267" t="str">
            <v>รอประกาศขายใหม่</v>
          </cell>
          <cell r="EW267" t="str">
            <v>ชั้นบังคับคดี</v>
          </cell>
          <cell r="EY267" t="str">
            <v>รอประกาศขายใหม่</v>
          </cell>
          <cell r="EZ267" t="str">
            <v>ชั้นบังคับคดี</v>
          </cell>
          <cell r="FB267" t="str">
            <v>รอประกาศขายใหม่</v>
          </cell>
          <cell r="FC267" t="str">
            <v>ชั้นบังคับคดี</v>
          </cell>
          <cell r="FE267" t="str">
            <v>รอประกาศขายใหม่</v>
          </cell>
          <cell r="FF267" t="str">
            <v>ชั้นบังคับคดี</v>
          </cell>
          <cell r="FH267" t="str">
            <v>รอประกาศขายใหม่</v>
          </cell>
          <cell r="FI267" t="str">
            <v>ชั้นบังคับคดี</v>
          </cell>
          <cell r="FK267" t="str">
            <v>รอประกาศขายใหม่</v>
          </cell>
        </row>
        <row r="268">
          <cell r="B268" t="str">
            <v>001-00000303-7</v>
          </cell>
          <cell r="C268" t="str">
            <v>h</v>
          </cell>
          <cell r="D268" t="str">
            <v xml:space="preserve">นาง เจษฎา ชูการค้า </v>
          </cell>
          <cell r="E268" t="str">
            <v>ชั้นบังคับคดี</v>
          </cell>
          <cell r="F268">
            <v>200</v>
          </cell>
          <cell r="H268">
            <v>34012</v>
          </cell>
          <cell r="I268">
            <v>509000</v>
          </cell>
          <cell r="J268">
            <v>305400</v>
          </cell>
          <cell r="K268">
            <v>208565.44</v>
          </cell>
          <cell r="L268">
            <v>129194.76</v>
          </cell>
          <cell r="M268">
            <v>14078.1672</v>
          </cell>
          <cell r="N268">
            <v>46</v>
          </cell>
          <cell r="O268">
            <v>0</v>
          </cell>
          <cell r="P268">
            <v>0</v>
          </cell>
          <cell r="Q268">
            <v>4965.4399999999996</v>
          </cell>
          <cell r="R268">
            <v>14078.1672</v>
          </cell>
          <cell r="S268">
            <v>208565.44</v>
          </cell>
          <cell r="T268">
            <v>132560.38</v>
          </cell>
          <cell r="U268">
            <v>14078.1672</v>
          </cell>
          <cell r="V268">
            <v>47</v>
          </cell>
          <cell r="W268">
            <v>0</v>
          </cell>
          <cell r="X268">
            <v>0</v>
          </cell>
          <cell r="Y268">
            <v>4965.4399999999996</v>
          </cell>
          <cell r="Z268">
            <v>14078.1672</v>
          </cell>
          <cell r="AA268">
            <v>208565.44</v>
          </cell>
          <cell r="AB268">
            <v>135708.85999999999</v>
          </cell>
          <cell r="AC268">
            <v>14078.1672</v>
          </cell>
          <cell r="AD268">
            <v>35</v>
          </cell>
          <cell r="AE268">
            <v>0</v>
          </cell>
          <cell r="AF268">
            <v>0</v>
          </cell>
          <cell r="AG268">
            <v>4965.4399999999996</v>
          </cell>
          <cell r="AH268">
            <v>14078.1672</v>
          </cell>
          <cell r="AI268">
            <v>208565.44</v>
          </cell>
          <cell r="AJ268">
            <v>139074.48000000001</v>
          </cell>
          <cell r="AK268">
            <v>14078.1672</v>
          </cell>
          <cell r="AL268">
            <v>49</v>
          </cell>
          <cell r="AM268">
            <v>0</v>
          </cell>
          <cell r="AN268">
            <v>0</v>
          </cell>
          <cell r="AO268">
            <v>4965.4399999999996</v>
          </cell>
          <cell r="AP268">
            <v>14078.1672</v>
          </cell>
          <cell r="AQ268">
            <v>208565.44</v>
          </cell>
          <cell r="AR268">
            <v>142331.51999999999</v>
          </cell>
          <cell r="AS268">
            <v>14078.1672</v>
          </cell>
          <cell r="AT268">
            <v>35</v>
          </cell>
          <cell r="AU268">
            <v>0</v>
          </cell>
          <cell r="AV268">
            <v>0</v>
          </cell>
          <cell r="AW268">
            <v>4965.4399999999996</v>
          </cell>
          <cell r="AX268">
            <v>14078.1672</v>
          </cell>
          <cell r="AY268">
            <v>208565.44</v>
          </cell>
          <cell r="AZ268">
            <v>145697.14000000001</v>
          </cell>
          <cell r="BA268">
            <v>14078.1672</v>
          </cell>
          <cell r="BB268">
            <v>35</v>
          </cell>
          <cell r="BC268">
            <v>0</v>
          </cell>
          <cell r="BD268">
            <v>0</v>
          </cell>
          <cell r="BE268">
            <v>4965.4399999999996</v>
          </cell>
          <cell r="BF268">
            <v>14078.1672</v>
          </cell>
          <cell r="BG268">
            <v>208565.44</v>
          </cell>
          <cell r="BH268">
            <v>148954.19</v>
          </cell>
          <cell r="BI268">
            <v>14078.1672</v>
          </cell>
          <cell r="BJ268">
            <v>35</v>
          </cell>
          <cell r="BK268">
            <v>0</v>
          </cell>
          <cell r="BL268">
            <v>0</v>
          </cell>
          <cell r="BM268">
            <v>4965.4399999999996</v>
          </cell>
          <cell r="BN268">
            <v>14078.1672</v>
          </cell>
          <cell r="BO268">
            <v>208565.44</v>
          </cell>
          <cell r="BP268">
            <v>152319.81</v>
          </cell>
          <cell r="BQ268">
            <v>14078.1672</v>
          </cell>
          <cell r="BR268">
            <v>35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208565.44</v>
          </cell>
          <cell r="BX268">
            <v>155685.43</v>
          </cell>
          <cell r="BY268">
            <v>14078.1672</v>
          </cell>
          <cell r="BZ268">
            <v>35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208565.44</v>
          </cell>
          <cell r="CF268">
            <v>158942.47</v>
          </cell>
          <cell r="CG268">
            <v>14078.1672</v>
          </cell>
          <cell r="CH268">
            <v>35</v>
          </cell>
          <cell r="CI268">
            <v>0</v>
          </cell>
          <cell r="CJ268">
            <v>0</v>
          </cell>
          <cell r="CK268">
            <v>0</v>
          </cell>
          <cell r="CL268">
            <v>0</v>
          </cell>
          <cell r="CM268">
            <v>208565.44</v>
          </cell>
          <cell r="CN268">
            <v>162308.09</v>
          </cell>
          <cell r="CO268">
            <v>14078.1672</v>
          </cell>
          <cell r="CP268">
            <v>35</v>
          </cell>
          <cell r="CQ268">
            <v>0</v>
          </cell>
          <cell r="CR268">
            <v>0</v>
          </cell>
          <cell r="CS268">
            <v>0</v>
          </cell>
          <cell r="CT268">
            <v>0</v>
          </cell>
          <cell r="CU268">
            <v>208565.44</v>
          </cell>
          <cell r="CV268">
            <v>165565.14000000001</v>
          </cell>
          <cell r="CW268">
            <v>14078.1672</v>
          </cell>
          <cell r="CX268">
            <v>35</v>
          </cell>
          <cell r="CY268">
            <v>0</v>
          </cell>
          <cell r="CZ268">
            <v>0</v>
          </cell>
          <cell r="DA268">
            <v>0</v>
          </cell>
          <cell r="DB268">
            <v>0</v>
          </cell>
          <cell r="DC268">
            <v>208565.44</v>
          </cell>
          <cell r="DD268">
            <v>168930.76</v>
          </cell>
          <cell r="DE268">
            <v>14078.1672</v>
          </cell>
          <cell r="DF268">
            <v>35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17036</v>
          </cell>
          <cell r="DL268" t="str">
            <v>แพ่ง'ใต้</v>
          </cell>
          <cell r="DM268" t="str">
            <v>คดีดำ 5807/46</v>
          </cell>
          <cell r="DN268" t="str">
            <v>พพ.30/06/47</v>
          </cell>
          <cell r="DO268" t="str">
            <v>คดีแดง 4521/47</v>
          </cell>
          <cell r="DP268">
            <v>17432</v>
          </cell>
          <cell r="DQ268">
            <v>17482</v>
          </cell>
          <cell r="DR268" t="str">
            <v>จ.ชลบุรี(พัทยา)</v>
          </cell>
          <cell r="DS268">
            <v>393000</v>
          </cell>
          <cell r="DY268" t="str">
            <v>ชั้นพิจารณาคดี</v>
          </cell>
          <cell r="DZ268" t="str">
            <v xml:space="preserve"> </v>
          </cell>
          <cell r="EA268" t="str">
            <v>นัดสืบโจทก์/จำเลย 25 มี.ค.47</v>
          </cell>
          <cell r="EB268" t="str">
            <v>ชั้นพิจารณาคดี</v>
          </cell>
          <cell r="EC268" t="str">
            <v xml:space="preserve"> </v>
          </cell>
          <cell r="ED268" t="str">
            <v>นัดสืบโจทก์/จำเลย 25 มี.ค.47</v>
          </cell>
          <cell r="EE268" t="str">
            <v>ชั้นพิจารณาคดี</v>
          </cell>
          <cell r="EF268" t="str">
            <v xml:space="preserve"> </v>
          </cell>
          <cell r="EG268" t="str">
            <v>นัดสืบโจทก์/จำเลย 25 มี.ค.47</v>
          </cell>
          <cell r="EH268" t="str">
            <v>ชั้นพิจารณาคดี</v>
          </cell>
          <cell r="EI268" t="str">
            <v>จำเลยขอเลื่อนไปเจรจาทำยอม</v>
          </cell>
          <cell r="EJ268" t="str">
            <v>นัดฟังพิพากษา/ทำยอม 30 มิ.ย.47</v>
          </cell>
          <cell r="EK268" t="str">
            <v>ชั้นพิจารณาคดี</v>
          </cell>
          <cell r="EL268" t="str">
            <v xml:space="preserve"> </v>
          </cell>
          <cell r="EM268" t="str">
            <v>นัดฟังพิพากษา/ทำยอม 30 มิ.ย.47</v>
          </cell>
          <cell r="EN268" t="str">
            <v>ชั้นพิจารณาคดี</v>
          </cell>
          <cell r="EO268" t="str">
            <v xml:space="preserve"> </v>
          </cell>
          <cell r="EP268" t="str">
            <v>นัดฟังคำพิพากษา/ทำยอม 30 มิ.ย.47</v>
          </cell>
          <cell r="EQ268" t="str">
            <v>ชั้นพิจารณาคดี</v>
          </cell>
          <cell r="ER268" t="str">
            <v xml:space="preserve"> </v>
          </cell>
          <cell r="ES268" t="str">
            <v>นัดฟังคำพิพากษา/ทำยอม 30 มิ.ย.47</v>
          </cell>
          <cell r="ET268" t="str">
            <v>ชั้นพิจารณาคดี</v>
          </cell>
          <cell r="EV268" t="str">
            <v>อยู่ระหว่างรอผลคำบังคับ</v>
          </cell>
          <cell r="EW268" t="str">
            <v>ชั้นพิจารณาคดี</v>
          </cell>
          <cell r="EY268" t="str">
            <v>อยู่ระหว่างรอผลคำบังคับ</v>
          </cell>
          <cell r="EZ268" t="str">
            <v>ชั้นพิจารณาคดี</v>
          </cell>
          <cell r="FB268" t="str">
            <v>อยู่ระหว่างรอผลคำบังคับ</v>
          </cell>
          <cell r="FC268" t="str">
            <v>ชั้นบังคับคดี</v>
          </cell>
          <cell r="FE268" t="str">
            <v>จะยึด 11 พ.ย.47</v>
          </cell>
          <cell r="FF268" t="str">
            <v>ชั้นบังคับคดี</v>
          </cell>
          <cell r="FG268" t="str">
            <v>ยึดทรัพย์แล้ว</v>
          </cell>
          <cell r="FH268" t="str">
            <v>รอประกาศขายครั้งที่ 1</v>
          </cell>
          <cell r="FI268" t="str">
            <v>ชั้นบังคับคดี</v>
          </cell>
          <cell r="FJ268" t="str">
            <v xml:space="preserve"> </v>
          </cell>
          <cell r="FK268" t="str">
            <v>รอประกาศขายครั้งที่ 1</v>
          </cell>
        </row>
        <row r="269">
          <cell r="B269" t="str">
            <v>001-00000208-9</v>
          </cell>
          <cell r="C269" t="str">
            <v>h</v>
          </cell>
          <cell r="D269" t="str">
            <v>นายประโชติ เบดี</v>
          </cell>
          <cell r="E269" t="str">
            <v>ชั้นบังคับคดี</v>
          </cell>
          <cell r="F269">
            <v>200</v>
          </cell>
          <cell r="H269">
            <v>33578</v>
          </cell>
          <cell r="I269">
            <v>725000</v>
          </cell>
          <cell r="J269">
            <v>435000</v>
          </cell>
          <cell r="K269">
            <v>228763.62</v>
          </cell>
          <cell r="L269">
            <v>16781.21</v>
          </cell>
          <cell r="M269">
            <v>16781.21</v>
          </cell>
          <cell r="N269">
            <v>15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228763.62</v>
          </cell>
          <cell r="T269">
            <v>8238.4</v>
          </cell>
          <cell r="U269">
            <v>8238.4</v>
          </cell>
          <cell r="V269">
            <v>16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228763.62</v>
          </cell>
          <cell r="AB269">
            <v>9601.58</v>
          </cell>
          <cell r="AC269">
            <v>9601.58</v>
          </cell>
          <cell r="AD269">
            <v>3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228763.62</v>
          </cell>
          <cell r="AJ269">
            <v>11058.77</v>
          </cell>
          <cell r="AK269">
            <v>11058.77</v>
          </cell>
          <cell r="AL269">
            <v>18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228763.62</v>
          </cell>
          <cell r="AR269">
            <v>12468.96</v>
          </cell>
          <cell r="AS269">
            <v>12468.96</v>
          </cell>
          <cell r="AT269">
            <v>19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227078.69</v>
          </cell>
          <cell r="AZ269">
            <v>606.58000000000004</v>
          </cell>
          <cell r="BA269">
            <v>606.58000000000004</v>
          </cell>
          <cell r="BB269">
            <v>18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223291.85</v>
          </cell>
          <cell r="BH269">
            <v>779.99</v>
          </cell>
          <cell r="BI269">
            <v>779.99</v>
          </cell>
          <cell r="BJ269">
            <v>17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215081.24</v>
          </cell>
          <cell r="BP269">
            <v>397.75</v>
          </cell>
          <cell r="BQ269">
            <v>397.75</v>
          </cell>
          <cell r="BR269">
            <v>17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215081.24</v>
          </cell>
          <cell r="BX269">
            <v>1767.79</v>
          </cell>
          <cell r="BY269">
            <v>1767.79</v>
          </cell>
          <cell r="BZ269">
            <v>17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215081.24</v>
          </cell>
          <cell r="CF269">
            <v>3093.63</v>
          </cell>
          <cell r="CG269">
            <v>3093.63</v>
          </cell>
          <cell r="CH269">
            <v>17</v>
          </cell>
          <cell r="CI269">
            <v>0</v>
          </cell>
          <cell r="CJ269">
            <v>0</v>
          </cell>
          <cell r="CK269">
            <v>0</v>
          </cell>
          <cell r="CL269">
            <v>0</v>
          </cell>
          <cell r="CM269">
            <v>213616.82</v>
          </cell>
          <cell r="CN269">
            <v>921.77</v>
          </cell>
          <cell r="CO269">
            <v>921.77</v>
          </cell>
          <cell r="CP269">
            <v>17</v>
          </cell>
          <cell r="CQ269">
            <v>0</v>
          </cell>
          <cell r="CR269">
            <v>0</v>
          </cell>
          <cell r="CS269">
            <v>0</v>
          </cell>
          <cell r="CT269">
            <v>0</v>
          </cell>
          <cell r="CU269">
            <v>213616.82</v>
          </cell>
          <cell r="CV269">
            <v>2238.58</v>
          </cell>
          <cell r="CW269">
            <v>2238.58</v>
          </cell>
          <cell r="CX269">
            <v>16</v>
          </cell>
          <cell r="CY269">
            <v>0</v>
          </cell>
          <cell r="CZ269">
            <v>0</v>
          </cell>
          <cell r="DA269">
            <v>0</v>
          </cell>
          <cell r="DB269">
            <v>0</v>
          </cell>
          <cell r="DC269">
            <v>213616.82</v>
          </cell>
          <cell r="DD269">
            <v>3599.29</v>
          </cell>
          <cell r="DE269">
            <v>3599.29</v>
          </cell>
          <cell r="DF269">
            <v>16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15011</v>
          </cell>
          <cell r="DL269" t="str">
            <v>แพ่ง'ธนบุรี</v>
          </cell>
          <cell r="DM269" t="str">
            <v>คดีดำ 829/41</v>
          </cell>
          <cell r="DN269" t="str">
            <v>ทย.17/07/41</v>
          </cell>
          <cell r="DO269" t="str">
            <v>คดีแดง 5200/41</v>
          </cell>
          <cell r="DP269">
            <v>16172</v>
          </cell>
          <cell r="DQ269">
            <v>17162</v>
          </cell>
          <cell r="DR269" t="str">
            <v>จ.พัทยา</v>
          </cell>
          <cell r="DS269">
            <v>500000</v>
          </cell>
          <cell r="DY269" t="str">
            <v>ชั้นบังคับคดี</v>
          </cell>
          <cell r="DZ269" t="str">
            <v>ยึดทรัพย์แล้ว</v>
          </cell>
          <cell r="EA269" t="str">
            <v>รอประกาศขายครั้งที่ 1</v>
          </cell>
          <cell r="EB269" t="str">
            <v>ชั้นบังคับคดี</v>
          </cell>
          <cell r="ED269" t="str">
            <v>รอประกาศขายครั้งที่ 1</v>
          </cell>
          <cell r="EE269" t="str">
            <v>ชั้นบังคับคดี</v>
          </cell>
          <cell r="EG269" t="str">
            <v>รอประกาศขายครั้งที่ 1</v>
          </cell>
          <cell r="EH269" t="str">
            <v>ชั้นบังคับคดี</v>
          </cell>
          <cell r="EJ269" t="str">
            <v>รอประกาศขายครั้งที่ 1</v>
          </cell>
          <cell r="EK269" t="str">
            <v>ชั้นบังคับคดี</v>
          </cell>
          <cell r="EM269" t="str">
            <v>รอประกาศขายครั้งที่ 1</v>
          </cell>
          <cell r="EN269" t="str">
            <v>ชั้นบังคับคดี</v>
          </cell>
          <cell r="EP269" t="str">
            <v>รอประกาศขายครั้งที่ 1</v>
          </cell>
          <cell r="EQ269" t="str">
            <v>ชั้นบังคับคดี</v>
          </cell>
          <cell r="ES269" t="str">
            <v>รอประกาศขายครั้งที่ 1</v>
          </cell>
          <cell r="ET269" t="str">
            <v>ชั้นบังคับคดี</v>
          </cell>
          <cell r="EV269" t="str">
            <v>รอประกาศขายครั้งที่ 1</v>
          </cell>
          <cell r="EW269" t="str">
            <v>ชั้นบังคับคดี</v>
          </cell>
          <cell r="EY269" t="str">
            <v>รอประกาศขายครั้งที่ 1</v>
          </cell>
          <cell r="EZ269" t="str">
            <v>ชั้นบังคับคดี</v>
          </cell>
          <cell r="FB269" t="str">
            <v>รอประกาศขายครั้งที่ 1</v>
          </cell>
          <cell r="FC269" t="str">
            <v>ชั้นบังคับคดี</v>
          </cell>
          <cell r="FE269" t="str">
            <v>รอประกาศขายครั้งที่ 1</v>
          </cell>
          <cell r="FF269" t="str">
            <v>ชั้นบังคับคดี</v>
          </cell>
          <cell r="FH269" t="str">
            <v>รอประกาศขายครั้งที่ 1</v>
          </cell>
          <cell r="FI269" t="str">
            <v>ชั้นบังคับคดี</v>
          </cell>
          <cell r="FK269" t="str">
            <v>รอประกาศขายครั้งที่ 1</v>
          </cell>
        </row>
        <row r="270">
          <cell r="B270" t="str">
            <v>001-00000493-0</v>
          </cell>
          <cell r="C270" t="str">
            <v>h</v>
          </cell>
          <cell r="D270" t="str">
            <v xml:space="preserve">นาย เกษม สมุห์นวล </v>
          </cell>
          <cell r="E270" t="str">
            <v>ชั้นบังคับคดี</v>
          </cell>
          <cell r="F270">
            <v>400</v>
          </cell>
          <cell r="H270">
            <v>34663</v>
          </cell>
          <cell r="I270">
            <v>1000000</v>
          </cell>
          <cell r="J270">
            <v>600000</v>
          </cell>
          <cell r="K270">
            <v>254154.31</v>
          </cell>
          <cell r="L270">
            <v>294916.58</v>
          </cell>
          <cell r="M270">
            <v>12072.329725</v>
          </cell>
          <cell r="N270">
            <v>43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254154.31</v>
          </cell>
          <cell r="T270">
            <v>299017.86</v>
          </cell>
          <cell r="U270">
            <v>12072.329725</v>
          </cell>
          <cell r="V270">
            <v>44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254154.31</v>
          </cell>
          <cell r="AB270">
            <v>302854.53999999998</v>
          </cell>
          <cell r="AC270">
            <v>12072.329725</v>
          </cell>
          <cell r="AD270">
            <v>30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254154.31</v>
          </cell>
          <cell r="AJ270">
            <v>306955.83</v>
          </cell>
          <cell r="AK270">
            <v>12072.329725</v>
          </cell>
          <cell r="AL270">
            <v>46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254154.31</v>
          </cell>
          <cell r="AR270">
            <v>310924.81</v>
          </cell>
          <cell r="AS270">
            <v>12072.329725</v>
          </cell>
          <cell r="AT270">
            <v>32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254154.31</v>
          </cell>
          <cell r="AZ270">
            <v>315026.09999999998</v>
          </cell>
          <cell r="BA270">
            <v>12072.329725</v>
          </cell>
          <cell r="BB270">
            <v>33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254154.31</v>
          </cell>
          <cell r="BH270">
            <v>318995.08</v>
          </cell>
          <cell r="BI270">
            <v>12072.329725</v>
          </cell>
          <cell r="BJ270">
            <v>34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254154.31</v>
          </cell>
          <cell r="BP270">
            <v>323096.37</v>
          </cell>
          <cell r="BQ270">
            <v>12072.329725</v>
          </cell>
          <cell r="BR270">
            <v>35</v>
          </cell>
          <cell r="BS270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254154.31</v>
          </cell>
          <cell r="BX270">
            <v>327197.65000000002</v>
          </cell>
          <cell r="BY270">
            <v>12072.329725</v>
          </cell>
          <cell r="BZ270">
            <v>36</v>
          </cell>
          <cell r="CA270">
            <v>0</v>
          </cell>
          <cell r="CB270">
            <v>0</v>
          </cell>
          <cell r="CC270">
            <v>0</v>
          </cell>
          <cell r="CD270">
            <v>0</v>
          </cell>
          <cell r="CE270">
            <v>254154.31</v>
          </cell>
          <cell r="CF270">
            <v>331166.63</v>
          </cell>
          <cell r="CG270">
            <v>12072.329725</v>
          </cell>
          <cell r="CH270">
            <v>37</v>
          </cell>
          <cell r="CI270">
            <v>0</v>
          </cell>
          <cell r="CJ270">
            <v>0</v>
          </cell>
          <cell r="CK270">
            <v>0</v>
          </cell>
          <cell r="CL270">
            <v>0</v>
          </cell>
          <cell r="CM270">
            <v>254154.31</v>
          </cell>
          <cell r="CN270">
            <v>335267.92</v>
          </cell>
          <cell r="CO270">
            <v>12072.329725</v>
          </cell>
          <cell r="CP270">
            <v>37</v>
          </cell>
          <cell r="CQ270">
            <v>0</v>
          </cell>
          <cell r="CR270">
            <v>0</v>
          </cell>
          <cell r="CS270">
            <v>0</v>
          </cell>
          <cell r="CT270">
            <v>0</v>
          </cell>
          <cell r="CU270">
            <v>254154.31</v>
          </cell>
          <cell r="CV270">
            <v>339236.9</v>
          </cell>
          <cell r="CW270">
            <v>12072.329725</v>
          </cell>
          <cell r="CX270">
            <v>39</v>
          </cell>
          <cell r="CY270">
            <v>0</v>
          </cell>
          <cell r="CZ270">
            <v>0</v>
          </cell>
          <cell r="DA270">
            <v>0</v>
          </cell>
          <cell r="DB270">
            <v>0</v>
          </cell>
          <cell r="DC270">
            <v>254154.31</v>
          </cell>
          <cell r="DD270">
            <v>343338.18</v>
          </cell>
          <cell r="DE270">
            <v>12072.329725</v>
          </cell>
          <cell r="DF270">
            <v>39</v>
          </cell>
          <cell r="DG270">
            <v>0</v>
          </cell>
          <cell r="DH270">
            <v>0</v>
          </cell>
          <cell r="DI270">
            <v>0</v>
          </cell>
          <cell r="DJ270">
            <v>0</v>
          </cell>
          <cell r="DK270">
            <v>16488</v>
          </cell>
          <cell r="DL270" t="str">
            <v>แพ่ง'ใต้</v>
          </cell>
          <cell r="DM270" t="str">
            <v>คดีดำ 1287/45</v>
          </cell>
          <cell r="DN270" t="str">
            <v>ทย.26/11/45</v>
          </cell>
          <cell r="DO270" t="str">
            <v>คดีแดง 12644/45</v>
          </cell>
          <cell r="DP270">
            <v>16903</v>
          </cell>
          <cell r="DQ270">
            <v>17236</v>
          </cell>
          <cell r="DR270" t="str">
            <v>พัทยา</v>
          </cell>
          <cell r="DS270">
            <v>551460</v>
          </cell>
          <cell r="DY270" t="str">
            <v>ชั้นบังคับคดี</v>
          </cell>
          <cell r="EA270" t="str">
            <v>ให้ไปตั้งเรื่องยึดทรัพย์</v>
          </cell>
          <cell r="EB270" t="str">
            <v>ชั้นบังคับคดี</v>
          </cell>
          <cell r="ED270" t="str">
            <v>ให้ไปตั้งเรื่องยึดทรัพย์</v>
          </cell>
          <cell r="EE270" t="str">
            <v>ชั้นบังคับคดี</v>
          </cell>
          <cell r="EG270" t="str">
            <v>ให้ไปตั้งเรื่องยึดทรัพย์</v>
          </cell>
          <cell r="EH270" t="str">
            <v>ชั้นบังคับคดี</v>
          </cell>
          <cell r="EI270" t="str">
            <v>ยึดทรัพย์แล้ว</v>
          </cell>
          <cell r="EJ270" t="str">
            <v>รอประกาศขายครั้งที่ 1</v>
          </cell>
          <cell r="EK270" t="str">
            <v>ชั้นบังคับคดี</v>
          </cell>
          <cell r="EL270" t="str">
            <v>ยึดทรัพย์แล้ว</v>
          </cell>
          <cell r="EM270" t="str">
            <v>รอประกาศขายครั้งที่ 1</v>
          </cell>
          <cell r="EN270" t="str">
            <v>ชั้นบังคับคดี</v>
          </cell>
          <cell r="EO270" t="str">
            <v xml:space="preserve"> </v>
          </cell>
          <cell r="EP270" t="str">
            <v>รอประกาศขายครั้งที่ 1</v>
          </cell>
          <cell r="EQ270" t="str">
            <v>ชั้นบังคับคดี</v>
          </cell>
          <cell r="ER270" t="str">
            <v xml:space="preserve"> </v>
          </cell>
          <cell r="ES270" t="str">
            <v>รอประกาศขายครั้งที่ 1</v>
          </cell>
          <cell r="ET270" t="str">
            <v>ชั้นบังคับคดี</v>
          </cell>
          <cell r="EV270" t="str">
            <v>รอประกาศขายครั้งที่ 1</v>
          </cell>
          <cell r="EW270" t="str">
            <v>ชั้นบังคับคดี</v>
          </cell>
          <cell r="EY270" t="str">
            <v>รอประกาศขายครั้งที่ 1</v>
          </cell>
          <cell r="EZ270" t="str">
            <v>ชั้นบังคับคดี</v>
          </cell>
          <cell r="FB270" t="str">
            <v>รอประกาศขายครั้งที่ 1</v>
          </cell>
          <cell r="FC270" t="str">
            <v>ชั้นบังคับคดี</v>
          </cell>
          <cell r="FE270" t="str">
            <v>รอประกาศขายครั้งที่ 1</v>
          </cell>
          <cell r="FF270" t="str">
            <v>ชั้นบังคับคดี</v>
          </cell>
          <cell r="FH270" t="str">
            <v>รอประกาศขายครั้งที่ 1</v>
          </cell>
          <cell r="FI270" t="str">
            <v>ชั้นบังคับคดี</v>
          </cell>
          <cell r="FK270" t="str">
            <v>รอประกาศขายครั้งที่ 1</v>
          </cell>
        </row>
        <row r="271">
          <cell r="B271" t="str">
            <v>001-00000474-9</v>
          </cell>
          <cell r="C271" t="str">
            <v>h</v>
          </cell>
          <cell r="D271" t="str">
            <v xml:space="preserve">นางสาว อาภาวดี การดี </v>
          </cell>
          <cell r="E271" t="str">
            <v>ชั้นบังคับคดี</v>
          </cell>
          <cell r="F271">
            <v>400</v>
          </cell>
          <cell r="G271">
            <v>4</v>
          </cell>
          <cell r="H271">
            <v>34977</v>
          </cell>
          <cell r="I271">
            <v>550000</v>
          </cell>
          <cell r="J271">
            <v>330000</v>
          </cell>
          <cell r="K271">
            <v>276779.5</v>
          </cell>
          <cell r="L271">
            <v>168945.47</v>
          </cell>
          <cell r="M271">
            <v>11763.12875</v>
          </cell>
          <cell r="N271">
            <v>56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276779.5</v>
          </cell>
          <cell r="T271">
            <v>173411.86</v>
          </cell>
          <cell r="U271">
            <v>11763.12875</v>
          </cell>
          <cell r="V271">
            <v>57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276779.5</v>
          </cell>
          <cell r="AB271">
            <v>177590.1</v>
          </cell>
          <cell r="AC271">
            <v>11763.12875</v>
          </cell>
          <cell r="AD271">
            <v>57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276779.5</v>
          </cell>
          <cell r="AJ271">
            <v>182056.48</v>
          </cell>
          <cell r="AK271">
            <v>11763.12875</v>
          </cell>
          <cell r="AL271">
            <v>59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276779.5</v>
          </cell>
          <cell r="AR271">
            <v>186378.8</v>
          </cell>
          <cell r="AS271">
            <v>11763.12875</v>
          </cell>
          <cell r="AT271">
            <v>59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276779.5</v>
          </cell>
          <cell r="AZ271">
            <v>190845.18</v>
          </cell>
          <cell r="BA271">
            <v>11763.12875</v>
          </cell>
          <cell r="BB271">
            <v>60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276779.5</v>
          </cell>
          <cell r="BH271">
            <v>195167.5</v>
          </cell>
          <cell r="BI271">
            <v>11763.12875</v>
          </cell>
          <cell r="BJ271">
            <v>61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276779.5</v>
          </cell>
          <cell r="BP271">
            <v>199633.89</v>
          </cell>
          <cell r="BQ271">
            <v>11763.12875</v>
          </cell>
          <cell r="BR271">
            <v>62</v>
          </cell>
          <cell r="BS271">
            <v>0</v>
          </cell>
          <cell r="BT271">
            <v>0</v>
          </cell>
          <cell r="BU271">
            <v>0</v>
          </cell>
          <cell r="BV271">
            <v>0</v>
          </cell>
          <cell r="BW271">
            <v>276779.5</v>
          </cell>
          <cell r="BX271">
            <v>204100.28</v>
          </cell>
          <cell r="BY271">
            <v>11763.12875</v>
          </cell>
          <cell r="BZ271">
            <v>63</v>
          </cell>
          <cell r="CA271">
            <v>0</v>
          </cell>
          <cell r="CB271">
            <v>0</v>
          </cell>
          <cell r="CC271">
            <v>0</v>
          </cell>
          <cell r="CD271">
            <v>0</v>
          </cell>
          <cell r="CE271">
            <v>276779.5</v>
          </cell>
          <cell r="CF271">
            <v>208422.6</v>
          </cell>
          <cell r="CG271">
            <v>11763.12875</v>
          </cell>
          <cell r="CH271">
            <v>64</v>
          </cell>
          <cell r="CI271">
            <v>0</v>
          </cell>
          <cell r="CJ271">
            <v>0</v>
          </cell>
          <cell r="CK271">
            <v>0</v>
          </cell>
          <cell r="CL271">
            <v>0</v>
          </cell>
          <cell r="CM271">
            <v>276779.5</v>
          </cell>
          <cell r="CN271">
            <v>212888.98</v>
          </cell>
          <cell r="CO271">
            <v>11763.12875</v>
          </cell>
          <cell r="CP271">
            <v>64</v>
          </cell>
          <cell r="CQ271">
            <v>0</v>
          </cell>
          <cell r="CR271">
            <v>0</v>
          </cell>
          <cell r="CS271">
            <v>0</v>
          </cell>
          <cell r="CT271">
            <v>0</v>
          </cell>
          <cell r="CU271">
            <v>276779.5</v>
          </cell>
          <cell r="CV271">
            <v>217211.3</v>
          </cell>
          <cell r="CW271">
            <v>11763.12875</v>
          </cell>
          <cell r="CX271">
            <v>66</v>
          </cell>
          <cell r="CY271">
            <v>0</v>
          </cell>
          <cell r="CZ271">
            <v>0</v>
          </cell>
          <cell r="DA271">
            <v>0</v>
          </cell>
          <cell r="DB271">
            <v>0</v>
          </cell>
          <cell r="DC271">
            <v>276779.5</v>
          </cell>
          <cell r="DD271">
            <v>221677.68</v>
          </cell>
          <cell r="DE271">
            <v>11763.12875</v>
          </cell>
          <cell r="DF271">
            <v>67</v>
          </cell>
          <cell r="DG271">
            <v>0</v>
          </cell>
          <cell r="DH271">
            <v>0</v>
          </cell>
          <cell r="DI271">
            <v>0</v>
          </cell>
          <cell r="DJ271">
            <v>0</v>
          </cell>
          <cell r="DK271">
            <v>16902</v>
          </cell>
          <cell r="DL271" t="str">
            <v>จ.นนทบุรี</v>
          </cell>
          <cell r="DM271" t="str">
            <v>คดีดำ ย.481/46</v>
          </cell>
          <cell r="DN271" t="str">
            <v>พพ.07/07/46</v>
          </cell>
          <cell r="DO271" t="str">
            <v>คดีแดง ย.989/46</v>
          </cell>
          <cell r="DP271">
            <v>17102</v>
          </cell>
          <cell r="DQ271">
            <v>17228</v>
          </cell>
          <cell r="DR271" t="str">
            <v>จ.นนทบุรี</v>
          </cell>
          <cell r="DS271">
            <v>509020</v>
          </cell>
          <cell r="DY271" t="str">
            <v>ชั้นบังคับคดี</v>
          </cell>
          <cell r="DZ271" t="str">
            <v xml:space="preserve"> </v>
          </cell>
          <cell r="EA271" t="str">
            <v>ให้ไปตั้งเรื่องยึดทรัพย์</v>
          </cell>
          <cell r="EB271" t="str">
            <v>ชั้นบังคับคดี</v>
          </cell>
          <cell r="EC271" t="str">
            <v xml:space="preserve"> </v>
          </cell>
          <cell r="ED271" t="str">
            <v>ให้ไปตั้งเรื่องยึดทรัพย์</v>
          </cell>
          <cell r="EE271" t="str">
            <v>ชั้นบังคับคดี</v>
          </cell>
          <cell r="EF271" t="str">
            <v xml:space="preserve"> </v>
          </cell>
          <cell r="EG271" t="str">
            <v>ยึดทรัพย์ 2 มี.ค.47 รอประกาศขายทอดตลาด</v>
          </cell>
          <cell r="EH271" t="str">
            <v>ชั้นบังคับคดี</v>
          </cell>
          <cell r="EI271" t="str">
            <v>ยึดทรัพย์แล้ว</v>
          </cell>
          <cell r="EJ271" t="str">
            <v>ยึดทรัพย์ 2 มี.ค.47 รอประกาศขายทอดตลาด</v>
          </cell>
          <cell r="EK271" t="str">
            <v>ชั้นบังคับคดี</v>
          </cell>
          <cell r="EL271" t="str">
            <v>ยึดทรัพย์แล้ว</v>
          </cell>
          <cell r="EM271" t="str">
            <v>ยึดทรัพย์ 2 มี.ค.47 รอประกาศขายทอดตลาด</v>
          </cell>
          <cell r="EN271" t="str">
            <v>ชั้นบังคับคดี</v>
          </cell>
          <cell r="EO271" t="str">
            <v xml:space="preserve"> </v>
          </cell>
          <cell r="EP271" t="str">
            <v>รอประกาศขายครั้งที่ 1</v>
          </cell>
          <cell r="EQ271" t="str">
            <v>ชั้นบังคับคดี</v>
          </cell>
          <cell r="ER271" t="str">
            <v xml:space="preserve"> </v>
          </cell>
          <cell r="ES271" t="str">
            <v>รอประกาศขายครั้งที่ 1</v>
          </cell>
          <cell r="ET271" t="str">
            <v>ชั้นบังคับคดี</v>
          </cell>
          <cell r="EV271" t="str">
            <v>รอประกาศขายครั้งที่ 1</v>
          </cell>
          <cell r="EW271" t="str">
            <v>ชั้นบังคับคดี</v>
          </cell>
          <cell r="EY271" t="str">
            <v>รอประกาศขายครั้งที่ 1</v>
          </cell>
          <cell r="EZ271" t="str">
            <v>ชั้นบังคับคดี</v>
          </cell>
          <cell r="FB271" t="str">
            <v>รอประกาศขายครั้งที่ 1</v>
          </cell>
          <cell r="FC271" t="str">
            <v>ชั้นบังคับคดี</v>
          </cell>
          <cell r="FE271" t="str">
            <v>รอประกาศขายครั้งที่ 1</v>
          </cell>
          <cell r="FF271" t="str">
            <v>ชั้นบังคับคดี</v>
          </cell>
          <cell r="FH271" t="str">
            <v>รอประกาศขายครั้งที่ 1</v>
          </cell>
          <cell r="FI271" t="str">
            <v>ชั้นบังคับคดี</v>
          </cell>
          <cell r="FK271" t="str">
            <v>นัดขาย 14 ม.ค.48, 21 ม.ค.48, 28 ม.ค.48, 11 ก.พ.48</v>
          </cell>
        </row>
        <row r="272">
          <cell r="B272" t="str">
            <v>001-00000255-2</v>
          </cell>
          <cell r="C272" t="str">
            <v>h</v>
          </cell>
          <cell r="D272" t="str">
            <v>นาง สกาวรัตน์  ถาวรศิริ</v>
          </cell>
          <cell r="E272" t="str">
            <v>ชั้นบังคับคดี</v>
          </cell>
          <cell r="F272">
            <v>200</v>
          </cell>
          <cell r="H272">
            <v>37321</v>
          </cell>
          <cell r="I272">
            <v>640000</v>
          </cell>
          <cell r="J272">
            <v>512000</v>
          </cell>
          <cell r="K272">
            <v>356777.27</v>
          </cell>
          <cell r="L272">
            <v>13553.97</v>
          </cell>
          <cell r="M272">
            <v>13553.97</v>
          </cell>
          <cell r="N272">
            <v>17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356777.27</v>
          </cell>
          <cell r="T272">
            <v>16432.63</v>
          </cell>
          <cell r="U272">
            <v>16432.63</v>
          </cell>
          <cell r="V272">
            <v>18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356777.27</v>
          </cell>
          <cell r="AB272">
            <v>11125.56</v>
          </cell>
          <cell r="AC272">
            <v>11125.56</v>
          </cell>
          <cell r="AD272">
            <v>15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356777.27</v>
          </cell>
          <cell r="AJ272">
            <v>14004.22</v>
          </cell>
          <cell r="AK272">
            <v>14004.22</v>
          </cell>
          <cell r="AL272">
            <v>20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356777.27</v>
          </cell>
          <cell r="AR272">
            <v>16790.02</v>
          </cell>
          <cell r="AS272">
            <v>16790.02</v>
          </cell>
          <cell r="AT272">
            <v>15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356777.27</v>
          </cell>
          <cell r="AZ272">
            <v>19668.669999999998</v>
          </cell>
          <cell r="BA272">
            <v>19668.669999999998</v>
          </cell>
          <cell r="BB272">
            <v>15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356777.27</v>
          </cell>
          <cell r="BH272">
            <v>6454.47</v>
          </cell>
          <cell r="BI272">
            <v>6454.47</v>
          </cell>
          <cell r="BJ272">
            <v>15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356777.27</v>
          </cell>
          <cell r="BP272">
            <v>9333.1200000000008</v>
          </cell>
          <cell r="BQ272">
            <v>9333.1200000000008</v>
          </cell>
          <cell r="BR272">
            <v>15</v>
          </cell>
          <cell r="BS272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356777.27</v>
          </cell>
          <cell r="BX272">
            <v>4211.78</v>
          </cell>
          <cell r="BY272">
            <v>4211.78</v>
          </cell>
          <cell r="BZ272">
            <v>15</v>
          </cell>
          <cell r="CA272">
            <v>0</v>
          </cell>
          <cell r="CB272">
            <v>0</v>
          </cell>
          <cell r="CC272">
            <v>0</v>
          </cell>
          <cell r="CD272">
            <v>0</v>
          </cell>
          <cell r="CE272">
            <v>353081.91</v>
          </cell>
          <cell r="CF272">
            <v>2665.04</v>
          </cell>
          <cell r="CG272">
            <v>2665.04</v>
          </cell>
          <cell r="CH272">
            <v>15</v>
          </cell>
          <cell r="CI272">
            <v>0</v>
          </cell>
          <cell r="CJ272">
            <v>0</v>
          </cell>
          <cell r="CK272">
            <v>0</v>
          </cell>
          <cell r="CL272">
            <v>0</v>
          </cell>
          <cell r="CM272">
            <v>349309.22</v>
          </cell>
          <cell r="CN272">
            <v>1272.83</v>
          </cell>
          <cell r="CO272">
            <v>1272.83</v>
          </cell>
          <cell r="CP272">
            <v>15</v>
          </cell>
          <cell r="CQ272">
            <v>0</v>
          </cell>
          <cell r="CR272">
            <v>0</v>
          </cell>
          <cell r="CS272">
            <v>0</v>
          </cell>
          <cell r="CT272">
            <v>0</v>
          </cell>
          <cell r="CU272">
            <v>342582.05</v>
          </cell>
          <cell r="CV272">
            <v>2674.96</v>
          </cell>
          <cell r="CW272">
            <v>2674.96</v>
          </cell>
          <cell r="CX272">
            <v>15</v>
          </cell>
          <cell r="CY272">
            <v>0</v>
          </cell>
          <cell r="CZ272">
            <v>0</v>
          </cell>
          <cell r="DA272">
            <v>0</v>
          </cell>
          <cell r="DB272">
            <v>0</v>
          </cell>
          <cell r="DC272">
            <v>337435.34</v>
          </cell>
          <cell r="DD272">
            <v>2546.94</v>
          </cell>
          <cell r="DE272">
            <v>2546.94</v>
          </cell>
          <cell r="DF272">
            <v>15</v>
          </cell>
          <cell r="DG272">
            <v>0</v>
          </cell>
          <cell r="DH272">
            <v>0</v>
          </cell>
          <cell r="DI272">
            <v>0</v>
          </cell>
          <cell r="DJ272">
            <v>0</v>
          </cell>
          <cell r="DK272">
            <v>15339</v>
          </cell>
          <cell r="DL272" t="str">
            <v>แพ่ง'ใต้</v>
          </cell>
          <cell r="DM272" t="str">
            <v>คดีดำ ย.8040/41</v>
          </cell>
          <cell r="DN272" t="str">
            <v>ทย.09/04/42</v>
          </cell>
          <cell r="DO272" t="str">
            <v>คดีแดง ย.1736/42</v>
          </cell>
          <cell r="DP272">
            <v>17183</v>
          </cell>
          <cell r="DY272" t="str">
            <v>ชั้นทำสัญญายอม</v>
          </cell>
          <cell r="EA272" t="str">
            <v>ผ่อนชำระ</v>
          </cell>
          <cell r="EB272" t="str">
            <v>ชั้นทำสัญญายอม</v>
          </cell>
          <cell r="ED272" t="str">
            <v>ผ่อนชำระ</v>
          </cell>
          <cell r="EE272" t="str">
            <v>ชั้นทำสัญญายอม</v>
          </cell>
          <cell r="EF272" t="str">
            <v>จ่ายครั้งสุดท้าย 30/01/47 @13,000.-บาท ไม่ทุกเดือน</v>
          </cell>
          <cell r="EG272" t="str">
            <v>เตรียมบังคับคดี</v>
          </cell>
          <cell r="EH272" t="str">
            <v>ชั้นบังคับคดี</v>
          </cell>
          <cell r="EI272" t="str">
            <v xml:space="preserve"> </v>
          </cell>
          <cell r="EJ272" t="str">
            <v>ให้ไปตั้งเรื่องยึดทรัพย์</v>
          </cell>
          <cell r="EK272" t="str">
            <v>ชั้นบังคับคดี</v>
          </cell>
          <cell r="EL272" t="str">
            <v xml:space="preserve"> </v>
          </cell>
          <cell r="EM272" t="str">
            <v>ให้ไปตั้งเรื่องยึดทรัพย์</v>
          </cell>
          <cell r="EN272" t="str">
            <v>ชั้นบังคับคดี</v>
          </cell>
          <cell r="EO272" t="str">
            <v xml:space="preserve"> </v>
          </cell>
          <cell r="EP272" t="str">
            <v>ให้ไปตั้งเรื่องยึดทรัพย์</v>
          </cell>
          <cell r="EQ272" t="str">
            <v>ชั้นบังคับคดี</v>
          </cell>
          <cell r="ER272" t="str">
            <v xml:space="preserve"> </v>
          </cell>
          <cell r="ES272" t="str">
            <v>ให้ไปตั้งเรื่องยึดทรัพย์</v>
          </cell>
          <cell r="ET272" t="str">
            <v>ชั้นบังคับคดี</v>
          </cell>
          <cell r="EV272" t="str">
            <v>ให้ไปตั้งเรื่องยึดทรัพย์</v>
          </cell>
          <cell r="EW272" t="str">
            <v>ชั้นบังคับคดี</v>
          </cell>
          <cell r="EY272" t="str">
            <v>ให้ไปตั้งเรื่องยึดทรัพย์</v>
          </cell>
          <cell r="EZ272" t="str">
            <v>ชั้นบังคับคดี</v>
          </cell>
          <cell r="FB272" t="str">
            <v>ให้ไปตั้งเรื่องยึดทรัพย์</v>
          </cell>
          <cell r="FC272" t="str">
            <v>ชั้นบังคับคดี</v>
          </cell>
          <cell r="FE272" t="str">
            <v>นัดยึด 11 พ.ย.47</v>
          </cell>
          <cell r="FF272" t="str">
            <v>ชั้นบังคับคดี</v>
          </cell>
          <cell r="FH272" t="str">
            <v>นัดยึด 11 พ.ย.47/ รอ ปรับ rate</v>
          </cell>
          <cell r="FI272" t="str">
            <v>ชั้นบังคับคดี</v>
          </cell>
          <cell r="FK272" t="str">
            <v>นัดยึด 11 พ.ย.47/ รอ ปรับ rate</v>
          </cell>
        </row>
        <row r="273">
          <cell r="B273" t="str">
            <v>001-00000324-6</v>
          </cell>
          <cell r="C273" t="str">
            <v>h</v>
          </cell>
          <cell r="D273" t="str">
            <v xml:space="preserve">นาย เกรียงไกร เอื้อสุนทรพาณิช </v>
          </cell>
          <cell r="E273" t="str">
            <v>ชั้นบังคับคดี</v>
          </cell>
          <cell r="F273">
            <v>300</v>
          </cell>
          <cell r="G273">
            <v>1</v>
          </cell>
          <cell r="H273">
            <v>34858</v>
          </cell>
          <cell r="I273">
            <v>600000</v>
          </cell>
          <cell r="J273">
            <v>360000</v>
          </cell>
          <cell r="K273">
            <v>355716.88</v>
          </cell>
          <cell r="L273">
            <v>219253.05</v>
          </cell>
          <cell r="M273">
            <v>22232.305</v>
          </cell>
          <cell r="N273">
            <v>46</v>
          </cell>
          <cell r="O273">
            <v>0</v>
          </cell>
          <cell r="P273">
            <v>17949.185000000005</v>
          </cell>
          <cell r="Q273">
            <v>0</v>
          </cell>
          <cell r="R273">
            <v>0</v>
          </cell>
          <cell r="S273">
            <v>355716.88</v>
          </cell>
          <cell r="T273">
            <v>224993.25</v>
          </cell>
          <cell r="U273">
            <v>22232.305</v>
          </cell>
          <cell r="V273">
            <v>47</v>
          </cell>
          <cell r="W273">
            <v>0</v>
          </cell>
          <cell r="X273">
            <v>17949.185000000005</v>
          </cell>
          <cell r="Y273">
            <v>0</v>
          </cell>
          <cell r="Z273">
            <v>0</v>
          </cell>
          <cell r="AA273">
            <v>355716.88</v>
          </cell>
          <cell r="AB273">
            <v>230363.11</v>
          </cell>
          <cell r="AC273">
            <v>22232.305</v>
          </cell>
          <cell r="AD273">
            <v>47</v>
          </cell>
          <cell r="AE273">
            <v>0</v>
          </cell>
          <cell r="AF273">
            <v>17949.185000000005</v>
          </cell>
          <cell r="AG273">
            <v>0</v>
          </cell>
          <cell r="AH273">
            <v>0</v>
          </cell>
          <cell r="AI273">
            <v>355716.88</v>
          </cell>
          <cell r="AJ273">
            <v>236103.31</v>
          </cell>
          <cell r="AK273">
            <v>22232.305</v>
          </cell>
          <cell r="AL273">
            <v>49</v>
          </cell>
          <cell r="AM273">
            <v>0</v>
          </cell>
          <cell r="AN273">
            <v>17949.185000000005</v>
          </cell>
          <cell r="AO273">
            <v>0</v>
          </cell>
          <cell r="AP273">
            <v>0</v>
          </cell>
          <cell r="AQ273">
            <v>355716.88</v>
          </cell>
          <cell r="AR273">
            <v>241658.34</v>
          </cell>
          <cell r="AS273">
            <v>22232.305</v>
          </cell>
          <cell r="AT273">
            <v>49</v>
          </cell>
          <cell r="AU273">
            <v>0</v>
          </cell>
          <cell r="AV273">
            <v>17949.185000000005</v>
          </cell>
          <cell r="AW273">
            <v>0</v>
          </cell>
          <cell r="AX273">
            <v>0</v>
          </cell>
          <cell r="AY273">
            <v>355716.88</v>
          </cell>
          <cell r="AZ273">
            <v>247398.54</v>
          </cell>
          <cell r="BA273">
            <v>22232.305</v>
          </cell>
          <cell r="BB273">
            <v>50</v>
          </cell>
          <cell r="BC273">
            <v>0</v>
          </cell>
          <cell r="BD273">
            <v>17949.185000000005</v>
          </cell>
          <cell r="BE273">
            <v>0</v>
          </cell>
          <cell r="BF273">
            <v>0</v>
          </cell>
          <cell r="BG273">
            <v>355716.88</v>
          </cell>
          <cell r="BH273">
            <v>252953.57</v>
          </cell>
          <cell r="BI273">
            <v>22232.305</v>
          </cell>
          <cell r="BJ273">
            <v>51</v>
          </cell>
          <cell r="BK273">
            <v>0</v>
          </cell>
          <cell r="BL273">
            <v>17949.185000000005</v>
          </cell>
          <cell r="BM273">
            <v>0</v>
          </cell>
          <cell r="BN273">
            <v>0</v>
          </cell>
          <cell r="BO273">
            <v>355716.88</v>
          </cell>
          <cell r="BP273">
            <v>258693.77</v>
          </cell>
          <cell r="BQ273">
            <v>22232.305</v>
          </cell>
          <cell r="BR273">
            <v>52</v>
          </cell>
          <cell r="BS273">
            <v>0</v>
          </cell>
          <cell r="BT273">
            <v>17949.185000000005</v>
          </cell>
          <cell r="BU273">
            <v>0</v>
          </cell>
          <cell r="BV273">
            <v>0</v>
          </cell>
          <cell r="BW273">
            <v>355716.88</v>
          </cell>
          <cell r="BX273">
            <v>264433.96999999997</v>
          </cell>
          <cell r="BY273">
            <v>22232.305</v>
          </cell>
          <cell r="BZ273">
            <v>53</v>
          </cell>
          <cell r="CA273">
            <v>0</v>
          </cell>
          <cell r="CB273">
            <v>17949.185000000005</v>
          </cell>
          <cell r="CC273">
            <v>0</v>
          </cell>
          <cell r="CD273">
            <v>0</v>
          </cell>
          <cell r="CE273">
            <v>355716.88</v>
          </cell>
          <cell r="CF273">
            <v>269989</v>
          </cell>
          <cell r="CG273">
            <v>22232.305</v>
          </cell>
          <cell r="CH273">
            <v>54</v>
          </cell>
          <cell r="CI273">
            <v>0</v>
          </cell>
          <cell r="CJ273">
            <v>17949.185000000005</v>
          </cell>
          <cell r="CK273">
            <v>0</v>
          </cell>
          <cell r="CL273">
            <v>0</v>
          </cell>
          <cell r="CM273">
            <v>355716.88</v>
          </cell>
          <cell r="CN273">
            <v>275729.2</v>
          </cell>
          <cell r="CO273">
            <v>22232.305</v>
          </cell>
          <cell r="CP273">
            <v>54</v>
          </cell>
          <cell r="CQ273">
            <v>0</v>
          </cell>
          <cell r="CR273">
            <v>17949.185000000005</v>
          </cell>
          <cell r="CS273">
            <v>0</v>
          </cell>
          <cell r="CT273">
            <v>0</v>
          </cell>
          <cell r="CU273">
            <v>355716.88</v>
          </cell>
          <cell r="CV273">
            <v>281284.23</v>
          </cell>
          <cell r="CW273">
            <v>22232.305</v>
          </cell>
          <cell r="CX273">
            <v>56</v>
          </cell>
          <cell r="CY273">
            <v>0</v>
          </cell>
          <cell r="CZ273">
            <v>17949.185000000005</v>
          </cell>
          <cell r="DA273">
            <v>0</v>
          </cell>
          <cell r="DB273">
            <v>0</v>
          </cell>
          <cell r="DC273">
            <v>355716.88</v>
          </cell>
          <cell r="DD273">
            <v>287024.43</v>
          </cell>
          <cell r="DE273">
            <v>22232.305</v>
          </cell>
          <cell r="DF273">
            <v>57</v>
          </cell>
          <cell r="DG273">
            <v>0</v>
          </cell>
          <cell r="DH273">
            <v>17949.185000000005</v>
          </cell>
          <cell r="DI273">
            <v>0</v>
          </cell>
          <cell r="DJ273">
            <v>0</v>
          </cell>
          <cell r="DK273">
            <v>16948</v>
          </cell>
          <cell r="DL273" t="str">
            <v>แพ่ง'ใต้</v>
          </cell>
          <cell r="DM273" t="str">
            <v>คดีดำ 3445/46</v>
          </cell>
          <cell r="DN273" t="str">
            <v>พพ.22/08/46</v>
          </cell>
          <cell r="DO273" t="str">
            <v>คดีแดง 7173/46</v>
          </cell>
          <cell r="DP273">
            <v>17175</v>
          </cell>
          <cell r="DY273" t="str">
            <v>ชั้นพิจารณาคดี</v>
          </cell>
          <cell r="DZ273" t="str">
            <v>ออกคำบังคับ</v>
          </cell>
          <cell r="EA273" t="str">
            <v>รอผลคำบังคับ (ม.ค.ย้ายชั้น)</v>
          </cell>
          <cell r="EB273" t="str">
            <v>ชั้นบังคับคดี</v>
          </cell>
          <cell r="EC273" t="str">
            <v>ขอออกหมายแล้ว</v>
          </cell>
          <cell r="ED273" t="str">
            <v>ให้ไปตั้งเรื่องยึดทรัพย์</v>
          </cell>
          <cell r="EE273" t="str">
            <v>ชั้นบังคับคดี</v>
          </cell>
          <cell r="EF273" t="str">
            <v>ขอออกหมายแล้ว</v>
          </cell>
          <cell r="EG273" t="str">
            <v>ให้ไปตั้งเรื่องยึดทรัพย์</v>
          </cell>
          <cell r="EH273" t="str">
            <v>ชั้นบังคับคดี</v>
          </cell>
          <cell r="EI273" t="str">
            <v xml:space="preserve"> </v>
          </cell>
          <cell r="EJ273" t="str">
            <v>ให้ไปตั้งเรื่องยึดทรัพย์</v>
          </cell>
          <cell r="EK273" t="str">
            <v>ชั้นบังคับคดี</v>
          </cell>
          <cell r="EL273" t="str">
            <v xml:space="preserve"> </v>
          </cell>
          <cell r="EM273" t="str">
            <v>ให้ไปตั้งเรื่องยึดทรัพย์</v>
          </cell>
          <cell r="EN273" t="str">
            <v>ชั้นบังคับคดี</v>
          </cell>
          <cell r="EO273" t="str">
            <v xml:space="preserve"> </v>
          </cell>
          <cell r="EP273" t="str">
            <v>ให้ไปตั้งเรื่องยึดทรัพย์</v>
          </cell>
          <cell r="EQ273" t="str">
            <v>ชั้นบังคับคดี</v>
          </cell>
          <cell r="ER273" t="str">
            <v xml:space="preserve"> </v>
          </cell>
          <cell r="ES273" t="str">
            <v>ให้ไปตั้งเรื่องยึดทรัพย์</v>
          </cell>
          <cell r="ET273" t="str">
            <v>ชั้นบังคับคดี</v>
          </cell>
          <cell r="EV273" t="str">
            <v>ให้ไปตั้งเรื่องยึดทรัพย์</v>
          </cell>
          <cell r="EW273" t="str">
            <v>ชั้นบังคับคดี</v>
          </cell>
          <cell r="EY273" t="str">
            <v>ให้ไปตั้งเรื่องยึดทรัพย์</v>
          </cell>
          <cell r="EZ273" t="str">
            <v>ชั้นบังคับคดี</v>
          </cell>
          <cell r="FB273" t="str">
            <v>ให้ไปตั้งเรื่องยึดทรัพย์</v>
          </cell>
          <cell r="FC273" t="str">
            <v>ชั้นบังคับคดี</v>
          </cell>
          <cell r="FE273" t="str">
            <v>ให้ไปตั้งเรื่องยึดทรัพย์</v>
          </cell>
          <cell r="FF273" t="str">
            <v>ชั้นบังคับคดี</v>
          </cell>
          <cell r="FH273" t="str">
            <v>ให้ไปตั้งเรื่องยึดทรัพย์</v>
          </cell>
          <cell r="FI273" t="str">
            <v>ชั้นบังคับคดี</v>
          </cell>
          <cell r="FK273" t="str">
            <v>ให้ไปตั้งเรื่องยึดทรัพย์</v>
          </cell>
        </row>
        <row r="274">
          <cell r="B274" t="str">
            <v>001-00000410-7</v>
          </cell>
          <cell r="C274" t="str">
            <v>h</v>
          </cell>
          <cell r="D274" t="str">
            <v>พลตำรวจตรี สืบสกุล ศรีประพาฬ - นางนัดดา  ศรีประพาฬ</v>
          </cell>
          <cell r="E274" t="str">
            <v>ชั้นบังคับคดี</v>
          </cell>
          <cell r="F274">
            <v>300</v>
          </cell>
          <cell r="H274">
            <v>33620</v>
          </cell>
          <cell r="I274">
            <v>775000</v>
          </cell>
          <cell r="J274">
            <v>465000</v>
          </cell>
          <cell r="K274">
            <v>357948.27</v>
          </cell>
          <cell r="L274">
            <v>548180.61</v>
          </cell>
          <cell r="M274">
            <v>20582.025525000001</v>
          </cell>
          <cell r="N274">
            <v>103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357948.27</v>
          </cell>
          <cell r="T274">
            <v>553956.81999999995</v>
          </cell>
          <cell r="U274">
            <v>20582.025525000001</v>
          </cell>
          <cell r="V274">
            <v>104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357948.27</v>
          </cell>
          <cell r="AB274">
            <v>559360.36</v>
          </cell>
          <cell r="AC274">
            <v>20582.025525000001</v>
          </cell>
          <cell r="AD274">
            <v>92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357948.27</v>
          </cell>
          <cell r="AJ274">
            <v>565136.56999999995</v>
          </cell>
          <cell r="AK274">
            <v>20582.025525000001</v>
          </cell>
          <cell r="AL274">
            <v>106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357948.27</v>
          </cell>
          <cell r="AR274">
            <v>570726.44999999995</v>
          </cell>
          <cell r="AS274">
            <v>20582.025525000001</v>
          </cell>
          <cell r="AT274">
            <v>92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357948.27</v>
          </cell>
          <cell r="AZ274">
            <v>576502.65</v>
          </cell>
          <cell r="BA274">
            <v>20582.025525000001</v>
          </cell>
          <cell r="BB274">
            <v>92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357948.27</v>
          </cell>
          <cell r="BH274">
            <v>582092.53</v>
          </cell>
          <cell r="BI274">
            <v>20582.025525000001</v>
          </cell>
          <cell r="BJ274">
            <v>92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357948.27</v>
          </cell>
          <cell r="BP274">
            <v>587868.74</v>
          </cell>
          <cell r="BQ274">
            <v>20582.025525000001</v>
          </cell>
          <cell r="BR274">
            <v>92</v>
          </cell>
          <cell r="BS274">
            <v>0</v>
          </cell>
          <cell r="BT274">
            <v>0</v>
          </cell>
          <cell r="BU274">
            <v>0</v>
          </cell>
          <cell r="BV274">
            <v>0</v>
          </cell>
          <cell r="BW274">
            <v>357948.27</v>
          </cell>
          <cell r="BX274">
            <v>593644.93999999994</v>
          </cell>
          <cell r="BY274">
            <v>20582.025525000001</v>
          </cell>
          <cell r="BZ274">
            <v>92</v>
          </cell>
          <cell r="CA274">
            <v>0</v>
          </cell>
          <cell r="CB274">
            <v>0</v>
          </cell>
          <cell r="CC274">
            <v>0</v>
          </cell>
          <cell r="CD274">
            <v>0</v>
          </cell>
          <cell r="CE274">
            <v>357948.27</v>
          </cell>
          <cell r="CF274">
            <v>599234.81999999995</v>
          </cell>
          <cell r="CG274">
            <v>20582.025525000001</v>
          </cell>
          <cell r="CH274">
            <v>92</v>
          </cell>
          <cell r="CI274">
            <v>0</v>
          </cell>
          <cell r="CJ274">
            <v>0</v>
          </cell>
          <cell r="CK274">
            <v>0</v>
          </cell>
          <cell r="CL274">
            <v>0</v>
          </cell>
          <cell r="CM274">
            <v>357948.27</v>
          </cell>
          <cell r="CN274">
            <v>605011.03</v>
          </cell>
          <cell r="CO274">
            <v>20582.025525000001</v>
          </cell>
          <cell r="CP274">
            <v>92</v>
          </cell>
          <cell r="CQ274">
            <v>0</v>
          </cell>
          <cell r="CR274">
            <v>0</v>
          </cell>
          <cell r="CS274">
            <v>0</v>
          </cell>
          <cell r="CT274">
            <v>0</v>
          </cell>
          <cell r="CU274">
            <v>357948.27</v>
          </cell>
          <cell r="CV274">
            <v>610600.9</v>
          </cell>
          <cell r="CW274">
            <v>20582.025525000001</v>
          </cell>
          <cell r="CX274">
            <v>92</v>
          </cell>
          <cell r="CY274">
            <v>0</v>
          </cell>
          <cell r="CZ274">
            <v>0</v>
          </cell>
          <cell r="DA274">
            <v>0</v>
          </cell>
          <cell r="DB274">
            <v>0</v>
          </cell>
          <cell r="DC274">
            <v>357948.27</v>
          </cell>
          <cell r="DD274">
            <v>616377.11</v>
          </cell>
          <cell r="DE274">
            <v>20582.025525000001</v>
          </cell>
          <cell r="DF274">
            <v>92</v>
          </cell>
          <cell r="DG274">
            <v>0</v>
          </cell>
          <cell r="DH274">
            <v>0</v>
          </cell>
          <cell r="DI274">
            <v>0</v>
          </cell>
          <cell r="DJ274">
            <v>0</v>
          </cell>
          <cell r="DK274">
            <v>14627</v>
          </cell>
          <cell r="DL274" t="str">
            <v>แพ่ง</v>
          </cell>
          <cell r="DM274" t="str">
            <v>คดีดำ 851/40</v>
          </cell>
          <cell r="DN274" t="str">
            <v>พพ.29/05/40</v>
          </cell>
          <cell r="DO274" t="str">
            <v>คดีแดง 10187/40</v>
          </cell>
          <cell r="DP274">
            <v>14883</v>
          </cell>
          <cell r="DQ274">
            <v>15216</v>
          </cell>
          <cell r="DS274">
            <v>448000</v>
          </cell>
          <cell r="DY274" t="str">
            <v>ชั้นบังคับคดี</v>
          </cell>
          <cell r="EA274" t="str">
            <v>รอประกาศขายใหม่ (แถลงเร่งให้ขายแล้ว)</v>
          </cell>
          <cell r="EB274" t="str">
            <v>ชั้นบังคับคดี</v>
          </cell>
          <cell r="ED274" t="str">
            <v>รอประกาศขายใหม่ (แถลงเร่งให้ขายแล้ว)</v>
          </cell>
          <cell r="EE274" t="str">
            <v>ชั้นบังคับคดี</v>
          </cell>
          <cell r="EG274" t="str">
            <v>รอประกาศขายใหม่ (แถลงเร่งให้ขายแล้ว)</v>
          </cell>
          <cell r="EH274" t="str">
            <v>ชั้นบังคับคดี</v>
          </cell>
          <cell r="EJ274" t="str">
            <v>รอประกาศขายใหม่ (แถลงเร่งให้ขายแล้ว)</v>
          </cell>
          <cell r="EK274" t="str">
            <v>ชั้นบังคับคดี</v>
          </cell>
          <cell r="EM274" t="str">
            <v>รอประกาศขายใหม่ (แถลงเร่งให้ขายแล้ว)</v>
          </cell>
          <cell r="EN274" t="str">
            <v>ชั้นบังคับคดี</v>
          </cell>
          <cell r="EP274" t="str">
            <v>รอประกาศขายใหม่ (แถลงเร่งให้ขายแล้ว)</v>
          </cell>
          <cell r="EQ274" t="str">
            <v>ชั้นบังคับคดี</v>
          </cell>
          <cell r="ES274" t="str">
            <v>รอประกาศขายใหม่ (แถลงเร่งให้ขายแล้ว)</v>
          </cell>
          <cell r="ET274" t="str">
            <v>ชั้นบังคับคดี</v>
          </cell>
          <cell r="EV274" t="str">
            <v>รอประกาศขายใหม่ (แถลงเร่งให้ขายแล้ว)</v>
          </cell>
          <cell r="EW274" t="str">
            <v>ชั้นบังคับคดี</v>
          </cell>
          <cell r="EY274" t="str">
            <v>รอประกาศขายใหม่ (แถลงเร่งให้ขายแล้ว)</v>
          </cell>
          <cell r="EZ274" t="str">
            <v>ชั้นบังคับคดี</v>
          </cell>
          <cell r="FB274" t="str">
            <v>รอประกาศขายใหม่ (แถลงเร่งให้ขายแล้ว)</v>
          </cell>
          <cell r="FC274" t="str">
            <v>ชั้นบังคับคดี</v>
          </cell>
          <cell r="FE274" t="str">
            <v>รอประกาศขายใหม่ (แถลงเร่งให้ขายแล้ว)</v>
          </cell>
          <cell r="FF274" t="str">
            <v>ชั้นบังคับคดี</v>
          </cell>
          <cell r="FH274" t="str">
            <v>รอประกาศขายใหม่ (แถลงเร่งให้ขายแล้ว)</v>
          </cell>
          <cell r="FI274" t="str">
            <v>ชั้นบังคับคดี</v>
          </cell>
          <cell r="FK274" t="str">
            <v>นัดขาย 5 ม.ค.48, 12 ม.ค.48, 19 ม.ค.48, 26 ม.ค.48</v>
          </cell>
        </row>
        <row r="275">
          <cell r="B275" t="str">
            <v>001-00000405-8</v>
          </cell>
          <cell r="C275" t="str">
            <v>h</v>
          </cell>
          <cell r="D275" t="str">
            <v>พันอากาศเอก อนุวัติ ผดุงเวช / นางมาลินี  นิ่มนุช</v>
          </cell>
          <cell r="E275" t="str">
            <v>ชั้นบังคับคดี</v>
          </cell>
          <cell r="F275">
            <v>300</v>
          </cell>
          <cell r="H275">
            <v>34773</v>
          </cell>
          <cell r="I275">
            <v>740000</v>
          </cell>
          <cell r="J275">
            <v>444000</v>
          </cell>
          <cell r="K275">
            <v>410138.1</v>
          </cell>
          <cell r="L275">
            <v>343111.41</v>
          </cell>
          <cell r="M275">
            <v>21532.250249999997</v>
          </cell>
          <cell r="N275">
            <v>60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410138.1</v>
          </cell>
          <cell r="T275">
            <v>349729.8</v>
          </cell>
          <cell r="U275">
            <v>21532.250249999997</v>
          </cell>
          <cell r="V275">
            <v>61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410138.1</v>
          </cell>
          <cell r="AB275">
            <v>355921.2</v>
          </cell>
          <cell r="AC275">
            <v>21532.250249999997</v>
          </cell>
          <cell r="AD275">
            <v>62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410138.1</v>
          </cell>
          <cell r="AJ275">
            <v>362539.59</v>
          </cell>
          <cell r="AK275">
            <v>21532.250249999997</v>
          </cell>
          <cell r="AL275">
            <v>63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410138.1</v>
          </cell>
          <cell r="AR275">
            <v>368944.49</v>
          </cell>
          <cell r="AS275">
            <v>21532.250249999997</v>
          </cell>
          <cell r="AT275">
            <v>64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410138.1</v>
          </cell>
          <cell r="AZ275">
            <v>375562.88</v>
          </cell>
          <cell r="BA275">
            <v>21532.250249999997</v>
          </cell>
          <cell r="BB275">
            <v>65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410138.1</v>
          </cell>
          <cell r="BH275">
            <v>381967.78</v>
          </cell>
          <cell r="BI275">
            <v>21532.250249999997</v>
          </cell>
          <cell r="BJ275">
            <v>66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410138.1</v>
          </cell>
          <cell r="BP275">
            <v>388586.17</v>
          </cell>
          <cell r="BQ275">
            <v>21532.250249999997</v>
          </cell>
          <cell r="BR275">
            <v>67</v>
          </cell>
          <cell r="BS275">
            <v>0</v>
          </cell>
          <cell r="BT275">
            <v>0</v>
          </cell>
          <cell r="BU275">
            <v>0</v>
          </cell>
          <cell r="BV275">
            <v>0</v>
          </cell>
          <cell r="BW275">
            <v>410138.1</v>
          </cell>
          <cell r="BX275">
            <v>395204.56</v>
          </cell>
          <cell r="BY275">
            <v>21532.250249999997</v>
          </cell>
          <cell r="BZ275">
            <v>68</v>
          </cell>
          <cell r="CA275">
            <v>0</v>
          </cell>
          <cell r="CB275">
            <v>0</v>
          </cell>
          <cell r="CC275">
            <v>0</v>
          </cell>
          <cell r="CD275">
            <v>0</v>
          </cell>
          <cell r="CE275">
            <v>410138.1</v>
          </cell>
          <cell r="CF275">
            <v>401609.46</v>
          </cell>
          <cell r="CG275">
            <v>21532.250249999997</v>
          </cell>
          <cell r="CH275">
            <v>69</v>
          </cell>
          <cell r="CI275">
            <v>0</v>
          </cell>
          <cell r="CJ275">
            <v>0</v>
          </cell>
          <cell r="CK275">
            <v>0</v>
          </cell>
          <cell r="CL275">
            <v>0</v>
          </cell>
          <cell r="CM275">
            <v>410138.1</v>
          </cell>
          <cell r="CN275">
            <v>408227.85</v>
          </cell>
          <cell r="CO275">
            <v>21532.250249999997</v>
          </cell>
          <cell r="CP275">
            <v>69</v>
          </cell>
          <cell r="CQ275">
            <v>0</v>
          </cell>
          <cell r="CR275">
            <v>0</v>
          </cell>
          <cell r="CS275">
            <v>0</v>
          </cell>
          <cell r="CT275">
            <v>0</v>
          </cell>
          <cell r="CU275">
            <v>410138.1</v>
          </cell>
          <cell r="CV275">
            <v>414632.75</v>
          </cell>
          <cell r="CW275">
            <v>21532.250249999997</v>
          </cell>
          <cell r="CX275">
            <v>71</v>
          </cell>
          <cell r="CY275">
            <v>0</v>
          </cell>
          <cell r="CZ275">
            <v>0</v>
          </cell>
          <cell r="DA275">
            <v>0</v>
          </cell>
          <cell r="DB275">
            <v>0</v>
          </cell>
          <cell r="DC275">
            <v>410138.1</v>
          </cell>
          <cell r="DD275">
            <v>421251.14</v>
          </cell>
          <cell r="DE275">
            <v>21532.250249999997</v>
          </cell>
          <cell r="DF275">
            <v>72</v>
          </cell>
          <cell r="DG275">
            <v>0</v>
          </cell>
          <cell r="DH275">
            <v>0</v>
          </cell>
          <cell r="DI275">
            <v>0</v>
          </cell>
          <cell r="DJ275">
            <v>0</v>
          </cell>
          <cell r="DK275">
            <v>16447</v>
          </cell>
          <cell r="DL275" t="str">
            <v>จ.นนทบุรี</v>
          </cell>
          <cell r="DM275" t="str">
            <v>คดีดำ ย.18/45</v>
          </cell>
          <cell r="DN275" t="str">
            <v>พพ.28/02/45</v>
          </cell>
          <cell r="DO275" t="str">
            <v>คดีแดง ย.181/45</v>
          </cell>
          <cell r="DP275">
            <v>16580</v>
          </cell>
          <cell r="DQ275">
            <v>17099</v>
          </cell>
          <cell r="DR275" t="str">
            <v>จ.นนทบุรี</v>
          </cell>
          <cell r="DS275">
            <v>595045</v>
          </cell>
          <cell r="DY275" t="str">
            <v>ชั้นบังคับคดี</v>
          </cell>
          <cell r="DZ275" t="str">
            <v xml:space="preserve"> </v>
          </cell>
          <cell r="EA275" t="str">
            <v>รอประกาศขายครั้งที่ 1</v>
          </cell>
          <cell r="EB275" t="str">
            <v>ชั้นบังคับคดี</v>
          </cell>
          <cell r="EC275" t="str">
            <v xml:space="preserve"> </v>
          </cell>
          <cell r="ED275" t="str">
            <v>รอประกาศขายครั้งที่ 1</v>
          </cell>
          <cell r="EE275" t="str">
            <v>ชั้นบังคับคดี</v>
          </cell>
          <cell r="EF275" t="str">
            <v xml:space="preserve"> </v>
          </cell>
          <cell r="EG275" t="str">
            <v>รอประกาศขายครั้งที่ 1</v>
          </cell>
          <cell r="EH275" t="str">
            <v>ชั้นบังคับคดี</v>
          </cell>
          <cell r="EI275" t="str">
            <v xml:space="preserve"> </v>
          </cell>
          <cell r="EJ275" t="str">
            <v>รอประกาศขายครั้งที่ 1</v>
          </cell>
          <cell r="EK275" t="str">
            <v>ชั้นบังคับคดี</v>
          </cell>
          <cell r="EL275" t="str">
            <v xml:space="preserve"> </v>
          </cell>
          <cell r="EM275" t="str">
            <v>รอประกาศขายครั้งที่ 1</v>
          </cell>
          <cell r="EN275" t="str">
            <v>ชั้นบังคับคดี</v>
          </cell>
          <cell r="EO275" t="str">
            <v xml:space="preserve"> </v>
          </cell>
          <cell r="EP275" t="str">
            <v>รอประกาศขายครั้งที่ 1</v>
          </cell>
          <cell r="EQ275" t="str">
            <v>ชั้นบังคับคดี</v>
          </cell>
          <cell r="ER275" t="str">
            <v xml:space="preserve"> </v>
          </cell>
          <cell r="ES275" t="str">
            <v>รอประกาศขายครั้งที่ 1</v>
          </cell>
          <cell r="ET275" t="str">
            <v>ชั้นบังคับคดี</v>
          </cell>
          <cell r="EV275" t="str">
            <v>รอประกาศขายครั้งที่ 1</v>
          </cell>
          <cell r="EW275" t="str">
            <v>ชั้นบังคับคดี</v>
          </cell>
          <cell r="EY275" t="str">
            <v>รอประกาศขายครั้งที่ 1</v>
          </cell>
          <cell r="EZ275" t="str">
            <v>ชั้นบังคับคดี</v>
          </cell>
          <cell r="FB275" t="str">
            <v>รอประกาศขายครั้งที่ 1</v>
          </cell>
          <cell r="FC275" t="str">
            <v>ชั้นบังคับคดี</v>
          </cell>
          <cell r="FE275" t="str">
            <v>รอประกาศขายครั้งที่ 1</v>
          </cell>
          <cell r="FF275" t="str">
            <v>ชั้นบังคับคดี</v>
          </cell>
          <cell r="FH275" t="str">
            <v>รอประกาศขายครั้งที่ 1</v>
          </cell>
          <cell r="FI275" t="str">
            <v>ชั้นบังคับคดี</v>
          </cell>
          <cell r="FK275" t="str">
            <v>รอประกาศขายครั้งที่ 1</v>
          </cell>
        </row>
        <row r="276">
          <cell r="B276" t="str">
            <v>001-00000195-5</v>
          </cell>
          <cell r="C276" t="str">
            <v>h</v>
          </cell>
          <cell r="D276" t="str">
            <v xml:space="preserve">นาง ยุพาพิน ชุติมาสนทิศ </v>
          </cell>
          <cell r="E276" t="str">
            <v>ชั้นบังคับคดี</v>
          </cell>
          <cell r="F276">
            <v>200</v>
          </cell>
          <cell r="H276">
            <v>34005</v>
          </cell>
          <cell r="I276">
            <v>1129000</v>
          </cell>
          <cell r="J276">
            <v>677400</v>
          </cell>
          <cell r="K276">
            <v>482502.92</v>
          </cell>
          <cell r="L276">
            <v>455059.75</v>
          </cell>
          <cell r="M276">
            <v>28950.175200000001</v>
          </cell>
          <cell r="N276">
            <v>82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482502.92</v>
          </cell>
          <cell r="T276">
            <v>462845.89</v>
          </cell>
          <cell r="U276">
            <v>28950.175200000001</v>
          </cell>
          <cell r="V276">
            <v>83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482502.92</v>
          </cell>
          <cell r="AB276">
            <v>470129.7</v>
          </cell>
          <cell r="AC276">
            <v>28950.175200000001</v>
          </cell>
          <cell r="AD276">
            <v>71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482502.92</v>
          </cell>
          <cell r="AJ276">
            <v>477915.84</v>
          </cell>
          <cell r="AK276">
            <v>28950.175200000001</v>
          </cell>
          <cell r="AL276">
            <v>85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482502.92</v>
          </cell>
          <cell r="AR276">
            <v>485450.82</v>
          </cell>
          <cell r="AS276">
            <v>28950.175200000001</v>
          </cell>
          <cell r="AT276">
            <v>71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482502.92</v>
          </cell>
          <cell r="AZ276">
            <v>493236.96</v>
          </cell>
          <cell r="BA276">
            <v>28950.175200000001</v>
          </cell>
          <cell r="BB276">
            <v>71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482502.92</v>
          </cell>
          <cell r="BH276">
            <v>500771.94</v>
          </cell>
          <cell r="BI276">
            <v>28950.175200000001</v>
          </cell>
          <cell r="BJ276">
            <v>71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482502.92</v>
          </cell>
          <cell r="BP276">
            <v>508558.08000000002</v>
          </cell>
          <cell r="BQ276">
            <v>28950.175200000001</v>
          </cell>
          <cell r="BR276">
            <v>71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482502.92</v>
          </cell>
          <cell r="BX276">
            <v>516344.23</v>
          </cell>
          <cell r="BY276">
            <v>28950.175200000001</v>
          </cell>
          <cell r="BZ276">
            <v>71</v>
          </cell>
          <cell r="CA276">
            <v>0</v>
          </cell>
          <cell r="CB276">
            <v>0</v>
          </cell>
          <cell r="CC276">
            <v>0</v>
          </cell>
          <cell r="CD276">
            <v>0</v>
          </cell>
          <cell r="CE276">
            <v>482502.92</v>
          </cell>
          <cell r="CF276">
            <v>523879.2</v>
          </cell>
          <cell r="CG276">
            <v>28950.175200000001</v>
          </cell>
          <cell r="CH276">
            <v>71</v>
          </cell>
          <cell r="CI276">
            <v>0</v>
          </cell>
          <cell r="CJ276">
            <v>0</v>
          </cell>
          <cell r="CK276">
            <v>0</v>
          </cell>
          <cell r="CL276">
            <v>0</v>
          </cell>
          <cell r="CM276">
            <v>482502.92</v>
          </cell>
          <cell r="CN276">
            <v>531665.35</v>
          </cell>
          <cell r="CO276">
            <v>28950.175200000001</v>
          </cell>
          <cell r="CP276">
            <v>71</v>
          </cell>
          <cell r="CQ276">
            <v>0</v>
          </cell>
          <cell r="CR276">
            <v>0</v>
          </cell>
          <cell r="CS276">
            <v>0</v>
          </cell>
          <cell r="CT276">
            <v>0</v>
          </cell>
          <cell r="CU276">
            <v>482502.92</v>
          </cell>
          <cell r="CV276">
            <v>539200.31999999995</v>
          </cell>
          <cell r="CW276">
            <v>28950.175200000001</v>
          </cell>
          <cell r="CX276">
            <v>71</v>
          </cell>
          <cell r="CY276">
            <v>0</v>
          </cell>
          <cell r="CZ276">
            <v>0</v>
          </cell>
          <cell r="DA276">
            <v>0</v>
          </cell>
          <cell r="DB276">
            <v>0</v>
          </cell>
          <cell r="DC276">
            <v>482502.92</v>
          </cell>
          <cell r="DD276">
            <v>546986.47</v>
          </cell>
          <cell r="DE276">
            <v>28950.175200000001</v>
          </cell>
          <cell r="DF276">
            <v>71</v>
          </cell>
          <cell r="DG276">
            <v>0</v>
          </cell>
          <cell r="DH276">
            <v>0</v>
          </cell>
          <cell r="DI276">
            <v>0</v>
          </cell>
          <cell r="DJ276">
            <v>0</v>
          </cell>
          <cell r="DK276">
            <v>14785</v>
          </cell>
          <cell r="DL276" t="str">
            <v>แพ่ง'ธนบุรี</v>
          </cell>
          <cell r="DM276" t="str">
            <v>คดีดำ 4707/40</v>
          </cell>
          <cell r="DN276" t="str">
            <v>ทย.07/07/40</v>
          </cell>
          <cell r="DO276" t="str">
            <v>คดีแดง 4263/40</v>
          </cell>
          <cell r="DP276">
            <v>15214</v>
          </cell>
          <cell r="DQ276">
            <v>15866</v>
          </cell>
          <cell r="DR276" t="str">
            <v>จ.ชลบุรี</v>
          </cell>
          <cell r="DS276">
            <v>464000</v>
          </cell>
          <cell r="DY276" t="str">
            <v>ชั้นบังคับคดี</v>
          </cell>
          <cell r="DZ276" t="str">
            <v>วางเงิน 2,000.-บาท</v>
          </cell>
          <cell r="EA276" t="str">
            <v>รอประกาศขายใหม่ (แถลงเร่งให้ขายแล้ว)</v>
          </cell>
          <cell r="EB276" t="str">
            <v>ชั้นบังคับคดี</v>
          </cell>
          <cell r="ED276" t="str">
            <v>รอประกาศขายใหม่ (แถลงเร่งให้ขายแล้ว)</v>
          </cell>
          <cell r="EE276" t="str">
            <v>ชั้นบังคับคดี</v>
          </cell>
          <cell r="EG276" t="str">
            <v>รอประกาศขายใหม่ (แถลงเร่งให้ขายแล้ว)</v>
          </cell>
          <cell r="EH276" t="str">
            <v>ชั้นบังคับคดี</v>
          </cell>
          <cell r="EJ276" t="str">
            <v>รอประกาศขายใหม่ (แถลงเร่งให้ขายแล้ว)</v>
          </cell>
          <cell r="EK276" t="str">
            <v>ชั้นบังคับคดี</v>
          </cell>
          <cell r="EM276" t="str">
            <v>รอประกาศขายใหม่ (แถลงเร่งให้ขายแล้ว)</v>
          </cell>
          <cell r="EN276" t="str">
            <v>ชั้นบังคับคดี</v>
          </cell>
          <cell r="EP276" t="str">
            <v>รอประกาศขายใหม่ (แถลงเร่งให้ขายแล้ว)</v>
          </cell>
          <cell r="EQ276" t="str">
            <v>ชั้นบังคับคดี</v>
          </cell>
          <cell r="ES276" t="str">
            <v>รอประกาศขายใหม่ (แถลงเร่งให้ขายแล้ว)</v>
          </cell>
          <cell r="ET276" t="str">
            <v>ชั้นบังคับคดี</v>
          </cell>
          <cell r="EV276" t="str">
            <v>รอประกาศขายใหม่ (แถลงเร่งให้ขายแล้ว)</v>
          </cell>
          <cell r="EW276" t="str">
            <v>ชั้นบังคับคดี</v>
          </cell>
          <cell r="EY276" t="str">
            <v>รอประกาศขายใหม่ (แถลงเร่งให้ขายแล้ว)</v>
          </cell>
          <cell r="EZ276" t="str">
            <v>ชั้นบังคับคดี</v>
          </cell>
          <cell r="FB276" t="str">
            <v>รอประกาศขายใหม่ (แถลงเร่งให้ขายแล้ว)</v>
          </cell>
          <cell r="FC276" t="str">
            <v>ชั้นบังคับคดี</v>
          </cell>
          <cell r="FE276" t="str">
            <v>รอประกาศขายใหม่ (แถลงเร่งให้ขายแล้ว)</v>
          </cell>
          <cell r="FF276" t="str">
            <v>ชั้นบังคับคดี</v>
          </cell>
          <cell r="FH276" t="str">
            <v>รอประกาศขายใหม่ (แถลงเร่งให้ขายแล้ว)</v>
          </cell>
          <cell r="FI276" t="str">
            <v>ชั้นบังคับคดี</v>
          </cell>
          <cell r="FK276" t="str">
            <v>รอประกาศขายใหม่ (แถลงเร่งให้ขายแล้ว)</v>
          </cell>
        </row>
        <row r="277">
          <cell r="B277" t="str">
            <v>001-00000624-9</v>
          </cell>
          <cell r="C277" t="str">
            <v>h</v>
          </cell>
          <cell r="D277" t="str">
            <v>นางสาว ตาเงิน ชูรักษ์ -  นางพมรศรี   บุทธิจักร์</v>
          </cell>
          <cell r="E277" t="str">
            <v>ชั้นบังคับคดี</v>
          </cell>
          <cell r="F277">
            <v>100</v>
          </cell>
          <cell r="H277">
            <v>35662</v>
          </cell>
          <cell r="I277">
            <v>1300000</v>
          </cell>
          <cell r="J277">
            <v>780000</v>
          </cell>
          <cell r="K277">
            <v>500000</v>
          </cell>
          <cell r="L277">
            <v>382335.25</v>
          </cell>
          <cell r="M277">
            <v>33750</v>
          </cell>
          <cell r="N277">
            <v>65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500000</v>
          </cell>
          <cell r="T277">
            <v>388068.13</v>
          </cell>
          <cell r="U277">
            <v>33750</v>
          </cell>
          <cell r="V277">
            <v>66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500000</v>
          </cell>
          <cell r="AB277">
            <v>393431.14</v>
          </cell>
          <cell r="AC277">
            <v>33750</v>
          </cell>
          <cell r="AD277">
            <v>67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500000</v>
          </cell>
          <cell r="AJ277">
            <v>399164.02</v>
          </cell>
          <cell r="AK277">
            <v>33750</v>
          </cell>
          <cell r="AL277">
            <v>68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500000</v>
          </cell>
          <cell r="AR277">
            <v>404711.97</v>
          </cell>
          <cell r="AS277">
            <v>33750</v>
          </cell>
          <cell r="AT277">
            <v>69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500000</v>
          </cell>
          <cell r="AZ277">
            <v>410444.85</v>
          </cell>
          <cell r="BA277">
            <v>33750</v>
          </cell>
          <cell r="BB277">
            <v>70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500000</v>
          </cell>
          <cell r="BH277">
            <v>415992.8</v>
          </cell>
          <cell r="BI277">
            <v>33750</v>
          </cell>
          <cell r="BJ277">
            <v>71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500000</v>
          </cell>
          <cell r="BP277">
            <v>421725.68</v>
          </cell>
          <cell r="BQ277">
            <v>33750</v>
          </cell>
          <cell r="BR277">
            <v>72</v>
          </cell>
          <cell r="BS277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500000</v>
          </cell>
          <cell r="BX277">
            <v>427458.56</v>
          </cell>
          <cell r="BY277">
            <v>33750</v>
          </cell>
          <cell r="BZ277">
            <v>73</v>
          </cell>
          <cell r="CA277">
            <v>0</v>
          </cell>
          <cell r="CB277">
            <v>0</v>
          </cell>
          <cell r="CC277">
            <v>0</v>
          </cell>
          <cell r="CD277">
            <v>0</v>
          </cell>
          <cell r="CE277">
            <v>500000</v>
          </cell>
          <cell r="CF277">
            <v>433006.51</v>
          </cell>
          <cell r="CG277">
            <v>33750</v>
          </cell>
          <cell r="CH277">
            <v>74</v>
          </cell>
          <cell r="CI277">
            <v>0</v>
          </cell>
          <cell r="CJ277">
            <v>0</v>
          </cell>
          <cell r="CK277">
            <v>0</v>
          </cell>
          <cell r="CL277">
            <v>0</v>
          </cell>
          <cell r="CM277">
            <v>500000</v>
          </cell>
          <cell r="CN277">
            <v>438739.39</v>
          </cell>
          <cell r="CO277">
            <v>33750</v>
          </cell>
          <cell r="CP277">
            <v>74</v>
          </cell>
          <cell r="CQ277">
            <v>0</v>
          </cell>
          <cell r="CR277">
            <v>0</v>
          </cell>
          <cell r="CS277">
            <v>0</v>
          </cell>
          <cell r="CT277">
            <v>0</v>
          </cell>
          <cell r="CU277">
            <v>500000</v>
          </cell>
          <cell r="CV277">
            <v>444287.34</v>
          </cell>
          <cell r="CW277">
            <v>33750</v>
          </cell>
          <cell r="CX277">
            <v>76</v>
          </cell>
          <cell r="CY277">
            <v>0</v>
          </cell>
          <cell r="CZ277">
            <v>0</v>
          </cell>
          <cell r="DA277">
            <v>0</v>
          </cell>
          <cell r="DB277">
            <v>0</v>
          </cell>
          <cell r="DC277">
            <v>500000</v>
          </cell>
          <cell r="DD277">
            <v>450020.22</v>
          </cell>
          <cell r="DE277">
            <v>33750</v>
          </cell>
          <cell r="DF277">
            <v>77</v>
          </cell>
          <cell r="DG277">
            <v>0</v>
          </cell>
          <cell r="DH277">
            <v>0</v>
          </cell>
          <cell r="DI277">
            <v>0</v>
          </cell>
          <cell r="DJ277">
            <v>0</v>
          </cell>
          <cell r="DK277">
            <v>15409</v>
          </cell>
          <cell r="DL277" t="str">
            <v>แพ่ง</v>
          </cell>
          <cell r="DN277" t="str">
            <v>ทย.30/07/42</v>
          </cell>
          <cell r="DO277" t="str">
            <v>คดีแดง 10005/42</v>
          </cell>
          <cell r="DP277">
            <v>16612</v>
          </cell>
          <cell r="DQ277">
            <v>16844</v>
          </cell>
          <cell r="DR277" t="str">
            <v>กรมฯ</v>
          </cell>
          <cell r="DS277">
            <v>1032203</v>
          </cell>
          <cell r="DY277" t="str">
            <v>ชั้นบังคับคดี</v>
          </cell>
          <cell r="EA277" t="str">
            <v>รอประกาศขายครั้งที่ 1</v>
          </cell>
          <cell r="EB277" t="str">
            <v>ชั้นบังคับคดี</v>
          </cell>
          <cell r="ED277" t="str">
            <v>รอประกาศขายครั้งที่ 1</v>
          </cell>
          <cell r="EE277" t="str">
            <v>ชั้นบังคับคดี</v>
          </cell>
          <cell r="EG277" t="str">
            <v>รอประกาศขายครั้งที่ 1</v>
          </cell>
          <cell r="EH277" t="str">
            <v>ชั้นบังคับคดี</v>
          </cell>
          <cell r="EJ277" t="str">
            <v>รอประกาศขายครั้งที่ 1</v>
          </cell>
          <cell r="EK277" t="str">
            <v>ชั้นบังคับคดี</v>
          </cell>
          <cell r="EM277" t="str">
            <v>รอประกาศขายครั้งที่ 1</v>
          </cell>
          <cell r="EN277" t="str">
            <v>ชั้นบังคับคดี</v>
          </cell>
          <cell r="EP277" t="str">
            <v>รอประกาศขายครั้งที่ 1</v>
          </cell>
          <cell r="EQ277" t="str">
            <v>ชั้นบังคับคดี</v>
          </cell>
          <cell r="ES277" t="str">
            <v>รอประกาศขายครั้งที่ 1</v>
          </cell>
          <cell r="ET277" t="str">
            <v>ชั้นบังคับคดี</v>
          </cell>
          <cell r="EV277" t="str">
            <v>รอประกาศขายครั้งที่ 1</v>
          </cell>
          <cell r="EW277" t="str">
            <v>ชั้นบังคับคดี</v>
          </cell>
          <cell r="EY277" t="str">
            <v>รอประกาศขายครั้งที่ 1</v>
          </cell>
          <cell r="EZ277" t="str">
            <v>ชั้นบังคับคดี</v>
          </cell>
          <cell r="FB277" t="str">
            <v>รอประกาศขายครั้งที่ 1</v>
          </cell>
          <cell r="FC277" t="str">
            <v>ชั้นบังคับคดี</v>
          </cell>
          <cell r="FE277" t="str">
            <v>รอประกาศขายครั้งที่ 1</v>
          </cell>
          <cell r="FF277" t="str">
            <v>ชั้นบังคับคดี</v>
          </cell>
          <cell r="FH277" t="str">
            <v>รอประกาศขายครั้งที่ 1</v>
          </cell>
          <cell r="FI277" t="str">
            <v>ชั้นบังคับคดี</v>
          </cell>
          <cell r="FK277" t="str">
            <v>รอประกาศขายครั้งที่ 1</v>
          </cell>
        </row>
        <row r="278">
          <cell r="B278" t="str">
            <v>001-00000257-0</v>
          </cell>
          <cell r="C278" t="str">
            <v>h</v>
          </cell>
          <cell r="D278" t="str">
            <v>พลโทวิสิทธิ์ คงประดิษฐ์</v>
          </cell>
          <cell r="E278" t="str">
            <v>ชั้นบังคับคดี</v>
          </cell>
          <cell r="F278">
            <v>200</v>
          </cell>
          <cell r="G278">
            <v>1</v>
          </cell>
          <cell r="H278">
            <v>35306</v>
          </cell>
          <cell r="I278">
            <v>2200000</v>
          </cell>
          <cell r="J278">
            <v>1320000</v>
          </cell>
          <cell r="K278">
            <v>511976.43</v>
          </cell>
          <cell r="L278">
            <v>445001.95</v>
          </cell>
          <cell r="M278">
            <v>30718.585800000001</v>
          </cell>
          <cell r="N278">
            <v>42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511976.43</v>
          </cell>
          <cell r="T278">
            <v>453263.71</v>
          </cell>
          <cell r="U278">
            <v>30718.585800000001</v>
          </cell>
          <cell r="V278">
            <v>43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511976.43</v>
          </cell>
          <cell r="AB278">
            <v>460992.45</v>
          </cell>
          <cell r="AC278">
            <v>30718.585800000001</v>
          </cell>
          <cell r="AD278">
            <v>30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511976.43</v>
          </cell>
          <cell r="AJ278">
            <v>469254.21</v>
          </cell>
          <cell r="AK278">
            <v>30718.585800000001</v>
          </cell>
          <cell r="AL278">
            <v>45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511976.43</v>
          </cell>
          <cell r="AR278">
            <v>477249.45</v>
          </cell>
          <cell r="AS278">
            <v>30718.585800000001</v>
          </cell>
          <cell r="AT278">
            <v>30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511976.43</v>
          </cell>
          <cell r="AZ278">
            <v>485511.21</v>
          </cell>
          <cell r="BA278">
            <v>30718.585800000001</v>
          </cell>
          <cell r="BB278">
            <v>30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511976.43</v>
          </cell>
          <cell r="BH278">
            <v>493506.46</v>
          </cell>
          <cell r="BI278">
            <v>30718.585800000001</v>
          </cell>
          <cell r="BJ278">
            <v>30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511976.43</v>
          </cell>
          <cell r="BP278">
            <v>501768.22</v>
          </cell>
          <cell r="BQ278">
            <v>30718.585800000001</v>
          </cell>
          <cell r="BR278">
            <v>30</v>
          </cell>
          <cell r="BS278">
            <v>0</v>
          </cell>
          <cell r="BT278">
            <v>0</v>
          </cell>
          <cell r="BU278">
            <v>0</v>
          </cell>
          <cell r="BV278">
            <v>0</v>
          </cell>
          <cell r="BW278">
            <v>511976.43</v>
          </cell>
          <cell r="BX278">
            <v>510029.97</v>
          </cell>
          <cell r="BY278">
            <v>30718.585800000001</v>
          </cell>
          <cell r="BZ278">
            <v>30</v>
          </cell>
          <cell r="CA278">
            <v>0</v>
          </cell>
          <cell r="CB278">
            <v>0</v>
          </cell>
          <cell r="CC278">
            <v>0</v>
          </cell>
          <cell r="CD278">
            <v>0</v>
          </cell>
          <cell r="CE278">
            <v>511976.43</v>
          </cell>
          <cell r="CF278">
            <v>518025.22</v>
          </cell>
          <cell r="CG278">
            <v>30718.585800000001</v>
          </cell>
          <cell r="CH278">
            <v>30</v>
          </cell>
          <cell r="CI278">
            <v>0</v>
          </cell>
          <cell r="CJ278">
            <v>0</v>
          </cell>
          <cell r="CK278">
            <v>0</v>
          </cell>
          <cell r="CL278">
            <v>0</v>
          </cell>
          <cell r="CM278">
            <v>511976.43</v>
          </cell>
          <cell r="CN278">
            <v>526286.98</v>
          </cell>
          <cell r="CO278">
            <v>30718.585800000001</v>
          </cell>
          <cell r="CP278">
            <v>30</v>
          </cell>
          <cell r="CQ278">
            <v>0</v>
          </cell>
          <cell r="CR278">
            <v>0</v>
          </cell>
          <cell r="CS278">
            <v>0</v>
          </cell>
          <cell r="CT278">
            <v>0</v>
          </cell>
          <cell r="CU278">
            <v>511976.43</v>
          </cell>
          <cell r="CV278">
            <v>534282.23</v>
          </cell>
          <cell r="CW278">
            <v>30718.585800000001</v>
          </cell>
          <cell r="CX278">
            <v>30</v>
          </cell>
          <cell r="CY278">
            <v>0</v>
          </cell>
          <cell r="CZ278">
            <v>0</v>
          </cell>
          <cell r="DA278">
            <v>0</v>
          </cell>
          <cell r="DB278">
            <v>0</v>
          </cell>
          <cell r="DC278">
            <v>511976.43</v>
          </cell>
          <cell r="DD278">
            <v>542543.98</v>
          </cell>
          <cell r="DE278">
            <v>30718.585800000001</v>
          </cell>
          <cell r="DF278">
            <v>30</v>
          </cell>
          <cell r="DG278">
            <v>0</v>
          </cell>
          <cell r="DH278">
            <v>0</v>
          </cell>
          <cell r="DI278">
            <v>0</v>
          </cell>
          <cell r="DJ278">
            <v>0</v>
          </cell>
          <cell r="DK278">
            <v>16560</v>
          </cell>
          <cell r="DL278" t="str">
            <v>จ.มีนบุรี</v>
          </cell>
          <cell r="DM278" t="str">
            <v>คดีดำ ย.437/45</v>
          </cell>
          <cell r="DN278" t="str">
            <v>พพ.08/07/46</v>
          </cell>
          <cell r="DO278" t="str">
            <v>คดีแดง ย.797/46</v>
          </cell>
          <cell r="DP278">
            <v>17152</v>
          </cell>
          <cell r="DQ278">
            <v>17392</v>
          </cell>
          <cell r="DR278" t="str">
            <v>จ.เพชรบุรี</v>
          </cell>
          <cell r="DS278">
            <v>560000</v>
          </cell>
          <cell r="DY278" t="str">
            <v>ชั้นบังคับคดี</v>
          </cell>
          <cell r="DZ278" t="str">
            <v>ขอออกหมายแล้ว</v>
          </cell>
          <cell r="EA278" t="str">
            <v>ให้ไปตั้งเรื่องยึดทรัพย์</v>
          </cell>
          <cell r="EB278" t="str">
            <v>ชั้นบังคับคดี</v>
          </cell>
          <cell r="EC278" t="str">
            <v>ขอออกหมายแล้ว</v>
          </cell>
          <cell r="ED278" t="str">
            <v>ให้ไปตั้งเรื่องยึดทรัพย์</v>
          </cell>
          <cell r="EE278" t="str">
            <v>ชั้นบังคับคดี</v>
          </cell>
          <cell r="EF278" t="str">
            <v>ขอออกหมายแล้ว</v>
          </cell>
          <cell r="EG278" t="str">
            <v>ให้ไปตั้งเรื่องยึดทรัพย์</v>
          </cell>
          <cell r="EH278" t="str">
            <v>ชั้นบังคับคดี</v>
          </cell>
          <cell r="EI278" t="str">
            <v xml:space="preserve">  </v>
          </cell>
          <cell r="EJ278" t="str">
            <v>ให้ไปตั้งเรื่องยึดทรัพย์</v>
          </cell>
          <cell r="EK278" t="str">
            <v>ชั้นบังคับคดี</v>
          </cell>
          <cell r="EL278" t="str">
            <v xml:space="preserve">  </v>
          </cell>
          <cell r="EM278" t="str">
            <v>ให้ไปตั้งเรื่องยึดทรัพย์</v>
          </cell>
          <cell r="EN278" t="str">
            <v>ชั้นบังคับคดี</v>
          </cell>
          <cell r="EO278" t="str">
            <v xml:space="preserve">  </v>
          </cell>
          <cell r="EP278" t="str">
            <v>ให้ไปตั้งเรื่องยึดทรัพย์</v>
          </cell>
          <cell r="EQ278" t="str">
            <v>ชั้นบังคับคดี</v>
          </cell>
          <cell r="ER278" t="str">
            <v xml:space="preserve">  </v>
          </cell>
          <cell r="ES278" t="str">
            <v>ให้ไปตั้งเรื่องยึดทรัพย์</v>
          </cell>
          <cell r="ET278" t="str">
            <v>ชั้นบังคับคดี</v>
          </cell>
          <cell r="EU278" t="str">
            <v>ตั้งเรื่องแล้วจะยึด 13 ส.ค.47</v>
          </cell>
          <cell r="EV278" t="str">
            <v>ให้ไปตั้งเรื่องยึดทรัพย์</v>
          </cell>
          <cell r="EW278" t="str">
            <v>ชั้นบังคับคดี</v>
          </cell>
          <cell r="EX278" t="str">
            <v>ยึดทรัพย์แล้ว</v>
          </cell>
          <cell r="EY278" t="str">
            <v>รอประกาศขายครั้งที่ 1</v>
          </cell>
          <cell r="EZ278" t="str">
            <v>ชั้นบังคับคดี</v>
          </cell>
          <cell r="FA278" t="str">
            <v xml:space="preserve"> </v>
          </cell>
          <cell r="FB278" t="str">
            <v>รอประกาศขายครั้งที่ 1</v>
          </cell>
          <cell r="FC278" t="str">
            <v>ชั้นบังคับคดี</v>
          </cell>
          <cell r="FE278" t="str">
            <v>รอประกาศขายครั้งที่ 1</v>
          </cell>
          <cell r="FF278" t="str">
            <v>ชั้นบังคับคดี</v>
          </cell>
          <cell r="FH278" t="str">
            <v>รอประกาศขายครั้งที่ 1</v>
          </cell>
          <cell r="FI278" t="str">
            <v>ชั้นบังคับคดี</v>
          </cell>
          <cell r="FK278" t="str">
            <v>รอประกาศขายครั้งที่ 1</v>
          </cell>
        </row>
        <row r="279">
          <cell r="B279" t="str">
            <v>001-00000622-1</v>
          </cell>
          <cell r="C279" t="str">
            <v>h</v>
          </cell>
          <cell r="D279" t="str">
            <v xml:space="preserve">นาย ดำรงศักดิ์ สุขกิจ -  นางสาวศิริรัตน์   งามวงศ์  </v>
          </cell>
          <cell r="E279" t="str">
            <v>ชั้นบังคับคดี</v>
          </cell>
          <cell r="F279">
            <v>100</v>
          </cell>
          <cell r="H279">
            <v>35425</v>
          </cell>
          <cell r="I279">
            <v>1234000</v>
          </cell>
          <cell r="J279">
            <v>740400</v>
          </cell>
          <cell r="K279">
            <v>587521.49</v>
          </cell>
          <cell r="L279">
            <v>674681.83</v>
          </cell>
          <cell r="M279">
            <v>38188.896849999997</v>
          </cell>
          <cell r="N279">
            <v>72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587521.49</v>
          </cell>
          <cell r="T279">
            <v>684162.66</v>
          </cell>
          <cell r="U279">
            <v>38188.896849999997</v>
          </cell>
          <cell r="V279">
            <v>73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587521.49</v>
          </cell>
          <cell r="AB279">
            <v>693031.82</v>
          </cell>
          <cell r="AC279">
            <v>38188.896849999997</v>
          </cell>
          <cell r="AD279">
            <v>74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587521.49</v>
          </cell>
          <cell r="AJ279">
            <v>702512.65</v>
          </cell>
          <cell r="AK279">
            <v>38188.896849999997</v>
          </cell>
          <cell r="AL279">
            <v>75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587521.49</v>
          </cell>
          <cell r="AR279">
            <v>711687.64</v>
          </cell>
          <cell r="AS279">
            <v>38188.896849999997</v>
          </cell>
          <cell r="AT279">
            <v>76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587521.49</v>
          </cell>
          <cell r="AZ279">
            <v>721168.47</v>
          </cell>
          <cell r="BA279">
            <v>38188.896849999997</v>
          </cell>
          <cell r="BB279">
            <v>77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587521.49</v>
          </cell>
          <cell r="BH279">
            <v>730343.46</v>
          </cell>
          <cell r="BI279">
            <v>38188.896849999997</v>
          </cell>
          <cell r="BJ279">
            <v>78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587521.49</v>
          </cell>
          <cell r="BP279">
            <v>739824.29</v>
          </cell>
          <cell r="BQ279">
            <v>38188.896849999997</v>
          </cell>
          <cell r="BR279">
            <v>79</v>
          </cell>
          <cell r="BS279">
            <v>0</v>
          </cell>
          <cell r="BT279">
            <v>0</v>
          </cell>
          <cell r="BU279">
            <v>0</v>
          </cell>
          <cell r="BV279">
            <v>0</v>
          </cell>
          <cell r="BW279">
            <v>587521.49</v>
          </cell>
          <cell r="BX279">
            <v>749305.12</v>
          </cell>
          <cell r="BY279">
            <v>38188.896849999997</v>
          </cell>
          <cell r="BZ279">
            <v>80</v>
          </cell>
          <cell r="CA279">
            <v>0</v>
          </cell>
          <cell r="CB279">
            <v>0</v>
          </cell>
          <cell r="CC279">
            <v>0</v>
          </cell>
          <cell r="CD279">
            <v>0</v>
          </cell>
          <cell r="CE279">
            <v>587521.49</v>
          </cell>
          <cell r="CF279">
            <v>758480.11</v>
          </cell>
          <cell r="CG279">
            <v>38188.896849999997</v>
          </cell>
          <cell r="CH279">
            <v>81</v>
          </cell>
          <cell r="CI279">
            <v>0</v>
          </cell>
          <cell r="CJ279">
            <v>0</v>
          </cell>
          <cell r="CK279">
            <v>0</v>
          </cell>
          <cell r="CL279">
            <v>0</v>
          </cell>
          <cell r="CM279">
            <v>587521.49</v>
          </cell>
          <cell r="CN279">
            <v>767960.94</v>
          </cell>
          <cell r="CO279">
            <v>38188.896849999997</v>
          </cell>
          <cell r="CP279">
            <v>81</v>
          </cell>
          <cell r="CQ279">
            <v>0</v>
          </cell>
          <cell r="CR279">
            <v>0</v>
          </cell>
          <cell r="CS279">
            <v>0</v>
          </cell>
          <cell r="CT279">
            <v>0</v>
          </cell>
          <cell r="CU279">
            <v>587521.49</v>
          </cell>
          <cell r="CV279">
            <v>777135.93</v>
          </cell>
          <cell r="CW279">
            <v>38188.896849999997</v>
          </cell>
          <cell r="CX279">
            <v>83</v>
          </cell>
          <cell r="CY279">
            <v>0</v>
          </cell>
          <cell r="CZ279">
            <v>0</v>
          </cell>
          <cell r="DA279">
            <v>0</v>
          </cell>
          <cell r="DB279">
            <v>0</v>
          </cell>
          <cell r="DC279">
            <v>587521.49</v>
          </cell>
          <cell r="DD279">
            <v>786616.76</v>
          </cell>
          <cell r="DE279">
            <v>38188.896849999997</v>
          </cell>
          <cell r="DF279">
            <v>84</v>
          </cell>
          <cell r="DG279">
            <v>0</v>
          </cell>
          <cell r="DH279">
            <v>0</v>
          </cell>
          <cell r="DI279">
            <v>0</v>
          </cell>
          <cell r="DJ279">
            <v>0</v>
          </cell>
          <cell r="DK279">
            <v>15369</v>
          </cell>
          <cell r="DL279" t="str">
            <v>แพ่ง</v>
          </cell>
          <cell r="DN279" t="str">
            <v>ทย.01/04/42</v>
          </cell>
          <cell r="DO279" t="str">
            <v>คดีแดง 4083/42</v>
          </cell>
          <cell r="DP279">
            <v>16305</v>
          </cell>
          <cell r="DQ279">
            <v>16383</v>
          </cell>
          <cell r="DR279" t="str">
            <v>กรมฯ</v>
          </cell>
          <cell r="DS279">
            <v>564000</v>
          </cell>
          <cell r="DY279" t="str">
            <v>ชั้นบังคับคดี</v>
          </cell>
          <cell r="EA279" t="str">
            <v>รอประกาศขายครั้งที่ 1</v>
          </cell>
          <cell r="EB279" t="str">
            <v>ชั้นบังคับคดี</v>
          </cell>
          <cell r="ED279" t="str">
            <v>รอประกาศขายครั้งที่ 1</v>
          </cell>
          <cell r="EE279" t="str">
            <v>ชั้นบังคับคดี</v>
          </cell>
          <cell r="EG279" t="str">
            <v>รอประกาศขายครั้งที่ 1</v>
          </cell>
          <cell r="EH279" t="str">
            <v>ชั้นบังคับคดี</v>
          </cell>
          <cell r="EJ279" t="str">
            <v>รอประกาศขายครั้งที่ 1</v>
          </cell>
          <cell r="EK279" t="str">
            <v>ชั้นบังคับคดี</v>
          </cell>
          <cell r="EM279" t="str">
            <v>รอประกาศขายครั้งที่ 1</v>
          </cell>
          <cell r="EN279" t="str">
            <v>ชั้นบังคับคดี</v>
          </cell>
          <cell r="EP279" t="str">
            <v>รอประกาศขายครั้งที่ 1</v>
          </cell>
          <cell r="EQ279" t="str">
            <v>ชั้นบังคับคดี</v>
          </cell>
          <cell r="ER279" t="str">
            <v>ให้ไปแถลงเร่งขาย</v>
          </cell>
          <cell r="ES279" t="str">
            <v>รอประกาศขายครั้งที่ 1 (ให้ไปแถลงเร่งขาย)</v>
          </cell>
          <cell r="ET279" t="str">
            <v>ชั้นบังคับคดี</v>
          </cell>
          <cell r="EV279" t="str">
            <v>รอประกาศขายครั้งที่ 1 (ให้ไปแถลงเร่งขาย)</v>
          </cell>
          <cell r="EW279" t="str">
            <v>ชั้นบังคับคดี</v>
          </cell>
          <cell r="EY279" t="str">
            <v>รอประกาศขายครั้งที่ 1 (ให้ไปแถลงเร่งขาย)</v>
          </cell>
          <cell r="EZ279" t="str">
            <v>ชั้นบังคับคดี</v>
          </cell>
          <cell r="FB279" t="str">
            <v>รอประกาศขายครั้งที่ 1 (ให้ไปแถลงเร่งขาย)</v>
          </cell>
          <cell r="FC279" t="str">
            <v>ชั้นบังคับคดี</v>
          </cell>
          <cell r="FE279" t="str">
            <v>รอประกาศขายครั้งที่ 1 (ให้ไปแถลงเร่งขาย)</v>
          </cell>
          <cell r="FF279" t="str">
            <v>ชั้นบังคับคดี</v>
          </cell>
          <cell r="FH279" t="str">
            <v>รอประกาศขายครั้งที่ 1 (ให้ไปแถลงเร่งขาย)</v>
          </cell>
          <cell r="FI279" t="str">
            <v>ชั้นบังคับคดี</v>
          </cell>
          <cell r="FK279" t="str">
            <v>รอประกาศขายครั้งที่ 1 (ให้ไปแถลงเร่งขาย)</v>
          </cell>
        </row>
        <row r="280">
          <cell r="B280" t="str">
            <v>001-00000633-0</v>
          </cell>
          <cell r="C280" t="str">
            <v>h</v>
          </cell>
          <cell r="D280" t="str">
            <v>นาง จิตมณี พัวเผ่า - นายประเทือง   พัวเผ่า</v>
          </cell>
          <cell r="E280" t="str">
            <v>ชั้นบังคับคดี</v>
          </cell>
          <cell r="F280">
            <v>100</v>
          </cell>
          <cell r="H280">
            <v>35998</v>
          </cell>
          <cell r="I280">
            <v>925000</v>
          </cell>
          <cell r="J280">
            <v>555000</v>
          </cell>
          <cell r="K280">
            <v>593706.61</v>
          </cell>
          <cell r="L280">
            <v>438044.12</v>
          </cell>
          <cell r="M280">
            <v>37106.663124999999</v>
          </cell>
          <cell r="N280">
            <v>60</v>
          </cell>
          <cell r="O280">
            <v>38706.61</v>
          </cell>
          <cell r="P280">
            <v>37106.663124999992</v>
          </cell>
          <cell r="Q280">
            <v>0</v>
          </cell>
          <cell r="R280">
            <v>0</v>
          </cell>
          <cell r="S280">
            <v>593706.61</v>
          </cell>
          <cell r="T280">
            <v>447624.76</v>
          </cell>
          <cell r="U280">
            <v>37106.663124999999</v>
          </cell>
          <cell r="V280">
            <v>61</v>
          </cell>
          <cell r="W280">
            <v>38706.61</v>
          </cell>
          <cell r="X280">
            <v>37106.663124999992</v>
          </cell>
          <cell r="Y280">
            <v>0</v>
          </cell>
          <cell r="Z280">
            <v>0</v>
          </cell>
          <cell r="AA280">
            <v>593706.61</v>
          </cell>
          <cell r="AB280">
            <v>456587.3</v>
          </cell>
          <cell r="AC280">
            <v>37106.663124999999</v>
          </cell>
          <cell r="AD280">
            <v>62</v>
          </cell>
          <cell r="AE280">
            <v>38706.61</v>
          </cell>
          <cell r="AF280">
            <v>37106.663124999992</v>
          </cell>
          <cell r="AG280">
            <v>0</v>
          </cell>
          <cell r="AH280">
            <v>0</v>
          </cell>
          <cell r="AI280">
            <v>593706.61</v>
          </cell>
          <cell r="AJ280">
            <v>466167.93</v>
          </cell>
          <cell r="AK280">
            <v>37106.663124999999</v>
          </cell>
          <cell r="AL280">
            <v>63</v>
          </cell>
          <cell r="AM280">
            <v>38706.61</v>
          </cell>
          <cell r="AN280">
            <v>37106.663124999992</v>
          </cell>
          <cell r="AO280">
            <v>0</v>
          </cell>
          <cell r="AP280">
            <v>0</v>
          </cell>
          <cell r="AQ280">
            <v>593706.61</v>
          </cell>
          <cell r="AR280">
            <v>475439.52</v>
          </cell>
          <cell r="AS280">
            <v>37106.663124999999</v>
          </cell>
          <cell r="AT280">
            <v>64</v>
          </cell>
          <cell r="AU280">
            <v>38706.61</v>
          </cell>
          <cell r="AV280">
            <v>37106.663124999992</v>
          </cell>
          <cell r="AW280">
            <v>0</v>
          </cell>
          <cell r="AX280">
            <v>0</v>
          </cell>
          <cell r="AY280">
            <v>593706.61</v>
          </cell>
          <cell r="AZ280">
            <v>485020.15</v>
          </cell>
          <cell r="BA280">
            <v>37106.663124999999</v>
          </cell>
          <cell r="BB280">
            <v>65</v>
          </cell>
          <cell r="BC280">
            <v>38706.61</v>
          </cell>
          <cell r="BD280">
            <v>37106.663124999992</v>
          </cell>
          <cell r="BE280">
            <v>0</v>
          </cell>
          <cell r="BF280">
            <v>0</v>
          </cell>
          <cell r="BG280">
            <v>593706.61</v>
          </cell>
          <cell r="BH280">
            <v>494291.74</v>
          </cell>
          <cell r="BI280">
            <v>37106.663124999999</v>
          </cell>
          <cell r="BJ280">
            <v>66</v>
          </cell>
          <cell r="BK280">
            <v>38706.61</v>
          </cell>
          <cell r="BL280">
            <v>37106.663124999992</v>
          </cell>
          <cell r="BM280">
            <v>0</v>
          </cell>
          <cell r="BN280">
            <v>0</v>
          </cell>
          <cell r="BO280">
            <v>593706.61</v>
          </cell>
          <cell r="BP280">
            <v>503872.37</v>
          </cell>
          <cell r="BQ280">
            <v>37106.663124999999</v>
          </cell>
          <cell r="BR280">
            <v>67</v>
          </cell>
          <cell r="BS280">
            <v>38706.61</v>
          </cell>
          <cell r="BT280">
            <v>37106.663124999992</v>
          </cell>
          <cell r="BU280">
            <v>0</v>
          </cell>
          <cell r="BV280">
            <v>0</v>
          </cell>
          <cell r="BW280">
            <v>593706.61</v>
          </cell>
          <cell r="BX280">
            <v>513453.01</v>
          </cell>
          <cell r="BY280">
            <v>37106.663124999999</v>
          </cell>
          <cell r="BZ280">
            <v>68</v>
          </cell>
          <cell r="CA280">
            <v>38706.61</v>
          </cell>
          <cell r="CB280">
            <v>37106.663124999992</v>
          </cell>
          <cell r="CC280">
            <v>0</v>
          </cell>
          <cell r="CD280">
            <v>0</v>
          </cell>
          <cell r="CE280">
            <v>593706.61</v>
          </cell>
          <cell r="CF280">
            <v>522724.6</v>
          </cell>
          <cell r="CG280">
            <v>37106.663124999999</v>
          </cell>
          <cell r="CH280">
            <v>69</v>
          </cell>
          <cell r="CI280">
            <v>38706.61</v>
          </cell>
          <cell r="CJ280">
            <v>37106.663124999992</v>
          </cell>
          <cell r="CK280">
            <v>0</v>
          </cell>
          <cell r="CL280">
            <v>0</v>
          </cell>
          <cell r="CM280">
            <v>593706.61</v>
          </cell>
          <cell r="CN280">
            <v>532305.23</v>
          </cell>
          <cell r="CO280">
            <v>37106.663124999999</v>
          </cell>
          <cell r="CP280">
            <v>69</v>
          </cell>
          <cell r="CQ280">
            <v>38706.61</v>
          </cell>
          <cell r="CR280">
            <v>37106.663124999992</v>
          </cell>
          <cell r="CS280">
            <v>0</v>
          </cell>
          <cell r="CT280">
            <v>0</v>
          </cell>
          <cell r="CU280">
            <v>593706.61</v>
          </cell>
          <cell r="CV280">
            <v>541576.81999999995</v>
          </cell>
          <cell r="CW280">
            <v>37106.663124999999</v>
          </cell>
          <cell r="CX280">
            <v>71</v>
          </cell>
          <cell r="CY280">
            <v>38706.61</v>
          </cell>
          <cell r="CZ280">
            <v>37106.663124999992</v>
          </cell>
          <cell r="DA280">
            <v>0</v>
          </cell>
          <cell r="DB280">
            <v>0</v>
          </cell>
          <cell r="DC280">
            <v>593706.61</v>
          </cell>
          <cell r="DD280">
            <v>551157.44999999995</v>
          </cell>
          <cell r="DE280">
            <v>37106.663124999999</v>
          </cell>
          <cell r="DF280">
            <v>72</v>
          </cell>
          <cell r="DG280">
            <v>38706.61</v>
          </cell>
          <cell r="DH280">
            <v>37106.663124999992</v>
          </cell>
          <cell r="DI280">
            <v>0</v>
          </cell>
          <cell r="DJ280">
            <v>0</v>
          </cell>
          <cell r="DK280">
            <v>16679</v>
          </cell>
          <cell r="DL280" t="str">
            <v>จ.ระนอง</v>
          </cell>
          <cell r="DM280" t="str">
            <v>คดีดำ 271/45</v>
          </cell>
          <cell r="DN280" t="str">
            <v>พพ.11/11/45</v>
          </cell>
          <cell r="DO280" t="str">
            <v>คดีแดง 352/45</v>
          </cell>
          <cell r="DP280">
            <v>16888</v>
          </cell>
          <cell r="DQ280">
            <v>17496</v>
          </cell>
          <cell r="DR280" t="str">
            <v>จ.ระนอง</v>
          </cell>
          <cell r="DS280">
            <v>446160</v>
          </cell>
          <cell r="DY280" t="str">
            <v>ชั้นบังคับคดี</v>
          </cell>
          <cell r="DZ280" t="str">
            <v xml:space="preserve"> </v>
          </cell>
          <cell r="EA280" t="str">
            <v>ให้ไปตั้งเรื่องยึดทรัพย์ (มีเจรจา)</v>
          </cell>
          <cell r="EB280" t="str">
            <v>ชั้นบังคับคดี</v>
          </cell>
          <cell r="EC280" t="str">
            <v xml:space="preserve"> </v>
          </cell>
          <cell r="ED280" t="str">
            <v>ให้ไปตั้งเรื่องยึดทรัพย์ (มีเจรจา)</v>
          </cell>
          <cell r="EE280" t="str">
            <v>ชั้นบังคับคดี</v>
          </cell>
          <cell r="EF280" t="str">
            <v xml:space="preserve"> </v>
          </cell>
          <cell r="EG280" t="str">
            <v>ให้ไปตั้งเรื่องยึดทรัพย์ (มีเจรจา)</v>
          </cell>
          <cell r="EH280" t="str">
            <v>ชั้นบังคับคดี</v>
          </cell>
          <cell r="EI280" t="str">
            <v xml:space="preserve"> </v>
          </cell>
          <cell r="EJ280" t="str">
            <v>ให้ไปตั้งเรื่องยึดทรัพย์ (มีเจรจา)</v>
          </cell>
          <cell r="EK280" t="str">
            <v>ชั้นบังคับคดี</v>
          </cell>
          <cell r="EL280" t="str">
            <v xml:space="preserve"> </v>
          </cell>
          <cell r="EM280" t="str">
            <v>ให้ไปตั้งเรื่องยึดทรัพย์ (มีเจรจา)</v>
          </cell>
          <cell r="EN280" t="str">
            <v>ชั้นบังคับคดี</v>
          </cell>
          <cell r="EO280" t="str">
            <v xml:space="preserve"> </v>
          </cell>
          <cell r="EP280" t="str">
            <v>ให้ไปตั้งเรื่องยึดทรัพย์ (มีเจรจา)</v>
          </cell>
          <cell r="EQ280" t="str">
            <v>ชั้นบังคับคดี</v>
          </cell>
          <cell r="ER280" t="str">
            <v xml:space="preserve"> </v>
          </cell>
          <cell r="ES280" t="str">
            <v>ให้ไปตั้งเรื่องยึดทรัพย์ (มีเจรจา)</v>
          </cell>
          <cell r="ET280" t="str">
            <v>ชั้นบังคับคดี</v>
          </cell>
          <cell r="EV280" t="str">
            <v>ให้ไปตั้งเรื่องยึดทรัพย์ (มีเจรจา)</v>
          </cell>
          <cell r="EW280" t="str">
            <v>ชั้นบังคับคดี</v>
          </cell>
          <cell r="EY280" t="str">
            <v>ให้ไปตั้งเรื่องยึดทรัพย์</v>
          </cell>
          <cell r="EZ280" t="str">
            <v>ชั้นบังคับคดี</v>
          </cell>
          <cell r="FB280" t="str">
            <v>ให้ไปตั้งเรื่องยึดทรัพย์</v>
          </cell>
          <cell r="FC280" t="str">
            <v>ชั้นบังคับคดี</v>
          </cell>
          <cell r="FE280" t="str">
            <v>นัดยึด 25 พ.ย.47</v>
          </cell>
          <cell r="FF280" t="str">
            <v>ชั้นบังคับคดี</v>
          </cell>
          <cell r="FG280" t="str">
            <v>ยึดทรัพย์แล้ว</v>
          </cell>
          <cell r="FH280" t="str">
            <v>รอประกาศขายครั้งที่ 1</v>
          </cell>
          <cell r="FI280" t="str">
            <v>ชั้นบังคับคดี</v>
          </cell>
          <cell r="FJ280" t="str">
            <v xml:space="preserve"> </v>
          </cell>
          <cell r="FK280" t="str">
            <v>รอประกาศขายครั้งที่ 1</v>
          </cell>
        </row>
        <row r="281">
          <cell r="B281" t="str">
            <v>001-00000400-7</v>
          </cell>
          <cell r="C281" t="str">
            <v>h</v>
          </cell>
          <cell r="D281" t="str">
            <v>พันโท เชษฐา จิ๋วเจริญ - นางกิมรุ้ย  จิ๋วเจริญ</v>
          </cell>
          <cell r="E281" t="str">
            <v>ชั้นบังคับคดี</v>
          </cell>
          <cell r="F281">
            <v>300</v>
          </cell>
          <cell r="H281">
            <v>32911</v>
          </cell>
          <cell r="I281">
            <v>1614400</v>
          </cell>
          <cell r="J281">
            <v>968640</v>
          </cell>
          <cell r="K281">
            <v>606172.32999999996</v>
          </cell>
          <cell r="L281">
            <v>804631.42</v>
          </cell>
          <cell r="M281">
            <v>34854.908974999998</v>
          </cell>
          <cell r="N281">
            <v>101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606172.32999999996</v>
          </cell>
          <cell r="T281">
            <v>814413.21</v>
          </cell>
          <cell r="U281">
            <v>34854.908974999998</v>
          </cell>
          <cell r="V281">
            <v>102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606172.32999999996</v>
          </cell>
          <cell r="AB281">
            <v>823563.92</v>
          </cell>
          <cell r="AC281">
            <v>34854.908974999998</v>
          </cell>
          <cell r="AD281">
            <v>102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606172.32999999996</v>
          </cell>
          <cell r="AJ281">
            <v>828928.13</v>
          </cell>
          <cell r="AK281">
            <v>34854.908974999998</v>
          </cell>
          <cell r="AL281">
            <v>104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606172.32999999996</v>
          </cell>
          <cell r="AR281">
            <v>828928.13</v>
          </cell>
          <cell r="AS281">
            <v>34854.908974999998</v>
          </cell>
          <cell r="AT281">
            <v>103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606172.32999999996</v>
          </cell>
          <cell r="AZ281">
            <v>828928.13</v>
          </cell>
          <cell r="BA281">
            <v>34854.908974999998</v>
          </cell>
          <cell r="BB281">
            <v>103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606172.32999999996</v>
          </cell>
          <cell r="BH281">
            <v>828928.13</v>
          </cell>
          <cell r="BI281">
            <v>34854.908974999998</v>
          </cell>
          <cell r="BJ281">
            <v>103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606172.32999999996</v>
          </cell>
          <cell r="BP281">
            <v>828928.13</v>
          </cell>
          <cell r="BQ281">
            <v>34854.908974999998</v>
          </cell>
          <cell r="BR281">
            <v>103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606172.32999999996</v>
          </cell>
          <cell r="BX281">
            <v>828928.13</v>
          </cell>
          <cell r="BY281">
            <v>34854.908974999998</v>
          </cell>
          <cell r="BZ281">
            <v>103</v>
          </cell>
          <cell r="CA281">
            <v>0</v>
          </cell>
          <cell r="CB281">
            <v>0</v>
          </cell>
          <cell r="CC281">
            <v>0</v>
          </cell>
          <cell r="CD281">
            <v>0</v>
          </cell>
          <cell r="CE281">
            <v>606172.32999999996</v>
          </cell>
          <cell r="CF281">
            <v>828928.13</v>
          </cell>
          <cell r="CG281">
            <v>34854.908974999998</v>
          </cell>
          <cell r="CH281">
            <v>103</v>
          </cell>
          <cell r="CI281">
            <v>0</v>
          </cell>
          <cell r="CJ281">
            <v>0</v>
          </cell>
          <cell r="CK281">
            <v>0</v>
          </cell>
          <cell r="CL281">
            <v>0</v>
          </cell>
          <cell r="CM281">
            <v>606172.32999999996</v>
          </cell>
          <cell r="CN281">
            <v>828928.13</v>
          </cell>
          <cell r="CO281">
            <v>34854.908974999998</v>
          </cell>
          <cell r="CP281">
            <v>103</v>
          </cell>
          <cell r="CQ281">
            <v>0</v>
          </cell>
          <cell r="CR281">
            <v>0</v>
          </cell>
          <cell r="CS281">
            <v>0</v>
          </cell>
          <cell r="CT281">
            <v>0</v>
          </cell>
          <cell r="CU281">
            <v>606172.32999999996</v>
          </cell>
          <cell r="CV281">
            <v>828928.13</v>
          </cell>
          <cell r="CW281">
            <v>34854.908974999998</v>
          </cell>
          <cell r="CX281">
            <v>103</v>
          </cell>
          <cell r="CY281">
            <v>0</v>
          </cell>
          <cell r="CZ281">
            <v>0</v>
          </cell>
          <cell r="DA281">
            <v>0</v>
          </cell>
          <cell r="DB281">
            <v>0</v>
          </cell>
          <cell r="DC281">
            <v>606172.32999999996</v>
          </cell>
          <cell r="DD281">
            <v>828928.13</v>
          </cell>
          <cell r="DE281">
            <v>34854.908974999998</v>
          </cell>
          <cell r="DF281">
            <v>103</v>
          </cell>
          <cell r="DG281">
            <v>0</v>
          </cell>
          <cell r="DH281">
            <v>0</v>
          </cell>
          <cell r="DI281">
            <v>0</v>
          </cell>
          <cell r="DJ281">
            <v>0</v>
          </cell>
          <cell r="DK281">
            <v>15250</v>
          </cell>
          <cell r="DL281" t="str">
            <v>แพ่ง</v>
          </cell>
          <cell r="DM281" t="str">
            <v>คดีดำ 25496/41</v>
          </cell>
          <cell r="DN281" t="str">
            <v>ทย.07/09/42</v>
          </cell>
          <cell r="DO281" t="str">
            <v>คดีแดง 12023/42</v>
          </cell>
          <cell r="DP281">
            <v>16405</v>
          </cell>
          <cell r="DQ281">
            <v>16790</v>
          </cell>
          <cell r="DS281">
            <v>2587520</v>
          </cell>
          <cell r="DY281" t="str">
            <v>ชั้นบังคับคดี</v>
          </cell>
          <cell r="EA281" t="str">
            <v>รอประกาศขายครั้งที่ 1</v>
          </cell>
          <cell r="EB281" t="str">
            <v>ชั้นบังคับคดี</v>
          </cell>
          <cell r="ED281" t="str">
            <v>รอประกาศขายครั้งที่ 1</v>
          </cell>
          <cell r="EE281" t="str">
            <v>ชั้นบังคับคดี</v>
          </cell>
          <cell r="EG281" t="str">
            <v>นัดขาย 1 เม.ย.47, 20 พ.ค.47, 3 มิ.ย.47, 17 มิ.ย.47</v>
          </cell>
          <cell r="EH281" t="str">
            <v>ชั้นบังคับคดี</v>
          </cell>
          <cell r="EI281" t="str">
            <v>ดูแล/ค้านที่ 1.65 ลบ. จำเลยค้านราคา</v>
          </cell>
          <cell r="EJ281" t="str">
            <v>20 พ.ค.47, 3 มิ.ย.47, 17 มิ.ย.47 จะเข้าสู้ที่ 1.65  ลบ.</v>
          </cell>
          <cell r="EK281" t="str">
            <v>ชั้นบังคับคดี</v>
          </cell>
          <cell r="EL281" t="str">
            <v>ดูแล/ค้านที่ 1.65 ลบ. จำเลยค้านราคา</v>
          </cell>
          <cell r="EM281" t="str">
            <v>20 พ.ค.47, 3 มิ.ย.47, 17 มิ.ย.47 จะเข้าสู้ที่ 1.65  ลบ.</v>
          </cell>
          <cell r="EN281" t="str">
            <v>ชั้นบังคับคดี</v>
          </cell>
          <cell r="EO281" t="str">
            <v>ดูแล/ค้านที่ 1.65 ลบ. จำเลยค้านราคา</v>
          </cell>
          <cell r="EP281" t="str">
            <v>20 พ.ค.47, 3 มิ.ย.47, 17 มิ.ย.47 จะเข้าสู้ที่ 1.65  ลบ.</v>
          </cell>
          <cell r="EQ281" t="str">
            <v>ชั้นบังคับคดี</v>
          </cell>
          <cell r="ER281" t="str">
            <v>ดูแล/ค้านที่ 1.65 ลบ. จำเลยค้านราคา</v>
          </cell>
          <cell r="ES281" t="str">
            <v>20 พ.ค.47, 3 มิ.ย.47, 17 มิ.ย.47 จะเข้าสู้ที่ 1.65  ลบ.</v>
          </cell>
          <cell r="ET281" t="str">
            <v>ชั้นบังคับคดี</v>
          </cell>
          <cell r="EV281" t="str">
            <v>รอประกาศขายครั้งที่ 4</v>
          </cell>
          <cell r="EW281" t="str">
            <v>ชั้นบังคับคดี</v>
          </cell>
          <cell r="EY281" t="str">
            <v>รอประกาศขายครั้งที่ 4</v>
          </cell>
          <cell r="EZ281" t="str">
            <v>ชั้นบังคับคดี</v>
          </cell>
          <cell r="FB281" t="str">
            <v>รอประกาศขายครั้งที่ 4</v>
          </cell>
          <cell r="FC281" t="str">
            <v>ชั้นบังคับคดี</v>
          </cell>
          <cell r="FE281" t="str">
            <v>รอประกาศขายครั้งที่ 4</v>
          </cell>
          <cell r="FF281" t="str">
            <v>ชั้นบังคับคดี</v>
          </cell>
          <cell r="FH281" t="str">
            <v>รอประกาศขายครั้งที่ 4</v>
          </cell>
          <cell r="FI281" t="str">
            <v>ชั้นบังคับคดี</v>
          </cell>
          <cell r="FK281" t="str">
            <v>รอประกาศขายครั้งที่ 4</v>
          </cell>
        </row>
        <row r="282">
          <cell r="B282" t="str">
            <v>001-00000043-4</v>
          </cell>
          <cell r="C282" t="str">
            <v>h</v>
          </cell>
          <cell r="D282" t="str">
            <v>นางสาว ไพลิน กูลภัคดี / น.ส.ศศิวิมล  กูลภักดี</v>
          </cell>
          <cell r="E282" t="str">
            <v>ชั้นบังคับคดี</v>
          </cell>
          <cell r="F282">
            <v>400</v>
          </cell>
          <cell r="H282">
            <v>36045</v>
          </cell>
          <cell r="I282">
            <v>889000</v>
          </cell>
          <cell r="J282">
            <v>533400</v>
          </cell>
          <cell r="K282">
            <v>608324.22</v>
          </cell>
          <cell r="L282">
            <v>357343.68</v>
          </cell>
          <cell r="M282">
            <v>28895.400450000001</v>
          </cell>
          <cell r="N282">
            <v>47</v>
          </cell>
          <cell r="O282">
            <v>74924.22</v>
          </cell>
          <cell r="P282">
            <v>28895.400450000001</v>
          </cell>
          <cell r="Q282">
            <v>252724.22</v>
          </cell>
          <cell r="R282">
            <v>28895.400450000016</v>
          </cell>
          <cell r="S282">
            <v>608324.22</v>
          </cell>
          <cell r="T282">
            <v>367160.2</v>
          </cell>
          <cell r="U282">
            <v>28895.400450000001</v>
          </cell>
          <cell r="V282">
            <v>48</v>
          </cell>
          <cell r="W282">
            <v>74924.22</v>
          </cell>
          <cell r="X282">
            <v>28895.400450000001</v>
          </cell>
          <cell r="Y282">
            <v>252724.22</v>
          </cell>
          <cell r="Z282">
            <v>28895.400450000016</v>
          </cell>
          <cell r="AA282">
            <v>608324.22</v>
          </cell>
          <cell r="AB282">
            <v>376343.39</v>
          </cell>
          <cell r="AC282">
            <v>28895.400450000001</v>
          </cell>
          <cell r="AD282">
            <v>48</v>
          </cell>
          <cell r="AE282">
            <v>74924.22</v>
          </cell>
          <cell r="AF282">
            <v>28895.400450000001</v>
          </cell>
          <cell r="AG282">
            <v>252724.22</v>
          </cell>
          <cell r="AH282">
            <v>28895.400450000016</v>
          </cell>
          <cell r="AI282">
            <v>608324.22</v>
          </cell>
          <cell r="AJ282">
            <v>386159.92</v>
          </cell>
          <cell r="AK282">
            <v>28895.400450000001</v>
          </cell>
          <cell r="AL282">
            <v>50</v>
          </cell>
          <cell r="AM282">
            <v>74924.22</v>
          </cell>
          <cell r="AN282">
            <v>28895.400450000001</v>
          </cell>
          <cell r="AO282">
            <v>0</v>
          </cell>
          <cell r="AP282">
            <v>0</v>
          </cell>
          <cell r="AQ282">
            <v>608324.22</v>
          </cell>
          <cell r="AR282">
            <v>395659.77</v>
          </cell>
          <cell r="AS282">
            <v>28895.400450000001</v>
          </cell>
          <cell r="AT282">
            <v>50</v>
          </cell>
          <cell r="AU282">
            <v>74924.22</v>
          </cell>
          <cell r="AV282">
            <v>28895.400450000001</v>
          </cell>
          <cell r="AW282">
            <v>0</v>
          </cell>
          <cell r="AX282">
            <v>0</v>
          </cell>
          <cell r="AY282">
            <v>608324.22</v>
          </cell>
          <cell r="AZ282">
            <v>405476.3</v>
          </cell>
          <cell r="BA282">
            <v>28895.400450000001</v>
          </cell>
          <cell r="BB282">
            <v>51</v>
          </cell>
          <cell r="BC282">
            <v>74924.22</v>
          </cell>
          <cell r="BD282">
            <v>28895.400450000001</v>
          </cell>
          <cell r="BE282">
            <v>0</v>
          </cell>
          <cell r="BF282">
            <v>0</v>
          </cell>
          <cell r="BG282">
            <v>608324.22</v>
          </cell>
          <cell r="BH282">
            <v>414976.15</v>
          </cell>
          <cell r="BI282">
            <v>28895.400450000001</v>
          </cell>
          <cell r="BJ282">
            <v>52</v>
          </cell>
          <cell r="BK282">
            <v>74924.22</v>
          </cell>
          <cell r="BL282">
            <v>28895.400450000001</v>
          </cell>
          <cell r="BM282">
            <v>0</v>
          </cell>
          <cell r="BN282">
            <v>0</v>
          </cell>
          <cell r="BO282">
            <v>608324.22</v>
          </cell>
          <cell r="BP282">
            <v>424792.67</v>
          </cell>
          <cell r="BQ282">
            <v>28895.400450000001</v>
          </cell>
          <cell r="BR282">
            <v>53</v>
          </cell>
          <cell r="BS282">
            <v>74924.22</v>
          </cell>
          <cell r="BT282">
            <v>28895.400450000001</v>
          </cell>
          <cell r="BU282">
            <v>0</v>
          </cell>
          <cell r="BV282">
            <v>0</v>
          </cell>
          <cell r="BW282">
            <v>608324.22</v>
          </cell>
          <cell r="BX282">
            <v>434609.19</v>
          </cell>
          <cell r="BY282">
            <v>28895.400450000001</v>
          </cell>
          <cell r="BZ282">
            <v>54</v>
          </cell>
          <cell r="CA282">
            <v>74924.22</v>
          </cell>
          <cell r="CB282">
            <v>28895.400450000001</v>
          </cell>
          <cell r="CC282">
            <v>0</v>
          </cell>
          <cell r="CD282">
            <v>0</v>
          </cell>
          <cell r="CE282">
            <v>608324.22</v>
          </cell>
          <cell r="CF282">
            <v>444109.04</v>
          </cell>
          <cell r="CG282">
            <v>28895.400450000001</v>
          </cell>
          <cell r="CH282">
            <v>55</v>
          </cell>
          <cell r="CI282">
            <v>74924.22</v>
          </cell>
          <cell r="CJ282">
            <v>28895.400450000001</v>
          </cell>
          <cell r="CK282">
            <v>0</v>
          </cell>
          <cell r="CL282">
            <v>0</v>
          </cell>
          <cell r="CM282">
            <v>608324.22</v>
          </cell>
          <cell r="CN282">
            <v>453925.57</v>
          </cell>
          <cell r="CO282">
            <v>28895.400450000001</v>
          </cell>
          <cell r="CP282">
            <v>55</v>
          </cell>
          <cell r="CQ282">
            <v>74924.22</v>
          </cell>
          <cell r="CR282">
            <v>28895.400450000001</v>
          </cell>
          <cell r="CS282">
            <v>0</v>
          </cell>
          <cell r="CT282">
            <v>0</v>
          </cell>
          <cell r="CU282">
            <v>608324.22</v>
          </cell>
          <cell r="CV282">
            <v>463425.42</v>
          </cell>
          <cell r="CW282">
            <v>28895.400450000001</v>
          </cell>
          <cell r="CX282">
            <v>57</v>
          </cell>
          <cell r="CY282">
            <v>74924.22</v>
          </cell>
          <cell r="CZ282">
            <v>28895.400450000001</v>
          </cell>
          <cell r="DA282">
            <v>0</v>
          </cell>
          <cell r="DB282">
            <v>0</v>
          </cell>
          <cell r="DC282">
            <v>608324.22</v>
          </cell>
          <cell r="DD282">
            <v>473241.95</v>
          </cell>
          <cell r="DE282">
            <v>28895.400450000001</v>
          </cell>
          <cell r="DF282">
            <v>58</v>
          </cell>
          <cell r="DG282">
            <v>74924.22</v>
          </cell>
          <cell r="DH282">
            <v>28895.400450000001</v>
          </cell>
          <cell r="DI282">
            <v>0</v>
          </cell>
          <cell r="DJ282">
            <v>0</v>
          </cell>
          <cell r="DK282">
            <v>17155</v>
          </cell>
          <cell r="DL282" t="str">
            <v>จ.นครศรีฯ</v>
          </cell>
          <cell r="DM282" t="str">
            <v>คดีดำ 1356/46</v>
          </cell>
          <cell r="DN282" t="str">
            <v>พพ.23/02/47</v>
          </cell>
          <cell r="DO282" t="str">
            <v>คดีแดง 153/47</v>
          </cell>
          <cell r="DP282">
            <v>17354</v>
          </cell>
          <cell r="DQ282">
            <v>17454</v>
          </cell>
          <cell r="DR282" t="str">
            <v>จ.นครศรีฯ</v>
          </cell>
          <cell r="DS282">
            <v>655000</v>
          </cell>
          <cell r="DY282" t="str">
            <v>ชั้นเตรียมดำเนินคดี</v>
          </cell>
          <cell r="DZ282" t="str">
            <v>ฟ้องแล้ว</v>
          </cell>
          <cell r="EA282" t="str">
            <v>นัดยื่นคำให้การ/สืบพยานโจทก์ 23 ก.พ.47 (ม.ค.ย้ายชั้น)</v>
          </cell>
          <cell r="EB282" t="str">
            <v>ชั้นพิจารณาคดี</v>
          </cell>
          <cell r="EC282" t="str">
            <v xml:space="preserve"> </v>
          </cell>
          <cell r="ED282" t="str">
            <v xml:space="preserve">นัดยื่นคำให้การ/สืบพยานโจทก์ 23 ก.พ.47 </v>
          </cell>
          <cell r="EE282" t="str">
            <v>ชั้นพิจารณาคดี</v>
          </cell>
          <cell r="EF282" t="str">
            <v xml:space="preserve"> </v>
          </cell>
          <cell r="EG282" t="str">
            <v xml:space="preserve">นัดยื่นคำให้การ/สืบพยานโจทก์ 23 ก.พ.47 </v>
          </cell>
          <cell r="EH282" t="str">
            <v>ชั้นพิจารณาคดี</v>
          </cell>
          <cell r="EI282" t="str">
            <v>ขอออกคำบังคับ</v>
          </cell>
          <cell r="EJ282" t="str">
            <v>อยู่ระหว่างรอผลคำบังคับ (เม.ย. ย้ายชั้น)</v>
          </cell>
          <cell r="EK282" t="str">
            <v>ชั้นพิจารณาคดี</v>
          </cell>
          <cell r="EL282" t="str">
            <v xml:space="preserve"> </v>
          </cell>
          <cell r="EM282" t="str">
            <v>อยู่ระหว่างรอผลคำบังคับ</v>
          </cell>
          <cell r="EN282" t="str">
            <v>ชั้นพิจารณาคดี</v>
          </cell>
          <cell r="EO282" t="str">
            <v xml:space="preserve"> </v>
          </cell>
          <cell r="EP282" t="str">
            <v>อยู่ระหว่างรอผลคำบังคับ</v>
          </cell>
          <cell r="EQ282" t="str">
            <v>ชั้นพิจารณาคดี</v>
          </cell>
          <cell r="ER282" t="str">
            <v xml:space="preserve"> </v>
          </cell>
          <cell r="ES282" t="str">
            <v>อยู่ระหว่างรอผลคำบังคับ</v>
          </cell>
          <cell r="ET282" t="str">
            <v>ชั้นบังคับคดี</v>
          </cell>
          <cell r="EU282" t="str">
            <v>ขอออกหมาย</v>
          </cell>
          <cell r="EV282" t="str">
            <v>ให้ไปตั้งเรื่องยึดทรัพย์</v>
          </cell>
          <cell r="EW282" t="str">
            <v>ชั้นบังคับคดี</v>
          </cell>
          <cell r="EY282" t="str">
            <v>ให้ไปตั้งเรื่องยึดทรัพย์</v>
          </cell>
          <cell r="EZ282" t="str">
            <v>ชั้นบังคับคดี</v>
          </cell>
          <cell r="FB282" t="str">
            <v>ให้ไปตั้งเรื่องยึดทรัพย์</v>
          </cell>
          <cell r="FC282" t="str">
            <v>ชั้นบังคับคดี</v>
          </cell>
          <cell r="FD282" t="str">
            <v>ยึดทรัพย์แล้ว</v>
          </cell>
          <cell r="FE282" t="str">
            <v>รอประกาศขายครั้งที่ 1</v>
          </cell>
          <cell r="FF282" t="str">
            <v>ชั้นบังคับคดี</v>
          </cell>
          <cell r="FH282" t="str">
            <v>รอประกาศขายครั้งที่ 1</v>
          </cell>
          <cell r="FI282" t="str">
            <v>ชั้นบังคับคดี</v>
          </cell>
          <cell r="FK282" t="str">
            <v>รอประกาศขายครั้งที่ 1</v>
          </cell>
        </row>
        <row r="283">
          <cell r="B283" t="str">
            <v>001-00000660-7</v>
          </cell>
          <cell r="C283" t="str">
            <v>h</v>
          </cell>
          <cell r="D283" t="str">
            <v>นาง ปภารัตน์ รุ่งวิทยาคม /นางณัฐวรรณ  ศิริพันธุ์</v>
          </cell>
          <cell r="E283" t="str">
            <v>ชั้นบังคับคดี</v>
          </cell>
          <cell r="F283">
            <v>100</v>
          </cell>
          <cell r="G283">
            <v>3</v>
          </cell>
          <cell r="H283">
            <v>36143</v>
          </cell>
          <cell r="I283">
            <v>900000</v>
          </cell>
          <cell r="J283">
            <v>540000</v>
          </cell>
          <cell r="K283">
            <v>630000</v>
          </cell>
          <cell r="L283">
            <v>459101.83</v>
          </cell>
          <cell r="M283">
            <v>42525</v>
          </cell>
          <cell r="N283">
            <v>47</v>
          </cell>
          <cell r="O283">
            <v>90000</v>
          </cell>
          <cell r="P283">
            <v>42525</v>
          </cell>
          <cell r="Q283">
            <v>252000</v>
          </cell>
          <cell r="R283">
            <v>42525</v>
          </cell>
          <cell r="S283">
            <v>630000</v>
          </cell>
          <cell r="T283">
            <v>469268.13</v>
          </cell>
          <cell r="U283">
            <v>42525</v>
          </cell>
          <cell r="V283">
            <v>48</v>
          </cell>
          <cell r="W283">
            <v>90000</v>
          </cell>
          <cell r="X283">
            <v>42525</v>
          </cell>
          <cell r="Y283">
            <v>252000</v>
          </cell>
          <cell r="Z283">
            <v>42525</v>
          </cell>
          <cell r="AA283">
            <v>630000</v>
          </cell>
          <cell r="AB283">
            <v>478778.54</v>
          </cell>
          <cell r="AC283">
            <v>42525</v>
          </cell>
          <cell r="AD283">
            <v>48</v>
          </cell>
          <cell r="AE283">
            <v>90000</v>
          </cell>
          <cell r="AF283">
            <v>42525</v>
          </cell>
          <cell r="AG283">
            <v>252000</v>
          </cell>
          <cell r="AH283">
            <v>42525</v>
          </cell>
          <cell r="AI283">
            <v>630000</v>
          </cell>
          <cell r="AJ283">
            <v>488944.84</v>
          </cell>
          <cell r="AK283">
            <v>42525</v>
          </cell>
          <cell r="AL283">
            <v>50</v>
          </cell>
          <cell r="AM283">
            <v>90000</v>
          </cell>
          <cell r="AN283">
            <v>42525</v>
          </cell>
          <cell r="AO283">
            <v>252000</v>
          </cell>
          <cell r="AP283">
            <v>42525</v>
          </cell>
          <cell r="AQ283">
            <v>630000</v>
          </cell>
          <cell r="AR283">
            <v>498783.19</v>
          </cell>
          <cell r="AS283">
            <v>42525</v>
          </cell>
          <cell r="AT283">
            <v>50</v>
          </cell>
          <cell r="AU283">
            <v>90000</v>
          </cell>
          <cell r="AV283">
            <v>42525</v>
          </cell>
          <cell r="AW283">
            <v>252000</v>
          </cell>
          <cell r="AX283">
            <v>42525</v>
          </cell>
          <cell r="AY283">
            <v>630000</v>
          </cell>
          <cell r="AZ283">
            <v>508949.5</v>
          </cell>
          <cell r="BA283">
            <v>42525</v>
          </cell>
          <cell r="BB283">
            <v>51</v>
          </cell>
          <cell r="BC283">
            <v>90000</v>
          </cell>
          <cell r="BD283">
            <v>42525</v>
          </cell>
          <cell r="BE283">
            <v>252000</v>
          </cell>
          <cell r="BF283">
            <v>42525</v>
          </cell>
          <cell r="BG283">
            <v>630000</v>
          </cell>
          <cell r="BH283">
            <v>518787.85</v>
          </cell>
          <cell r="BI283">
            <v>42525</v>
          </cell>
          <cell r="BJ283">
            <v>52</v>
          </cell>
          <cell r="BK283">
            <v>90000</v>
          </cell>
          <cell r="BL283">
            <v>42525</v>
          </cell>
          <cell r="BM283">
            <v>252000</v>
          </cell>
          <cell r="BN283">
            <v>42525</v>
          </cell>
          <cell r="BO283">
            <v>630000</v>
          </cell>
          <cell r="BP283">
            <v>528954.15</v>
          </cell>
          <cell r="BQ283">
            <v>42525</v>
          </cell>
          <cell r="BR283">
            <v>53</v>
          </cell>
          <cell r="BS283">
            <v>90000</v>
          </cell>
          <cell r="BT283">
            <v>42525</v>
          </cell>
          <cell r="BU283">
            <v>0</v>
          </cell>
          <cell r="BV283">
            <v>0</v>
          </cell>
          <cell r="BW283">
            <v>630000</v>
          </cell>
          <cell r="BX283">
            <v>539120.44999999995</v>
          </cell>
          <cell r="BY283">
            <v>42525</v>
          </cell>
          <cell r="BZ283">
            <v>54</v>
          </cell>
          <cell r="CA283">
            <v>90000</v>
          </cell>
          <cell r="CB283">
            <v>42525</v>
          </cell>
          <cell r="CC283">
            <v>0</v>
          </cell>
          <cell r="CD283">
            <v>0</v>
          </cell>
          <cell r="CE283">
            <v>630000</v>
          </cell>
          <cell r="CF283">
            <v>548958.80000000005</v>
          </cell>
          <cell r="CG283">
            <v>42525</v>
          </cell>
          <cell r="CH283">
            <v>55</v>
          </cell>
          <cell r="CI283">
            <v>90000</v>
          </cell>
          <cell r="CJ283">
            <v>42525</v>
          </cell>
          <cell r="CK283">
            <v>0</v>
          </cell>
          <cell r="CL283">
            <v>0</v>
          </cell>
          <cell r="CM283">
            <v>630000</v>
          </cell>
          <cell r="CN283">
            <v>559125.11</v>
          </cell>
          <cell r="CO283">
            <v>42525</v>
          </cell>
          <cell r="CP283">
            <v>55</v>
          </cell>
          <cell r="CQ283">
            <v>90000</v>
          </cell>
          <cell r="CR283">
            <v>42525</v>
          </cell>
          <cell r="CS283">
            <v>0</v>
          </cell>
          <cell r="CT283">
            <v>0</v>
          </cell>
          <cell r="CU283">
            <v>630000</v>
          </cell>
          <cell r="CV283">
            <v>568963.46</v>
          </cell>
          <cell r="CW283">
            <v>42525</v>
          </cell>
          <cell r="CX283">
            <v>57</v>
          </cell>
          <cell r="CY283">
            <v>90000</v>
          </cell>
          <cell r="CZ283">
            <v>42525</v>
          </cell>
          <cell r="DA283">
            <v>0</v>
          </cell>
          <cell r="DB283">
            <v>0</v>
          </cell>
          <cell r="DC283">
            <v>630000</v>
          </cell>
          <cell r="DD283">
            <v>579129.77</v>
          </cell>
          <cell r="DE283">
            <v>42525</v>
          </cell>
          <cell r="DF283">
            <v>58</v>
          </cell>
          <cell r="DG283">
            <v>90000</v>
          </cell>
          <cell r="DH283">
            <v>42525</v>
          </cell>
          <cell r="DI283">
            <v>0</v>
          </cell>
          <cell r="DJ283">
            <v>0</v>
          </cell>
          <cell r="DK283">
            <v>17283</v>
          </cell>
          <cell r="DL283" t="str">
            <v>จ.นนทบุรี</v>
          </cell>
          <cell r="DM283" t="str">
            <v>คดีดำ ย.362/47</v>
          </cell>
          <cell r="DN283" t="str">
            <v>พพ.28/06/47</v>
          </cell>
          <cell r="DO283" t="str">
            <v>คดีแดง ย. 644/47</v>
          </cell>
          <cell r="DY283" t="str">
            <v>ชั้นเตรียมดำเนินคดี</v>
          </cell>
          <cell r="DZ283" t="str">
            <v>ยื่นฟ้อง / ถอนฟ้อง</v>
          </cell>
          <cell r="EA283" t="str">
            <v>ลูกค้าเจรจากับคุณ ภคฯ สรุป จะลดให้เหลือรับ net 0.88 ลบ.</v>
          </cell>
          <cell r="EB283" t="str">
            <v>ชั้นเตรียมดำเนินคดี</v>
          </cell>
          <cell r="EC283" t="str">
            <v>ยื่นฟ้อง / ถอนฟ้อง</v>
          </cell>
          <cell r="ED283" t="str">
            <v>ลูกค้าเจรจากับคุณ ภคฯ สรุป จะลดให้เหลือรับ net 0.88 ลบ.</v>
          </cell>
          <cell r="EE283" t="str">
            <v>ชั้นเตรียมดำเนินคดี</v>
          </cell>
          <cell r="EF283" t="str">
            <v>ยื่นฟ้อง / ถอนฟ้อง (สิ้นก.พ.ไม่ชำระฟ้อง!)</v>
          </cell>
          <cell r="EG283" t="str">
            <v>ลูกค้าเจรจากับคุณ ภคฯ สรุป จะลดให้เหลือรับ net 0.88 ลบ.</v>
          </cell>
          <cell r="EH283" t="str">
            <v>ชั้นเตรียมดำเนินคดี</v>
          </cell>
          <cell r="EI283" t="str">
            <v>ลูกหนี้มาเจรจาขอขยายเวลา ถึง มี.ค.47</v>
          </cell>
          <cell r="EJ283" t="str">
            <v>ลูกค้าเจรจากับคุณ ภคฯ สรุป จะลดให้เหลือรับ net 0.88 ลบ.</v>
          </cell>
          <cell r="EK283" t="str">
            <v>ชั้นพิจารณาคดี</v>
          </cell>
          <cell r="EL283" t="str">
            <v>ฟ้องแล้ว</v>
          </cell>
          <cell r="EM283" t="str">
            <v>นัดสืบพยานโจทก์ 28 มิ.ย.47</v>
          </cell>
          <cell r="EN283" t="str">
            <v>ชั้นพิจารณาคดี</v>
          </cell>
          <cell r="EO283" t="str">
            <v xml:space="preserve"> </v>
          </cell>
          <cell r="EP283" t="str">
            <v>นัดสืบพยานโจทก์ 28 มิ.ย.47</v>
          </cell>
          <cell r="EQ283" t="str">
            <v>ชั้นพิจารณาคดี</v>
          </cell>
          <cell r="ER283" t="str">
            <v>สืบพยานโจทก์/ตัดสิน</v>
          </cell>
          <cell r="ES283" t="str">
            <v>นัดสืบพยานโจทก์ 28 มิ.ย.47/ ส่งเอกสารแทนการสืบ</v>
          </cell>
          <cell r="ET283" t="str">
            <v>ชั้นพิจารณาคดี</v>
          </cell>
          <cell r="EV283" t="str">
            <v>อยู่ระหว่างรอผลคำบังคับ</v>
          </cell>
          <cell r="EW283" t="str">
            <v>ชั้นพิจารณาคดี</v>
          </cell>
          <cell r="EY283" t="str">
            <v>อยู่ระหว่างรอผลคำบังคับ</v>
          </cell>
          <cell r="EZ283" t="str">
            <v>ชั้นพิจารณาคดี</v>
          </cell>
          <cell r="FB283" t="str">
            <v>อยู่ระหว่างรอผลคำบังคับ</v>
          </cell>
          <cell r="FC283" t="str">
            <v>ชั้นพิจารณาคดี</v>
          </cell>
          <cell r="FE283" t="str">
            <v>อยู่ระหว่างรอผลคำบังคับ</v>
          </cell>
          <cell r="FF283" t="str">
            <v>ชั้นพิจารณาคดี</v>
          </cell>
          <cell r="FH283" t="str">
            <v>อยู่ระหว่างรอผลคำบังคับ</v>
          </cell>
          <cell r="FI283" t="str">
            <v>ชั้นบังคับคดี</v>
          </cell>
          <cell r="FJ283" t="str">
            <v>ขอออกหมายตั้งจบค.</v>
          </cell>
          <cell r="FK283" t="str">
            <v>ให้ไปตั้งเรื่องยึดทรัพย์</v>
          </cell>
        </row>
        <row r="284">
          <cell r="B284" t="str">
            <v>001-00000202-5</v>
          </cell>
          <cell r="C284" t="str">
            <v>h</v>
          </cell>
          <cell r="D284" t="str">
            <v>นาย ธนวุฒิ วิชัยศิริ - น.ส.เพลินพิศ ทิเขียน</v>
          </cell>
          <cell r="E284" t="str">
            <v>ชั้นบังคับคดี</v>
          </cell>
          <cell r="F284">
            <v>200</v>
          </cell>
          <cell r="H284">
            <v>34451</v>
          </cell>
          <cell r="I284">
            <v>1255800</v>
          </cell>
          <cell r="J284">
            <v>753480</v>
          </cell>
          <cell r="K284">
            <v>635797.96</v>
          </cell>
          <cell r="L284">
            <v>560128.36</v>
          </cell>
          <cell r="M284">
            <v>38147.8776</v>
          </cell>
          <cell r="N284">
            <v>65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635797.96</v>
          </cell>
          <cell r="T284">
            <v>570388.22</v>
          </cell>
          <cell r="U284">
            <v>38147.8776</v>
          </cell>
          <cell r="V284">
            <v>66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635797.96</v>
          </cell>
          <cell r="AB284">
            <v>579986.16</v>
          </cell>
          <cell r="AC284">
            <v>38147.8776</v>
          </cell>
          <cell r="AD284">
            <v>67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635797.96</v>
          </cell>
          <cell r="AJ284">
            <v>590246.02</v>
          </cell>
          <cell r="AK284">
            <v>38147.8776</v>
          </cell>
          <cell r="AL284">
            <v>68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635797.96</v>
          </cell>
          <cell r="AR284">
            <v>600174.92000000004</v>
          </cell>
          <cell r="AS284">
            <v>38147.8776</v>
          </cell>
          <cell r="AT284">
            <v>69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635797.96</v>
          </cell>
          <cell r="AZ284">
            <v>610434.78</v>
          </cell>
          <cell r="BA284">
            <v>38147.8776</v>
          </cell>
          <cell r="BB284">
            <v>70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635797.96</v>
          </cell>
          <cell r="BH284">
            <v>620363.68000000005</v>
          </cell>
          <cell r="BI284">
            <v>38147.8776</v>
          </cell>
          <cell r="BJ284">
            <v>71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635797.96</v>
          </cell>
          <cell r="BP284">
            <v>630623.54</v>
          </cell>
          <cell r="BQ284">
            <v>38147.8776</v>
          </cell>
          <cell r="BR284">
            <v>72</v>
          </cell>
          <cell r="BS284">
            <v>0</v>
          </cell>
          <cell r="BT284">
            <v>0</v>
          </cell>
          <cell r="BU284">
            <v>0</v>
          </cell>
          <cell r="BV284">
            <v>0</v>
          </cell>
          <cell r="BW284">
            <v>635797.96</v>
          </cell>
          <cell r="BX284">
            <v>640883.4</v>
          </cell>
          <cell r="BY284">
            <v>38147.8776</v>
          </cell>
          <cell r="BZ284">
            <v>73</v>
          </cell>
          <cell r="CA284">
            <v>0</v>
          </cell>
          <cell r="CB284">
            <v>0</v>
          </cell>
          <cell r="CC284">
            <v>0</v>
          </cell>
          <cell r="CD284">
            <v>0</v>
          </cell>
          <cell r="CE284">
            <v>635797.96</v>
          </cell>
          <cell r="CF284">
            <v>650812.30000000005</v>
          </cell>
          <cell r="CG284">
            <v>38147.8776</v>
          </cell>
          <cell r="CH284">
            <v>74</v>
          </cell>
          <cell r="CI284">
            <v>0</v>
          </cell>
          <cell r="CJ284">
            <v>0</v>
          </cell>
          <cell r="CK284">
            <v>0</v>
          </cell>
          <cell r="CL284">
            <v>0</v>
          </cell>
          <cell r="CM284">
            <v>635797.96</v>
          </cell>
          <cell r="CN284">
            <v>661072.16</v>
          </cell>
          <cell r="CO284">
            <v>38147.8776</v>
          </cell>
          <cell r="CP284">
            <v>74</v>
          </cell>
          <cell r="CQ284">
            <v>0</v>
          </cell>
          <cell r="CR284">
            <v>0</v>
          </cell>
          <cell r="CS284">
            <v>0</v>
          </cell>
          <cell r="CT284">
            <v>0</v>
          </cell>
          <cell r="CU284">
            <v>635797.96</v>
          </cell>
          <cell r="CV284">
            <v>671001.06000000006</v>
          </cell>
          <cell r="CW284">
            <v>38147.8776</v>
          </cell>
          <cell r="CX284">
            <v>76</v>
          </cell>
          <cell r="CY284">
            <v>0</v>
          </cell>
          <cell r="CZ284">
            <v>0</v>
          </cell>
          <cell r="DA284">
            <v>0</v>
          </cell>
          <cell r="DB284">
            <v>0</v>
          </cell>
          <cell r="DC284">
            <v>635797.96</v>
          </cell>
          <cell r="DD284">
            <v>681260.92</v>
          </cell>
          <cell r="DE284">
            <v>38147.8776</v>
          </cell>
          <cell r="DF284">
            <v>77</v>
          </cell>
          <cell r="DG284">
            <v>0</v>
          </cell>
          <cell r="DH284">
            <v>0</v>
          </cell>
          <cell r="DI284">
            <v>0</v>
          </cell>
          <cell r="DJ284">
            <v>0</v>
          </cell>
          <cell r="DK284">
            <v>16602</v>
          </cell>
          <cell r="DL284" t="str">
            <v>จ.เชียงราย</v>
          </cell>
          <cell r="DM284" t="str">
            <v>คดีดำ 1137/45</v>
          </cell>
          <cell r="DN284" t="str">
            <v>ทย.12/12/45</v>
          </cell>
          <cell r="DO284" t="str">
            <v>คดีแดง 2356/45</v>
          </cell>
          <cell r="DP284">
            <v>17028</v>
          </cell>
          <cell r="DQ284">
            <v>17329</v>
          </cell>
          <cell r="DR284" t="str">
            <v>จ.เชียงราย</v>
          </cell>
          <cell r="DS284">
            <v>845600</v>
          </cell>
          <cell r="DY284" t="str">
            <v>ชั้นบังคับคดี</v>
          </cell>
          <cell r="EA284" t="str">
            <v>ให้ไปตั้งเรื่องยึดทรัพย์ (มีเจรจา)</v>
          </cell>
          <cell r="EB284" t="str">
            <v>ชั้นบังคับคดี</v>
          </cell>
          <cell r="ED284" t="str">
            <v>ตามผลการชำระตามสัญญายอม?</v>
          </cell>
          <cell r="EE284" t="str">
            <v>ชั้นบังคับคดี</v>
          </cell>
          <cell r="EG284" t="str">
            <v>ตามผลการชำระตามสัญญายอม?</v>
          </cell>
          <cell r="EH284" t="str">
            <v>ชั้นบังคับคดี</v>
          </cell>
          <cell r="EJ284" t="str">
            <v>ตามผลการชำระตามสัญญายอม?/….</v>
          </cell>
          <cell r="EK284" t="str">
            <v>ชั้นบังคับคดี</v>
          </cell>
          <cell r="EM284" t="str">
            <v>ตามผลการชำระตามสัญญายอม?/….</v>
          </cell>
          <cell r="EN284" t="str">
            <v>ชั้นบังคับคดี</v>
          </cell>
          <cell r="EP284" t="str">
            <v>ตามผลการชำระตามสัญญายอม?/….</v>
          </cell>
          <cell r="EQ284" t="str">
            <v>ชั้นบังคับคดี</v>
          </cell>
          <cell r="ER284" t="str">
            <v>ยึดแล้ว</v>
          </cell>
          <cell r="ES284" t="str">
            <v>รอประกาศขายครั้งที่ 1</v>
          </cell>
          <cell r="ET284" t="str">
            <v>ชั้นบังคับคดี</v>
          </cell>
          <cell r="EV284" t="str">
            <v>รอประกาศขายครั้งที่ 1</v>
          </cell>
          <cell r="EW284" t="str">
            <v>ชั้นบังคับคดี</v>
          </cell>
          <cell r="EY284" t="str">
            <v>รอประกาศขายครั้งที่ 1</v>
          </cell>
          <cell r="EZ284" t="str">
            <v>ชั้นบังคับคดี</v>
          </cell>
          <cell r="FB284" t="str">
            <v>รอประกาศขายครั้งที่ 1</v>
          </cell>
          <cell r="FC284" t="str">
            <v>ชั้นบังคับคดี</v>
          </cell>
          <cell r="FE284" t="str">
            <v>รอประกาศขายครั้งที่ 1</v>
          </cell>
          <cell r="FF284" t="str">
            <v>ชั้นบังคับคดี</v>
          </cell>
          <cell r="FH284" t="str">
            <v>รอประกาศขายครั้งที่ 1</v>
          </cell>
          <cell r="FI284" t="str">
            <v>ชั้นบังคับคดี</v>
          </cell>
          <cell r="FK284" t="str">
            <v>นัดขาย 9 ก.พ.48, 16 มี.ค.48, 20 เม.ย.48, 18 พ.ค.48</v>
          </cell>
        </row>
        <row r="285">
          <cell r="B285" t="str">
            <v>001-00000610-7</v>
          </cell>
          <cell r="C285" t="str">
            <v>h</v>
          </cell>
          <cell r="D285" t="str">
            <v>นาย ขวัญไชย จันทร์กระจ่าง -  นางสาวสุดา   ยิ้มรบ</v>
          </cell>
          <cell r="E285" t="str">
            <v>ชั้นบังคับคดี</v>
          </cell>
          <cell r="F285">
            <v>100</v>
          </cell>
          <cell r="H285">
            <v>35405</v>
          </cell>
          <cell r="I285">
            <v>931500</v>
          </cell>
          <cell r="J285">
            <v>558900</v>
          </cell>
          <cell r="K285">
            <v>649794.51</v>
          </cell>
          <cell r="L285">
            <v>802861.37</v>
          </cell>
          <cell r="M285">
            <v>38987.670599999998</v>
          </cell>
          <cell r="N285">
            <v>81</v>
          </cell>
          <cell r="O285">
            <v>90894.51</v>
          </cell>
          <cell r="P285">
            <v>38987.670599999998</v>
          </cell>
          <cell r="Q285">
            <v>0</v>
          </cell>
          <cell r="R285">
            <v>0</v>
          </cell>
          <cell r="S285">
            <v>649794.51</v>
          </cell>
          <cell r="T285">
            <v>813347.1</v>
          </cell>
          <cell r="U285">
            <v>38987.670599999998</v>
          </cell>
          <cell r="V285">
            <v>82</v>
          </cell>
          <cell r="W285">
            <v>90894.51</v>
          </cell>
          <cell r="X285">
            <v>38987.670599999998</v>
          </cell>
          <cell r="Y285">
            <v>0</v>
          </cell>
          <cell r="Z285">
            <v>0</v>
          </cell>
          <cell r="AA285">
            <v>649794.51</v>
          </cell>
          <cell r="AB285">
            <v>823156.33</v>
          </cell>
          <cell r="AC285">
            <v>38987.670599999998</v>
          </cell>
          <cell r="AD285">
            <v>82</v>
          </cell>
          <cell r="AE285">
            <v>90894.51</v>
          </cell>
          <cell r="AF285">
            <v>38987.670599999998</v>
          </cell>
          <cell r="AG285">
            <v>0</v>
          </cell>
          <cell r="AH285">
            <v>0</v>
          </cell>
          <cell r="AI285">
            <v>649794.51</v>
          </cell>
          <cell r="AJ285">
            <v>833642.06</v>
          </cell>
          <cell r="AK285">
            <v>38987.670599999998</v>
          </cell>
          <cell r="AL285">
            <v>84</v>
          </cell>
          <cell r="AM285">
            <v>90894.51</v>
          </cell>
          <cell r="AN285">
            <v>38987.670599999998</v>
          </cell>
          <cell r="AO285">
            <v>0</v>
          </cell>
          <cell r="AP285">
            <v>0</v>
          </cell>
          <cell r="AQ285">
            <v>649794.51</v>
          </cell>
          <cell r="AR285">
            <v>843789.54</v>
          </cell>
          <cell r="AS285">
            <v>38987.670599999998</v>
          </cell>
          <cell r="AT285">
            <v>84</v>
          </cell>
          <cell r="AU285">
            <v>90894.51</v>
          </cell>
          <cell r="AV285">
            <v>38987.670599999998</v>
          </cell>
          <cell r="AW285">
            <v>0</v>
          </cell>
          <cell r="AX285">
            <v>0</v>
          </cell>
          <cell r="AY285">
            <v>649794.51</v>
          </cell>
          <cell r="AZ285">
            <v>854275.27</v>
          </cell>
          <cell r="BA285">
            <v>38987.670599999998</v>
          </cell>
          <cell r="BB285">
            <v>85</v>
          </cell>
          <cell r="BC285">
            <v>90894.51</v>
          </cell>
          <cell r="BD285">
            <v>38987.670599999998</v>
          </cell>
          <cell r="BE285">
            <v>0</v>
          </cell>
          <cell r="BF285">
            <v>0</v>
          </cell>
          <cell r="BG285">
            <v>649794.51</v>
          </cell>
          <cell r="BH285">
            <v>864422.75</v>
          </cell>
          <cell r="BI285">
            <v>38987.670599999998</v>
          </cell>
          <cell r="BJ285">
            <v>86</v>
          </cell>
          <cell r="BK285">
            <v>90894.51</v>
          </cell>
          <cell r="BL285">
            <v>38987.670599999998</v>
          </cell>
          <cell r="BM285">
            <v>0</v>
          </cell>
          <cell r="BN285">
            <v>0</v>
          </cell>
          <cell r="BO285">
            <v>649794.51</v>
          </cell>
          <cell r="BP285">
            <v>874908.48</v>
          </cell>
          <cell r="BQ285">
            <v>38987.670599999998</v>
          </cell>
          <cell r="BR285">
            <v>87</v>
          </cell>
          <cell r="BS285">
            <v>90894.51</v>
          </cell>
          <cell r="BT285">
            <v>38987.670599999998</v>
          </cell>
          <cell r="BU285">
            <v>0</v>
          </cell>
          <cell r="BV285">
            <v>0</v>
          </cell>
          <cell r="BW285">
            <v>649794.51</v>
          </cell>
          <cell r="BX285">
            <v>885394.21</v>
          </cell>
          <cell r="BY285">
            <v>38987.670599999998</v>
          </cell>
          <cell r="BZ285">
            <v>88</v>
          </cell>
          <cell r="CA285">
            <v>90894.51</v>
          </cell>
          <cell r="CB285">
            <v>38987.670599999998</v>
          </cell>
          <cell r="CC285">
            <v>0</v>
          </cell>
          <cell r="CD285">
            <v>0</v>
          </cell>
          <cell r="CE285">
            <v>649794.51</v>
          </cell>
          <cell r="CF285">
            <v>895541.69</v>
          </cell>
          <cell r="CG285">
            <v>38987.670599999998</v>
          </cell>
          <cell r="CH285">
            <v>89</v>
          </cell>
          <cell r="CI285">
            <v>90894.51</v>
          </cell>
          <cell r="CJ285">
            <v>38987.670599999998</v>
          </cell>
          <cell r="CK285">
            <v>0</v>
          </cell>
          <cell r="CL285">
            <v>0</v>
          </cell>
          <cell r="CM285">
            <v>649794.51</v>
          </cell>
          <cell r="CN285">
            <v>906027.42</v>
          </cell>
          <cell r="CO285">
            <v>38987.670599999998</v>
          </cell>
          <cell r="CP285">
            <v>89</v>
          </cell>
          <cell r="CQ285">
            <v>90894.51</v>
          </cell>
          <cell r="CR285">
            <v>38987.670599999998</v>
          </cell>
          <cell r="CS285">
            <v>0</v>
          </cell>
          <cell r="CT285">
            <v>0</v>
          </cell>
          <cell r="CU285">
            <v>649794.51</v>
          </cell>
          <cell r="CV285">
            <v>916174.9</v>
          </cell>
          <cell r="CW285">
            <v>38987.670599999998</v>
          </cell>
          <cell r="CX285">
            <v>91</v>
          </cell>
          <cell r="CY285">
            <v>90894.51</v>
          </cell>
          <cell r="CZ285">
            <v>38987.670599999998</v>
          </cell>
          <cell r="DA285">
            <v>0</v>
          </cell>
          <cell r="DB285">
            <v>0</v>
          </cell>
          <cell r="DC285">
            <v>649794.51</v>
          </cell>
          <cell r="DD285">
            <v>926660.63</v>
          </cell>
          <cell r="DE285">
            <v>38987.670599999998</v>
          </cell>
          <cell r="DF285">
            <v>92</v>
          </cell>
          <cell r="DG285">
            <v>90894.51</v>
          </cell>
          <cell r="DH285">
            <v>38987.670599999998</v>
          </cell>
          <cell r="DI285">
            <v>0</v>
          </cell>
          <cell r="DJ285">
            <v>0</v>
          </cell>
          <cell r="DK285">
            <v>14999</v>
          </cell>
          <cell r="DL285" t="str">
            <v>แพ่ง</v>
          </cell>
          <cell r="DN285" t="str">
            <v>ทย.02/03/41</v>
          </cell>
          <cell r="DO285" t="str">
            <v>คดีแดง 3883/41</v>
          </cell>
          <cell r="DP285">
            <v>15139</v>
          </cell>
          <cell r="DQ285">
            <v>15338</v>
          </cell>
          <cell r="DR285" t="str">
            <v>จ.นนทบุรี</v>
          </cell>
          <cell r="DS285">
            <v>624800</v>
          </cell>
          <cell r="DY285" t="str">
            <v>ชั้นบังคับคดี</v>
          </cell>
          <cell r="EA285" t="str">
            <v>รอประกาศขายครั้งที่ 1 (แถลงเร่งให้ขายแล้ว)</v>
          </cell>
          <cell r="EB285" t="str">
            <v>ชั้นบังคับคดี</v>
          </cell>
          <cell r="ED285" t="str">
            <v>รอประกาศขายครั้งที่ 1 (แถลงเร่งให้ขายแล้ว)</v>
          </cell>
          <cell r="EE285" t="str">
            <v>ชั้นบังคับคดี</v>
          </cell>
          <cell r="EG285" t="str">
            <v>รอประกาศขายครั้งที่ 1 (แถลงเร่งให้ขายแล้ว)</v>
          </cell>
          <cell r="EH285" t="str">
            <v>ชั้นบังคับคดี</v>
          </cell>
          <cell r="EJ285" t="str">
            <v>รอประกาศขายครั้งที่ 1 (แถลงเร่งให้ขายแล้ว)</v>
          </cell>
          <cell r="EK285" t="str">
            <v>ชั้นบังคับคดี</v>
          </cell>
          <cell r="EM285" t="str">
            <v>รอประกาศขายครั้งที่ 1 (แถลงเร่งให้ขายแล้ว)</v>
          </cell>
          <cell r="EN285" t="str">
            <v>ชั้นบังคับคดี</v>
          </cell>
          <cell r="EP285" t="str">
            <v>รอประกาศขายครั้งที่ 1 (แถลงเร่งให้ขายแล้ว)</v>
          </cell>
          <cell r="EQ285" t="str">
            <v>ชั้นบังคับคดี</v>
          </cell>
          <cell r="ES285" t="str">
            <v>รอประกาศขายครั้งที่ 1 (แถลงเร่งให้ขายแล้ว)</v>
          </cell>
          <cell r="ET285" t="str">
            <v>ชั้นบังคับคดี</v>
          </cell>
          <cell r="EV285" t="str">
            <v>รอประกาศขายครั้งที่ 1 (แถลงเร่งให้ขายแล้ว)</v>
          </cell>
          <cell r="EW285" t="str">
            <v>ชั้นบังคับคดี</v>
          </cell>
          <cell r="EY285" t="str">
            <v>รอประกาศขายครั้งที่ 1 (แถลงเร่งให้ขายแล้ว)</v>
          </cell>
          <cell r="EZ285" t="str">
            <v>ชั้นบังคับคดี</v>
          </cell>
          <cell r="FB285" t="str">
            <v>รอประกาศขายครั้งที่ 1 (แถลงเร่งให้ขายแล้ว)</v>
          </cell>
          <cell r="FC285" t="str">
            <v>ชั้นบังคับคดี</v>
          </cell>
          <cell r="FE285" t="str">
            <v>รอประกาศขายครั้งที่ 1 (แถลงเร่งให้ขายแล้ว)</v>
          </cell>
          <cell r="FF285" t="str">
            <v>ชั้นบังคับคดี</v>
          </cell>
          <cell r="FH285" t="str">
            <v>รอประกาศขายครั้งที่ 1 (แถลงเร่งให้ขายแล้ว)</v>
          </cell>
          <cell r="FI285" t="str">
            <v>ชั้นบังคับคดี</v>
          </cell>
          <cell r="FK285" t="str">
            <v>รอประกาศขายครั้งที่ 1 (แถลงเร่งให้ขายแล้ว)</v>
          </cell>
        </row>
        <row r="286">
          <cell r="B286" t="str">
            <v>001-00000326-4</v>
          </cell>
          <cell r="C286" t="str">
            <v>h</v>
          </cell>
          <cell r="D286" t="str">
            <v>นางสาว รุ่งนภา เอี่ยมพรหมมาศ   -  นางสาววราภรณ์  เอี่ยมพรหมมาศ</v>
          </cell>
          <cell r="E286" t="str">
            <v>ชั้นบังคับคดี</v>
          </cell>
          <cell r="F286">
            <v>300</v>
          </cell>
          <cell r="H286">
            <v>35382</v>
          </cell>
          <cell r="I286">
            <v>859000</v>
          </cell>
          <cell r="J286">
            <v>515400</v>
          </cell>
          <cell r="K286">
            <v>658748.1</v>
          </cell>
          <cell r="L286">
            <v>55713.97</v>
          </cell>
          <cell r="M286">
            <v>39524.885999999999</v>
          </cell>
          <cell r="N286">
            <v>22</v>
          </cell>
          <cell r="O286">
            <v>143348.1</v>
          </cell>
          <cell r="P286">
            <v>39524.885999999999</v>
          </cell>
          <cell r="Q286">
            <v>0</v>
          </cell>
          <cell r="R286">
            <v>0</v>
          </cell>
          <cell r="S286">
            <v>658748.1</v>
          </cell>
          <cell r="T286">
            <v>55427.79</v>
          </cell>
          <cell r="U286">
            <v>39524.885999999999</v>
          </cell>
          <cell r="V286">
            <v>23</v>
          </cell>
          <cell r="W286">
            <v>143348.1</v>
          </cell>
          <cell r="X286">
            <v>39524.885999999999</v>
          </cell>
          <cell r="Y286">
            <v>0</v>
          </cell>
          <cell r="Z286">
            <v>0</v>
          </cell>
          <cell r="AA286">
            <v>658748.1</v>
          </cell>
          <cell r="AB286">
            <v>56708.47</v>
          </cell>
          <cell r="AC286">
            <v>39524.885999999999</v>
          </cell>
          <cell r="AD286">
            <v>8</v>
          </cell>
          <cell r="AE286">
            <v>143348.1</v>
          </cell>
          <cell r="AF286">
            <v>39524.885999999999</v>
          </cell>
          <cell r="AG286">
            <v>0</v>
          </cell>
          <cell r="AH286">
            <v>0</v>
          </cell>
          <cell r="AI286">
            <v>658748.1</v>
          </cell>
          <cell r="AJ286">
            <v>57422.28</v>
          </cell>
          <cell r="AK286">
            <v>39524.885999999999</v>
          </cell>
          <cell r="AL286">
            <v>25</v>
          </cell>
          <cell r="AM286">
            <v>143348.1</v>
          </cell>
          <cell r="AN286">
            <v>39524.885999999999</v>
          </cell>
          <cell r="AO286">
            <v>0</v>
          </cell>
          <cell r="AP286">
            <v>0</v>
          </cell>
          <cell r="AQ286">
            <v>658748.1</v>
          </cell>
          <cell r="AR286">
            <v>56919.53</v>
          </cell>
          <cell r="AS286">
            <v>39524.885999999999</v>
          </cell>
          <cell r="AT286">
            <v>9</v>
          </cell>
          <cell r="AU286">
            <v>143348.1</v>
          </cell>
          <cell r="AV286">
            <v>39524.885999999999</v>
          </cell>
          <cell r="AW286">
            <v>0</v>
          </cell>
          <cell r="AX286">
            <v>0</v>
          </cell>
          <cell r="AY286">
            <v>658748.1</v>
          </cell>
          <cell r="AZ286">
            <v>63633.34</v>
          </cell>
          <cell r="BA286">
            <v>39524.885999999999</v>
          </cell>
          <cell r="BB286">
            <v>10</v>
          </cell>
          <cell r="BC286">
            <v>143348.1</v>
          </cell>
          <cell r="BD286">
            <v>39524.885999999999</v>
          </cell>
          <cell r="BE286">
            <v>0</v>
          </cell>
          <cell r="BF286">
            <v>0</v>
          </cell>
          <cell r="BG286">
            <v>658748.1</v>
          </cell>
          <cell r="BH286">
            <v>65130.59</v>
          </cell>
          <cell r="BI286">
            <v>39524.885999999999</v>
          </cell>
          <cell r="BJ286">
            <v>10</v>
          </cell>
          <cell r="BK286">
            <v>143348.1</v>
          </cell>
          <cell r="BL286">
            <v>39524.885999999999</v>
          </cell>
          <cell r="BM286">
            <v>0</v>
          </cell>
          <cell r="BN286">
            <v>0</v>
          </cell>
          <cell r="BO286">
            <v>658748.1</v>
          </cell>
          <cell r="BP286">
            <v>71844.399999999994</v>
          </cell>
          <cell r="BQ286">
            <v>39524.885999999999</v>
          </cell>
          <cell r="BR286">
            <v>11</v>
          </cell>
          <cell r="BS286">
            <v>143348.1</v>
          </cell>
          <cell r="BT286">
            <v>39524.885999999999</v>
          </cell>
          <cell r="BU286">
            <v>0</v>
          </cell>
          <cell r="BV286">
            <v>0</v>
          </cell>
          <cell r="BW286">
            <v>658748.1</v>
          </cell>
          <cell r="BX286">
            <v>78558.22</v>
          </cell>
          <cell r="BY286">
            <v>39524.885999999999</v>
          </cell>
          <cell r="BZ286">
            <v>12</v>
          </cell>
          <cell r="CA286">
            <v>143348.1</v>
          </cell>
          <cell r="CB286">
            <v>39524.885999999999</v>
          </cell>
          <cell r="CC286">
            <v>0</v>
          </cell>
          <cell r="CD286">
            <v>0</v>
          </cell>
          <cell r="CE286">
            <v>658748.1</v>
          </cell>
          <cell r="CF286">
            <v>85055.47</v>
          </cell>
          <cell r="CG286">
            <v>39524.885999999999</v>
          </cell>
          <cell r="CH286">
            <v>13</v>
          </cell>
          <cell r="CI286">
            <v>143348.1</v>
          </cell>
          <cell r="CJ286">
            <v>39524.885999999999</v>
          </cell>
          <cell r="CK286">
            <v>0</v>
          </cell>
          <cell r="CL286">
            <v>0</v>
          </cell>
          <cell r="CM286">
            <v>658748.1</v>
          </cell>
          <cell r="CN286">
            <v>91769.279999999999</v>
          </cell>
          <cell r="CO286">
            <v>39524.885999999999</v>
          </cell>
          <cell r="CP286">
            <v>13</v>
          </cell>
          <cell r="CQ286">
            <v>143348.1</v>
          </cell>
          <cell r="CR286">
            <v>39524.885999999999</v>
          </cell>
          <cell r="CS286">
            <v>0</v>
          </cell>
          <cell r="CT286">
            <v>0</v>
          </cell>
          <cell r="CU286">
            <v>658748.1</v>
          </cell>
          <cell r="CV286">
            <v>98266.53</v>
          </cell>
          <cell r="CW286">
            <v>39524.885999999999</v>
          </cell>
          <cell r="CX286">
            <v>15</v>
          </cell>
          <cell r="CY286">
            <v>143348.1</v>
          </cell>
          <cell r="CZ286">
            <v>39524.885999999999</v>
          </cell>
          <cell r="DA286">
            <v>0</v>
          </cell>
          <cell r="DB286">
            <v>0</v>
          </cell>
          <cell r="DC286">
            <v>658748.1</v>
          </cell>
          <cell r="DD286">
            <v>104980.34</v>
          </cell>
          <cell r="DE286">
            <v>39524.885999999999</v>
          </cell>
          <cell r="DF286">
            <v>16</v>
          </cell>
          <cell r="DG286">
            <v>143348.1</v>
          </cell>
          <cell r="DH286">
            <v>39524.885999999999</v>
          </cell>
          <cell r="DI286">
            <v>0</v>
          </cell>
          <cell r="DJ286">
            <v>0</v>
          </cell>
          <cell r="DK286">
            <v>15863</v>
          </cell>
          <cell r="DL286" t="str">
            <v>จ.ปทุมธานี</v>
          </cell>
          <cell r="DM286" t="str">
            <v>คดีดำ 448/43</v>
          </cell>
          <cell r="DN286" t="str">
            <v>พพ.27/07/43</v>
          </cell>
          <cell r="DO286" t="str">
            <v>คดีแดง 583/43</v>
          </cell>
          <cell r="DP286">
            <v>16207</v>
          </cell>
          <cell r="DY286" t="str">
            <v>ชั้นบังคับคดี</v>
          </cell>
          <cell r="EA286" t="str">
            <v>มีผ่อนตามยอม</v>
          </cell>
          <cell r="EB286" t="str">
            <v>ชั้นบังคับคดี</v>
          </cell>
          <cell r="ED286" t="str">
            <v>มีผ่อนตามยอม</v>
          </cell>
          <cell r="EE286" t="str">
            <v>ชั้นบังคับคดี</v>
          </cell>
          <cell r="EG286" t="str">
            <v>มีผ่อนตามยอม</v>
          </cell>
          <cell r="EH286" t="str">
            <v>ชั้นบังคับคดี</v>
          </cell>
          <cell r="EJ286" t="str">
            <v>มีผ่อนตามยอม</v>
          </cell>
          <cell r="EK286" t="str">
            <v>ชั้นบังคับคดี</v>
          </cell>
          <cell r="EM286" t="str">
            <v>มีผ่อนตามยอม</v>
          </cell>
          <cell r="EN286" t="str">
            <v>ชั้นบังคับคดี</v>
          </cell>
          <cell r="EP286" t="str">
            <v>มีผ่อนตามยอม</v>
          </cell>
          <cell r="EQ286" t="str">
            <v>ชั้นบังคับคดี</v>
          </cell>
          <cell r="ES286" t="str">
            <v>มีผ่อนตามยอม</v>
          </cell>
          <cell r="ET286" t="str">
            <v>ชั้นบังคับคดี</v>
          </cell>
          <cell r="EV286" t="str">
            <v>มีผ่อนตามยอม</v>
          </cell>
          <cell r="EW286" t="str">
            <v>ชั้นบังคับคดี</v>
          </cell>
          <cell r="EY286" t="str">
            <v>มีผ่อนตามยอม</v>
          </cell>
          <cell r="EZ286" t="str">
            <v>ชั้นบังคับคดี</v>
          </cell>
          <cell r="FB286" t="str">
            <v>มีผ่อนตามยอม</v>
          </cell>
          <cell r="FC286" t="str">
            <v>ชั้นบังคับคดี</v>
          </cell>
          <cell r="FE286" t="str">
            <v>มีผ่อนตามยอม</v>
          </cell>
          <cell r="FF286" t="str">
            <v>ชั้นบังคับคดี</v>
          </cell>
          <cell r="FH286" t="str">
            <v>มีผ่อนตามยอม</v>
          </cell>
          <cell r="FI286" t="str">
            <v>ชั้นบังคับคดี</v>
          </cell>
          <cell r="FK286" t="str">
            <v>มีผ่อนตามยอม</v>
          </cell>
        </row>
        <row r="287">
          <cell r="B287" t="str">
            <v>001-00000246-1</v>
          </cell>
          <cell r="C287" t="str">
            <v>h</v>
          </cell>
          <cell r="D287" t="str">
            <v>นายสุรศักดิ์ เพ็ชรภา</v>
          </cell>
          <cell r="E287" t="str">
            <v>ชั้นบังคับคดี</v>
          </cell>
          <cell r="F287">
            <v>200</v>
          </cell>
          <cell r="H287">
            <v>35508</v>
          </cell>
          <cell r="I287">
            <v>1130000</v>
          </cell>
          <cell r="J287">
            <v>678000</v>
          </cell>
          <cell r="K287">
            <v>710494.9</v>
          </cell>
          <cell r="L287">
            <v>3270.22</v>
          </cell>
          <cell r="M287">
            <v>3270.22</v>
          </cell>
          <cell r="N287">
            <v>15</v>
          </cell>
          <cell r="O287">
            <v>32494.9</v>
          </cell>
          <cell r="P287">
            <v>3270.22</v>
          </cell>
          <cell r="Q287">
            <v>0</v>
          </cell>
          <cell r="R287">
            <v>0</v>
          </cell>
          <cell r="S287">
            <v>707543.74</v>
          </cell>
          <cell r="T287">
            <v>4032.03</v>
          </cell>
          <cell r="U287">
            <v>4032.03</v>
          </cell>
          <cell r="V287">
            <v>15</v>
          </cell>
          <cell r="W287">
            <v>29543.74</v>
          </cell>
          <cell r="X287">
            <v>4032.03</v>
          </cell>
          <cell r="Y287">
            <v>0</v>
          </cell>
          <cell r="Z287">
            <v>0</v>
          </cell>
          <cell r="AA287">
            <v>706281.63</v>
          </cell>
          <cell r="AB287">
            <v>2786.42</v>
          </cell>
          <cell r="AC287">
            <v>2786.42</v>
          </cell>
          <cell r="AD287">
            <v>20</v>
          </cell>
          <cell r="AE287">
            <v>28281.63</v>
          </cell>
          <cell r="AF287">
            <v>2786.42</v>
          </cell>
          <cell r="AG287">
            <v>0</v>
          </cell>
          <cell r="AH287">
            <v>0</v>
          </cell>
          <cell r="AI287">
            <v>703151.66</v>
          </cell>
          <cell r="AJ287">
            <v>3698.78</v>
          </cell>
          <cell r="AK287">
            <v>3698.78</v>
          </cell>
          <cell r="AL287">
            <v>15</v>
          </cell>
          <cell r="AM287">
            <v>25151.66</v>
          </cell>
          <cell r="AN287">
            <v>3698.78</v>
          </cell>
          <cell r="AO287">
            <v>0</v>
          </cell>
          <cell r="AP287">
            <v>0</v>
          </cell>
          <cell r="AQ287">
            <v>700466.9</v>
          </cell>
          <cell r="AR287">
            <v>3991.7</v>
          </cell>
          <cell r="AS287">
            <v>3991.7</v>
          </cell>
          <cell r="AT287">
            <v>21</v>
          </cell>
          <cell r="AU287">
            <v>22466.9</v>
          </cell>
          <cell r="AV287">
            <v>3991.7</v>
          </cell>
          <cell r="AW287">
            <v>0</v>
          </cell>
          <cell r="AX287">
            <v>0</v>
          </cell>
          <cell r="AY287">
            <v>698226.23</v>
          </cell>
          <cell r="AZ287">
            <v>3978.93</v>
          </cell>
          <cell r="BA287">
            <v>3978.93</v>
          </cell>
          <cell r="BB287">
            <v>21</v>
          </cell>
          <cell r="BC287">
            <v>20226.23</v>
          </cell>
          <cell r="BD287">
            <v>3978.93</v>
          </cell>
          <cell r="BE287">
            <v>0</v>
          </cell>
          <cell r="BF287">
            <v>0</v>
          </cell>
          <cell r="BG287">
            <v>696123.38</v>
          </cell>
          <cell r="BH287">
            <v>3661.79</v>
          </cell>
          <cell r="BI287">
            <v>3661.79</v>
          </cell>
          <cell r="BJ287">
            <v>21</v>
          </cell>
          <cell r="BK287">
            <v>18123.38</v>
          </cell>
          <cell r="BL287">
            <v>3661.79</v>
          </cell>
          <cell r="BM287">
            <v>0</v>
          </cell>
          <cell r="BN287">
            <v>0</v>
          </cell>
          <cell r="BO287">
            <v>695531.52000000002</v>
          </cell>
          <cell r="BP287">
            <v>1981.79</v>
          </cell>
          <cell r="BQ287">
            <v>1981.79</v>
          </cell>
          <cell r="BR287">
            <v>21</v>
          </cell>
          <cell r="BS287">
            <v>17531.52</v>
          </cell>
          <cell r="BT287">
            <v>1981.79</v>
          </cell>
          <cell r="BU287">
            <v>0</v>
          </cell>
          <cell r="BV287">
            <v>0</v>
          </cell>
          <cell r="BW287">
            <v>691275.54</v>
          </cell>
          <cell r="BX287">
            <v>3939.32</v>
          </cell>
          <cell r="BY287">
            <v>3939.32</v>
          </cell>
          <cell r="BZ287">
            <v>21</v>
          </cell>
          <cell r="CA287">
            <v>13275.54</v>
          </cell>
          <cell r="CB287">
            <v>3939.32</v>
          </cell>
          <cell r="CC287">
            <v>0</v>
          </cell>
          <cell r="CD287">
            <v>0</v>
          </cell>
          <cell r="CE287">
            <v>689123.93</v>
          </cell>
          <cell r="CF287">
            <v>3624.98</v>
          </cell>
          <cell r="CG287">
            <v>3624.98</v>
          </cell>
          <cell r="CH287">
            <v>21</v>
          </cell>
          <cell r="CI287">
            <v>11123.930000000051</v>
          </cell>
          <cell r="CJ287">
            <v>3624.98</v>
          </cell>
          <cell r="CK287">
            <v>0</v>
          </cell>
          <cell r="CL287">
            <v>0</v>
          </cell>
          <cell r="CM287">
            <v>686504.11</v>
          </cell>
          <cell r="CN287">
            <v>3912.13</v>
          </cell>
          <cell r="CO287">
            <v>3912.13</v>
          </cell>
          <cell r="CP287">
            <v>21</v>
          </cell>
          <cell r="CQ287">
            <v>8504.109999999986</v>
          </cell>
          <cell r="CR287">
            <v>3912.13</v>
          </cell>
          <cell r="CS287">
            <v>0</v>
          </cell>
          <cell r="CT287">
            <v>0</v>
          </cell>
          <cell r="CU287">
            <v>684518.11</v>
          </cell>
          <cell r="CV287">
            <v>3900.82</v>
          </cell>
          <cell r="CW287">
            <v>3900.82</v>
          </cell>
          <cell r="CX287">
            <v>21</v>
          </cell>
          <cell r="CY287">
            <v>6518.109999999986</v>
          </cell>
          <cell r="CZ287">
            <v>3900.82</v>
          </cell>
          <cell r="DA287">
            <v>0</v>
          </cell>
          <cell r="DB287">
            <v>0</v>
          </cell>
          <cell r="DC287">
            <v>682319.12</v>
          </cell>
          <cell r="DD287">
            <v>3738.73</v>
          </cell>
          <cell r="DE287">
            <v>3738.73</v>
          </cell>
          <cell r="DF287">
            <v>21</v>
          </cell>
          <cell r="DG287">
            <v>4319.12</v>
          </cell>
          <cell r="DH287">
            <v>3738.73</v>
          </cell>
          <cell r="DI287">
            <v>0</v>
          </cell>
          <cell r="DJ287">
            <v>0</v>
          </cell>
          <cell r="DK287">
            <v>15830</v>
          </cell>
          <cell r="DL287" t="str">
            <v>จ.มีนบุรี</v>
          </cell>
          <cell r="DM287" t="str">
            <v>คดีดำ ย.622/43</v>
          </cell>
          <cell r="DN287" t="str">
            <v>ทย.03/11/43</v>
          </cell>
          <cell r="DO287" t="str">
            <v>คดีแดง ย.796/43</v>
          </cell>
          <cell r="DY287" t="str">
            <v>ชั้นบังคับคดี</v>
          </cell>
          <cell r="EA287" t="str">
            <v>ผ่อนชำระ</v>
          </cell>
          <cell r="EB287" t="str">
            <v>ชั้นบังคับคดี</v>
          </cell>
          <cell r="ED287" t="str">
            <v xml:space="preserve"> </v>
          </cell>
          <cell r="EE287" t="str">
            <v>ชั้นบังคับคดี</v>
          </cell>
          <cell r="EG287" t="str">
            <v xml:space="preserve"> </v>
          </cell>
          <cell r="EH287" t="str">
            <v>ชั้นบังคับคดี</v>
          </cell>
          <cell r="EJ287" t="str">
            <v>มีผ่อนชำระ?</v>
          </cell>
          <cell r="EK287" t="str">
            <v>ชั้นบังคับคดี</v>
          </cell>
          <cell r="EM287" t="str">
            <v>มีผ่อนชำระ?</v>
          </cell>
          <cell r="EN287" t="str">
            <v>ชั้นบังคับคดี</v>
          </cell>
          <cell r="EP287" t="str">
            <v>มีผ่อนชำระ?</v>
          </cell>
          <cell r="EQ287" t="str">
            <v>ชั้นบังคับคดี</v>
          </cell>
          <cell r="ES287" t="str">
            <v>มีผ่อนชำระ?</v>
          </cell>
          <cell r="ET287" t="str">
            <v>ชั้นบังคับคดี</v>
          </cell>
          <cell r="EV287" t="str">
            <v>มีผ่อนชำระ?</v>
          </cell>
          <cell r="EW287" t="str">
            <v>ชั้นบังคับคดี</v>
          </cell>
          <cell r="EY287" t="str">
            <v>มีผ่อนชำระ?</v>
          </cell>
          <cell r="EZ287" t="str">
            <v>ชั้นบังคับคดี</v>
          </cell>
          <cell r="FB287" t="str">
            <v>มีผ่อนชำระ?</v>
          </cell>
          <cell r="FC287" t="str">
            <v>ชั้นบังคับคดี</v>
          </cell>
          <cell r="FE287" t="str">
            <v>มีผ่อนชำระ?</v>
          </cell>
          <cell r="FF287" t="str">
            <v>ชั้นบังคับคดี</v>
          </cell>
          <cell r="FH287" t="str">
            <v>มีผ่อนชำระ?</v>
          </cell>
          <cell r="FI287" t="str">
            <v>ชั้นบังคับคดี</v>
          </cell>
          <cell r="FK287" t="str">
            <v>มีผ่อนชำระ?</v>
          </cell>
        </row>
        <row r="288">
          <cell r="B288" t="str">
            <v>001-00000606-7</v>
          </cell>
          <cell r="C288" t="str">
            <v>h</v>
          </cell>
          <cell r="D288" t="str">
            <v>นาย โกวิทย์ กิ่งจันทร์ -  นางมณีทิพย์   กิ่งจันทร์</v>
          </cell>
          <cell r="E288" t="str">
            <v>ชั้นบังคับคดี</v>
          </cell>
          <cell r="F288">
            <v>100</v>
          </cell>
          <cell r="H288">
            <v>35675</v>
          </cell>
          <cell r="I288">
            <v>890000</v>
          </cell>
          <cell r="J288">
            <v>534000</v>
          </cell>
          <cell r="K288">
            <v>686735.54</v>
          </cell>
          <cell r="L288">
            <v>697456.29</v>
          </cell>
          <cell r="M288">
            <v>37770.454700000002</v>
          </cell>
          <cell r="N288">
            <v>78</v>
          </cell>
          <cell r="O288">
            <v>152735.54</v>
          </cell>
          <cell r="P288">
            <v>37770.454700000002</v>
          </cell>
          <cell r="Q288">
            <v>0</v>
          </cell>
          <cell r="R288">
            <v>0</v>
          </cell>
          <cell r="S288">
            <v>686735.54</v>
          </cell>
          <cell r="T288">
            <v>708538.13</v>
          </cell>
          <cell r="U288">
            <v>37770.454700000002</v>
          </cell>
          <cell r="V288">
            <v>79</v>
          </cell>
          <cell r="W288">
            <v>152735.54</v>
          </cell>
          <cell r="X288">
            <v>37770.454700000002</v>
          </cell>
          <cell r="Y288">
            <v>0</v>
          </cell>
          <cell r="Z288">
            <v>0</v>
          </cell>
          <cell r="AA288">
            <v>686735.54</v>
          </cell>
          <cell r="AB288">
            <v>718905.02</v>
          </cell>
          <cell r="AC288">
            <v>37770.454700000002</v>
          </cell>
          <cell r="AD288">
            <v>68</v>
          </cell>
          <cell r="AE288">
            <v>152735.54</v>
          </cell>
          <cell r="AF288">
            <v>37770.454700000002</v>
          </cell>
          <cell r="AG288">
            <v>0</v>
          </cell>
          <cell r="AH288">
            <v>0</v>
          </cell>
          <cell r="AI288">
            <v>686735.54</v>
          </cell>
          <cell r="AJ288">
            <v>729986.85</v>
          </cell>
          <cell r="AK288">
            <v>37770.454700000002</v>
          </cell>
          <cell r="AL288">
            <v>81</v>
          </cell>
          <cell r="AM288">
            <v>152735.54</v>
          </cell>
          <cell r="AN288">
            <v>37770.454700000002</v>
          </cell>
          <cell r="AO288">
            <v>0</v>
          </cell>
          <cell r="AP288">
            <v>0</v>
          </cell>
          <cell r="AQ288">
            <v>686735.54</v>
          </cell>
          <cell r="AR288">
            <v>740711.22</v>
          </cell>
          <cell r="AS288">
            <v>37770.454700000002</v>
          </cell>
          <cell r="AT288">
            <v>70</v>
          </cell>
          <cell r="AU288">
            <v>152735.54</v>
          </cell>
          <cell r="AV288">
            <v>37770.454700000002</v>
          </cell>
          <cell r="AW288">
            <v>0</v>
          </cell>
          <cell r="AX288">
            <v>0</v>
          </cell>
          <cell r="AY288">
            <v>686735.54</v>
          </cell>
          <cell r="AZ288">
            <v>751793.05</v>
          </cell>
          <cell r="BA288">
            <v>37770.454700000002</v>
          </cell>
          <cell r="BB288">
            <v>71</v>
          </cell>
          <cell r="BC288">
            <v>152735.54</v>
          </cell>
          <cell r="BD288">
            <v>37770.454700000002</v>
          </cell>
          <cell r="BE288">
            <v>0</v>
          </cell>
          <cell r="BF288">
            <v>0</v>
          </cell>
          <cell r="BG288">
            <v>686735.54</v>
          </cell>
          <cell r="BH288">
            <v>762517.42</v>
          </cell>
          <cell r="BI288">
            <v>37770.454700000002</v>
          </cell>
          <cell r="BJ288">
            <v>72</v>
          </cell>
          <cell r="BK288">
            <v>152735.54</v>
          </cell>
          <cell r="BL288">
            <v>37770.454700000002</v>
          </cell>
          <cell r="BM288">
            <v>0</v>
          </cell>
          <cell r="BN288">
            <v>0</v>
          </cell>
          <cell r="BO288">
            <v>686735.54</v>
          </cell>
          <cell r="BP288">
            <v>773599.26</v>
          </cell>
          <cell r="BQ288">
            <v>37770.454700000002</v>
          </cell>
          <cell r="BR288">
            <v>73</v>
          </cell>
          <cell r="BS288">
            <v>152735.54</v>
          </cell>
          <cell r="BT288">
            <v>37770.454700000002</v>
          </cell>
          <cell r="BU288">
            <v>0</v>
          </cell>
          <cell r="BV288">
            <v>0</v>
          </cell>
          <cell r="BW288">
            <v>686735.54</v>
          </cell>
          <cell r="BX288">
            <v>784681.1</v>
          </cell>
          <cell r="BY288">
            <v>37770.454700000002</v>
          </cell>
          <cell r="BZ288">
            <v>74</v>
          </cell>
          <cell r="CA288">
            <v>152735.54</v>
          </cell>
          <cell r="CB288">
            <v>37770.454700000002</v>
          </cell>
          <cell r="CC288">
            <v>0</v>
          </cell>
          <cell r="CD288">
            <v>0</v>
          </cell>
          <cell r="CE288">
            <v>686735.54</v>
          </cell>
          <cell r="CF288">
            <v>795405.47</v>
          </cell>
          <cell r="CG288">
            <v>37770.454700000002</v>
          </cell>
          <cell r="CH288">
            <v>75</v>
          </cell>
          <cell r="CI288">
            <v>152735.54</v>
          </cell>
          <cell r="CJ288">
            <v>37770.454700000002</v>
          </cell>
          <cell r="CK288">
            <v>0</v>
          </cell>
          <cell r="CL288">
            <v>0</v>
          </cell>
          <cell r="CM288">
            <v>686735.54</v>
          </cell>
          <cell r="CN288">
            <v>806487.3</v>
          </cell>
          <cell r="CO288">
            <v>37770.454700000002</v>
          </cell>
          <cell r="CP288">
            <v>75</v>
          </cell>
          <cell r="CQ288">
            <v>152735.54</v>
          </cell>
          <cell r="CR288">
            <v>37770.454700000002</v>
          </cell>
          <cell r="CS288">
            <v>0</v>
          </cell>
          <cell r="CT288">
            <v>0</v>
          </cell>
          <cell r="CU288">
            <v>686735.54</v>
          </cell>
          <cell r="CV288">
            <v>817211.67</v>
          </cell>
          <cell r="CW288">
            <v>37770.454700000002</v>
          </cell>
          <cell r="CX288">
            <v>77</v>
          </cell>
          <cell r="CY288">
            <v>152735.54</v>
          </cell>
          <cell r="CZ288">
            <v>37770.454700000002</v>
          </cell>
          <cell r="DA288">
            <v>0</v>
          </cell>
          <cell r="DB288">
            <v>0</v>
          </cell>
          <cell r="DC288">
            <v>686735.54</v>
          </cell>
          <cell r="DD288">
            <v>828293.5</v>
          </cell>
          <cell r="DE288">
            <v>37770.454700000002</v>
          </cell>
          <cell r="DF288">
            <v>78</v>
          </cell>
          <cell r="DG288">
            <v>152735.54</v>
          </cell>
          <cell r="DH288">
            <v>37770.454700000002</v>
          </cell>
          <cell r="DI288">
            <v>0</v>
          </cell>
          <cell r="DJ288">
            <v>0</v>
          </cell>
          <cell r="DK288">
            <v>16081</v>
          </cell>
          <cell r="DL288" t="str">
            <v>จ.ปากพนัง</v>
          </cell>
          <cell r="DN288" t="str">
            <v>พพ.17/07/44</v>
          </cell>
          <cell r="DO288" t="str">
            <v>คดีแดง 224/44</v>
          </cell>
          <cell r="DP288">
            <v>16370</v>
          </cell>
          <cell r="DQ288">
            <v>16433</v>
          </cell>
          <cell r="DR288" t="str">
            <v>จ.นครศรีฯ</v>
          </cell>
          <cell r="DS288">
            <v>611000</v>
          </cell>
          <cell r="DY288" t="str">
            <v>ชั้นบังคับคดี</v>
          </cell>
          <cell r="EA288" t="str">
            <v>รอประกาศขายครั้งที่ 1 (แถลงเร่งให้ขายแล้ว)</v>
          </cell>
          <cell r="EB288" t="str">
            <v>ชั้นบังคับคดี</v>
          </cell>
          <cell r="ED288" t="str">
            <v>รอประกาศขายครั้งที่ 1 (แถลงเร่งให้ขายแล้ว)</v>
          </cell>
          <cell r="EE288" t="str">
            <v>ชั้นบังคับคดี</v>
          </cell>
          <cell r="EG288" t="str">
            <v>รอประกาศขายครั้งที่ 1 (แถลงเร่งให้ขายแล้ว)</v>
          </cell>
          <cell r="EH288" t="str">
            <v>ชั้นบังคับคดี</v>
          </cell>
          <cell r="EJ288" t="str">
            <v>รอประกาศขายครั้งที่ 1 (แถลงเร่งให้ขายแล้ว)</v>
          </cell>
          <cell r="EK288" t="str">
            <v>ชั้นบังคับคดี</v>
          </cell>
          <cell r="EM288" t="str">
            <v>รอประกาศขายครั้งที่ 1 (แถลงเร่งให้ขายแล้ว)</v>
          </cell>
          <cell r="EN288" t="str">
            <v>ชั้นบังคับคดี</v>
          </cell>
          <cell r="EP288" t="str">
            <v>รอประกาศขายครั้งที่ 1 (แถลงเร่งให้ขายแล้ว)</v>
          </cell>
          <cell r="EQ288" t="str">
            <v>ชั้นบังคับคดี</v>
          </cell>
          <cell r="ES288" t="str">
            <v>รอประกาศขายครั้งที่ 1 (แถลงเร่งให้ขายแล้ว)</v>
          </cell>
          <cell r="ET288" t="str">
            <v>ชั้นบังคับคดี</v>
          </cell>
          <cell r="EV288" t="str">
            <v>รอประกาศขายครั้งที่ 1 (แถลงเร่งให้ขายแล้ว)</v>
          </cell>
          <cell r="EW288" t="str">
            <v>ชั้นบังคับคดี</v>
          </cell>
          <cell r="EY288" t="str">
            <v>รอประกาศขายครั้งที่ 1 (แถลงเร่งให้ขายแล้ว)</v>
          </cell>
          <cell r="EZ288" t="str">
            <v>ชั้นบังคับคดี</v>
          </cell>
          <cell r="FB288" t="str">
            <v>รอประกาศขายครั้งที่ 1 (แถลงเร่งให้ขายแล้ว)</v>
          </cell>
          <cell r="FC288" t="str">
            <v>ชั้นบังคับคดี</v>
          </cell>
          <cell r="FE288" t="str">
            <v>รอประกาศขายครั้งที่ 1 (แถลงเร่งให้ขายแล้ว)</v>
          </cell>
          <cell r="FF288" t="str">
            <v>ชั้นบังคับคดี</v>
          </cell>
          <cell r="FH288" t="str">
            <v>รอประกาศขายครั้งที่ 1 (แถลงเร่งให้ขายแล้ว)</v>
          </cell>
          <cell r="FI288" t="str">
            <v>ชั้นบังคับคดี</v>
          </cell>
          <cell r="FK288" t="str">
            <v>รอประกาศขายครั้งที่ 1 (แถลงเร่งให้ขายแล้ว)</v>
          </cell>
        </row>
        <row r="289">
          <cell r="B289" t="str">
            <v>001-00000706-4</v>
          </cell>
          <cell r="C289" t="str">
            <v>h</v>
          </cell>
          <cell r="D289" t="str">
            <v>จ.ส.อ.สมชาย ทับทองคำ,นางชุติญา พรหมมาศ</v>
          </cell>
          <cell r="E289" t="str">
            <v>ชั้นบังคับคดี</v>
          </cell>
          <cell r="F289">
            <v>100</v>
          </cell>
          <cell r="H289">
            <v>35734</v>
          </cell>
          <cell r="I289">
            <v>890000</v>
          </cell>
          <cell r="J289">
            <v>534000</v>
          </cell>
          <cell r="K289">
            <v>690725.62</v>
          </cell>
          <cell r="L289">
            <v>160798.29</v>
          </cell>
          <cell r="M289">
            <v>37989.909100000004</v>
          </cell>
          <cell r="N289">
            <v>57</v>
          </cell>
          <cell r="O289">
            <v>156725.62</v>
          </cell>
          <cell r="P289">
            <v>37989.90909999999</v>
          </cell>
          <cell r="Q289">
            <v>0</v>
          </cell>
          <cell r="R289">
            <v>0</v>
          </cell>
          <cell r="S289">
            <v>690725.62</v>
          </cell>
          <cell r="T289">
            <v>167251.37</v>
          </cell>
          <cell r="U289">
            <v>37989.909100000004</v>
          </cell>
          <cell r="V289">
            <v>58</v>
          </cell>
          <cell r="W289">
            <v>156725.62</v>
          </cell>
          <cell r="X289">
            <v>37989.90909999999</v>
          </cell>
          <cell r="Y289">
            <v>0</v>
          </cell>
          <cell r="Z289">
            <v>0</v>
          </cell>
          <cell r="AA289">
            <v>690725.62</v>
          </cell>
          <cell r="AB289">
            <v>173288.12</v>
          </cell>
          <cell r="AC289">
            <v>37989.909100000004</v>
          </cell>
          <cell r="AD289">
            <v>58</v>
          </cell>
          <cell r="AE289">
            <v>156725.62</v>
          </cell>
          <cell r="AF289">
            <v>37989.90909999999</v>
          </cell>
          <cell r="AG289">
            <v>0</v>
          </cell>
          <cell r="AH289">
            <v>0</v>
          </cell>
          <cell r="AI289">
            <v>690725.62</v>
          </cell>
          <cell r="AJ289">
            <v>179741.2</v>
          </cell>
          <cell r="AK289">
            <v>37989.909100000004</v>
          </cell>
          <cell r="AL289">
            <v>60</v>
          </cell>
          <cell r="AM289">
            <v>156725.62</v>
          </cell>
          <cell r="AN289">
            <v>37989.90909999999</v>
          </cell>
          <cell r="AO289">
            <v>0</v>
          </cell>
          <cell r="AP289">
            <v>0</v>
          </cell>
          <cell r="AQ289">
            <v>690725.62</v>
          </cell>
          <cell r="AR289">
            <v>185986.12</v>
          </cell>
          <cell r="AS289">
            <v>37989.909100000004</v>
          </cell>
          <cell r="AT289">
            <v>60</v>
          </cell>
          <cell r="AU289">
            <v>156725.62</v>
          </cell>
          <cell r="AV289">
            <v>37989.90909999999</v>
          </cell>
          <cell r="AW289">
            <v>0</v>
          </cell>
          <cell r="AX289">
            <v>0</v>
          </cell>
          <cell r="AY289">
            <v>690725.62</v>
          </cell>
          <cell r="AZ289">
            <v>192439.2</v>
          </cell>
          <cell r="BA289">
            <v>37989.909100000004</v>
          </cell>
          <cell r="BB289">
            <v>61</v>
          </cell>
          <cell r="BC289">
            <v>156725.62</v>
          </cell>
          <cell r="BD289">
            <v>37989.90909999999</v>
          </cell>
          <cell r="BE289">
            <v>0</v>
          </cell>
          <cell r="BF289">
            <v>0</v>
          </cell>
          <cell r="BG289">
            <v>690725.62</v>
          </cell>
          <cell r="BH289">
            <v>198684.12</v>
          </cell>
          <cell r="BI289">
            <v>37989.909100000004</v>
          </cell>
          <cell r="BJ289">
            <v>62</v>
          </cell>
          <cell r="BK289">
            <v>156725.62</v>
          </cell>
          <cell r="BL289">
            <v>37989.90909999999</v>
          </cell>
          <cell r="BM289">
            <v>0</v>
          </cell>
          <cell r="BN289">
            <v>0</v>
          </cell>
          <cell r="BO289">
            <v>690725.62</v>
          </cell>
          <cell r="BP289">
            <v>205137.2</v>
          </cell>
          <cell r="BQ289">
            <v>37989.909100000004</v>
          </cell>
          <cell r="BR289">
            <v>63</v>
          </cell>
          <cell r="BS289">
            <v>156725.62</v>
          </cell>
          <cell r="BT289">
            <v>37989.90909999999</v>
          </cell>
          <cell r="BU289">
            <v>0</v>
          </cell>
          <cell r="BV289">
            <v>0</v>
          </cell>
          <cell r="BW289">
            <v>690725.62</v>
          </cell>
          <cell r="BX289">
            <v>211590.28</v>
          </cell>
          <cell r="BY289">
            <v>37989.909100000004</v>
          </cell>
          <cell r="BZ289">
            <v>64</v>
          </cell>
          <cell r="CA289">
            <v>156725.62</v>
          </cell>
          <cell r="CB289">
            <v>37989.90909999999</v>
          </cell>
          <cell r="CC289">
            <v>0</v>
          </cell>
          <cell r="CD289">
            <v>0</v>
          </cell>
          <cell r="CE289">
            <v>690725.62</v>
          </cell>
          <cell r="CF289">
            <v>217835.2</v>
          </cell>
          <cell r="CG289">
            <v>37989.909100000004</v>
          </cell>
          <cell r="CH289">
            <v>65</v>
          </cell>
          <cell r="CI289">
            <v>156725.62</v>
          </cell>
          <cell r="CJ289">
            <v>37989.90909999999</v>
          </cell>
          <cell r="CK289">
            <v>0</v>
          </cell>
          <cell r="CL289">
            <v>0</v>
          </cell>
          <cell r="CM289">
            <v>690725.62</v>
          </cell>
          <cell r="CN289">
            <v>224288.28</v>
          </cell>
          <cell r="CO289">
            <v>37989.909100000004</v>
          </cell>
          <cell r="CP289">
            <v>65</v>
          </cell>
          <cell r="CQ289">
            <v>156725.62</v>
          </cell>
          <cell r="CR289">
            <v>37989.90909999999</v>
          </cell>
          <cell r="CS289">
            <v>0</v>
          </cell>
          <cell r="CT289">
            <v>0</v>
          </cell>
          <cell r="CU289">
            <v>690725.62</v>
          </cell>
          <cell r="CV289">
            <v>230533.2</v>
          </cell>
          <cell r="CW289">
            <v>37989.909100000004</v>
          </cell>
          <cell r="CX289">
            <v>67</v>
          </cell>
          <cell r="CY289">
            <v>156725.62</v>
          </cell>
          <cell r="CZ289">
            <v>37989.90909999999</v>
          </cell>
          <cell r="DA289">
            <v>0</v>
          </cell>
          <cell r="DB289">
            <v>0</v>
          </cell>
          <cell r="DC289">
            <v>690725.62</v>
          </cell>
          <cell r="DD289">
            <v>236986.28</v>
          </cell>
          <cell r="DE289">
            <v>37989.909100000004</v>
          </cell>
          <cell r="DF289">
            <v>68</v>
          </cell>
          <cell r="DG289">
            <v>156725.62</v>
          </cell>
          <cell r="DH289">
            <v>37989.90909999999</v>
          </cell>
          <cell r="DI289">
            <v>0</v>
          </cell>
          <cell r="DJ289">
            <v>0</v>
          </cell>
          <cell r="DK289">
            <v>15886</v>
          </cell>
          <cell r="DL289" t="str">
            <v>จ.นครศรีฯ</v>
          </cell>
          <cell r="DM289" t="str">
            <v>คดีดำ 1212/43</v>
          </cell>
          <cell r="DN289" t="str">
            <v>ทย.11/11/44</v>
          </cell>
          <cell r="DO289" t="str">
            <v>คดีแดง 7/44</v>
          </cell>
          <cell r="DP289">
            <v>16984</v>
          </cell>
          <cell r="DQ289">
            <v>17355</v>
          </cell>
          <cell r="DR289" t="str">
            <v>จ.นครศรีฯ</v>
          </cell>
          <cell r="DS289">
            <v>650000</v>
          </cell>
          <cell r="DY289" t="str">
            <v>ชั้นบังคับคดี</v>
          </cell>
          <cell r="EA289" t="str">
            <v>ให้ไปตั้งเรื่องยึดทรัพย์</v>
          </cell>
          <cell r="EB289" t="str">
            <v>ชั้นบังคับคดี</v>
          </cell>
          <cell r="ED289" t="str">
            <v>ให้ไปตั้งเรื่องยึดทรัพย์</v>
          </cell>
          <cell r="EE289" t="str">
            <v>ชั้นบังคับคดี</v>
          </cell>
          <cell r="EG289" t="str">
            <v>ให้ไปตั้งเรื่องยึดทรัพย์</v>
          </cell>
          <cell r="EH289" t="str">
            <v>ชั้นบังคับคดี</v>
          </cell>
          <cell r="EJ289" t="str">
            <v>ให้ไปตั้งเรื่องยึดทรัพย์</v>
          </cell>
          <cell r="EK289" t="str">
            <v>ชั้นบังคับคดี</v>
          </cell>
          <cell r="EM289" t="str">
            <v>ให้ไปตั้งเรื่องยึดทรัพย์</v>
          </cell>
          <cell r="EN289" t="str">
            <v>ชั้นบังคับคดี</v>
          </cell>
          <cell r="EP289" t="str">
            <v>ให้ไปตั้งเรื่องยึดทรัพย์</v>
          </cell>
          <cell r="EQ289" t="str">
            <v>ชั้นบังคับคดี</v>
          </cell>
          <cell r="ES289" t="str">
            <v>ให้ไปตั้งเรื่องยึดทรัพย์</v>
          </cell>
          <cell r="ET289" t="str">
            <v>ชั้นบังคับคดี</v>
          </cell>
          <cell r="EV289" t="str">
            <v>ให้ไปตั้งเรื่องยึดทรัพย์</v>
          </cell>
          <cell r="EW289" t="str">
            <v>ชั้นบังคับคดี</v>
          </cell>
          <cell r="EY289" t="str">
            <v>รอประกาศขายครั้งที่ 1</v>
          </cell>
          <cell r="EZ289" t="str">
            <v>ชั้นบังคับคดี</v>
          </cell>
          <cell r="FB289" t="str">
            <v>รอประกาศขายครั้งที่ 1</v>
          </cell>
          <cell r="FC289" t="str">
            <v>ชั้นบังคับคดี</v>
          </cell>
          <cell r="FE289" t="str">
            <v>รอประกาศขายครั้งที่ 1</v>
          </cell>
          <cell r="FF289" t="str">
            <v>ชั้นบังคับคดี</v>
          </cell>
          <cell r="FH289" t="str">
            <v>รอประกาศขายครั้งที่ 1</v>
          </cell>
          <cell r="FI289" t="str">
            <v>ชั้นบังคับคดี</v>
          </cell>
          <cell r="FK289" t="str">
            <v>รอประกาศขายครั้งที่ 1</v>
          </cell>
        </row>
        <row r="290">
          <cell r="B290" t="str">
            <v>001-00000065-2</v>
          </cell>
          <cell r="C290" t="str">
            <v>h</v>
          </cell>
          <cell r="D290" t="str">
            <v xml:space="preserve">นางสาว ศิริพร วันตา </v>
          </cell>
          <cell r="E290" t="str">
            <v>ชั้นบังคับคดี</v>
          </cell>
          <cell r="F290">
            <v>300</v>
          </cell>
          <cell r="G290">
            <v>4</v>
          </cell>
          <cell r="H290">
            <v>35248</v>
          </cell>
          <cell r="I290">
            <v>990000</v>
          </cell>
          <cell r="J290">
            <v>594000</v>
          </cell>
          <cell r="K290">
            <v>719231.92</v>
          </cell>
          <cell r="L290">
            <v>189658.01</v>
          </cell>
          <cell r="M290">
            <v>43153.915200000003</v>
          </cell>
          <cell r="N290">
            <v>26</v>
          </cell>
          <cell r="O290">
            <v>125231.92</v>
          </cell>
          <cell r="P290">
            <v>43153.915199999989</v>
          </cell>
          <cell r="Q290">
            <v>323231.92</v>
          </cell>
          <cell r="R290">
            <v>43153.915199999989</v>
          </cell>
          <cell r="S290">
            <v>719231.92</v>
          </cell>
          <cell r="T290">
            <v>201264.25</v>
          </cell>
          <cell r="U290">
            <v>43153.915200000003</v>
          </cell>
          <cell r="V290">
            <v>27</v>
          </cell>
          <cell r="W290">
            <v>125231.92</v>
          </cell>
          <cell r="X290">
            <v>43153.915199999989</v>
          </cell>
          <cell r="Y290">
            <v>323231.92</v>
          </cell>
          <cell r="Z290">
            <v>43153.915199999989</v>
          </cell>
          <cell r="AA290">
            <v>719231.92</v>
          </cell>
          <cell r="AB290">
            <v>212121.7</v>
          </cell>
          <cell r="AC290">
            <v>43153.915200000003</v>
          </cell>
          <cell r="AD290">
            <v>23</v>
          </cell>
          <cell r="AE290">
            <v>125231.92</v>
          </cell>
          <cell r="AF290">
            <v>43153.915199999989</v>
          </cell>
          <cell r="AG290">
            <v>323231.92</v>
          </cell>
          <cell r="AH290">
            <v>43153.915199999989</v>
          </cell>
          <cell r="AI290">
            <v>719231.92</v>
          </cell>
          <cell r="AJ290">
            <v>223727.94</v>
          </cell>
          <cell r="AK290">
            <v>43153.915200000003</v>
          </cell>
          <cell r="AL290">
            <v>29</v>
          </cell>
          <cell r="AM290">
            <v>125231.92</v>
          </cell>
          <cell r="AN290">
            <v>43153.915199999989</v>
          </cell>
          <cell r="AO290">
            <v>0</v>
          </cell>
          <cell r="AP290">
            <v>0</v>
          </cell>
          <cell r="AQ290">
            <v>719231.92</v>
          </cell>
          <cell r="AR290">
            <v>234959.78</v>
          </cell>
          <cell r="AS290">
            <v>43153.915200000003</v>
          </cell>
          <cell r="AT290">
            <v>25</v>
          </cell>
          <cell r="AU290">
            <v>125231.92</v>
          </cell>
          <cell r="AV290">
            <v>43153.915199999989</v>
          </cell>
          <cell r="AW290">
            <v>0</v>
          </cell>
          <cell r="AX290">
            <v>0</v>
          </cell>
          <cell r="AY290">
            <v>719231.92</v>
          </cell>
          <cell r="AZ290">
            <v>246566.02</v>
          </cell>
          <cell r="BA290">
            <v>43153.915200000003</v>
          </cell>
          <cell r="BB290">
            <v>26</v>
          </cell>
          <cell r="BC290">
            <v>125231.92</v>
          </cell>
          <cell r="BD290">
            <v>43153.915199999989</v>
          </cell>
          <cell r="BE290">
            <v>0</v>
          </cell>
          <cell r="BF290">
            <v>0</v>
          </cell>
          <cell r="BG290">
            <v>719231.92</v>
          </cell>
          <cell r="BH290">
            <v>175559.06</v>
          </cell>
          <cell r="BI290">
            <v>43153.915200000003</v>
          </cell>
          <cell r="BJ290">
            <v>27</v>
          </cell>
          <cell r="BK290">
            <v>125231.92</v>
          </cell>
          <cell r="BL290">
            <v>43153.915199999989</v>
          </cell>
          <cell r="BM290">
            <v>0</v>
          </cell>
          <cell r="BN290">
            <v>0</v>
          </cell>
          <cell r="BO290">
            <v>719231.92</v>
          </cell>
          <cell r="BP290">
            <v>181973.03</v>
          </cell>
          <cell r="BQ290">
            <v>43153.915200000003</v>
          </cell>
          <cell r="BR290">
            <v>28</v>
          </cell>
          <cell r="BS290">
            <v>125231.92</v>
          </cell>
          <cell r="BT290">
            <v>43153.915199999989</v>
          </cell>
          <cell r="BU290">
            <v>0</v>
          </cell>
          <cell r="BV290">
            <v>0</v>
          </cell>
          <cell r="BW290">
            <v>719231.92</v>
          </cell>
          <cell r="BX290">
            <v>188387</v>
          </cell>
          <cell r="BY290">
            <v>43153.915200000003</v>
          </cell>
          <cell r="BZ290">
            <v>29</v>
          </cell>
          <cell r="CA290">
            <v>125231.92</v>
          </cell>
          <cell r="CB290">
            <v>43153.915199999989</v>
          </cell>
          <cell r="CC290">
            <v>0</v>
          </cell>
          <cell r="CD290">
            <v>0</v>
          </cell>
          <cell r="CE290">
            <v>719231.92</v>
          </cell>
          <cell r="CF290">
            <v>194594.07</v>
          </cell>
          <cell r="CG290">
            <v>43153.915200000003</v>
          </cell>
          <cell r="CH290">
            <v>30</v>
          </cell>
          <cell r="CI290">
            <v>125231.92</v>
          </cell>
          <cell r="CJ290">
            <v>43153.915199999989</v>
          </cell>
          <cell r="CK290">
            <v>0</v>
          </cell>
          <cell r="CL290">
            <v>0</v>
          </cell>
          <cell r="CM290">
            <v>719231.92</v>
          </cell>
          <cell r="CN290">
            <v>201008.04</v>
          </cell>
          <cell r="CO290">
            <v>43153.915200000003</v>
          </cell>
          <cell r="CP290">
            <v>30</v>
          </cell>
          <cell r="CQ290">
            <v>125231.92</v>
          </cell>
          <cell r="CR290">
            <v>43153.915199999989</v>
          </cell>
          <cell r="CS290">
            <v>0</v>
          </cell>
          <cell r="CT290">
            <v>0</v>
          </cell>
          <cell r="CU290">
            <v>719231.92</v>
          </cell>
          <cell r="CV290">
            <v>207215.11</v>
          </cell>
          <cell r="CW290">
            <v>43153.915200000003</v>
          </cell>
          <cell r="CX290">
            <v>32</v>
          </cell>
          <cell r="CY290">
            <v>125231.92</v>
          </cell>
          <cell r="CZ290">
            <v>43153.915199999989</v>
          </cell>
          <cell r="DA290">
            <v>0</v>
          </cell>
          <cell r="DB290">
            <v>0</v>
          </cell>
          <cell r="DC290">
            <v>719231.92</v>
          </cell>
          <cell r="DD290">
            <v>213629.08</v>
          </cell>
          <cell r="DE290">
            <v>43153.915200000003</v>
          </cell>
          <cell r="DF290">
            <v>33</v>
          </cell>
          <cell r="DG290">
            <v>125231.92</v>
          </cell>
          <cell r="DH290">
            <v>43153.915199999989</v>
          </cell>
          <cell r="DI290">
            <v>0</v>
          </cell>
          <cell r="DJ290">
            <v>0</v>
          </cell>
          <cell r="DK290">
            <v>17071</v>
          </cell>
          <cell r="DL290" t="str">
            <v>จ.มีนบุรี</v>
          </cell>
          <cell r="DM290" t="str">
            <v>คดีดำ ย.1458/46</v>
          </cell>
          <cell r="DN290" t="str">
            <v>พพ.09/02/47</v>
          </cell>
          <cell r="DO290" t="str">
            <v>คดีแดง ย.175/47</v>
          </cell>
          <cell r="DP290">
            <v>17384</v>
          </cell>
          <cell r="DY290" t="str">
            <v>ชั้นพิจารณาคดี</v>
          </cell>
          <cell r="DZ290" t="str">
            <v>จำเลยเลื่อน</v>
          </cell>
          <cell r="EA290" t="str">
            <v>นัดสืบพยานโจทก์ 9 ก.พ.47</v>
          </cell>
          <cell r="EB290" t="str">
            <v>ชั้นพิจารณาคดี</v>
          </cell>
          <cell r="EC290" t="str">
            <v xml:space="preserve"> </v>
          </cell>
          <cell r="ED290" t="str">
            <v>นัดสืบพยานโจทก์ 9 ก.พ.47</v>
          </cell>
          <cell r="EE290" t="str">
            <v>ชั้นพิจารณาคดี</v>
          </cell>
          <cell r="EF290" t="str">
            <v xml:space="preserve"> </v>
          </cell>
          <cell r="EG290" t="str">
            <v>รอคัดคำพิพากษา</v>
          </cell>
          <cell r="EH290" t="str">
            <v>ชั้นพิจารณาคดี</v>
          </cell>
          <cell r="EI290" t="str">
            <v xml:space="preserve"> </v>
          </cell>
          <cell r="EJ290" t="str">
            <v>รอคัดคำพิพากษา</v>
          </cell>
          <cell r="EK290" t="str">
            <v>ชั้นพิจารณาคดี</v>
          </cell>
          <cell r="EL290" t="str">
            <v xml:space="preserve"> </v>
          </cell>
          <cell r="EM290" t="str">
            <v>อยู่ระหว่างรอผลคำบังคับ</v>
          </cell>
          <cell r="EN290" t="str">
            <v>ชั้นพิจารณาคดี</v>
          </cell>
          <cell r="EO290" t="str">
            <v xml:space="preserve"> </v>
          </cell>
          <cell r="EP290" t="str">
            <v>อยู่ระหว่างรอผลคำบังคับ</v>
          </cell>
          <cell r="EQ290" t="str">
            <v>ชั้นพิจารณาคดี</v>
          </cell>
          <cell r="ER290" t="str">
            <v xml:space="preserve"> </v>
          </cell>
          <cell r="ES290" t="str">
            <v>อยู่ระหว่างรอผลคำบังคับ</v>
          </cell>
          <cell r="ET290" t="str">
            <v>ชั้นพิจารณาคดี</v>
          </cell>
          <cell r="EV290" t="str">
            <v>ให้ไปตั้งเรื่องยึดทรัพย์ (ส.ค.47ย้ายชั้น)</v>
          </cell>
          <cell r="EW290" t="str">
            <v>ชั้นบังคับคดี</v>
          </cell>
          <cell r="EX290" t="str">
            <v>ขอออกหมายฯ</v>
          </cell>
          <cell r="EY290" t="str">
            <v>ให้ไปตั้งเรื่องยึดทรัพย์</v>
          </cell>
          <cell r="EZ290" t="str">
            <v>ชั้นบังคับคดี</v>
          </cell>
          <cell r="FA290" t="str">
            <v xml:space="preserve"> </v>
          </cell>
          <cell r="FB290" t="str">
            <v>ให้ไปตั้งเรื่องยึดทรัพย์</v>
          </cell>
          <cell r="FC290" t="str">
            <v>ชั้นบังคับคดี</v>
          </cell>
          <cell r="FD290" t="str">
            <v xml:space="preserve"> </v>
          </cell>
          <cell r="FE290" t="str">
            <v>ให้ไปตั้งเรื่องยึดทรัพย์</v>
          </cell>
          <cell r="FF290" t="str">
            <v>ชั้นบังคับคดี</v>
          </cell>
          <cell r="FG290" t="str">
            <v xml:space="preserve"> </v>
          </cell>
          <cell r="FH290" t="str">
            <v>ให้ไปตั้งเรื่องยึดทรัพย์</v>
          </cell>
          <cell r="FI290" t="str">
            <v>ชั้นบังคับคดี</v>
          </cell>
          <cell r="FJ290" t="str">
            <v xml:space="preserve"> </v>
          </cell>
          <cell r="FK290" t="str">
            <v>ให้ไปตั้งเรื่องยึดทรัพย์</v>
          </cell>
        </row>
        <row r="291">
          <cell r="B291" t="str">
            <v>001-00000818-5</v>
          </cell>
          <cell r="C291" t="str">
            <v>h</v>
          </cell>
          <cell r="D291" t="str">
            <v xml:space="preserve">นางสาว อรชร พัฒนรัตน์เจริญ </v>
          </cell>
          <cell r="E291" t="str">
            <v>ชั้นบังคับคดี</v>
          </cell>
          <cell r="F291">
            <v>100</v>
          </cell>
          <cell r="G291">
            <v>4</v>
          </cell>
          <cell r="H291">
            <v>34705</v>
          </cell>
          <cell r="I291">
            <v>1160000</v>
          </cell>
          <cell r="J291">
            <v>696000</v>
          </cell>
          <cell r="K291">
            <v>734375.83</v>
          </cell>
          <cell r="L291">
            <v>888976.64</v>
          </cell>
          <cell r="M291">
            <v>38554.731074999996</v>
          </cell>
          <cell r="N291">
            <v>75</v>
          </cell>
          <cell r="O291">
            <v>38375.83</v>
          </cell>
          <cell r="P291">
            <v>38554.731074999989</v>
          </cell>
          <cell r="Q291">
            <v>0</v>
          </cell>
          <cell r="R291">
            <v>0</v>
          </cell>
          <cell r="S291">
            <v>734375.83</v>
          </cell>
          <cell r="T291">
            <v>900827.25</v>
          </cell>
          <cell r="U291">
            <v>38554.731074999996</v>
          </cell>
          <cell r="V291">
            <v>76</v>
          </cell>
          <cell r="W291">
            <v>38375.83</v>
          </cell>
          <cell r="X291">
            <v>38554.731074999989</v>
          </cell>
          <cell r="Y291">
            <v>0</v>
          </cell>
          <cell r="Z291">
            <v>0</v>
          </cell>
          <cell r="AA291">
            <v>734375.83</v>
          </cell>
          <cell r="AB291">
            <v>911913.3</v>
          </cell>
          <cell r="AC291">
            <v>38554.731074999996</v>
          </cell>
          <cell r="AD291">
            <v>76</v>
          </cell>
          <cell r="AE291">
            <v>38375.83</v>
          </cell>
          <cell r="AF291">
            <v>38554.731074999989</v>
          </cell>
          <cell r="AG291">
            <v>0</v>
          </cell>
          <cell r="AH291">
            <v>0</v>
          </cell>
          <cell r="AI291">
            <v>734375.83</v>
          </cell>
          <cell r="AJ291">
            <v>923763.92</v>
          </cell>
          <cell r="AK291">
            <v>38554.731074999996</v>
          </cell>
          <cell r="AL291">
            <v>78</v>
          </cell>
          <cell r="AM291">
            <v>38375.83</v>
          </cell>
          <cell r="AN291">
            <v>38554.731074999989</v>
          </cell>
          <cell r="AO291">
            <v>0</v>
          </cell>
          <cell r="AP291">
            <v>0</v>
          </cell>
          <cell r="AQ291">
            <v>734375.83</v>
          </cell>
          <cell r="AR291">
            <v>935232.25</v>
          </cell>
          <cell r="AS291">
            <v>38554.731074999996</v>
          </cell>
          <cell r="AT291">
            <v>78</v>
          </cell>
          <cell r="AU291">
            <v>38375.83</v>
          </cell>
          <cell r="AV291">
            <v>38554.731074999989</v>
          </cell>
          <cell r="AW291">
            <v>0</v>
          </cell>
          <cell r="AX291">
            <v>0</v>
          </cell>
          <cell r="AY291">
            <v>734375.83</v>
          </cell>
          <cell r="AZ291">
            <v>947082.86</v>
          </cell>
          <cell r="BA291">
            <v>38554.731074999996</v>
          </cell>
          <cell r="BB291">
            <v>79</v>
          </cell>
          <cell r="BC291">
            <v>38375.83</v>
          </cell>
          <cell r="BD291">
            <v>38554.731074999989</v>
          </cell>
          <cell r="BE291">
            <v>0</v>
          </cell>
          <cell r="BF291">
            <v>0</v>
          </cell>
          <cell r="BG291">
            <v>734375.83</v>
          </cell>
          <cell r="BH291">
            <v>958551.19</v>
          </cell>
          <cell r="BI291">
            <v>38554.731074999996</v>
          </cell>
          <cell r="BJ291">
            <v>80</v>
          </cell>
          <cell r="BK291">
            <v>38375.83</v>
          </cell>
          <cell r="BL291">
            <v>38554.731074999989</v>
          </cell>
          <cell r="BM291">
            <v>0</v>
          </cell>
          <cell r="BN291">
            <v>0</v>
          </cell>
          <cell r="BO291">
            <v>734375.83</v>
          </cell>
          <cell r="BP291">
            <v>970401.8</v>
          </cell>
          <cell r="BQ291">
            <v>38554.731074999996</v>
          </cell>
          <cell r="BR291">
            <v>81</v>
          </cell>
          <cell r="BS291">
            <v>38375.83</v>
          </cell>
          <cell r="BT291">
            <v>38554.731074999989</v>
          </cell>
          <cell r="BU291">
            <v>0</v>
          </cell>
          <cell r="BV291">
            <v>0</v>
          </cell>
          <cell r="BW291">
            <v>734375.83</v>
          </cell>
          <cell r="BX291">
            <v>982252.41</v>
          </cell>
          <cell r="BY291">
            <v>38554.731074999996</v>
          </cell>
          <cell r="BZ291">
            <v>82</v>
          </cell>
          <cell r="CA291">
            <v>38375.83</v>
          </cell>
          <cell r="CB291">
            <v>38554.731074999989</v>
          </cell>
          <cell r="CC291">
            <v>0</v>
          </cell>
          <cell r="CD291">
            <v>0</v>
          </cell>
          <cell r="CE291">
            <v>734375.83</v>
          </cell>
          <cell r="CF291">
            <v>993720.74</v>
          </cell>
          <cell r="CG291">
            <v>38554.731074999996</v>
          </cell>
          <cell r="CH291">
            <v>83</v>
          </cell>
          <cell r="CI291">
            <v>38375.83</v>
          </cell>
          <cell r="CJ291">
            <v>38554.731074999989</v>
          </cell>
          <cell r="CK291">
            <v>0</v>
          </cell>
          <cell r="CL291">
            <v>0</v>
          </cell>
          <cell r="CM291">
            <v>734375.83</v>
          </cell>
          <cell r="CN291">
            <v>1005571.36</v>
          </cell>
          <cell r="CO291">
            <v>38554.731074999996</v>
          </cell>
          <cell r="CP291">
            <v>83</v>
          </cell>
          <cell r="CQ291">
            <v>38375.83</v>
          </cell>
          <cell r="CR291">
            <v>38554.731074999989</v>
          </cell>
          <cell r="CS291">
            <v>0</v>
          </cell>
          <cell r="CT291">
            <v>0</v>
          </cell>
          <cell r="CU291">
            <v>734375.83</v>
          </cell>
          <cell r="CV291">
            <v>1017039.69</v>
          </cell>
          <cell r="CW291">
            <v>38554.731074999996</v>
          </cell>
          <cell r="CX291">
            <v>85</v>
          </cell>
          <cell r="CY291">
            <v>38375.83</v>
          </cell>
          <cell r="CZ291">
            <v>38554.731074999989</v>
          </cell>
          <cell r="DA291">
            <v>0</v>
          </cell>
          <cell r="DB291">
            <v>0</v>
          </cell>
          <cell r="DC291">
            <v>734375.83</v>
          </cell>
          <cell r="DD291">
            <v>1028890.3</v>
          </cell>
          <cell r="DE291">
            <v>38554.731074999996</v>
          </cell>
          <cell r="DF291">
            <v>86</v>
          </cell>
          <cell r="DG291">
            <v>38375.83</v>
          </cell>
          <cell r="DH291">
            <v>38554.731074999989</v>
          </cell>
          <cell r="DI291">
            <v>0</v>
          </cell>
          <cell r="DJ291">
            <v>0</v>
          </cell>
          <cell r="DK291">
            <v>16607</v>
          </cell>
          <cell r="DL291" t="str">
            <v>แพ่ง</v>
          </cell>
          <cell r="DM291" t="str">
            <v>คดีดำ ย. 850/45</v>
          </cell>
          <cell r="DN291" t="str">
            <v>พพ.19/6/45</v>
          </cell>
          <cell r="DO291" t="str">
            <v>คดีแดง ย.644/46</v>
          </cell>
          <cell r="DP291">
            <v>17131</v>
          </cell>
          <cell r="DQ291">
            <v>17482</v>
          </cell>
          <cell r="DR291" t="str">
            <v>จ.ชลบุรี(พัทยา)</v>
          </cell>
          <cell r="DS291">
            <v>522000</v>
          </cell>
          <cell r="DY291" t="str">
            <v>ชั้นบังคับคดี</v>
          </cell>
          <cell r="EA291" t="str">
            <v>ให้ไปตั้งเรื่องยึดทรัพย์</v>
          </cell>
          <cell r="EB291" t="str">
            <v>ชั้นบังคับคดี</v>
          </cell>
          <cell r="ED291" t="str">
            <v>ให้ไปตั้งเรื่องยึดทรัพย์</v>
          </cell>
          <cell r="EE291" t="str">
            <v>ชั้นบังคับคดี</v>
          </cell>
          <cell r="EG291" t="str">
            <v>ให้ไปตั้งเรื่องยึดทรัพย์</v>
          </cell>
          <cell r="EH291" t="str">
            <v>ชั้นบังคับคดี</v>
          </cell>
          <cell r="EJ291" t="str">
            <v>ให้ไปตั้งเรื่องยึดทรัพย์</v>
          </cell>
          <cell r="EK291" t="str">
            <v>ชั้นบังคับคดี</v>
          </cell>
          <cell r="EM291" t="str">
            <v>ให้ไปตั้งเรื่องยึดทรัพย์</v>
          </cell>
          <cell r="EN291" t="str">
            <v>ชั้นบังคับคดี</v>
          </cell>
          <cell r="EP291" t="str">
            <v>ให้ไปตั้งเรื่องยึดทรัพย์</v>
          </cell>
          <cell r="EQ291" t="str">
            <v>ชั้นบังคับคดี</v>
          </cell>
          <cell r="ES291" t="str">
            <v>ให้ไปตั้งเรื่องยึดทรัพย์</v>
          </cell>
          <cell r="ET291" t="str">
            <v>ชั้นบังคับคดี</v>
          </cell>
          <cell r="EV291" t="str">
            <v>ให้ไปตั้งเรื่องยึดทรัพย์</v>
          </cell>
          <cell r="EW291" t="str">
            <v>ชั้นบังคับคดี</v>
          </cell>
          <cell r="EY291" t="str">
            <v>ให้ไปตั้งเรื่องยึดทรัพย์</v>
          </cell>
          <cell r="EZ291" t="str">
            <v>ชั้นบังคับคดี</v>
          </cell>
          <cell r="FB291" t="str">
            <v>ให้ไปตั้งเรื่องยึดทรัพย์</v>
          </cell>
          <cell r="FC291" t="str">
            <v>ชั้นบังคับคดี</v>
          </cell>
          <cell r="FE291" t="str">
            <v>นัดยึด 11 พ.ย.47</v>
          </cell>
          <cell r="FF291" t="str">
            <v>ชั้นบังคับคดี</v>
          </cell>
          <cell r="FG291" t="str">
            <v>ยึดทรัพย์แล้ว</v>
          </cell>
          <cell r="FH291" t="str">
            <v>รอประกาศขายครั้งที่ 1</v>
          </cell>
          <cell r="FI291" t="str">
            <v>ชั้นบังคับคดี</v>
          </cell>
          <cell r="FJ291" t="str">
            <v xml:space="preserve"> </v>
          </cell>
          <cell r="FK291" t="str">
            <v>รอประกาศขายครั้งที่ 1</v>
          </cell>
        </row>
        <row r="292">
          <cell r="B292" t="str">
            <v>001-00000128-2</v>
          </cell>
          <cell r="C292" t="str">
            <v>h</v>
          </cell>
          <cell r="D292" t="str">
            <v>นายอุดม -  นางศิริรัตน์  ลดหวั่น</v>
          </cell>
          <cell r="E292" t="str">
            <v>ชั้นบังคับคดี</v>
          </cell>
          <cell r="F292">
            <v>300</v>
          </cell>
          <cell r="H292">
            <v>34410</v>
          </cell>
          <cell r="I292">
            <v>1500000</v>
          </cell>
          <cell r="J292">
            <v>900000</v>
          </cell>
          <cell r="K292">
            <v>767672.39</v>
          </cell>
          <cell r="L292">
            <v>727221.97</v>
          </cell>
          <cell r="M292">
            <v>49898.705350000004</v>
          </cell>
          <cell r="N292">
            <v>73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767672.39</v>
          </cell>
          <cell r="T292">
            <v>739609.89</v>
          </cell>
          <cell r="U292">
            <v>49898.705350000004</v>
          </cell>
          <cell r="V292">
            <v>74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767672.39</v>
          </cell>
          <cell r="AB292">
            <v>751198.59</v>
          </cell>
          <cell r="AC292">
            <v>49898.705350000004</v>
          </cell>
          <cell r="AD292">
            <v>75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767672.39</v>
          </cell>
          <cell r="AJ292">
            <v>763586.51</v>
          </cell>
          <cell r="AK292">
            <v>49898.705350000004</v>
          </cell>
          <cell r="AL292">
            <v>76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767672.39</v>
          </cell>
          <cell r="AR292">
            <v>775574.82</v>
          </cell>
          <cell r="AS292">
            <v>49898.705350000004</v>
          </cell>
          <cell r="AT292">
            <v>77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767672.39</v>
          </cell>
          <cell r="AZ292">
            <v>787962.74</v>
          </cell>
          <cell r="BA292">
            <v>49898.705350000004</v>
          </cell>
          <cell r="BB292">
            <v>78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767672.39</v>
          </cell>
          <cell r="BH292">
            <v>799951.05</v>
          </cell>
          <cell r="BI292">
            <v>49898.705350000004</v>
          </cell>
          <cell r="BJ292">
            <v>79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767672.39</v>
          </cell>
          <cell r="BP292">
            <v>812338.96</v>
          </cell>
          <cell r="BQ292">
            <v>49898.705350000004</v>
          </cell>
          <cell r="BR292">
            <v>80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767672.39</v>
          </cell>
          <cell r="BX292">
            <v>824726.88</v>
          </cell>
          <cell r="BY292">
            <v>49898.705350000004</v>
          </cell>
          <cell r="BZ292">
            <v>81</v>
          </cell>
          <cell r="CA292">
            <v>0</v>
          </cell>
          <cell r="CB292">
            <v>0</v>
          </cell>
          <cell r="CC292">
            <v>0</v>
          </cell>
          <cell r="CD292">
            <v>0</v>
          </cell>
          <cell r="CE292">
            <v>767672.39</v>
          </cell>
          <cell r="CF292">
            <v>836715.19</v>
          </cell>
          <cell r="CG292">
            <v>49898.705350000004</v>
          </cell>
          <cell r="CH292">
            <v>82</v>
          </cell>
          <cell r="CI292">
            <v>0</v>
          </cell>
          <cell r="CJ292">
            <v>0</v>
          </cell>
          <cell r="CK292">
            <v>0</v>
          </cell>
          <cell r="CL292">
            <v>0</v>
          </cell>
          <cell r="CM292">
            <v>767672.39</v>
          </cell>
          <cell r="CN292">
            <v>849103.11</v>
          </cell>
          <cell r="CO292">
            <v>49898.705350000004</v>
          </cell>
          <cell r="CP292">
            <v>82</v>
          </cell>
          <cell r="CQ292">
            <v>0</v>
          </cell>
          <cell r="CR292">
            <v>0</v>
          </cell>
          <cell r="CS292">
            <v>0</v>
          </cell>
          <cell r="CT292">
            <v>0</v>
          </cell>
          <cell r="CU292">
            <v>767672.39</v>
          </cell>
          <cell r="CV292">
            <v>861091.42</v>
          </cell>
          <cell r="CW292">
            <v>49898.705350000004</v>
          </cell>
          <cell r="CX292">
            <v>84</v>
          </cell>
          <cell r="CY292">
            <v>0</v>
          </cell>
          <cell r="CZ292">
            <v>0</v>
          </cell>
          <cell r="DA292">
            <v>0</v>
          </cell>
          <cell r="DB292">
            <v>0</v>
          </cell>
          <cell r="DC292">
            <v>767672.39</v>
          </cell>
          <cell r="DD292">
            <v>873479.34</v>
          </cell>
          <cell r="DE292">
            <v>49898.705350000004</v>
          </cell>
          <cell r="DF292">
            <v>85</v>
          </cell>
          <cell r="DG292">
            <v>0</v>
          </cell>
          <cell r="DH292">
            <v>0</v>
          </cell>
          <cell r="DI292">
            <v>0</v>
          </cell>
          <cell r="DJ292">
            <v>0</v>
          </cell>
          <cell r="DK292">
            <v>15318</v>
          </cell>
          <cell r="DL292" t="str">
            <v>จ.มีนบุรี</v>
          </cell>
          <cell r="DM292" t="str">
            <v>คดีดำ 4863/41</v>
          </cell>
          <cell r="DN292" t="str">
            <v>ทย.29/04/42</v>
          </cell>
          <cell r="DO292" t="str">
            <v>คดีแดง 1311/42</v>
          </cell>
          <cell r="DP292">
            <v>16321</v>
          </cell>
          <cell r="DQ292">
            <v>16524</v>
          </cell>
          <cell r="DR292" t="str">
            <v>จ.มีนบุรี</v>
          </cell>
          <cell r="DS292">
            <v>796000</v>
          </cell>
          <cell r="DY292" t="str">
            <v>ชั้นบังคับคดี</v>
          </cell>
          <cell r="EA292" t="str">
            <v>รอประกาศขายครั้งที่ 1 (แถลงเร่งให้ขายแล้ว)</v>
          </cell>
          <cell r="EB292" t="str">
            <v>ชั้นบังคับคดี</v>
          </cell>
          <cell r="ED292" t="str">
            <v>รอประกาศขายครั้งที่ 1 (แถลงเร่งให้ขายแล้ว)</v>
          </cell>
          <cell r="EE292" t="str">
            <v>ชั้นบังคับคดี</v>
          </cell>
          <cell r="EG292" t="str">
            <v>รอประกาศขายครั้งที่ 1 (แถลงเร่งให้ขายแล้ว)</v>
          </cell>
          <cell r="EH292" t="str">
            <v>ชั้นบังคับคดี</v>
          </cell>
          <cell r="EJ292" t="str">
            <v>รอประกาศขายครั้งที่ 1 (แถลงเร่งให้ขายแล้ว)</v>
          </cell>
          <cell r="EK292" t="str">
            <v>ชั้นบังคับคดี</v>
          </cell>
          <cell r="EM292" t="str">
            <v>รอประกาศขายครั้งที่ 1 (แถลงเร่งให้ขายแล้ว)</v>
          </cell>
          <cell r="EN292" t="str">
            <v>ชั้นบังคับคดี</v>
          </cell>
          <cell r="EP292" t="str">
            <v>รอประกาศขายครั้งที่ 1 (แถลงเร่งให้ขายแล้ว)</v>
          </cell>
          <cell r="EQ292" t="str">
            <v>ชั้นบังคับคดี</v>
          </cell>
          <cell r="ES292" t="str">
            <v>รอประกาศขายครั้งที่ 1 (แถลงเร่งให้ขายแล้ว)</v>
          </cell>
          <cell r="ET292" t="str">
            <v>ชั้นบังคับคดี</v>
          </cell>
          <cell r="EV292" t="str">
            <v>รอประกาศขายครั้งที่ 1 (แถลงเร่งให้ขายแล้ว)</v>
          </cell>
          <cell r="EW292" t="str">
            <v>ชั้นบังคับคดี</v>
          </cell>
          <cell r="EY292" t="str">
            <v>รอประกาศขายครั้งที่ 1 (แถลงเร่งให้ขายแล้ว)</v>
          </cell>
          <cell r="EZ292" t="str">
            <v>ชั้นบังคับคดี</v>
          </cell>
          <cell r="FB292" t="str">
            <v>รอประกาศขายครั้งที่ 1 (แถลงเร่งให้ขายแล้ว)</v>
          </cell>
          <cell r="FC292" t="str">
            <v>ชั้นบังคับคดี</v>
          </cell>
          <cell r="FE292" t="str">
            <v>รอประกาศขายครั้งที่ 1 (แถลงเร่งให้ขายแล้ว)</v>
          </cell>
          <cell r="FF292" t="str">
            <v>ชั้นบังคับคดี</v>
          </cell>
          <cell r="FH292" t="str">
            <v>รอประกาศขายครั้งที่ 1 (แถลงเร่งให้ขายแล้ว)</v>
          </cell>
          <cell r="FI292" t="str">
            <v>ชั้นบังคับคดี</v>
          </cell>
          <cell r="FK292" t="str">
            <v>รอประกาศขายครั้งที่ 1 (แถลงเร่งให้ขายแล้ว)</v>
          </cell>
        </row>
        <row r="293">
          <cell r="B293" t="str">
            <v>001-00000200-1</v>
          </cell>
          <cell r="C293" t="str">
            <v>h</v>
          </cell>
          <cell r="D293" t="str">
            <v>นายชานนท์  ศรีผุดผ่อง</v>
          </cell>
          <cell r="E293" t="str">
            <v>ชั้นบังคับคดี</v>
          </cell>
          <cell r="F293">
            <v>200</v>
          </cell>
          <cell r="H293">
            <v>35366</v>
          </cell>
          <cell r="I293">
            <v>1170190</v>
          </cell>
          <cell r="J293">
            <v>702114</v>
          </cell>
          <cell r="K293">
            <v>801368.55</v>
          </cell>
          <cell r="L293">
            <v>569869</v>
          </cell>
          <cell r="M293">
            <v>48082.113000000005</v>
          </cell>
          <cell r="N293">
            <v>62</v>
          </cell>
          <cell r="O293">
            <v>99254.55</v>
          </cell>
          <cell r="P293">
            <v>48082.113000000012</v>
          </cell>
          <cell r="Q293">
            <v>0</v>
          </cell>
          <cell r="R293">
            <v>0</v>
          </cell>
          <cell r="S293">
            <v>801368.55</v>
          </cell>
          <cell r="T293">
            <v>582800.67000000004</v>
          </cell>
          <cell r="U293">
            <v>48082.113000000005</v>
          </cell>
          <cell r="V293">
            <v>63</v>
          </cell>
          <cell r="W293">
            <v>99254.55</v>
          </cell>
          <cell r="X293">
            <v>48082.113000000012</v>
          </cell>
          <cell r="Y293">
            <v>0</v>
          </cell>
          <cell r="Z293">
            <v>0</v>
          </cell>
          <cell r="AA293">
            <v>801368.55</v>
          </cell>
          <cell r="AB293">
            <v>594898.04</v>
          </cell>
          <cell r="AC293">
            <v>48082.113000000005</v>
          </cell>
          <cell r="AD293">
            <v>64</v>
          </cell>
          <cell r="AE293">
            <v>99254.55</v>
          </cell>
          <cell r="AF293">
            <v>48082.113000000012</v>
          </cell>
          <cell r="AG293">
            <v>0</v>
          </cell>
          <cell r="AH293">
            <v>0</v>
          </cell>
          <cell r="AI293">
            <v>801368.55</v>
          </cell>
          <cell r="AJ293">
            <v>607829.71</v>
          </cell>
          <cell r="AK293">
            <v>48082.113000000005</v>
          </cell>
          <cell r="AL293">
            <v>65</v>
          </cell>
          <cell r="AM293">
            <v>99254.55</v>
          </cell>
          <cell r="AN293">
            <v>48082.113000000012</v>
          </cell>
          <cell r="AO293">
            <v>0</v>
          </cell>
          <cell r="AP293">
            <v>0</v>
          </cell>
          <cell r="AQ293">
            <v>801368.55</v>
          </cell>
          <cell r="AR293">
            <v>620344.23</v>
          </cell>
          <cell r="AS293">
            <v>48082.113000000005</v>
          </cell>
          <cell r="AT293">
            <v>66</v>
          </cell>
          <cell r="AU293">
            <v>99254.55</v>
          </cell>
          <cell r="AV293">
            <v>48082.113000000012</v>
          </cell>
          <cell r="AW293">
            <v>0</v>
          </cell>
          <cell r="AX293">
            <v>0</v>
          </cell>
          <cell r="AY293">
            <v>801368.55</v>
          </cell>
          <cell r="AZ293">
            <v>633275.9</v>
          </cell>
          <cell r="BA293">
            <v>48082.113000000005</v>
          </cell>
          <cell r="BB293">
            <v>67</v>
          </cell>
          <cell r="BC293">
            <v>99254.55</v>
          </cell>
          <cell r="BD293">
            <v>48082.113000000012</v>
          </cell>
          <cell r="BE293">
            <v>0</v>
          </cell>
          <cell r="BF293">
            <v>0</v>
          </cell>
          <cell r="BG293">
            <v>801368.55</v>
          </cell>
          <cell r="BH293">
            <v>645790.42000000004</v>
          </cell>
          <cell r="BI293">
            <v>48082.113000000005</v>
          </cell>
          <cell r="BJ293">
            <v>68</v>
          </cell>
          <cell r="BK293">
            <v>99254.55</v>
          </cell>
          <cell r="BL293">
            <v>48082.113000000012</v>
          </cell>
          <cell r="BM293">
            <v>0</v>
          </cell>
          <cell r="BN293">
            <v>0</v>
          </cell>
          <cell r="BO293">
            <v>801368.55</v>
          </cell>
          <cell r="BP293">
            <v>658722.09</v>
          </cell>
          <cell r="BQ293">
            <v>48082.113000000005</v>
          </cell>
          <cell r="BR293">
            <v>69</v>
          </cell>
          <cell r="BS293">
            <v>99254.55</v>
          </cell>
          <cell r="BT293">
            <v>48082.113000000012</v>
          </cell>
          <cell r="BU293">
            <v>0</v>
          </cell>
          <cell r="BV293">
            <v>0</v>
          </cell>
          <cell r="BW293">
            <v>801368.55</v>
          </cell>
          <cell r="BX293">
            <v>671653.76</v>
          </cell>
          <cell r="BY293">
            <v>48082.113000000005</v>
          </cell>
          <cell r="BZ293">
            <v>70</v>
          </cell>
          <cell r="CA293">
            <v>99254.55</v>
          </cell>
          <cell r="CB293">
            <v>48082.113000000012</v>
          </cell>
          <cell r="CC293">
            <v>0</v>
          </cell>
          <cell r="CD293">
            <v>0</v>
          </cell>
          <cell r="CE293">
            <v>801368.55</v>
          </cell>
          <cell r="CF293">
            <v>684168.28</v>
          </cell>
          <cell r="CG293">
            <v>48082.113000000005</v>
          </cell>
          <cell r="CH293">
            <v>71</v>
          </cell>
          <cell r="CI293">
            <v>99254.55</v>
          </cell>
          <cell r="CJ293">
            <v>48082.113000000012</v>
          </cell>
          <cell r="CK293">
            <v>0</v>
          </cell>
          <cell r="CL293">
            <v>0</v>
          </cell>
          <cell r="CM293">
            <v>801368.55</v>
          </cell>
          <cell r="CN293">
            <v>697099.95</v>
          </cell>
          <cell r="CO293">
            <v>48082.113000000005</v>
          </cell>
          <cell r="CP293">
            <v>71</v>
          </cell>
          <cell r="CQ293">
            <v>99254.55</v>
          </cell>
          <cell r="CR293">
            <v>48082.113000000012</v>
          </cell>
          <cell r="CS293">
            <v>0</v>
          </cell>
          <cell r="CT293">
            <v>0</v>
          </cell>
          <cell r="CU293">
            <v>801368.55</v>
          </cell>
          <cell r="CV293">
            <v>709614.47</v>
          </cell>
          <cell r="CW293">
            <v>48082.113000000005</v>
          </cell>
          <cell r="CX293">
            <v>73</v>
          </cell>
          <cell r="CY293">
            <v>99254.55</v>
          </cell>
          <cell r="CZ293">
            <v>48082.113000000012</v>
          </cell>
          <cell r="DA293">
            <v>0</v>
          </cell>
          <cell r="DB293">
            <v>0</v>
          </cell>
          <cell r="DC293">
            <v>801368.55</v>
          </cell>
          <cell r="DD293">
            <v>722546.14</v>
          </cell>
          <cell r="DE293">
            <v>48082.113000000005</v>
          </cell>
          <cell r="DF293">
            <v>74</v>
          </cell>
          <cell r="DG293">
            <v>99254.55</v>
          </cell>
          <cell r="DH293">
            <v>48082.113000000012</v>
          </cell>
          <cell r="DI293">
            <v>0</v>
          </cell>
          <cell r="DJ293">
            <v>0</v>
          </cell>
          <cell r="DK293">
            <v>15649</v>
          </cell>
          <cell r="DL293" t="str">
            <v>จ.มีนบุรี</v>
          </cell>
          <cell r="DM293" t="str">
            <v>คดีดำ 4247/42</v>
          </cell>
          <cell r="DN293" t="str">
            <v>ทย.03/04/43</v>
          </cell>
          <cell r="DO293" t="str">
            <v>คดีแดง 958/43</v>
          </cell>
          <cell r="DQ293">
            <v>16945</v>
          </cell>
          <cell r="DR293" t="str">
            <v>จ.มีนบุรี</v>
          </cell>
          <cell r="DS293">
            <v>792000</v>
          </cell>
          <cell r="DY293" t="str">
            <v>ชั้นบังคับคดี</v>
          </cell>
          <cell r="EA293" t="str">
            <v>รอประกาศขายครั้งที่ 1</v>
          </cell>
          <cell r="EB293" t="str">
            <v>ชั้นบังคับคดี</v>
          </cell>
          <cell r="ED293" t="str">
            <v>รอประกาศขายครั้งที่ 1</v>
          </cell>
          <cell r="EE293" t="str">
            <v>ชั้นบังคับคดี</v>
          </cell>
          <cell r="EG293" t="str">
            <v>รอประกาศขายครั้งที่ 1</v>
          </cell>
          <cell r="EH293" t="str">
            <v>ชั้นบังคับคดี</v>
          </cell>
          <cell r="EJ293" t="str">
            <v>รอประกาศขายครั้งที่ 1</v>
          </cell>
          <cell r="EK293" t="str">
            <v>ชั้นบังคับคดี</v>
          </cell>
          <cell r="EM293" t="str">
            <v>รอประกาศขายครั้งที่ 1</v>
          </cell>
          <cell r="EN293" t="str">
            <v>ชั้นบังคับคดี</v>
          </cell>
          <cell r="EP293" t="str">
            <v>รอประกาศขายครั้งที่ 1</v>
          </cell>
          <cell r="EQ293" t="str">
            <v>ชั้นบังคับคดี</v>
          </cell>
          <cell r="ES293" t="str">
            <v>รอประกาศขายครั้งที่ 1</v>
          </cell>
          <cell r="ET293" t="str">
            <v>ชั้นบังคับคดี</v>
          </cell>
          <cell r="EV293" t="str">
            <v>รอประกาศขายครั้งที่ 1</v>
          </cell>
          <cell r="EW293" t="str">
            <v>ชั้นบังคับคดี</v>
          </cell>
          <cell r="EY293" t="str">
            <v>รอประกาศขายครั้งที่ 1</v>
          </cell>
          <cell r="EZ293" t="str">
            <v>ชั้นบังคับคดี</v>
          </cell>
          <cell r="FB293" t="str">
            <v>รอประกาศขายครั้งที่ 1</v>
          </cell>
          <cell r="FC293" t="str">
            <v>ชั้นบังคับคดี</v>
          </cell>
          <cell r="FE293" t="str">
            <v>รอประกาศขายครั้งที่ 1</v>
          </cell>
          <cell r="FF293" t="str">
            <v>ชั้นบังคับคดี</v>
          </cell>
          <cell r="FH293" t="str">
            <v>รอประกาศขายครั้งที่ 1</v>
          </cell>
          <cell r="FI293" t="str">
            <v>ชั้นบังคับคดี</v>
          </cell>
          <cell r="FK293" t="str">
            <v>รอประกาศขายครั้งที่ 1</v>
          </cell>
        </row>
        <row r="294">
          <cell r="B294" t="str">
            <v>001-00000066-1</v>
          </cell>
          <cell r="C294" t="str">
            <v>h</v>
          </cell>
          <cell r="D294" t="str">
            <v xml:space="preserve">นาย ธีรวัฒน์ กรอบบาง </v>
          </cell>
          <cell r="E294" t="str">
            <v>ชั้นบังคับคดี</v>
          </cell>
          <cell r="F294">
            <v>400</v>
          </cell>
          <cell r="G294">
            <v>4</v>
          </cell>
          <cell r="H294">
            <v>34376</v>
          </cell>
          <cell r="I294">
            <v>1460000</v>
          </cell>
          <cell r="J294">
            <v>876000</v>
          </cell>
          <cell r="K294">
            <v>893047.9</v>
          </cell>
          <cell r="L294">
            <v>389396.99</v>
          </cell>
          <cell r="M294">
            <v>46885.014750000002</v>
          </cell>
          <cell r="N294">
            <v>67</v>
          </cell>
          <cell r="O294">
            <v>17047.900000000001</v>
          </cell>
          <cell r="P294">
            <v>46885.014750000002</v>
          </cell>
          <cell r="Q294">
            <v>0</v>
          </cell>
          <cell r="R294">
            <v>0</v>
          </cell>
          <cell r="S294">
            <v>893047.9</v>
          </cell>
          <cell r="T294">
            <v>392361.02</v>
          </cell>
          <cell r="U294">
            <v>46885.014750000002</v>
          </cell>
          <cell r="V294">
            <v>68</v>
          </cell>
          <cell r="W294">
            <v>17047.900000000001</v>
          </cell>
          <cell r="X294">
            <v>46885.014750000002</v>
          </cell>
          <cell r="Y294">
            <v>0</v>
          </cell>
          <cell r="Z294">
            <v>0</v>
          </cell>
          <cell r="AA294">
            <v>893047.9</v>
          </cell>
          <cell r="AB294">
            <v>399811.25</v>
          </cell>
          <cell r="AC294">
            <v>46885.014750000002</v>
          </cell>
          <cell r="AD294">
            <v>64</v>
          </cell>
          <cell r="AE294">
            <v>17047.900000000001</v>
          </cell>
          <cell r="AF294">
            <v>46885.014750000002</v>
          </cell>
          <cell r="AG294">
            <v>0</v>
          </cell>
          <cell r="AH294">
            <v>0</v>
          </cell>
          <cell r="AI294">
            <v>893047.9</v>
          </cell>
          <cell r="AJ294">
            <v>402775.27</v>
          </cell>
          <cell r="AK294">
            <v>46885.014750000002</v>
          </cell>
          <cell r="AL294">
            <v>70</v>
          </cell>
          <cell r="AM294">
            <v>17047.900000000001</v>
          </cell>
          <cell r="AN294">
            <v>46885.014750000002</v>
          </cell>
          <cell r="AO294">
            <v>0</v>
          </cell>
          <cell r="AP294">
            <v>0</v>
          </cell>
          <cell r="AQ294">
            <v>893047.9</v>
          </cell>
          <cell r="AR294">
            <v>410482.4</v>
          </cell>
          <cell r="AS294">
            <v>46885.014750000002</v>
          </cell>
          <cell r="AT294">
            <v>65</v>
          </cell>
          <cell r="AU294">
            <v>17047.900000000001</v>
          </cell>
          <cell r="AV294">
            <v>46885.014750000002</v>
          </cell>
          <cell r="AW294">
            <v>0</v>
          </cell>
          <cell r="AX294">
            <v>0</v>
          </cell>
          <cell r="AY294">
            <v>893047.9</v>
          </cell>
          <cell r="AZ294">
            <v>418446.43</v>
          </cell>
          <cell r="BA294">
            <v>46885.014750000002</v>
          </cell>
          <cell r="BB294">
            <v>66</v>
          </cell>
          <cell r="BC294">
            <v>17047.900000000001</v>
          </cell>
          <cell r="BD294">
            <v>46885.014750000002</v>
          </cell>
          <cell r="BE294">
            <v>0</v>
          </cell>
          <cell r="BF294">
            <v>0</v>
          </cell>
          <cell r="BG294">
            <v>893047.9</v>
          </cell>
          <cell r="BH294">
            <v>421153.56</v>
          </cell>
          <cell r="BI294">
            <v>46885.014750000002</v>
          </cell>
          <cell r="BJ294">
            <v>66</v>
          </cell>
          <cell r="BK294">
            <v>17047.900000000001</v>
          </cell>
          <cell r="BL294">
            <v>46885.014750000002</v>
          </cell>
          <cell r="BM294">
            <v>0</v>
          </cell>
          <cell r="BN294">
            <v>0</v>
          </cell>
          <cell r="BO294">
            <v>893047.9</v>
          </cell>
          <cell r="BP294">
            <v>429117.59</v>
          </cell>
          <cell r="BQ294">
            <v>46885.014750000002</v>
          </cell>
          <cell r="BR294">
            <v>67</v>
          </cell>
          <cell r="BS294">
            <v>17047.900000000001</v>
          </cell>
          <cell r="BT294">
            <v>46885.014750000002</v>
          </cell>
          <cell r="BU294">
            <v>0</v>
          </cell>
          <cell r="BV294">
            <v>0</v>
          </cell>
          <cell r="BW294">
            <v>893047.9</v>
          </cell>
          <cell r="BX294">
            <v>437081.62</v>
          </cell>
          <cell r="BY294">
            <v>46885.014750000002</v>
          </cell>
          <cell r="BZ294">
            <v>68</v>
          </cell>
          <cell r="CA294">
            <v>17047.900000000001</v>
          </cell>
          <cell r="CB294">
            <v>46885.014750000002</v>
          </cell>
          <cell r="CC294">
            <v>0</v>
          </cell>
          <cell r="CD294">
            <v>0</v>
          </cell>
          <cell r="CE294">
            <v>893047.9</v>
          </cell>
          <cell r="CF294">
            <v>444788.75</v>
          </cell>
          <cell r="CG294">
            <v>46885.014750000002</v>
          </cell>
          <cell r="CH294">
            <v>69</v>
          </cell>
          <cell r="CI294">
            <v>17047.900000000001</v>
          </cell>
          <cell r="CJ294">
            <v>46885.014750000002</v>
          </cell>
          <cell r="CK294">
            <v>0</v>
          </cell>
          <cell r="CL294">
            <v>0</v>
          </cell>
          <cell r="CM294">
            <v>893047.9</v>
          </cell>
          <cell r="CN294">
            <v>447752.78</v>
          </cell>
          <cell r="CO294">
            <v>46885.014750000002</v>
          </cell>
          <cell r="CP294">
            <v>69</v>
          </cell>
          <cell r="CQ294">
            <v>17047.900000000001</v>
          </cell>
          <cell r="CR294">
            <v>46885.014750000002</v>
          </cell>
          <cell r="CS294">
            <v>0</v>
          </cell>
          <cell r="CT294">
            <v>0</v>
          </cell>
          <cell r="CU294">
            <v>893047.9</v>
          </cell>
          <cell r="CV294">
            <v>455459.91</v>
          </cell>
          <cell r="CW294">
            <v>46885.014750000002</v>
          </cell>
          <cell r="CX294">
            <v>70</v>
          </cell>
          <cell r="CY294">
            <v>17047.900000000001</v>
          </cell>
          <cell r="CZ294">
            <v>46885.014750000002</v>
          </cell>
          <cell r="DA294">
            <v>0</v>
          </cell>
          <cell r="DB294">
            <v>0</v>
          </cell>
          <cell r="DC294">
            <v>893047.9</v>
          </cell>
          <cell r="DD294">
            <v>463423.94</v>
          </cell>
          <cell r="DE294">
            <v>46885.014750000002</v>
          </cell>
          <cell r="DF294">
            <v>71</v>
          </cell>
          <cell r="DG294">
            <v>17047.900000000001</v>
          </cell>
          <cell r="DH294">
            <v>46885.014750000002</v>
          </cell>
          <cell r="DI294">
            <v>0</v>
          </cell>
          <cell r="DJ294">
            <v>0</v>
          </cell>
          <cell r="DK294">
            <v>16055</v>
          </cell>
          <cell r="DL294" t="str">
            <v>แพ่ง'ธนบุรี</v>
          </cell>
          <cell r="DM294" t="str">
            <v>คดีดำ 6869/43</v>
          </cell>
          <cell r="DN294" t="str">
            <v>ทย.27/04/44</v>
          </cell>
          <cell r="DO294" t="str">
            <v>คดีแดง 1854/44</v>
          </cell>
          <cell r="DP294">
            <v>17490</v>
          </cell>
          <cell r="DY294" t="str">
            <v>ชั้นทำสัญญายอม</v>
          </cell>
          <cell r="EA294" t="str">
            <v>มีผ่อนตามยอม</v>
          </cell>
          <cell r="EB294" t="str">
            <v>ชั้นทำสัญญายอม</v>
          </cell>
          <cell r="ED294" t="str">
            <v>มีผ่อนตามยอม</v>
          </cell>
          <cell r="EE294" t="str">
            <v>ชั้นทำสัญญายอม</v>
          </cell>
          <cell r="EF294" t="str">
            <v>จ่ายครั้งสุดท้าย 07/01/47 @5,000.-บ. ไม่ปกติ</v>
          </cell>
          <cell r="EG294" t="str">
            <v>ผ่อนชำระปกติตามยอม</v>
          </cell>
          <cell r="EH294" t="str">
            <v>ชั้นทำสัญญายอม</v>
          </cell>
          <cell r="EI294" t="str">
            <v>จ่ายครั้งสุดท้าย 01/03/47 @5,000.-บ. ไม่ปกติ</v>
          </cell>
          <cell r="EJ294" t="str">
            <v>ผ่อนชำระปกติตามยอม</v>
          </cell>
          <cell r="EK294" t="str">
            <v>ชั้นทำสัญญายอม</v>
          </cell>
          <cell r="EL294" t="str">
            <v>จ่ายครั้งสุดท้าย 01/03/47 @5,000.-บ. ไม่ปกติ</v>
          </cell>
          <cell r="EM294" t="str">
            <v>ผ่อนชำระปกติตามยอม</v>
          </cell>
          <cell r="EN294" t="str">
            <v>ชั้นทำสัญญายอม</v>
          </cell>
          <cell r="EO294" t="str">
            <v>จ่ายครั้งสุดท้าย 01/03/47 @5,000.-บ. ไม่ปกติ</v>
          </cell>
          <cell r="EP294" t="str">
            <v>ผ่อนชำระปกติตามยอม</v>
          </cell>
          <cell r="EQ294" t="str">
            <v>ชั้นทำสัญญายอม</v>
          </cell>
          <cell r="ER294" t="str">
            <v>จ่ายครั้งสุดท้าย 01/03/47 @5,000.-บ. ไม่ปกติ</v>
          </cell>
          <cell r="ES294" t="str">
            <v>ผ่อนชำระปกติตามยอม</v>
          </cell>
          <cell r="ET294" t="str">
            <v>ชั้นทำสัญญายอม</v>
          </cell>
          <cell r="EU294" t="str">
            <v>จ่ายครั้งสุดท้าย 01/06/47 @5,000.-บ. ไม่ปกติ</v>
          </cell>
          <cell r="EV294" t="str">
            <v>ผ่อนชำระปกติตามยอม</v>
          </cell>
          <cell r="EW294" t="str">
            <v>ชั้นทำสัญญายอม</v>
          </cell>
          <cell r="EX294" t="str">
            <v>จ่ายเดือน 1, 3, 6 @5,000.-บาท</v>
          </cell>
          <cell r="EY294" t="str">
            <v>ผ่อนชำระปกติตามยอม</v>
          </cell>
          <cell r="EZ294" t="str">
            <v>ชั้นทำสัญญายอม</v>
          </cell>
          <cell r="FA294" t="str">
            <v>จ่ายเดือน 1, 3, 6 @5,000.-บาท</v>
          </cell>
          <cell r="FB294" t="str">
            <v>ให้ไปขอตั้งเจ้าพนักงานบังคับคดี (ย้ายชั้น)</v>
          </cell>
          <cell r="FC294" t="str">
            <v>ชั้นบังคับคดี</v>
          </cell>
          <cell r="FD294" t="str">
            <v>จ่ายเดือน 1, 3, 6 @5,000.-บาท</v>
          </cell>
          <cell r="FE294" t="str">
            <v>ให้ไปขอตั้งเจ้าพนักงานบังคับคดี (ย้ายชั้น)</v>
          </cell>
          <cell r="FF294" t="str">
            <v>ชั้นบังคับคดี</v>
          </cell>
          <cell r="FG294" t="str">
            <v>ขอออกหมายตั้งเจ้าพนักงาน</v>
          </cell>
          <cell r="FH294" t="str">
            <v>ให้ไปตั้งเรื่องยึดทรัพย์</v>
          </cell>
          <cell r="FI294" t="str">
            <v>ชั้นบังคับคดี</v>
          </cell>
          <cell r="FJ294" t="str">
            <v xml:space="preserve"> </v>
          </cell>
          <cell r="FK294" t="str">
            <v>ให้ไปตั้งเรื่องยึดทรัพย์</v>
          </cell>
        </row>
        <row r="295">
          <cell r="B295" t="str">
            <v>001-00000050-1</v>
          </cell>
          <cell r="C295" t="str">
            <v>h</v>
          </cell>
          <cell r="D295" t="str">
            <v xml:space="preserve">นาย ศุภชัย วงศ์แสงสูรศรี </v>
          </cell>
          <cell r="E295" t="str">
            <v>ชั้นบังคับคดี</v>
          </cell>
          <cell r="F295">
            <v>400</v>
          </cell>
          <cell r="G295">
            <v>3</v>
          </cell>
          <cell r="H295">
            <v>35671</v>
          </cell>
          <cell r="I295">
            <v>1294000</v>
          </cell>
          <cell r="J295">
            <v>776400</v>
          </cell>
          <cell r="K295">
            <v>913027.02</v>
          </cell>
          <cell r="L295">
            <v>873406.62</v>
          </cell>
          <cell r="M295">
            <v>43368.783449999995</v>
          </cell>
          <cell r="N295">
            <v>59</v>
          </cell>
          <cell r="O295">
            <v>136627.01999999999</v>
          </cell>
          <cell r="P295">
            <v>43368.783449999988</v>
          </cell>
          <cell r="Q295">
            <v>0</v>
          </cell>
          <cell r="R295">
            <v>0</v>
          </cell>
          <cell r="S295">
            <v>913027.02</v>
          </cell>
          <cell r="T295">
            <v>888140.12</v>
          </cell>
          <cell r="U295">
            <v>43368.783449999995</v>
          </cell>
          <cell r="V295">
            <v>60</v>
          </cell>
          <cell r="W295">
            <v>136627.01999999999</v>
          </cell>
          <cell r="X295">
            <v>43368.783449999988</v>
          </cell>
          <cell r="Y295">
            <v>0</v>
          </cell>
          <cell r="Z295">
            <v>0</v>
          </cell>
          <cell r="AA295">
            <v>913027.02</v>
          </cell>
          <cell r="AB295">
            <v>901923.07</v>
          </cell>
          <cell r="AC295">
            <v>43368.783449999995</v>
          </cell>
          <cell r="AD295">
            <v>61</v>
          </cell>
          <cell r="AE295">
            <v>136627.01999999999</v>
          </cell>
          <cell r="AF295">
            <v>43368.783449999988</v>
          </cell>
          <cell r="AG295">
            <v>0</v>
          </cell>
          <cell r="AH295">
            <v>0</v>
          </cell>
          <cell r="AI295">
            <v>913027.02</v>
          </cell>
          <cell r="AJ295">
            <v>916656.58</v>
          </cell>
          <cell r="AK295">
            <v>43368.783449999995</v>
          </cell>
          <cell r="AL295">
            <v>62</v>
          </cell>
          <cell r="AM295">
            <v>136627.01999999999</v>
          </cell>
          <cell r="AN295">
            <v>43368.783449999988</v>
          </cell>
          <cell r="AO295">
            <v>0</v>
          </cell>
          <cell r="AP295">
            <v>0</v>
          </cell>
          <cell r="AQ295">
            <v>913027.02</v>
          </cell>
          <cell r="AR295">
            <v>930914.8</v>
          </cell>
          <cell r="AS295">
            <v>43368.783449999995</v>
          </cell>
          <cell r="AT295">
            <v>63</v>
          </cell>
          <cell r="AU295">
            <v>136627.01999999999</v>
          </cell>
          <cell r="AV295">
            <v>43368.783449999988</v>
          </cell>
          <cell r="AW295">
            <v>0</v>
          </cell>
          <cell r="AX295">
            <v>0</v>
          </cell>
          <cell r="AY295">
            <v>913027.02</v>
          </cell>
          <cell r="AZ295">
            <v>945648.31</v>
          </cell>
          <cell r="BA295">
            <v>43368.783449999995</v>
          </cell>
          <cell r="BB295">
            <v>64</v>
          </cell>
          <cell r="BC295">
            <v>136627.01999999999</v>
          </cell>
          <cell r="BD295">
            <v>43368.783449999988</v>
          </cell>
          <cell r="BE295">
            <v>0</v>
          </cell>
          <cell r="BF295">
            <v>0</v>
          </cell>
          <cell r="BG295">
            <v>913027.02</v>
          </cell>
          <cell r="BH295">
            <v>959906.53</v>
          </cell>
          <cell r="BI295">
            <v>43368.783449999995</v>
          </cell>
          <cell r="BJ295">
            <v>65</v>
          </cell>
          <cell r="BK295">
            <v>136627.01999999999</v>
          </cell>
          <cell r="BL295">
            <v>43368.783449999988</v>
          </cell>
          <cell r="BM295">
            <v>0</v>
          </cell>
          <cell r="BN295">
            <v>0</v>
          </cell>
          <cell r="BO295">
            <v>913027.02</v>
          </cell>
          <cell r="BP295">
            <v>974640.04</v>
          </cell>
          <cell r="BQ295">
            <v>43368.783449999995</v>
          </cell>
          <cell r="BR295">
            <v>66</v>
          </cell>
          <cell r="BS295">
            <v>136627.01999999999</v>
          </cell>
          <cell r="BT295">
            <v>43368.783449999988</v>
          </cell>
          <cell r="BU295">
            <v>0</v>
          </cell>
          <cell r="BV295">
            <v>0</v>
          </cell>
          <cell r="BW295">
            <v>913027.02</v>
          </cell>
          <cell r="BX295">
            <v>989373.54</v>
          </cell>
          <cell r="BY295">
            <v>43368.783449999995</v>
          </cell>
          <cell r="BZ295">
            <v>67</v>
          </cell>
          <cell r="CA295">
            <v>136627.01999999999</v>
          </cell>
          <cell r="CB295">
            <v>43368.783449999988</v>
          </cell>
          <cell r="CC295">
            <v>0</v>
          </cell>
          <cell r="CD295">
            <v>0</v>
          </cell>
          <cell r="CE295">
            <v>913027.02</v>
          </cell>
          <cell r="CF295">
            <v>1003631.76</v>
          </cell>
          <cell r="CG295">
            <v>43368.783449999995</v>
          </cell>
          <cell r="CH295">
            <v>68</v>
          </cell>
          <cell r="CI295">
            <v>136627.01999999999</v>
          </cell>
          <cell r="CJ295">
            <v>43368.783449999988</v>
          </cell>
          <cell r="CK295">
            <v>0</v>
          </cell>
          <cell r="CL295">
            <v>0</v>
          </cell>
          <cell r="CM295">
            <v>913027.02</v>
          </cell>
          <cell r="CN295">
            <v>1018365.27</v>
          </cell>
          <cell r="CO295">
            <v>43368.783449999995</v>
          </cell>
          <cell r="CP295">
            <v>68</v>
          </cell>
          <cell r="CQ295">
            <v>136627.01999999999</v>
          </cell>
          <cell r="CR295">
            <v>43368.783449999988</v>
          </cell>
          <cell r="CS295">
            <v>0</v>
          </cell>
          <cell r="CT295">
            <v>0</v>
          </cell>
          <cell r="CU295">
            <v>913027.02</v>
          </cell>
          <cell r="CV295">
            <v>1032623.49</v>
          </cell>
          <cell r="CW295">
            <v>43368.783449999995</v>
          </cell>
          <cell r="CX295">
            <v>70</v>
          </cell>
          <cell r="CY295">
            <v>136627.01999999999</v>
          </cell>
          <cell r="CZ295">
            <v>43368.783449999988</v>
          </cell>
          <cell r="DA295">
            <v>0</v>
          </cell>
          <cell r="DB295">
            <v>0</v>
          </cell>
          <cell r="DC295">
            <v>913027.02</v>
          </cell>
          <cell r="DD295">
            <v>1047357</v>
          </cell>
          <cell r="DE295">
            <v>43368.783449999995</v>
          </cell>
          <cell r="DF295">
            <v>71</v>
          </cell>
          <cell r="DG295">
            <v>136627.01999999999</v>
          </cell>
          <cell r="DH295">
            <v>43368.783449999988</v>
          </cell>
          <cell r="DI295">
            <v>0</v>
          </cell>
          <cell r="DJ295">
            <v>0</v>
          </cell>
          <cell r="DK295">
            <v>16713</v>
          </cell>
          <cell r="DL295" t="str">
            <v>แพ่ง'ใต้</v>
          </cell>
          <cell r="DM295" t="str">
            <v>คดีดำ 8152/45</v>
          </cell>
          <cell r="DN295" t="str">
            <v>พพ.08/07/46</v>
          </cell>
          <cell r="DO295" t="str">
            <v>คดีแดง 5683/46</v>
          </cell>
          <cell r="DP295">
            <v>17189</v>
          </cell>
          <cell r="DQ295">
            <v>17229</v>
          </cell>
          <cell r="DR295" t="str">
            <v>กรมฯ</v>
          </cell>
          <cell r="DS295">
            <v>678300</v>
          </cell>
          <cell r="DY295" t="str">
            <v>ชั้นพิจารณาคดี</v>
          </cell>
          <cell r="DZ295" t="str">
            <v xml:space="preserve"> </v>
          </cell>
          <cell r="EA295" t="str">
            <v>รอผลคำบังคับ (ม.ค.ย้ายชั้น)</v>
          </cell>
          <cell r="EB295" t="str">
            <v>ชั้นบังคับคดี</v>
          </cell>
          <cell r="EC295" t="str">
            <v xml:space="preserve"> </v>
          </cell>
          <cell r="ED295" t="str">
            <v>รอผลคำบังคับ (ก.พ.ย้ายชั้น)</v>
          </cell>
          <cell r="EE295" t="str">
            <v>ชั้นบังคับคดี</v>
          </cell>
          <cell r="EF295" t="str">
            <v xml:space="preserve"> </v>
          </cell>
          <cell r="EG295" t="str">
            <v>ยึดทรัพย์ 2 มี.ค.47 รอประกาศขายทอดตลาด</v>
          </cell>
          <cell r="EH295" t="str">
            <v>ชั้นบังคับคดี</v>
          </cell>
          <cell r="EI295" t="str">
            <v xml:space="preserve"> </v>
          </cell>
          <cell r="EJ295" t="str">
            <v>รอประกาศขายครั้งที่ 1</v>
          </cell>
          <cell r="EK295" t="str">
            <v>ชั้นบังคับคดี</v>
          </cell>
          <cell r="EL295" t="str">
            <v xml:space="preserve"> </v>
          </cell>
          <cell r="EM295" t="str">
            <v>รอประกาศขายครั้งที่ 1</v>
          </cell>
          <cell r="EN295" t="str">
            <v>ชั้นบังคับคดี</v>
          </cell>
          <cell r="EO295" t="str">
            <v xml:space="preserve"> </v>
          </cell>
          <cell r="EP295" t="str">
            <v>รอประกาศขายครั้งที่ 1</v>
          </cell>
          <cell r="EQ295" t="str">
            <v>ชั้นบังคับคดี</v>
          </cell>
          <cell r="ER295" t="str">
            <v xml:space="preserve"> </v>
          </cell>
          <cell r="ES295" t="str">
            <v>รอประกาศขายครั้งที่ 1</v>
          </cell>
          <cell r="ET295" t="str">
            <v>ชั้นบังคับคดี</v>
          </cell>
          <cell r="EV295" t="str">
            <v>รอประกาศขายครั้งที่ 1</v>
          </cell>
          <cell r="EW295" t="str">
            <v>ชั้นบังคับคดี</v>
          </cell>
          <cell r="EY295" t="str">
            <v>รอประกาศขายครั้งที่ 1</v>
          </cell>
          <cell r="EZ295" t="str">
            <v>ชั้นบังคับคดี</v>
          </cell>
          <cell r="FB295" t="str">
            <v>รอประกาศขายครั้งที่ 1</v>
          </cell>
          <cell r="FC295" t="str">
            <v>ชั้นบังคับคดี</v>
          </cell>
          <cell r="FE295" t="str">
            <v>รอประกาศขายครั้งที่ 1</v>
          </cell>
          <cell r="FF295" t="str">
            <v>ชั้นบังคับคดี</v>
          </cell>
          <cell r="FH295" t="str">
            <v>รอประกาศขายครั้งที่ 1</v>
          </cell>
          <cell r="FI295" t="str">
            <v>ชั้นบังคับคดี</v>
          </cell>
          <cell r="FK295" t="str">
            <v>รอประกาศขายครั้งที่ 1</v>
          </cell>
        </row>
        <row r="296">
          <cell r="B296" t="str">
            <v>001-00000082-5</v>
          </cell>
          <cell r="C296" t="str">
            <v>h</v>
          </cell>
          <cell r="D296" t="str">
            <v>นางสาว อัญชลี ชาญวัฒนกุล - นายวิเชียร  อยู่รักษาสิทธิ์</v>
          </cell>
          <cell r="E296" t="str">
            <v>ชั้นบังคับคดี</v>
          </cell>
          <cell r="F296">
            <v>400</v>
          </cell>
          <cell r="H296">
            <v>35118</v>
          </cell>
          <cell r="I296">
            <v>1205254</v>
          </cell>
          <cell r="J296">
            <v>723152.4</v>
          </cell>
          <cell r="K296">
            <v>927644.98</v>
          </cell>
          <cell r="L296">
            <v>1174719.99</v>
          </cell>
          <cell r="M296">
            <v>55658.698799999998</v>
          </cell>
          <cell r="N296">
            <v>82</v>
          </cell>
          <cell r="O296">
            <v>204492.58</v>
          </cell>
          <cell r="P296">
            <v>55658.698800000013</v>
          </cell>
          <cell r="Q296">
            <v>0</v>
          </cell>
          <cell r="R296">
            <v>0</v>
          </cell>
          <cell r="S296">
            <v>927644.98</v>
          </cell>
          <cell r="T296">
            <v>1189689.3799999999</v>
          </cell>
          <cell r="U296">
            <v>55658.698799999998</v>
          </cell>
          <cell r="V296">
            <v>83</v>
          </cell>
          <cell r="W296">
            <v>204492.58</v>
          </cell>
          <cell r="X296">
            <v>55658.698800000013</v>
          </cell>
          <cell r="Y296">
            <v>0</v>
          </cell>
          <cell r="Z296">
            <v>0</v>
          </cell>
          <cell r="AA296">
            <v>927644.98</v>
          </cell>
          <cell r="AB296">
            <v>1203693</v>
          </cell>
          <cell r="AC296">
            <v>55658.698799999998</v>
          </cell>
          <cell r="AD296">
            <v>84</v>
          </cell>
          <cell r="AE296">
            <v>204492.58</v>
          </cell>
          <cell r="AF296">
            <v>55658.698800000013</v>
          </cell>
          <cell r="AG296">
            <v>0</v>
          </cell>
          <cell r="AH296">
            <v>0</v>
          </cell>
          <cell r="AI296">
            <v>927644.98</v>
          </cell>
          <cell r="AJ296">
            <v>1218662.3999999999</v>
          </cell>
          <cell r="AK296">
            <v>55658.698799999998</v>
          </cell>
          <cell r="AL296">
            <v>85</v>
          </cell>
          <cell r="AM296">
            <v>204492.58</v>
          </cell>
          <cell r="AN296">
            <v>55658.698800000013</v>
          </cell>
          <cell r="AO296">
            <v>0</v>
          </cell>
          <cell r="AP296">
            <v>0</v>
          </cell>
          <cell r="AQ296">
            <v>927644.98</v>
          </cell>
          <cell r="AR296">
            <v>1233148.9099999999</v>
          </cell>
          <cell r="AS296">
            <v>55658.698799999998</v>
          </cell>
          <cell r="AT296">
            <v>86</v>
          </cell>
          <cell r="AU296">
            <v>204492.58</v>
          </cell>
          <cell r="AV296">
            <v>55658.698800000013</v>
          </cell>
          <cell r="AW296">
            <v>0</v>
          </cell>
          <cell r="AX296">
            <v>0</v>
          </cell>
          <cell r="AY296">
            <v>927644.98</v>
          </cell>
          <cell r="AZ296">
            <v>1248118.3</v>
          </cell>
          <cell r="BA296">
            <v>55658.698799999998</v>
          </cell>
          <cell r="BB296">
            <v>87</v>
          </cell>
          <cell r="BC296">
            <v>204492.58</v>
          </cell>
          <cell r="BD296">
            <v>55658.698800000013</v>
          </cell>
          <cell r="BE296">
            <v>0</v>
          </cell>
          <cell r="BF296">
            <v>0</v>
          </cell>
          <cell r="BG296">
            <v>927644.98</v>
          </cell>
          <cell r="BH296">
            <v>1262604.81</v>
          </cell>
          <cell r="BI296">
            <v>55658.698799999998</v>
          </cell>
          <cell r="BJ296">
            <v>88</v>
          </cell>
          <cell r="BK296">
            <v>204492.58</v>
          </cell>
          <cell r="BL296">
            <v>55658.698800000013</v>
          </cell>
          <cell r="BM296">
            <v>0</v>
          </cell>
          <cell r="BN296">
            <v>0</v>
          </cell>
          <cell r="BO296">
            <v>927644.98</v>
          </cell>
          <cell r="BP296">
            <v>1277574.2</v>
          </cell>
          <cell r="BQ296">
            <v>55658.698799999998</v>
          </cell>
          <cell r="BR296">
            <v>89</v>
          </cell>
          <cell r="BS296">
            <v>204492.58</v>
          </cell>
          <cell r="BT296">
            <v>55658.698800000013</v>
          </cell>
          <cell r="BU296">
            <v>0</v>
          </cell>
          <cell r="BV296">
            <v>0</v>
          </cell>
          <cell r="BW296">
            <v>927644.98</v>
          </cell>
          <cell r="BX296">
            <v>1292543.5900000001</v>
          </cell>
          <cell r="BY296">
            <v>55658.698799999998</v>
          </cell>
          <cell r="BZ296">
            <v>90</v>
          </cell>
          <cell r="CA296">
            <v>204492.58</v>
          </cell>
          <cell r="CB296">
            <v>55658.698800000013</v>
          </cell>
          <cell r="CC296">
            <v>0</v>
          </cell>
          <cell r="CD296">
            <v>0</v>
          </cell>
          <cell r="CE296">
            <v>927644.98</v>
          </cell>
          <cell r="CF296">
            <v>1307030.1000000001</v>
          </cell>
          <cell r="CG296">
            <v>55658.698799999998</v>
          </cell>
          <cell r="CH296">
            <v>91</v>
          </cell>
          <cell r="CI296">
            <v>204492.58</v>
          </cell>
          <cell r="CJ296">
            <v>55658.698800000013</v>
          </cell>
          <cell r="CK296">
            <v>0</v>
          </cell>
          <cell r="CL296">
            <v>0</v>
          </cell>
          <cell r="CM296">
            <v>927644.98</v>
          </cell>
          <cell r="CN296">
            <v>1321999.49</v>
          </cell>
          <cell r="CO296">
            <v>55658.698799999998</v>
          </cell>
          <cell r="CP296">
            <v>91</v>
          </cell>
          <cell r="CQ296">
            <v>204492.58</v>
          </cell>
          <cell r="CR296">
            <v>55658.698800000013</v>
          </cell>
          <cell r="CS296">
            <v>0</v>
          </cell>
          <cell r="CT296">
            <v>0</v>
          </cell>
          <cell r="CU296">
            <v>927644.98</v>
          </cell>
          <cell r="CV296">
            <v>1336486</v>
          </cell>
          <cell r="CW296">
            <v>55658.698799999998</v>
          </cell>
          <cell r="CX296">
            <v>93</v>
          </cell>
          <cell r="CY296">
            <v>204492.58</v>
          </cell>
          <cell r="CZ296">
            <v>55658.698800000013</v>
          </cell>
          <cell r="DA296">
            <v>0</v>
          </cell>
          <cell r="DB296">
            <v>0</v>
          </cell>
          <cell r="DC296">
            <v>927644.98</v>
          </cell>
          <cell r="DD296">
            <v>1351455.39</v>
          </cell>
          <cell r="DE296">
            <v>55658.698799999998</v>
          </cell>
          <cell r="DF296">
            <v>94</v>
          </cell>
          <cell r="DG296">
            <v>204492.58</v>
          </cell>
          <cell r="DH296">
            <v>55658.698800000013</v>
          </cell>
          <cell r="DI296">
            <v>0</v>
          </cell>
          <cell r="DJ296">
            <v>0</v>
          </cell>
          <cell r="DK296">
            <v>15398</v>
          </cell>
          <cell r="DL296" t="str">
            <v>จ.มีนบุรี</v>
          </cell>
          <cell r="DN296" t="str">
            <v>พพ.14/07/42</v>
          </cell>
          <cell r="DO296" t="str">
            <v>คดีแดง 2236/42</v>
          </cell>
          <cell r="DP296">
            <v>15634</v>
          </cell>
          <cell r="DQ296">
            <v>15720</v>
          </cell>
          <cell r="DR296" t="str">
            <v>จ.มีนบุรี</v>
          </cell>
          <cell r="DS296">
            <v>610000</v>
          </cell>
          <cell r="DY296" t="str">
            <v>ชั้นบังคับคดี</v>
          </cell>
          <cell r="EA296" t="str">
            <v>รอประกาศขายครั้งที่ 1 (แถลงเร่งให้ขายแล้ว)</v>
          </cell>
          <cell r="EB296" t="str">
            <v>ชั้นบังคับคดี</v>
          </cell>
          <cell r="ED296" t="str">
            <v>รอประกาศขายครั้งที่ 1 (แถลงเร่งให้ขายแล้ว)</v>
          </cell>
          <cell r="EE296" t="str">
            <v>ชั้นบังคับคดี</v>
          </cell>
          <cell r="EG296" t="str">
            <v>รอประกาศขายครั้งที่ 1 (แถลงเร่งให้ขายแล้ว)</v>
          </cell>
          <cell r="EH296" t="str">
            <v>ชั้นบังคับคดี</v>
          </cell>
          <cell r="EJ296" t="str">
            <v>รอประกาศขายครั้งที่ 1 (แถลงเร่งให้ขายแล้ว)</v>
          </cell>
          <cell r="EK296" t="str">
            <v>ชั้นบังคับคดี</v>
          </cell>
          <cell r="EM296" t="str">
            <v>รอประกาศขายครั้งที่ 1 (แถลงเร่งให้ขายแล้ว)</v>
          </cell>
          <cell r="EN296" t="str">
            <v>ชั้นบังคับคดี</v>
          </cell>
          <cell r="EP296" t="str">
            <v>รอประกาศขายครั้งที่ 1 (แถลงเร่งให้ขายแล้ว)</v>
          </cell>
          <cell r="EQ296" t="str">
            <v>ชั้นบังคับคดี</v>
          </cell>
          <cell r="ES296" t="str">
            <v>รอประกาศขายครั้งที่ 1 (แถลงเร่งให้ขายแล้ว)</v>
          </cell>
          <cell r="ET296" t="str">
            <v>ชั้นบังคับคดี</v>
          </cell>
          <cell r="EV296" t="str">
            <v>รอประกาศขายครั้งที่ 1 (แถลงเร่งให้ขายแล้ว)</v>
          </cell>
          <cell r="EW296" t="str">
            <v>ชั้นบังคับคดี</v>
          </cell>
          <cell r="EX296" t="str">
            <v>มีหมายให้ส่งรูป/ส่งแล้ว</v>
          </cell>
          <cell r="EY296" t="str">
            <v>รอประกาศขายครั้งที่ 1 (แถลงเร่งให้ขายแล้ว)</v>
          </cell>
          <cell r="EZ296" t="str">
            <v>ชั้นบังคับคดี</v>
          </cell>
          <cell r="FA296" t="str">
            <v xml:space="preserve"> </v>
          </cell>
          <cell r="FB296" t="str">
            <v>รอประกาศขายครั้งที่ 1 (แถลงเร่งให้ขายแล้ว)</v>
          </cell>
          <cell r="FC296" t="str">
            <v>ชั้นบังคับคดี</v>
          </cell>
          <cell r="FD296" t="str">
            <v xml:space="preserve"> </v>
          </cell>
          <cell r="FE296" t="str">
            <v>รอประกาศขายครั้งที่ 1 (แถลงเร่งให้ขายแล้ว)</v>
          </cell>
          <cell r="FF296" t="str">
            <v>ชั้นบังคับคดี</v>
          </cell>
          <cell r="FG296" t="str">
            <v xml:space="preserve"> </v>
          </cell>
          <cell r="FH296" t="str">
            <v>รอประกาศขายครั้งที่ 1 (แถลงเร่งให้ขายแล้ว)</v>
          </cell>
          <cell r="FI296" t="str">
            <v>ชั้นบังคับคดี</v>
          </cell>
          <cell r="FJ296" t="str">
            <v xml:space="preserve"> </v>
          </cell>
          <cell r="FK296" t="str">
            <v>รอประกาศขายครั้งที่ 1 (แถลงเร่งให้ขายแล้ว)</v>
          </cell>
        </row>
        <row r="297">
          <cell r="B297" t="str">
            <v>001-00000087-0</v>
          </cell>
          <cell r="C297" t="str">
            <v>h</v>
          </cell>
          <cell r="D297" t="str">
            <v>ร้อยตำรวจเอก สิทธิธา โภคะสุวรรณ - นางกอบแก้ว  โภคะสุวรรณ</v>
          </cell>
          <cell r="E297" t="str">
            <v>ชั้นบังคับคดี</v>
          </cell>
          <cell r="F297">
            <v>400</v>
          </cell>
          <cell r="H297">
            <v>34522</v>
          </cell>
          <cell r="I297">
            <v>1300000</v>
          </cell>
          <cell r="J297">
            <v>780000</v>
          </cell>
          <cell r="K297">
            <v>928993.68</v>
          </cell>
          <cell r="L297">
            <v>1391298.85</v>
          </cell>
          <cell r="M297">
            <v>48772.1682</v>
          </cell>
          <cell r="N297">
            <v>100</v>
          </cell>
          <cell r="O297">
            <v>148993.68</v>
          </cell>
          <cell r="P297">
            <v>48772.168200000015</v>
          </cell>
          <cell r="Q297">
            <v>0</v>
          </cell>
          <cell r="R297">
            <v>0</v>
          </cell>
          <cell r="S297">
            <v>928993.68</v>
          </cell>
          <cell r="T297">
            <v>1406290.01</v>
          </cell>
          <cell r="U297">
            <v>48772.1682</v>
          </cell>
          <cell r="V297">
            <v>101</v>
          </cell>
          <cell r="W297">
            <v>148993.68</v>
          </cell>
          <cell r="X297">
            <v>48772.168200000015</v>
          </cell>
          <cell r="Y297">
            <v>0</v>
          </cell>
          <cell r="Z297">
            <v>0</v>
          </cell>
          <cell r="AA297">
            <v>928993.68</v>
          </cell>
          <cell r="AB297">
            <v>1420314</v>
          </cell>
          <cell r="AC297">
            <v>48772.1682</v>
          </cell>
          <cell r="AD297">
            <v>101</v>
          </cell>
          <cell r="AE297">
            <v>148993.68</v>
          </cell>
          <cell r="AF297">
            <v>48772.168200000015</v>
          </cell>
          <cell r="AG297">
            <v>0</v>
          </cell>
          <cell r="AH297">
            <v>0</v>
          </cell>
          <cell r="AI297">
            <v>928993.68</v>
          </cell>
          <cell r="AJ297">
            <v>1435305.16</v>
          </cell>
          <cell r="AK297">
            <v>48772.1682</v>
          </cell>
          <cell r="AL297">
            <v>103</v>
          </cell>
          <cell r="AM297">
            <v>148993.68</v>
          </cell>
          <cell r="AN297">
            <v>48772.168200000015</v>
          </cell>
          <cell r="AO297">
            <v>0</v>
          </cell>
          <cell r="AP297">
            <v>0</v>
          </cell>
          <cell r="AQ297">
            <v>928993.68</v>
          </cell>
          <cell r="AR297">
            <v>1449812.73</v>
          </cell>
          <cell r="AS297">
            <v>48772.1682</v>
          </cell>
          <cell r="AT297">
            <v>103</v>
          </cell>
          <cell r="AU297">
            <v>148993.68</v>
          </cell>
          <cell r="AV297">
            <v>48772.168200000015</v>
          </cell>
          <cell r="AW297">
            <v>0</v>
          </cell>
          <cell r="AX297">
            <v>0</v>
          </cell>
          <cell r="AY297">
            <v>928993.68</v>
          </cell>
          <cell r="AZ297">
            <v>1464803.89</v>
          </cell>
          <cell r="BA297">
            <v>48772.1682</v>
          </cell>
          <cell r="BB297">
            <v>104</v>
          </cell>
          <cell r="BC297">
            <v>148993.68</v>
          </cell>
          <cell r="BD297">
            <v>48772.168200000015</v>
          </cell>
          <cell r="BE297">
            <v>0</v>
          </cell>
          <cell r="BF297">
            <v>0</v>
          </cell>
          <cell r="BG297">
            <v>928993.68</v>
          </cell>
          <cell r="BH297">
            <v>1479311.46</v>
          </cell>
          <cell r="BI297">
            <v>48772.1682</v>
          </cell>
          <cell r="BJ297">
            <v>105</v>
          </cell>
          <cell r="BK297">
            <v>148993.68</v>
          </cell>
          <cell r="BL297">
            <v>48772.168200000015</v>
          </cell>
          <cell r="BM297">
            <v>0</v>
          </cell>
          <cell r="BN297">
            <v>0</v>
          </cell>
          <cell r="BO297">
            <v>928993.68</v>
          </cell>
          <cell r="BP297">
            <v>1494302.62</v>
          </cell>
          <cell r="BQ297">
            <v>48772.1682</v>
          </cell>
          <cell r="BR297">
            <v>106</v>
          </cell>
          <cell r="BS297">
            <v>148993.68</v>
          </cell>
          <cell r="BT297">
            <v>48772.168200000015</v>
          </cell>
          <cell r="BU297">
            <v>0</v>
          </cell>
          <cell r="BV297">
            <v>0</v>
          </cell>
          <cell r="BW297">
            <v>928993.68</v>
          </cell>
          <cell r="BX297">
            <v>1509293.78</v>
          </cell>
          <cell r="BY297">
            <v>48772.1682</v>
          </cell>
          <cell r="BZ297">
            <v>107</v>
          </cell>
          <cell r="CA297">
            <v>148993.68</v>
          </cell>
          <cell r="CB297">
            <v>48772.168200000015</v>
          </cell>
          <cell r="CC297">
            <v>0</v>
          </cell>
          <cell r="CD297">
            <v>0</v>
          </cell>
          <cell r="CE297">
            <v>928993.68</v>
          </cell>
          <cell r="CF297">
            <v>1523801.35</v>
          </cell>
          <cell r="CG297">
            <v>48772.1682</v>
          </cell>
          <cell r="CH297">
            <v>108</v>
          </cell>
          <cell r="CI297">
            <v>148993.68</v>
          </cell>
          <cell r="CJ297">
            <v>48772.168200000015</v>
          </cell>
          <cell r="CK297">
            <v>0</v>
          </cell>
          <cell r="CL297">
            <v>0</v>
          </cell>
          <cell r="CM297">
            <v>928993.68</v>
          </cell>
          <cell r="CN297">
            <v>1538792.51</v>
          </cell>
          <cell r="CO297">
            <v>48772.1682</v>
          </cell>
          <cell r="CP297">
            <v>108</v>
          </cell>
          <cell r="CQ297">
            <v>148993.68</v>
          </cell>
          <cell r="CR297">
            <v>48772.168200000015</v>
          </cell>
          <cell r="CS297">
            <v>0</v>
          </cell>
          <cell r="CT297">
            <v>0</v>
          </cell>
          <cell r="CU297">
            <v>928993.68</v>
          </cell>
          <cell r="CV297">
            <v>1553300.08</v>
          </cell>
          <cell r="CW297">
            <v>48772.1682</v>
          </cell>
          <cell r="CX297">
            <v>110</v>
          </cell>
          <cell r="CY297">
            <v>148993.68</v>
          </cell>
          <cell r="CZ297">
            <v>48772.168200000015</v>
          </cell>
          <cell r="DA297">
            <v>0</v>
          </cell>
          <cell r="DB297">
            <v>0</v>
          </cell>
          <cell r="DC297">
            <v>928993.68</v>
          </cell>
          <cell r="DD297">
            <v>1568291.24</v>
          </cell>
          <cell r="DE297">
            <v>48772.1682</v>
          </cell>
          <cell r="DF297">
            <v>111</v>
          </cell>
          <cell r="DG297">
            <v>148993.68</v>
          </cell>
          <cell r="DH297">
            <v>48772.168200000015</v>
          </cell>
          <cell r="DI297">
            <v>0</v>
          </cell>
          <cell r="DJ297">
            <v>0</v>
          </cell>
          <cell r="DK297">
            <v>14506</v>
          </cell>
          <cell r="DL297" t="str">
            <v>แพ่ง</v>
          </cell>
          <cell r="DM297" t="str">
            <v>คดีดำ 18130/39</v>
          </cell>
          <cell r="DN297" t="str">
            <v>ทย.13/11/39</v>
          </cell>
          <cell r="DO297" t="str">
            <v>คดีแดง 19365/39</v>
          </cell>
          <cell r="DP297">
            <v>14619</v>
          </cell>
          <cell r="DQ297">
            <v>15195</v>
          </cell>
          <cell r="DR297" t="str">
            <v>จ.ธัญบุรี</v>
          </cell>
          <cell r="DS297">
            <v>570000</v>
          </cell>
          <cell r="DY297" t="str">
            <v>ชั้นบังคับคดี</v>
          </cell>
          <cell r="EA297" t="str">
            <v>งดการขายทอดตลาดชั่วคราว (แถลงเร่งให้ขายแล้ว)</v>
          </cell>
          <cell r="EB297" t="str">
            <v>ชั้นบังคับคดี</v>
          </cell>
          <cell r="ED297" t="str">
            <v>งดการขายทอดตลาดชั่วคราว (แถลงเร่งให้ขายแล้ว)</v>
          </cell>
          <cell r="EE297" t="str">
            <v>ชั้นบังคับคดี</v>
          </cell>
          <cell r="EG297" t="str">
            <v>งดการขายทอดตลาดชั่วคราว (แถลงเร่งให้ขายแล้ว)</v>
          </cell>
          <cell r="EH297" t="str">
            <v>ชั้นบังคับคดี</v>
          </cell>
          <cell r="EJ297" t="str">
            <v>งดการขายทอดตลาดชั่วคราว (แถลงเร่งให้ขายแล้ว)</v>
          </cell>
          <cell r="EK297" t="str">
            <v>ชั้นบังคับคดี</v>
          </cell>
          <cell r="EM297" t="str">
            <v>งดการขายทอดตลาดชั่วคราว (แถลงเร่งให้ขายแล้ว)</v>
          </cell>
          <cell r="EN297" t="str">
            <v>ชั้นบังคับคดี</v>
          </cell>
          <cell r="EP297" t="str">
            <v>งดการขายทอดตลาดชั่วคราว (แถลงเร่งให้ขายแล้ว)</v>
          </cell>
          <cell r="EQ297" t="str">
            <v>ชั้นบังคับคดี</v>
          </cell>
          <cell r="ES297" t="str">
            <v>งดการขายทอดตลาดชั่วคราว (แถลงเร่งให้ขายแล้ว)</v>
          </cell>
          <cell r="ET297" t="str">
            <v>ชั้นบังคับคดี</v>
          </cell>
          <cell r="EV297" t="str">
            <v>งดการขายทอดตลาดชั่วคราว (แถลงเร่งให้ขายแล้ว)</v>
          </cell>
          <cell r="EW297" t="str">
            <v>ชั้นบังคับคดี</v>
          </cell>
          <cell r="EY297" t="str">
            <v>งดการขายทอดตลาดชั่วคราว (แถลงเร่งให้ขายแล้ว)</v>
          </cell>
          <cell r="EZ297" t="str">
            <v>ชั้นบังคับคดี</v>
          </cell>
          <cell r="FB297" t="str">
            <v>งดการขายทอดตลาดชั่วคราว (แถลงเร่งให้ขายแล้ว)</v>
          </cell>
          <cell r="FC297" t="str">
            <v>ชั้นบังคับคดี</v>
          </cell>
          <cell r="FE297" t="str">
            <v>งดการขายทอดตลาดชั่วคราว (แถลงเร่งให้ขายแล้ว)</v>
          </cell>
          <cell r="FF297" t="str">
            <v>ชั้นบังคับคดี</v>
          </cell>
          <cell r="FH297" t="str">
            <v>งดการขายทอดตลาดชั่วคราว (แถลงเร่งให้ขายแล้ว)</v>
          </cell>
          <cell r="FI297" t="str">
            <v>ชั้นบังคับคดี</v>
          </cell>
          <cell r="FK297" t="str">
            <v>งดการขายทอดตลาดชั่วคราว (แถลงเร่งให้ขายแล้ว)</v>
          </cell>
        </row>
        <row r="298">
          <cell r="B298" t="str">
            <v>001-00000421-2</v>
          </cell>
          <cell r="C298" t="str">
            <v>h</v>
          </cell>
          <cell r="D298" t="str">
            <v xml:space="preserve">นาย มานัส พรมฮวด </v>
          </cell>
          <cell r="E298" t="str">
            <v>ชั้นบังคับคดี</v>
          </cell>
          <cell r="F298">
            <v>400</v>
          </cell>
          <cell r="H298">
            <v>34345</v>
          </cell>
          <cell r="I298">
            <v>2250000</v>
          </cell>
          <cell r="J298">
            <v>1350000</v>
          </cell>
          <cell r="K298">
            <v>1079786.56</v>
          </cell>
          <cell r="L298">
            <v>1001538.98</v>
          </cell>
          <cell r="M298">
            <v>102579.72320000001</v>
          </cell>
          <cell r="N298">
            <v>78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1079786.56</v>
          </cell>
          <cell r="T298">
            <v>1018963.48</v>
          </cell>
          <cell r="U298">
            <v>102579.72320000001</v>
          </cell>
          <cell r="V298">
            <v>79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1079786.56</v>
          </cell>
          <cell r="AB298">
            <v>1035263.82</v>
          </cell>
          <cell r="AC298">
            <v>102579.72320000001</v>
          </cell>
          <cell r="AD298">
            <v>79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1079786.56</v>
          </cell>
          <cell r="AJ298">
            <v>1052688.32</v>
          </cell>
          <cell r="AK298">
            <v>102579.72320000001</v>
          </cell>
          <cell r="AL298">
            <v>81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1079786.56</v>
          </cell>
          <cell r="AR298">
            <v>1069550.74</v>
          </cell>
          <cell r="AS298">
            <v>102579.72320000001</v>
          </cell>
          <cell r="AT298">
            <v>81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1079786.56</v>
          </cell>
          <cell r="AZ298">
            <v>1086975.24</v>
          </cell>
          <cell r="BA298">
            <v>102579.72320000001</v>
          </cell>
          <cell r="BB298">
            <v>82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1079786.56</v>
          </cell>
          <cell r="BH298">
            <v>1103837.6599999999</v>
          </cell>
          <cell r="BI298">
            <v>102579.72320000001</v>
          </cell>
          <cell r="BJ298">
            <v>83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1079786.56</v>
          </cell>
          <cell r="BP298">
            <v>1121262.1599999999</v>
          </cell>
          <cell r="BQ298">
            <v>102579.72320000001</v>
          </cell>
          <cell r="BR298">
            <v>84</v>
          </cell>
          <cell r="BS298">
            <v>0</v>
          </cell>
          <cell r="BT298">
            <v>0</v>
          </cell>
          <cell r="BU298">
            <v>0</v>
          </cell>
          <cell r="BV298">
            <v>0</v>
          </cell>
          <cell r="BW298">
            <v>1079786.56</v>
          </cell>
          <cell r="BX298">
            <v>1138686.6599999999</v>
          </cell>
          <cell r="BY298">
            <v>102579.72320000001</v>
          </cell>
          <cell r="BZ298">
            <v>85</v>
          </cell>
          <cell r="CA298">
            <v>0</v>
          </cell>
          <cell r="CB298">
            <v>0</v>
          </cell>
          <cell r="CC298">
            <v>0</v>
          </cell>
          <cell r="CD298">
            <v>0</v>
          </cell>
          <cell r="CE298">
            <v>1079786.56</v>
          </cell>
          <cell r="CF298">
            <v>1155549.08</v>
          </cell>
          <cell r="CG298">
            <v>102579.72320000001</v>
          </cell>
          <cell r="CH298">
            <v>86</v>
          </cell>
          <cell r="CI298">
            <v>0</v>
          </cell>
          <cell r="CJ298">
            <v>0</v>
          </cell>
          <cell r="CK298">
            <v>0</v>
          </cell>
          <cell r="CL298">
            <v>0</v>
          </cell>
          <cell r="CM298">
            <v>1079786.56</v>
          </cell>
          <cell r="CN298">
            <v>1172973.58</v>
          </cell>
          <cell r="CO298">
            <v>102579.72320000001</v>
          </cell>
          <cell r="CP298">
            <v>86</v>
          </cell>
          <cell r="CQ298">
            <v>0</v>
          </cell>
          <cell r="CR298">
            <v>0</v>
          </cell>
          <cell r="CS298">
            <v>0</v>
          </cell>
          <cell r="CT298">
            <v>0</v>
          </cell>
          <cell r="CU298">
            <v>1079786.56</v>
          </cell>
          <cell r="CV298">
            <v>1189836</v>
          </cell>
          <cell r="CW298">
            <v>102579.72320000001</v>
          </cell>
          <cell r="CX298">
            <v>88</v>
          </cell>
          <cell r="CY298">
            <v>0</v>
          </cell>
          <cell r="CZ298">
            <v>0</v>
          </cell>
          <cell r="DA298">
            <v>0</v>
          </cell>
          <cell r="DB298">
            <v>0</v>
          </cell>
          <cell r="DC298">
            <v>1079786.56</v>
          </cell>
          <cell r="DD298">
            <v>1207260.5</v>
          </cell>
          <cell r="DE298">
            <v>102579.72320000001</v>
          </cell>
          <cell r="DF298">
            <v>89</v>
          </cell>
          <cell r="DG298">
            <v>0</v>
          </cell>
          <cell r="DH298">
            <v>0</v>
          </cell>
          <cell r="DI298">
            <v>0</v>
          </cell>
          <cell r="DJ298">
            <v>0</v>
          </cell>
          <cell r="DK298">
            <v>16689</v>
          </cell>
          <cell r="DL298" t="str">
            <v>จ.ราชบุรี</v>
          </cell>
          <cell r="DM298" t="str">
            <v>คดีดำ พ.918/45</v>
          </cell>
          <cell r="DN298" t="str">
            <v>พพ.02/12/45</v>
          </cell>
          <cell r="DO298" t="str">
            <v>คดีแดง 1625/45</v>
          </cell>
          <cell r="DP298">
            <v>16965</v>
          </cell>
          <cell r="DQ298">
            <v>17211</v>
          </cell>
          <cell r="DR298" t="str">
            <v>จ.เพชรบุรี</v>
          </cell>
          <cell r="DS298">
            <v>940000</v>
          </cell>
          <cell r="DY298" t="str">
            <v>ชั้นบังคับคดี</v>
          </cell>
          <cell r="EA298" t="str">
            <v>ให้ไปตั้งเรื่องยึดทรัพย์</v>
          </cell>
          <cell r="EB298" t="str">
            <v>ชั้นบังคับคดี</v>
          </cell>
          <cell r="ED298" t="str">
            <v>รอประกาศขายครั้งที่ 1</v>
          </cell>
          <cell r="EE298" t="str">
            <v>ชั้นบังคับคดี</v>
          </cell>
          <cell r="EG298" t="str">
            <v>ให้ไปตั้งเรื่องยึดทรัพย์</v>
          </cell>
          <cell r="EH298" t="str">
            <v>ชั้นบังคับคดี</v>
          </cell>
          <cell r="EJ298" t="str">
            <v>รอประกาศขายครั้งที่ 1 (ตาม ราคายึด)</v>
          </cell>
          <cell r="EK298" t="str">
            <v>ชั้นบังคับคดี</v>
          </cell>
          <cell r="EM298" t="str">
            <v>รอประกาศขายครั้งที่ 1 (ตาม ราคายึด)</v>
          </cell>
          <cell r="EN298" t="str">
            <v>ชั้นบังคับคดี</v>
          </cell>
          <cell r="EP298" t="str">
            <v>รอประกาศขายครั้งที่ 1 (ตาม ราคายึด)</v>
          </cell>
          <cell r="EQ298" t="str">
            <v>ชั้นบังคับคดี</v>
          </cell>
          <cell r="ES298" t="str">
            <v>รอประกาศขายครั้งที่ 1</v>
          </cell>
          <cell r="ET298" t="str">
            <v>ชั้นบังคับคดี</v>
          </cell>
          <cell r="EV298" t="str">
            <v>รอประกาศขายครั้งที่ 1</v>
          </cell>
          <cell r="EW298" t="str">
            <v>ชั้นบังคับคดี</v>
          </cell>
          <cell r="EY298" t="str">
            <v>รอประกาศขายครั้งที่ 1</v>
          </cell>
          <cell r="EZ298" t="str">
            <v>ชั้นบังคับคดี</v>
          </cell>
          <cell r="FB298" t="str">
            <v>รอประกาศขายครั้งที่ 1</v>
          </cell>
          <cell r="FC298" t="str">
            <v>ชั้นบังคับคดี</v>
          </cell>
          <cell r="FE298" t="str">
            <v>รอประกาศขายครั้งที่ 1</v>
          </cell>
          <cell r="FF298" t="str">
            <v>ชั้นบังคับคดี</v>
          </cell>
          <cell r="FH298" t="str">
            <v>รอประกาศขายครั้งที่ 1</v>
          </cell>
          <cell r="FI298" t="str">
            <v>ชั้นบังคับคดี</v>
          </cell>
          <cell r="FK298" t="str">
            <v>นัดขาย 24 ก.พ.48, 24 มี.ค.48, 7 เม.ย.48, 28 เม.ย.48</v>
          </cell>
        </row>
        <row r="299">
          <cell r="B299" t="str">
            <v>001-00000479-4</v>
          </cell>
          <cell r="C299" t="str">
            <v>h</v>
          </cell>
          <cell r="D299" t="str">
            <v xml:space="preserve">นาย สมพร พรมฮวด </v>
          </cell>
          <cell r="E299" t="str">
            <v>ชั้นบังคับคดี</v>
          </cell>
          <cell r="F299">
            <v>400</v>
          </cell>
          <cell r="H299">
            <v>34346</v>
          </cell>
          <cell r="I299">
            <v>2250000</v>
          </cell>
          <cell r="J299">
            <v>1350000</v>
          </cell>
          <cell r="K299">
            <v>1079786.56</v>
          </cell>
          <cell r="L299">
            <v>1000976.93</v>
          </cell>
          <cell r="M299">
            <v>102579.72320000001</v>
          </cell>
          <cell r="N299">
            <v>78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1079786.56</v>
          </cell>
          <cell r="T299">
            <v>1018401.43</v>
          </cell>
          <cell r="U299">
            <v>102579.72320000001</v>
          </cell>
          <cell r="V299">
            <v>79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1079786.56</v>
          </cell>
          <cell r="AB299">
            <v>1034701.77</v>
          </cell>
          <cell r="AC299">
            <v>102579.72320000001</v>
          </cell>
          <cell r="AD299">
            <v>79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1079786.56</v>
          </cell>
          <cell r="AJ299">
            <v>1052126.27</v>
          </cell>
          <cell r="AK299">
            <v>102579.72320000001</v>
          </cell>
          <cell r="AL299">
            <v>81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1079786.56</v>
          </cell>
          <cell r="AR299">
            <v>1068988.69</v>
          </cell>
          <cell r="AS299">
            <v>102579.72320000001</v>
          </cell>
          <cell r="AT299">
            <v>81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1079786.56</v>
          </cell>
          <cell r="AZ299">
            <v>1086413.19</v>
          </cell>
          <cell r="BA299">
            <v>102579.72320000001</v>
          </cell>
          <cell r="BB299">
            <v>82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1079786.56</v>
          </cell>
          <cell r="BH299">
            <v>1103275.6100000001</v>
          </cell>
          <cell r="BI299">
            <v>102579.72320000001</v>
          </cell>
          <cell r="BJ299">
            <v>83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1079786.56</v>
          </cell>
          <cell r="BP299">
            <v>1120700.1100000001</v>
          </cell>
          <cell r="BQ299">
            <v>102579.72320000001</v>
          </cell>
          <cell r="BR299">
            <v>84</v>
          </cell>
          <cell r="BS299">
            <v>0</v>
          </cell>
          <cell r="BT299">
            <v>0</v>
          </cell>
          <cell r="BU299">
            <v>0</v>
          </cell>
          <cell r="BV299">
            <v>0</v>
          </cell>
          <cell r="BW299">
            <v>1079786.56</v>
          </cell>
          <cell r="BX299">
            <v>1138124.6100000001</v>
          </cell>
          <cell r="BY299">
            <v>102579.72320000001</v>
          </cell>
          <cell r="BZ299">
            <v>85</v>
          </cell>
          <cell r="CA299">
            <v>0</v>
          </cell>
          <cell r="CB299">
            <v>0</v>
          </cell>
          <cell r="CC299">
            <v>0</v>
          </cell>
          <cell r="CD299">
            <v>0</v>
          </cell>
          <cell r="CE299">
            <v>1079786.56</v>
          </cell>
          <cell r="CF299">
            <v>1154987.03</v>
          </cell>
          <cell r="CG299">
            <v>102579.72320000001</v>
          </cell>
          <cell r="CH299">
            <v>86</v>
          </cell>
          <cell r="CI299">
            <v>0</v>
          </cell>
          <cell r="CJ299">
            <v>0</v>
          </cell>
          <cell r="CK299">
            <v>0</v>
          </cell>
          <cell r="CL299">
            <v>0</v>
          </cell>
          <cell r="CM299">
            <v>1079786.56</v>
          </cell>
          <cell r="CN299">
            <v>1172411.53</v>
          </cell>
          <cell r="CO299">
            <v>102579.72320000001</v>
          </cell>
          <cell r="CP299">
            <v>86</v>
          </cell>
          <cell r="CQ299">
            <v>0</v>
          </cell>
          <cell r="CR299">
            <v>0</v>
          </cell>
          <cell r="CS299">
            <v>0</v>
          </cell>
          <cell r="CT299">
            <v>0</v>
          </cell>
          <cell r="CU299">
            <v>1079786.56</v>
          </cell>
          <cell r="CV299">
            <v>1189273.95</v>
          </cell>
          <cell r="CW299">
            <v>102579.72320000001</v>
          </cell>
          <cell r="CX299">
            <v>88</v>
          </cell>
          <cell r="CY299">
            <v>0</v>
          </cell>
          <cell r="CZ299">
            <v>0</v>
          </cell>
          <cell r="DA299">
            <v>0</v>
          </cell>
          <cell r="DB299">
            <v>0</v>
          </cell>
          <cell r="DC299">
            <v>1079786.56</v>
          </cell>
          <cell r="DD299">
            <v>1206698.45</v>
          </cell>
          <cell r="DE299">
            <v>102579.72320000001</v>
          </cell>
          <cell r="DF299">
            <v>89</v>
          </cell>
          <cell r="DG299">
            <v>0</v>
          </cell>
          <cell r="DH299">
            <v>0</v>
          </cell>
          <cell r="DI299">
            <v>0</v>
          </cell>
          <cell r="DJ299">
            <v>0</v>
          </cell>
          <cell r="DK299">
            <v>16406</v>
          </cell>
          <cell r="DL299" t="str">
            <v>จ.เพชรบุรี</v>
          </cell>
          <cell r="DM299" t="str">
            <v>คดีดำ 1618/44</v>
          </cell>
          <cell r="DN299" t="str">
            <v>พพ.24/12/45</v>
          </cell>
          <cell r="DO299" t="str">
            <v>คดีแดง 1625/45</v>
          </cell>
          <cell r="DP299">
            <v>16887</v>
          </cell>
          <cell r="DQ299">
            <v>17148</v>
          </cell>
          <cell r="DR299" t="str">
            <v>จ.เพชรบุรี</v>
          </cell>
          <cell r="DS299">
            <v>960000</v>
          </cell>
          <cell r="DY299" t="str">
            <v>ชั้นบังคับคดี</v>
          </cell>
          <cell r="EA299" t="str">
            <v>จะยึด 12 พ.ย.46</v>
          </cell>
          <cell r="EB299" t="str">
            <v>ชั้นบังคับคดี</v>
          </cell>
          <cell r="EC299" t="str">
            <v>ยึดทรัพย์แล้ว</v>
          </cell>
          <cell r="ED299" t="str">
            <v>รอประกาศขายครั้งที่ 1</v>
          </cell>
          <cell r="EE299" t="str">
            <v>ชั้นบังคับคดี</v>
          </cell>
          <cell r="EF299" t="str">
            <v>ยึดทรัพย์แล้ว</v>
          </cell>
          <cell r="EG299" t="str">
            <v>รอประกาศขายครั้งที่ 1</v>
          </cell>
          <cell r="EH299" t="str">
            <v>ชั้นบังคับคดี</v>
          </cell>
          <cell r="EI299" t="str">
            <v xml:space="preserve"> </v>
          </cell>
          <cell r="EJ299" t="str">
            <v>รอประกาศขายครั้งที่ 1</v>
          </cell>
          <cell r="EK299" t="str">
            <v>ชั้นบังคับคดี</v>
          </cell>
          <cell r="EL299" t="str">
            <v xml:space="preserve"> </v>
          </cell>
          <cell r="EM299" t="str">
            <v>รอประกาศขายครั้งที่ 1</v>
          </cell>
          <cell r="EN299" t="str">
            <v>ชั้นบังคับคดี</v>
          </cell>
          <cell r="EO299" t="str">
            <v xml:space="preserve"> </v>
          </cell>
          <cell r="EP299" t="str">
            <v>รอประกาศขายครั้งที่ 1</v>
          </cell>
          <cell r="EQ299" t="str">
            <v>ชั้นบังคับคดี</v>
          </cell>
          <cell r="ER299" t="str">
            <v xml:space="preserve"> </v>
          </cell>
          <cell r="ES299" t="str">
            <v>รอประกาศขายครั้งที่ 1</v>
          </cell>
          <cell r="ET299" t="str">
            <v>ชั้นบังคับคดี</v>
          </cell>
          <cell r="EV299" t="str">
            <v>รอประกาศขายครั้งที่ 1</v>
          </cell>
          <cell r="EW299" t="str">
            <v>ชั้นบังคับคดี</v>
          </cell>
          <cell r="EY299" t="str">
            <v>รอประกาศขายครั้งที่ 1</v>
          </cell>
          <cell r="EZ299" t="str">
            <v>ชั้นบังคับคดี</v>
          </cell>
          <cell r="FB299" t="str">
            <v>รอประกาศขายครั้งที่ 1</v>
          </cell>
          <cell r="FC299" t="str">
            <v>ชั้นบังคับคดี</v>
          </cell>
          <cell r="FE299" t="str">
            <v>รอประกาศขายครั้งที่ 1</v>
          </cell>
          <cell r="FF299" t="str">
            <v>ชั้นบังคับคดี</v>
          </cell>
          <cell r="FH299" t="str">
            <v>รอประกาศขายครั้งที่ 1</v>
          </cell>
          <cell r="FI299" t="str">
            <v>ชั้นบังคับคดี</v>
          </cell>
          <cell r="FK299" t="str">
            <v>รอประกาศขายครั้งที่ 1</v>
          </cell>
        </row>
        <row r="300">
          <cell r="B300" t="str">
            <v>001-00000561-9</v>
          </cell>
          <cell r="C300" t="str">
            <v>h</v>
          </cell>
          <cell r="D300" t="str">
            <v xml:space="preserve">นาย ทำนุ วชิรฉัตรโชติ </v>
          </cell>
          <cell r="E300" t="str">
            <v>ชั้นบังคับคดี</v>
          </cell>
          <cell r="F300">
            <v>400</v>
          </cell>
          <cell r="G300">
            <v>2</v>
          </cell>
          <cell r="H300">
            <v>34683</v>
          </cell>
          <cell r="I300">
            <v>1508250</v>
          </cell>
          <cell r="J300">
            <v>904950</v>
          </cell>
          <cell r="K300">
            <v>1089629.44</v>
          </cell>
          <cell r="L300">
            <v>671241.66</v>
          </cell>
          <cell r="M300">
            <v>46309.251199999999</v>
          </cell>
          <cell r="N300">
            <v>48</v>
          </cell>
          <cell r="O300">
            <v>184679.44</v>
          </cell>
          <cell r="P300">
            <v>46309.251199999999</v>
          </cell>
          <cell r="Q300">
            <v>0</v>
          </cell>
          <cell r="R300">
            <v>0</v>
          </cell>
          <cell r="S300">
            <v>1089629.44</v>
          </cell>
          <cell r="T300">
            <v>688825</v>
          </cell>
          <cell r="U300">
            <v>46309.251199999999</v>
          </cell>
          <cell r="V300">
            <v>49</v>
          </cell>
          <cell r="W300">
            <v>184679.44</v>
          </cell>
          <cell r="X300">
            <v>46309.251199999999</v>
          </cell>
          <cell r="Y300">
            <v>0</v>
          </cell>
          <cell r="Z300">
            <v>0</v>
          </cell>
          <cell r="AA300">
            <v>1089629.44</v>
          </cell>
          <cell r="AB300">
            <v>705273.93</v>
          </cell>
          <cell r="AC300">
            <v>46309.251199999999</v>
          </cell>
          <cell r="AD300">
            <v>50</v>
          </cell>
          <cell r="AE300">
            <v>184679.44</v>
          </cell>
          <cell r="AF300">
            <v>46309.251199999999</v>
          </cell>
          <cell r="AG300">
            <v>0</v>
          </cell>
          <cell r="AH300">
            <v>0</v>
          </cell>
          <cell r="AI300">
            <v>1089629.44</v>
          </cell>
          <cell r="AJ300">
            <v>722857.27</v>
          </cell>
          <cell r="AK300">
            <v>46309.251199999999</v>
          </cell>
          <cell r="AL300">
            <v>51</v>
          </cell>
          <cell r="AM300">
            <v>184679.44</v>
          </cell>
          <cell r="AN300">
            <v>46309.251199999999</v>
          </cell>
          <cell r="AO300">
            <v>0</v>
          </cell>
          <cell r="AP300">
            <v>0</v>
          </cell>
          <cell r="AQ300">
            <v>1089629.44</v>
          </cell>
          <cell r="AR300">
            <v>739873.41</v>
          </cell>
          <cell r="AS300">
            <v>46309.251199999999</v>
          </cell>
          <cell r="AT300">
            <v>52</v>
          </cell>
          <cell r="AU300">
            <v>184679.44</v>
          </cell>
          <cell r="AV300">
            <v>46309.251199999999</v>
          </cell>
          <cell r="AW300">
            <v>0</v>
          </cell>
          <cell r="AX300">
            <v>0</v>
          </cell>
          <cell r="AY300">
            <v>1089629.44</v>
          </cell>
          <cell r="AZ300">
            <v>757456.74</v>
          </cell>
          <cell r="BA300">
            <v>46309.251199999999</v>
          </cell>
          <cell r="BB300">
            <v>53</v>
          </cell>
          <cell r="BC300">
            <v>184679.44</v>
          </cell>
          <cell r="BD300">
            <v>46309.251199999999</v>
          </cell>
          <cell r="BE300">
            <v>0</v>
          </cell>
          <cell r="BF300">
            <v>0</v>
          </cell>
          <cell r="BG300">
            <v>1089629.44</v>
          </cell>
          <cell r="BH300">
            <v>774472.88</v>
          </cell>
          <cell r="BI300">
            <v>46309.251199999999</v>
          </cell>
          <cell r="BJ300">
            <v>54</v>
          </cell>
          <cell r="BK300">
            <v>184679.44</v>
          </cell>
          <cell r="BL300">
            <v>46309.251199999999</v>
          </cell>
          <cell r="BM300">
            <v>0</v>
          </cell>
          <cell r="BN300">
            <v>0</v>
          </cell>
          <cell r="BO300">
            <v>1089629.44</v>
          </cell>
          <cell r="BP300">
            <v>792056.22</v>
          </cell>
          <cell r="BQ300">
            <v>46309.251199999999</v>
          </cell>
          <cell r="BR300">
            <v>55</v>
          </cell>
          <cell r="BS300">
            <v>184679.44</v>
          </cell>
          <cell r="BT300">
            <v>46309.251199999999</v>
          </cell>
          <cell r="BU300">
            <v>0</v>
          </cell>
          <cell r="BV300">
            <v>0</v>
          </cell>
          <cell r="BW300">
            <v>1089629.44</v>
          </cell>
          <cell r="BX300">
            <v>809639.56</v>
          </cell>
          <cell r="BY300">
            <v>46309.251199999999</v>
          </cell>
          <cell r="BZ300">
            <v>56</v>
          </cell>
          <cell r="CA300">
            <v>184679.44</v>
          </cell>
          <cell r="CB300">
            <v>46309.251199999999</v>
          </cell>
          <cell r="CC300">
            <v>0</v>
          </cell>
          <cell r="CD300">
            <v>0</v>
          </cell>
          <cell r="CE300">
            <v>1089629.44</v>
          </cell>
          <cell r="CF300">
            <v>826655.7</v>
          </cell>
          <cell r="CG300">
            <v>46309.251199999999</v>
          </cell>
          <cell r="CH300">
            <v>57</v>
          </cell>
          <cell r="CI300">
            <v>184679.44</v>
          </cell>
          <cell r="CJ300">
            <v>46309.251199999999</v>
          </cell>
          <cell r="CK300">
            <v>0</v>
          </cell>
          <cell r="CL300">
            <v>0</v>
          </cell>
          <cell r="CM300">
            <v>1089629.44</v>
          </cell>
          <cell r="CN300">
            <v>844239.03</v>
          </cell>
          <cell r="CO300">
            <v>46309.251199999999</v>
          </cell>
          <cell r="CP300">
            <v>57</v>
          </cell>
          <cell r="CQ300">
            <v>184679.44</v>
          </cell>
          <cell r="CR300">
            <v>46309.251199999999</v>
          </cell>
          <cell r="CS300">
            <v>0</v>
          </cell>
          <cell r="CT300">
            <v>0</v>
          </cell>
          <cell r="CU300">
            <v>1089629.44</v>
          </cell>
          <cell r="CV300">
            <v>861255.17</v>
          </cell>
          <cell r="CW300">
            <v>46309.251199999999</v>
          </cell>
          <cell r="CX300">
            <v>59</v>
          </cell>
          <cell r="CY300">
            <v>184679.44</v>
          </cell>
          <cell r="CZ300">
            <v>46309.251199999999</v>
          </cell>
          <cell r="DA300">
            <v>0</v>
          </cell>
          <cell r="DB300">
            <v>0</v>
          </cell>
          <cell r="DC300">
            <v>1089629.44</v>
          </cell>
          <cell r="DD300">
            <v>878838.5</v>
          </cell>
          <cell r="DE300">
            <v>46309.251199999999</v>
          </cell>
          <cell r="DF300">
            <v>60</v>
          </cell>
          <cell r="DG300">
            <v>184679.44</v>
          </cell>
          <cell r="DH300">
            <v>46309.251199999999</v>
          </cell>
          <cell r="DI300">
            <v>0</v>
          </cell>
          <cell r="DJ300">
            <v>0</v>
          </cell>
          <cell r="DK300">
            <v>17078</v>
          </cell>
          <cell r="DL300" t="str">
            <v>จ.นนทบุรี</v>
          </cell>
          <cell r="DM300" t="str">
            <v>คดีดำ ย.1169/46</v>
          </cell>
          <cell r="DN300" t="str">
            <v>พพ.01/12/46</v>
          </cell>
          <cell r="DO300" t="str">
            <v>คดีแดง ย.1648/46</v>
          </cell>
          <cell r="DP300">
            <v>17235</v>
          </cell>
          <cell r="DY300" t="str">
            <v>ชั้นพิจารณาคดี</v>
          </cell>
          <cell r="DZ300" t="str">
            <v>ส่งเอกสารแทนการสืบ</v>
          </cell>
          <cell r="EA300" t="str">
            <v>ให้ไปออกคำบังคับ (ม.ค.ย้ายชั้น)</v>
          </cell>
          <cell r="EB300" t="str">
            <v>ชั้นพิจารณาคดี</v>
          </cell>
          <cell r="EC300" t="str">
            <v xml:space="preserve"> </v>
          </cell>
          <cell r="ED300" t="str">
            <v>รอผลคำบังคับ (ก.พ.ย้ายชั้น)</v>
          </cell>
          <cell r="EE300" t="str">
            <v>ชั้นบังคับคดี</v>
          </cell>
          <cell r="EF300" t="str">
            <v>ขอออกหมายฯ</v>
          </cell>
          <cell r="EG300" t="str">
            <v>รอผลคำบังคับ (ก.พ.ย้ายชั้น)</v>
          </cell>
          <cell r="EH300" t="str">
            <v>ชั้นบังคับคดี</v>
          </cell>
          <cell r="EI300" t="str">
            <v>ขอออกหมายฯ</v>
          </cell>
          <cell r="EJ300" t="str">
            <v>ให้ไปตั้งเรื่องยึดทรัพย์</v>
          </cell>
          <cell r="EK300" t="str">
            <v>ชั้นบังคับคดี</v>
          </cell>
          <cell r="EL300" t="str">
            <v>ขอออกหมายฯ</v>
          </cell>
          <cell r="EM300" t="str">
            <v>ให้ไปตั้งเรื่องยึดทรัพย์</v>
          </cell>
          <cell r="EN300" t="str">
            <v>ชั้นบังคับคดี</v>
          </cell>
          <cell r="EO300" t="str">
            <v xml:space="preserve"> </v>
          </cell>
          <cell r="EP300" t="str">
            <v>ให้ไปตั้งเรื่องยึดทรัพย์</v>
          </cell>
          <cell r="EQ300" t="str">
            <v>ชั้นบังคับคดี</v>
          </cell>
          <cell r="ER300" t="str">
            <v xml:space="preserve"> </v>
          </cell>
          <cell r="ES300" t="str">
            <v>ให้ไปตั้งเรื่องยึดทรัพย์</v>
          </cell>
          <cell r="ET300" t="str">
            <v>ชั้นบังคับคดี</v>
          </cell>
          <cell r="EV300" t="str">
            <v>ให้ไปตั้งเรื่องยึดทรัพย์</v>
          </cell>
          <cell r="EW300" t="str">
            <v>ชั้นบังคับคดี</v>
          </cell>
          <cell r="EY300" t="str">
            <v>ให้ไปตั้งเรื่องยึดทรัพย์</v>
          </cell>
          <cell r="EZ300" t="str">
            <v>ชั้นบังคับคดี</v>
          </cell>
          <cell r="FB300" t="str">
            <v>ให้ไปตั้งเรื่องยึดทรัพย์</v>
          </cell>
          <cell r="FC300" t="str">
            <v>ชั้นบังคับคดี</v>
          </cell>
          <cell r="FE300" t="str">
            <v>ให้ไปตั้งเรื่องยึดทรัพย์</v>
          </cell>
          <cell r="FF300" t="str">
            <v>ชั้นบังคับคดี</v>
          </cell>
          <cell r="FH300" t="str">
            <v>ให้ไปตั้งเรื่องยึดทรัพย์</v>
          </cell>
          <cell r="FI300" t="str">
            <v>ชั้นบังคับคดี</v>
          </cell>
          <cell r="FK300" t="str">
            <v>ให้ไปตั้งเรื่องยึดทรัพย์</v>
          </cell>
        </row>
        <row r="301">
          <cell r="B301" t="str">
            <v>001-00000767-3</v>
          </cell>
          <cell r="C301" t="str">
            <v>h</v>
          </cell>
          <cell r="D301" t="str">
            <v xml:space="preserve">นาย สมศักดิ์ จันทราสกาววงศ์ </v>
          </cell>
          <cell r="E301" t="str">
            <v>ชั้นบังคับคดี</v>
          </cell>
          <cell r="F301">
            <v>200</v>
          </cell>
          <cell r="H301">
            <v>34345</v>
          </cell>
          <cell r="I301">
            <v>2250000</v>
          </cell>
          <cell r="J301">
            <v>1350000</v>
          </cell>
          <cell r="K301">
            <v>1137563.77</v>
          </cell>
          <cell r="L301">
            <v>890999.3</v>
          </cell>
          <cell r="M301">
            <v>68253.826199999996</v>
          </cell>
          <cell r="N301">
            <v>54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1137563.77</v>
          </cell>
          <cell r="T301">
            <v>909356.15</v>
          </cell>
          <cell r="U301">
            <v>68253.826199999996</v>
          </cell>
          <cell r="V301">
            <v>55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1137563.77</v>
          </cell>
          <cell r="AB301">
            <v>926528.69</v>
          </cell>
          <cell r="AC301">
            <v>68253.826199999996</v>
          </cell>
          <cell r="AD301">
            <v>55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1137563.77</v>
          </cell>
          <cell r="AJ301">
            <v>944885.54</v>
          </cell>
          <cell r="AK301">
            <v>68253.826199999996</v>
          </cell>
          <cell r="AL301">
            <v>57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1137563.77</v>
          </cell>
          <cell r="AR301">
            <v>962650.23</v>
          </cell>
          <cell r="AS301">
            <v>68253.826199999996</v>
          </cell>
          <cell r="AT301">
            <v>57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1137563.77</v>
          </cell>
          <cell r="AZ301">
            <v>981007.08</v>
          </cell>
          <cell r="BA301">
            <v>68253.826199999996</v>
          </cell>
          <cell r="BB301">
            <v>58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1137563.77</v>
          </cell>
          <cell r="BH301">
            <v>998771.77</v>
          </cell>
          <cell r="BI301">
            <v>68253.826199999996</v>
          </cell>
          <cell r="BJ301">
            <v>59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1137563.77</v>
          </cell>
          <cell r="BP301">
            <v>1017128.62</v>
          </cell>
          <cell r="BQ301">
            <v>68253.826199999996</v>
          </cell>
          <cell r="BR301">
            <v>60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1137563.77</v>
          </cell>
          <cell r="BX301">
            <v>1035485.47</v>
          </cell>
          <cell r="BY301">
            <v>68253.826199999996</v>
          </cell>
          <cell r="BZ301">
            <v>61</v>
          </cell>
          <cell r="CA301">
            <v>0</v>
          </cell>
          <cell r="CB301">
            <v>0</v>
          </cell>
          <cell r="CC301">
            <v>0</v>
          </cell>
          <cell r="CD301">
            <v>0</v>
          </cell>
          <cell r="CE301">
            <v>1137563.77</v>
          </cell>
          <cell r="CF301">
            <v>1053250.1599999999</v>
          </cell>
          <cell r="CG301">
            <v>68253.826199999996</v>
          </cell>
          <cell r="CH301">
            <v>62</v>
          </cell>
          <cell r="CI301">
            <v>0</v>
          </cell>
          <cell r="CJ301">
            <v>0</v>
          </cell>
          <cell r="CK301">
            <v>0</v>
          </cell>
          <cell r="CL301">
            <v>0</v>
          </cell>
          <cell r="CM301">
            <v>1137563.77</v>
          </cell>
          <cell r="CN301">
            <v>1071607.01</v>
          </cell>
          <cell r="CO301">
            <v>68253.826199999996</v>
          </cell>
          <cell r="CP301">
            <v>62</v>
          </cell>
          <cell r="CQ301">
            <v>0</v>
          </cell>
          <cell r="CR301">
            <v>0</v>
          </cell>
          <cell r="CS301">
            <v>0</v>
          </cell>
          <cell r="CT301">
            <v>0</v>
          </cell>
          <cell r="CU301">
            <v>1137563.77</v>
          </cell>
          <cell r="CV301">
            <v>1089371.7</v>
          </cell>
          <cell r="CW301">
            <v>68253.826199999996</v>
          </cell>
          <cell r="CX301">
            <v>64</v>
          </cell>
          <cell r="CY301">
            <v>0</v>
          </cell>
          <cell r="CZ301">
            <v>0</v>
          </cell>
          <cell r="DA301">
            <v>0</v>
          </cell>
          <cell r="DB301">
            <v>0</v>
          </cell>
          <cell r="DC301">
            <v>1137563.77</v>
          </cell>
          <cell r="DD301">
            <v>1107728.55</v>
          </cell>
          <cell r="DE301">
            <v>68253.826199999996</v>
          </cell>
          <cell r="DF301">
            <v>65</v>
          </cell>
          <cell r="DG301">
            <v>0</v>
          </cell>
          <cell r="DH301">
            <v>0</v>
          </cell>
          <cell r="DI301">
            <v>0</v>
          </cell>
          <cell r="DJ301">
            <v>0</v>
          </cell>
          <cell r="DK301">
            <v>17064</v>
          </cell>
          <cell r="DL301" t="str">
            <v>แพ่ง'ธนบุรี</v>
          </cell>
          <cell r="DM301" t="str">
            <v>คดีดำ 3618/46</v>
          </cell>
          <cell r="DN301" t="str">
            <v>พพ.21/11/46</v>
          </cell>
          <cell r="DO301" t="str">
            <v>คดีแดง 4687/46</v>
          </cell>
          <cell r="DP301">
            <v>17243</v>
          </cell>
          <cell r="DQ301">
            <v>17392</v>
          </cell>
          <cell r="DR301" t="str">
            <v>จ.เพชรบุรี</v>
          </cell>
          <cell r="DS301">
            <v>558000</v>
          </cell>
          <cell r="DY301" t="str">
            <v>ชั้นพิจารณาคดี</v>
          </cell>
          <cell r="DZ301" t="str">
            <v>ขอคัดคำพิพากษาอยู่</v>
          </cell>
          <cell r="EA301" t="str">
            <v>ให้ไปออกคำบังคับ (ม.ค.ย้ายชั้น)</v>
          </cell>
          <cell r="EB301" t="str">
            <v>ชั้นพิจารณาคดี</v>
          </cell>
          <cell r="EC301" t="str">
            <v>ส่งคำบังคับ</v>
          </cell>
          <cell r="ED301" t="str">
            <v>รอผลคำบังคับ (ก.พ.ย้ายชั้น)</v>
          </cell>
          <cell r="EE301" t="str">
            <v>ชั้นพิจารณาคดี</v>
          </cell>
          <cell r="EF301" t="str">
            <v>ส่งคำบังคับ</v>
          </cell>
          <cell r="EG301" t="str">
            <v>รอผลคำบังคับ (ก.พ.ย้ายชั้น)</v>
          </cell>
          <cell r="EH301" t="str">
            <v>ชั้นบังคับคดี</v>
          </cell>
          <cell r="EI301" t="str">
            <v>ขอออกหมายฯ</v>
          </cell>
          <cell r="EJ301" t="str">
            <v>ให้ไปตั้งเรื่องยึดทรัพย์</v>
          </cell>
          <cell r="EK301" t="str">
            <v>ชั้นบังคับคดี</v>
          </cell>
          <cell r="EL301" t="str">
            <v>ขอออกหมายฯ</v>
          </cell>
          <cell r="EM301" t="str">
            <v>ให้ไปตั้งเรื่องยึดทรัพย์</v>
          </cell>
          <cell r="EN301" t="str">
            <v>ชั้นบังคับคดี</v>
          </cell>
          <cell r="EO301" t="str">
            <v xml:space="preserve"> </v>
          </cell>
          <cell r="EP301" t="str">
            <v>ให้ไปตั้งเรื่องยึดทรัพย์</v>
          </cell>
          <cell r="EQ301" t="str">
            <v>ชั้นบังคับคดี</v>
          </cell>
          <cell r="ER301" t="str">
            <v xml:space="preserve"> </v>
          </cell>
          <cell r="ES301" t="str">
            <v>ให้ไปตั้งเรื่องยึดทรัพย์</v>
          </cell>
          <cell r="ET301" t="str">
            <v>ชั้นบังคับคดี</v>
          </cell>
          <cell r="EU301" t="str">
            <v>ตั้งเรื่องแล้วจะยึด 13 ส.ค.47</v>
          </cell>
          <cell r="EV301" t="str">
            <v>ให้ไปตั้งเรื่องยึดทรัพย์</v>
          </cell>
          <cell r="EW301" t="str">
            <v>ชั้นบังคับคดี</v>
          </cell>
          <cell r="EX301" t="str">
            <v>ยึดทรัพย์แล้ว</v>
          </cell>
          <cell r="EY301" t="str">
            <v>รอประกาศขายครั้งที่ 1</v>
          </cell>
          <cell r="EZ301" t="str">
            <v>ชั้นบังคับคดี</v>
          </cell>
          <cell r="FA301" t="str">
            <v xml:space="preserve"> </v>
          </cell>
          <cell r="FB301" t="str">
            <v>รอประกาศขายครั้งที่ 1</v>
          </cell>
          <cell r="FC301" t="str">
            <v>ชั้นบังคับคดี</v>
          </cell>
          <cell r="FD301" t="str">
            <v xml:space="preserve"> </v>
          </cell>
          <cell r="FE301" t="str">
            <v>รอประกาศขายครั้งที่ 1</v>
          </cell>
          <cell r="FF301" t="str">
            <v>ชั้นบังคับคดี</v>
          </cell>
          <cell r="FG301" t="str">
            <v xml:space="preserve"> </v>
          </cell>
          <cell r="FH301" t="str">
            <v>รอประกาศขายครั้งที่ 1</v>
          </cell>
          <cell r="FI301" t="str">
            <v>ชั้นบังคับคดี</v>
          </cell>
          <cell r="FJ301" t="str">
            <v xml:space="preserve"> </v>
          </cell>
          <cell r="FK301" t="str">
            <v>นัดขาย 24 ก.พ.48, 24 มี.ค.48, 21 เม.ย.48, 19 พ.ค.48</v>
          </cell>
        </row>
        <row r="302">
          <cell r="B302" t="str">
            <v>001-00000514-6</v>
          </cell>
          <cell r="C302" t="str">
            <v>h</v>
          </cell>
          <cell r="D302" t="str">
            <v xml:space="preserve">นาง นันทนมาลา มาลากุล </v>
          </cell>
          <cell r="E302" t="str">
            <v>ชั้นบังคับคดี</v>
          </cell>
          <cell r="F302">
            <v>400</v>
          </cell>
          <cell r="H302">
            <v>35408</v>
          </cell>
          <cell r="I302">
            <v>2076000</v>
          </cell>
          <cell r="J302">
            <v>1245600</v>
          </cell>
          <cell r="K302">
            <v>1322969.81</v>
          </cell>
          <cell r="L302">
            <v>1298141.53</v>
          </cell>
          <cell r="M302">
            <v>76070.764075000014</v>
          </cell>
          <cell r="N302">
            <v>65</v>
          </cell>
          <cell r="O302">
            <v>77369.810000000056</v>
          </cell>
          <cell r="P302">
            <v>76070.764075000014</v>
          </cell>
          <cell r="Q302">
            <v>0</v>
          </cell>
          <cell r="R302">
            <v>0</v>
          </cell>
          <cell r="S302">
            <v>1322969.81</v>
          </cell>
          <cell r="T302">
            <v>1319490.28</v>
          </cell>
          <cell r="U302">
            <v>76070.764075000014</v>
          </cell>
          <cell r="V302">
            <v>66</v>
          </cell>
          <cell r="W302">
            <v>77369.810000000056</v>
          </cell>
          <cell r="X302">
            <v>76070.764075000014</v>
          </cell>
          <cell r="Y302">
            <v>0</v>
          </cell>
          <cell r="Z302">
            <v>0</v>
          </cell>
          <cell r="AA302">
            <v>1322969.81</v>
          </cell>
          <cell r="AB302">
            <v>1339461.69</v>
          </cell>
          <cell r="AC302">
            <v>76070.764075000014</v>
          </cell>
          <cell r="AD302">
            <v>66</v>
          </cell>
          <cell r="AE302">
            <v>77369.810000000056</v>
          </cell>
          <cell r="AF302">
            <v>76070.764075000014</v>
          </cell>
          <cell r="AG302">
            <v>0</v>
          </cell>
          <cell r="AH302">
            <v>0</v>
          </cell>
          <cell r="AI302">
            <v>1322969.81</v>
          </cell>
          <cell r="AJ302">
            <v>1360810.44</v>
          </cell>
          <cell r="AK302">
            <v>76070.764075000014</v>
          </cell>
          <cell r="AL302">
            <v>68</v>
          </cell>
          <cell r="AM302">
            <v>77369.810000000056</v>
          </cell>
          <cell r="AN302">
            <v>76070.764075000014</v>
          </cell>
          <cell r="AO302">
            <v>0</v>
          </cell>
          <cell r="AP302">
            <v>0</v>
          </cell>
          <cell r="AQ302">
            <v>1322969.81</v>
          </cell>
          <cell r="AR302">
            <v>1381470.52</v>
          </cell>
          <cell r="AS302">
            <v>76070.764075000014</v>
          </cell>
          <cell r="AT302">
            <v>68</v>
          </cell>
          <cell r="AU302">
            <v>77369.810000000056</v>
          </cell>
          <cell r="AV302">
            <v>76070.764075000014</v>
          </cell>
          <cell r="AW302">
            <v>0</v>
          </cell>
          <cell r="AX302">
            <v>0</v>
          </cell>
          <cell r="AY302">
            <v>1322969.81</v>
          </cell>
          <cell r="AZ302">
            <v>1402819.27</v>
          </cell>
          <cell r="BA302">
            <v>76070.764075000014</v>
          </cell>
          <cell r="BB302">
            <v>69</v>
          </cell>
          <cell r="BC302">
            <v>77369.810000000056</v>
          </cell>
          <cell r="BD302">
            <v>76070.764075000014</v>
          </cell>
          <cell r="BE302">
            <v>0</v>
          </cell>
          <cell r="BF302">
            <v>0</v>
          </cell>
          <cell r="BG302">
            <v>1322969.81</v>
          </cell>
          <cell r="BH302">
            <v>1423479.35</v>
          </cell>
          <cell r="BI302">
            <v>76070.764075000014</v>
          </cell>
          <cell r="BJ302">
            <v>70</v>
          </cell>
          <cell r="BK302">
            <v>77369.810000000056</v>
          </cell>
          <cell r="BL302">
            <v>76070.764075000014</v>
          </cell>
          <cell r="BM302">
            <v>0</v>
          </cell>
          <cell r="BN302">
            <v>0</v>
          </cell>
          <cell r="BO302">
            <v>1322969.81</v>
          </cell>
          <cell r="BP302">
            <v>1444828.09</v>
          </cell>
          <cell r="BQ302">
            <v>76070.764075000014</v>
          </cell>
          <cell r="BR302">
            <v>71</v>
          </cell>
          <cell r="BS302">
            <v>77369.810000000056</v>
          </cell>
          <cell r="BT302">
            <v>76070.764075000014</v>
          </cell>
          <cell r="BU302">
            <v>0</v>
          </cell>
          <cell r="BV302">
            <v>0</v>
          </cell>
          <cell r="BW302">
            <v>1322969.81</v>
          </cell>
          <cell r="BX302">
            <v>1466176.84</v>
          </cell>
          <cell r="BY302">
            <v>76070.764075000014</v>
          </cell>
          <cell r="BZ302">
            <v>72</v>
          </cell>
          <cell r="CA302">
            <v>77369.810000000056</v>
          </cell>
          <cell r="CB302">
            <v>76070.764075000014</v>
          </cell>
          <cell r="CC302">
            <v>0</v>
          </cell>
          <cell r="CD302">
            <v>0</v>
          </cell>
          <cell r="CE302">
            <v>1322969.81</v>
          </cell>
          <cell r="CF302">
            <v>1486836.92</v>
          </cell>
          <cell r="CG302">
            <v>76070.764075000014</v>
          </cell>
          <cell r="CH302">
            <v>73</v>
          </cell>
          <cell r="CI302">
            <v>77369.810000000056</v>
          </cell>
          <cell r="CJ302">
            <v>76070.764075000014</v>
          </cell>
          <cell r="CK302">
            <v>0</v>
          </cell>
          <cell r="CL302">
            <v>0</v>
          </cell>
          <cell r="CM302">
            <v>1322969.81</v>
          </cell>
          <cell r="CN302">
            <v>1508185.67</v>
          </cell>
          <cell r="CO302">
            <v>76070.764075000014</v>
          </cell>
          <cell r="CP302">
            <v>73</v>
          </cell>
          <cell r="CQ302">
            <v>77369.810000000056</v>
          </cell>
          <cell r="CR302">
            <v>76070.764075000014</v>
          </cell>
          <cell r="CS302">
            <v>0</v>
          </cell>
          <cell r="CT302">
            <v>0</v>
          </cell>
          <cell r="CU302">
            <v>1322969.81</v>
          </cell>
          <cell r="CV302">
            <v>1528845.75</v>
          </cell>
          <cell r="CW302">
            <v>76070.764075000014</v>
          </cell>
          <cell r="CX302">
            <v>73</v>
          </cell>
          <cell r="CY302">
            <v>77369.810000000056</v>
          </cell>
          <cell r="CZ302">
            <v>76070.764075000014</v>
          </cell>
          <cell r="DA302">
            <v>0</v>
          </cell>
          <cell r="DB302">
            <v>0</v>
          </cell>
          <cell r="DC302">
            <v>1322969.81</v>
          </cell>
          <cell r="DD302">
            <v>1550194.5</v>
          </cell>
          <cell r="DE302">
            <v>76070.764075000014</v>
          </cell>
          <cell r="DF302">
            <v>76</v>
          </cell>
          <cell r="DG302">
            <v>77369.810000000056</v>
          </cell>
          <cell r="DH302">
            <v>76070.764075000014</v>
          </cell>
          <cell r="DI302">
            <v>0</v>
          </cell>
          <cell r="DJ302">
            <v>0</v>
          </cell>
          <cell r="DK302">
            <v>15950</v>
          </cell>
          <cell r="DL302" t="str">
            <v>แพ่ง</v>
          </cell>
          <cell r="DM302" t="str">
            <v>คดีดำ ย.0176/43</v>
          </cell>
          <cell r="DN302" t="str">
            <v>พพ.22/8/45</v>
          </cell>
          <cell r="DO302" t="str">
            <v>คดีแดง ย.955/45</v>
          </cell>
          <cell r="DY302" t="str">
            <v>ชั้นบังคับคดี</v>
          </cell>
          <cell r="EA302" t="str">
            <v>จำเลยอุทธรณ์และขอทุเลาฯ (เมื่อ 15 ม.ค.46) รอฟังคำพิพากษาศาลอุทธรณ์</v>
          </cell>
          <cell r="EB302" t="str">
            <v>ชั้นบังคับคดี</v>
          </cell>
          <cell r="ED302" t="str">
            <v>จำเลยอุทธรณ์และขอทุเลาฯ (เมื่อ 15 ม.ค.46) รอฟังคำพิพากษาศาลอุทธรณ์</v>
          </cell>
          <cell r="EE302" t="str">
            <v>ชั้นบังคับคดี</v>
          </cell>
          <cell r="EG302" t="str">
            <v>จำเลยอุทธรณ์และขอทุเลาการบังคับคดี</v>
          </cell>
          <cell r="EH302" t="str">
            <v>ชั้นบังคับคดี</v>
          </cell>
          <cell r="EJ302" t="str">
            <v xml:space="preserve"> จำเลยอุทธรณ์และขอทุเลาการบังคับคดี</v>
          </cell>
          <cell r="EK302" t="str">
            <v>ชั้นบังคับคดี</v>
          </cell>
          <cell r="EM302" t="str">
            <v xml:space="preserve"> จำเลยอุทธรณ์และขอทุเลาการบังคับคดี</v>
          </cell>
          <cell r="EN302" t="str">
            <v>ชั้นบังคับคดี</v>
          </cell>
          <cell r="EP302" t="str">
            <v>จำเลยอุทธรณ์และขอทุเลาการบังคับคดี</v>
          </cell>
          <cell r="EQ302" t="str">
            <v>ชั้นบังคับคดี</v>
          </cell>
          <cell r="ES302" t="str">
            <v>จำเลยอุทธรณ์และขอทุเลาการบังคับคดี</v>
          </cell>
          <cell r="ET302" t="str">
            <v>ชั้นบังคับคดี</v>
          </cell>
          <cell r="EV302" t="str">
            <v>จำเลยอุทธรณ์และขอทุเลาการบังคับคดี</v>
          </cell>
          <cell r="EW302" t="str">
            <v>ชั้นบังคับคดี</v>
          </cell>
          <cell r="EY302" t="str">
            <v>จำเลยอุทธรณ์และขอทุเลาการบังคับคดี</v>
          </cell>
          <cell r="EZ302" t="str">
            <v>ชั้นบังคับคดี</v>
          </cell>
          <cell r="FB302" t="str">
            <v>จำเลยอุทธรณ์และขอทุเลาการบังคับคดี</v>
          </cell>
          <cell r="FC302" t="str">
            <v>ชั้นบังคับคดี</v>
          </cell>
          <cell r="FE302" t="str">
            <v>จำเลยอุทธรณ์และขอทุเลาการบังคับคดี</v>
          </cell>
          <cell r="FF302" t="str">
            <v>ชั้นบังคับคดี</v>
          </cell>
          <cell r="FH302" t="str">
            <v>จำเลยอุทธรณ์และขอทุเลาการบังคับคดี</v>
          </cell>
          <cell r="FI302" t="str">
            <v>ชั้นบังคับคดี</v>
          </cell>
          <cell r="FK302" t="str">
            <v>จำเลยอุทธรณ์และขอทุเลาการบังคับคดี</v>
          </cell>
        </row>
        <row r="303">
          <cell r="B303" t="str">
            <v>001-00000301-9</v>
          </cell>
          <cell r="C303" t="str">
            <v>h</v>
          </cell>
          <cell r="D303" t="str">
            <v>นาย จำลอง คงหิ้น -  นางนงเยาว์  คงหิ้น</v>
          </cell>
          <cell r="E303" t="str">
            <v>ชั้นบังคับคดี</v>
          </cell>
          <cell r="F303">
            <v>300</v>
          </cell>
          <cell r="H303">
            <v>34492</v>
          </cell>
          <cell r="I303">
            <v>2000000</v>
          </cell>
          <cell r="J303">
            <v>1200000</v>
          </cell>
          <cell r="K303">
            <v>1343674.07</v>
          </cell>
          <cell r="L303">
            <v>1406739.76</v>
          </cell>
          <cell r="M303">
            <v>70542.888675000009</v>
          </cell>
          <cell r="N303">
            <v>73</v>
          </cell>
          <cell r="O303">
            <v>143674.07</v>
          </cell>
          <cell r="P303">
            <v>70542.888674999995</v>
          </cell>
          <cell r="Q303">
            <v>0</v>
          </cell>
          <cell r="R303">
            <v>0</v>
          </cell>
          <cell r="S303">
            <v>1343674.07</v>
          </cell>
          <cell r="T303">
            <v>1420434.19</v>
          </cell>
          <cell r="U303">
            <v>70542.888675000009</v>
          </cell>
          <cell r="V303">
            <v>74</v>
          </cell>
          <cell r="W303">
            <v>143674.07</v>
          </cell>
          <cell r="X303">
            <v>70542.888674999995</v>
          </cell>
          <cell r="Y303">
            <v>0</v>
          </cell>
          <cell r="Z303">
            <v>0</v>
          </cell>
          <cell r="AA303">
            <v>1343674.07</v>
          </cell>
          <cell r="AB303">
            <v>1433245.11</v>
          </cell>
          <cell r="AC303">
            <v>70542.888675000009</v>
          </cell>
          <cell r="AD303">
            <v>71</v>
          </cell>
          <cell r="AE303">
            <v>143674.07</v>
          </cell>
          <cell r="AF303">
            <v>70542.888674999995</v>
          </cell>
          <cell r="AG303">
            <v>0</v>
          </cell>
          <cell r="AH303">
            <v>0</v>
          </cell>
          <cell r="AI303">
            <v>1343674.07</v>
          </cell>
          <cell r="AJ303">
            <v>1446939.54</v>
          </cell>
          <cell r="AK303">
            <v>70542.888675000009</v>
          </cell>
          <cell r="AL303">
            <v>76</v>
          </cell>
          <cell r="AM303">
            <v>143674.07</v>
          </cell>
          <cell r="AN303">
            <v>70542.888674999995</v>
          </cell>
          <cell r="AO303">
            <v>0</v>
          </cell>
          <cell r="AP303">
            <v>0</v>
          </cell>
          <cell r="AQ303">
            <v>1343674.07</v>
          </cell>
          <cell r="AR303">
            <v>1460192.21</v>
          </cell>
          <cell r="AS303">
            <v>70542.888675000009</v>
          </cell>
          <cell r="AT303">
            <v>73</v>
          </cell>
          <cell r="AU303">
            <v>143674.07</v>
          </cell>
          <cell r="AV303">
            <v>70542.888674999995</v>
          </cell>
          <cell r="AW303">
            <v>0</v>
          </cell>
          <cell r="AX303">
            <v>0</v>
          </cell>
          <cell r="AY303">
            <v>1343674.07</v>
          </cell>
          <cell r="AZ303">
            <v>1473886.65</v>
          </cell>
          <cell r="BA303">
            <v>70542.888675000009</v>
          </cell>
          <cell r="BB303">
            <v>74</v>
          </cell>
          <cell r="BC303">
            <v>143674.07</v>
          </cell>
          <cell r="BD303">
            <v>70542.888674999995</v>
          </cell>
          <cell r="BE303">
            <v>0</v>
          </cell>
          <cell r="BF303">
            <v>0</v>
          </cell>
          <cell r="BG303">
            <v>1343674.07</v>
          </cell>
          <cell r="BH303">
            <v>1487139.32</v>
          </cell>
          <cell r="BI303">
            <v>70542.888675000009</v>
          </cell>
          <cell r="BJ303">
            <v>75</v>
          </cell>
          <cell r="BK303">
            <v>143674.07</v>
          </cell>
          <cell r="BL303">
            <v>70542.888674999995</v>
          </cell>
          <cell r="BM303">
            <v>0</v>
          </cell>
          <cell r="BN303">
            <v>0</v>
          </cell>
          <cell r="BO303">
            <v>1343674.07</v>
          </cell>
          <cell r="BP303">
            <v>1500833.75</v>
          </cell>
          <cell r="BQ303">
            <v>70542.888675000009</v>
          </cell>
          <cell r="BR303">
            <v>76</v>
          </cell>
          <cell r="BS303">
            <v>143674.07</v>
          </cell>
          <cell r="BT303">
            <v>70542.888674999995</v>
          </cell>
          <cell r="BU303">
            <v>0</v>
          </cell>
          <cell r="BV303">
            <v>0</v>
          </cell>
          <cell r="BW303">
            <v>1343674.07</v>
          </cell>
          <cell r="BX303">
            <v>1514528.18</v>
          </cell>
          <cell r="BY303">
            <v>70542.888675000009</v>
          </cell>
          <cell r="BZ303">
            <v>77</v>
          </cell>
          <cell r="CA303">
            <v>143674.07</v>
          </cell>
          <cell r="CB303">
            <v>70542.888674999995</v>
          </cell>
          <cell r="CC303">
            <v>0</v>
          </cell>
          <cell r="CD303">
            <v>0</v>
          </cell>
          <cell r="CE303">
            <v>1343674.07</v>
          </cell>
          <cell r="CF303">
            <v>1527780.85</v>
          </cell>
          <cell r="CG303">
            <v>70542.888675000009</v>
          </cell>
          <cell r="CH303">
            <v>78</v>
          </cell>
          <cell r="CI303">
            <v>143674.07</v>
          </cell>
          <cell r="CJ303">
            <v>70542.888674999995</v>
          </cell>
          <cell r="CK303">
            <v>0</v>
          </cell>
          <cell r="CL303">
            <v>0</v>
          </cell>
          <cell r="CM303">
            <v>1343674.07</v>
          </cell>
          <cell r="CN303">
            <v>1541475.29</v>
          </cell>
          <cell r="CO303">
            <v>70542.888675000009</v>
          </cell>
          <cell r="CP303">
            <v>78</v>
          </cell>
          <cell r="CQ303">
            <v>143674.07</v>
          </cell>
          <cell r="CR303">
            <v>70542.888674999995</v>
          </cell>
          <cell r="CS303">
            <v>0</v>
          </cell>
          <cell r="CT303">
            <v>0</v>
          </cell>
          <cell r="CU303">
            <v>1343674.07</v>
          </cell>
          <cell r="CV303">
            <v>1554727.96</v>
          </cell>
          <cell r="CW303">
            <v>70542.888675000009</v>
          </cell>
          <cell r="CX303">
            <v>80</v>
          </cell>
          <cell r="CY303">
            <v>143674.07</v>
          </cell>
          <cell r="CZ303">
            <v>70542.888674999995</v>
          </cell>
          <cell r="DA303">
            <v>0</v>
          </cell>
          <cell r="DB303">
            <v>0</v>
          </cell>
          <cell r="DC303">
            <v>1343674.07</v>
          </cell>
          <cell r="DD303">
            <v>1568422.4</v>
          </cell>
          <cell r="DE303">
            <v>70542.888675000009</v>
          </cell>
          <cell r="DF303">
            <v>81</v>
          </cell>
          <cell r="DG303">
            <v>143674.07</v>
          </cell>
          <cell r="DH303">
            <v>70542.888674999995</v>
          </cell>
          <cell r="DI303">
            <v>0</v>
          </cell>
          <cell r="DJ303">
            <v>0</v>
          </cell>
          <cell r="DK303">
            <v>14549</v>
          </cell>
          <cell r="DL303" t="str">
            <v>แพ่ง'ธนบุรี</v>
          </cell>
          <cell r="DM303" t="str">
            <v>คดีดำ 7708/39</v>
          </cell>
          <cell r="DN303" t="str">
            <v>ทย.17/12/39</v>
          </cell>
          <cell r="DO303" t="str">
            <v>คดีแดง 7160/39</v>
          </cell>
          <cell r="DP303">
            <v>14989</v>
          </cell>
          <cell r="DQ303" t="str">
            <v>เจ้าหนี้อื่นยึด</v>
          </cell>
          <cell r="DR303" t="str">
            <v>กรมฯ</v>
          </cell>
          <cell r="DY303" t="str">
            <v>ชั้นบังคับคดี</v>
          </cell>
          <cell r="DZ303" t="str">
            <v xml:space="preserve"> </v>
          </cell>
          <cell r="EA303" t="str">
            <v>ยื่นคำร้องบุริมสิทธิจำนอง 29 ส.ค.46 นัดไต่สวน 7 พ.ย.46</v>
          </cell>
          <cell r="EB303" t="str">
            <v>ชั้นบังคับคดี</v>
          </cell>
          <cell r="EC303" t="str">
            <v xml:space="preserve"> </v>
          </cell>
          <cell r="ED303" t="str">
            <v>ศาลสั่งให้ได้รับบุริมสิทธิ์จำนองแล้ว รอประกาศขาย</v>
          </cell>
          <cell r="EE303" t="str">
            <v>ชั้นบังคับคดี</v>
          </cell>
          <cell r="EF303" t="str">
            <v xml:space="preserve"> </v>
          </cell>
          <cell r="EG303" t="str">
            <v>ศาลสั่งให้ได้รับบุริมสิทธิ์จำนองแล้ว รอประกาศขาย</v>
          </cell>
          <cell r="EH303" t="str">
            <v>ชั้นบังคับคดี</v>
          </cell>
          <cell r="EI303" t="str">
            <v xml:space="preserve"> </v>
          </cell>
          <cell r="EJ303" t="str">
            <v>ศาลสั่งให้ได้รับบุริมสิทธิ์จำนองแล้ว รอประกาศขาย</v>
          </cell>
          <cell r="EK303" t="str">
            <v>ชั้นบังคับคดี</v>
          </cell>
          <cell r="EL303" t="str">
            <v xml:space="preserve"> </v>
          </cell>
          <cell r="EM303" t="str">
            <v>ศาลสั่งให้ได้รับบุริมสิทธิ์จำนองแล้ว รอประกาศขาย</v>
          </cell>
          <cell r="EN303" t="str">
            <v>ชั้นบังคับคดี</v>
          </cell>
          <cell r="EO303" t="str">
            <v xml:space="preserve"> </v>
          </cell>
          <cell r="EP303" t="str">
            <v>ศาลสั่งให้ได้รับบุริมสิทธิ์จำนองแล้ว รอประกาศขาย</v>
          </cell>
          <cell r="EQ303" t="str">
            <v>ชั้นบังคับคดี</v>
          </cell>
          <cell r="ER303" t="str">
            <v xml:space="preserve"> </v>
          </cell>
          <cell r="ES303" t="str">
            <v>ศาลสั่งให้ได้รับบุริมสิทธิ์จำนองแล้ว รอประกาศขาย</v>
          </cell>
          <cell r="ET303" t="str">
            <v>ชั้นบังคับคดี</v>
          </cell>
          <cell r="EV303" t="str">
            <v>ศาลสั่งให้ได้รับบุริมสิทธิ์จำนองแล้ว รอประกาศขาย</v>
          </cell>
          <cell r="EW303" t="str">
            <v>ชั้นบังคับคดี</v>
          </cell>
          <cell r="EY303" t="str">
            <v>ศาลสั่งให้ได้รับบุริมสิทธิ์จำนองแล้ว รอประกาศขาย</v>
          </cell>
          <cell r="EZ303" t="str">
            <v>ชั้นบังคับคดี</v>
          </cell>
          <cell r="FB303" t="str">
            <v>ศาลสั่งให้ได้รับบุริมสิทธิ์จำนองแล้ว รอประกาศขาย</v>
          </cell>
          <cell r="FC303" t="str">
            <v>ชั้นบังคับคดี</v>
          </cell>
          <cell r="FE303" t="str">
            <v>ศาลสั่งให้ได้รับบุริมสิทธิ์จำนองแล้ว รอประกาศขาย</v>
          </cell>
          <cell r="FF303" t="str">
            <v>ชั้นบังคับคดี</v>
          </cell>
          <cell r="FH303" t="str">
            <v>ศาลสั่งให้ได้รับบุริมสิทธิ์จำนองแล้ว รอประกาศขาย</v>
          </cell>
          <cell r="FI303" t="str">
            <v>ชั้นบังคับคดี</v>
          </cell>
          <cell r="FK303" t="str">
            <v>ศาลสั่งให้ได้รับบุริมสิทธิ์จำนองแล้ว รอประกาศขาย</v>
          </cell>
        </row>
        <row r="304">
          <cell r="B304" t="str">
            <v>001-00000099-8</v>
          </cell>
          <cell r="C304" t="str">
            <v>h</v>
          </cell>
          <cell r="D304" t="str">
            <v xml:space="preserve">นาย ธานี ธารภาค </v>
          </cell>
          <cell r="E304" t="str">
            <v>ชั้นบังคับคดี</v>
          </cell>
          <cell r="F304">
            <v>300</v>
          </cell>
          <cell r="H304">
            <v>34291</v>
          </cell>
          <cell r="I304">
            <v>5200000</v>
          </cell>
          <cell r="J304">
            <v>3120000</v>
          </cell>
          <cell r="K304">
            <v>1652810.64</v>
          </cell>
          <cell r="L304">
            <v>12905.51</v>
          </cell>
          <cell r="M304">
            <v>12905.51</v>
          </cell>
          <cell r="N304">
            <v>58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1632436.88</v>
          </cell>
          <cell r="T304">
            <v>11471.78</v>
          </cell>
          <cell r="U304">
            <v>11471.78</v>
          </cell>
          <cell r="V304">
            <v>58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1612290.18</v>
          </cell>
          <cell r="AB304">
            <v>8812.3799999999992</v>
          </cell>
          <cell r="AC304">
            <v>8812.3799999999992</v>
          </cell>
          <cell r="AD304">
            <v>46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1587361.47</v>
          </cell>
          <cell r="AJ304">
            <v>11568.17</v>
          </cell>
          <cell r="AK304">
            <v>11568.17</v>
          </cell>
          <cell r="AL304">
            <v>58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1565582.23</v>
          </cell>
          <cell r="AR304">
            <v>10594.48</v>
          </cell>
          <cell r="AS304">
            <v>10594.48</v>
          </cell>
          <cell r="AT304">
            <v>45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1542399.15</v>
          </cell>
          <cell r="AZ304">
            <v>11240.5</v>
          </cell>
          <cell r="BA304">
            <v>11240.5</v>
          </cell>
          <cell r="BB304">
            <v>44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1519843.99</v>
          </cell>
          <cell r="BH304">
            <v>10680.55</v>
          </cell>
          <cell r="BI304">
            <v>10680.55</v>
          </cell>
          <cell r="BJ304">
            <v>43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1497897.99</v>
          </cell>
          <cell r="BP304">
            <v>9746.6</v>
          </cell>
          <cell r="BQ304">
            <v>9746.6</v>
          </cell>
          <cell r="BR304">
            <v>42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1474593.91</v>
          </cell>
          <cell r="BX304">
            <v>9978.76</v>
          </cell>
          <cell r="BY304">
            <v>9978.76</v>
          </cell>
          <cell r="BZ304">
            <v>42</v>
          </cell>
          <cell r="CA304">
            <v>0</v>
          </cell>
          <cell r="CB304">
            <v>0</v>
          </cell>
          <cell r="CC304">
            <v>0</v>
          </cell>
          <cell r="CD304">
            <v>0</v>
          </cell>
          <cell r="CE304">
            <v>1453026.86</v>
          </cell>
          <cell r="CF304">
            <v>7941.89</v>
          </cell>
          <cell r="CG304">
            <v>7941.89</v>
          </cell>
          <cell r="CH304">
            <v>41</v>
          </cell>
          <cell r="CI304">
            <v>0</v>
          </cell>
          <cell r="CJ304">
            <v>0</v>
          </cell>
          <cell r="CK304">
            <v>0</v>
          </cell>
          <cell r="CL304">
            <v>0</v>
          </cell>
          <cell r="CM304">
            <v>1427859.68</v>
          </cell>
          <cell r="CN304">
            <v>9662.5</v>
          </cell>
          <cell r="CO304">
            <v>9662.5</v>
          </cell>
          <cell r="CP304">
            <v>41</v>
          </cell>
          <cell r="CQ304">
            <v>0</v>
          </cell>
          <cell r="CR304">
            <v>0</v>
          </cell>
          <cell r="CS304">
            <v>0</v>
          </cell>
          <cell r="CT304">
            <v>0</v>
          </cell>
          <cell r="CU304">
            <v>1404008.72</v>
          </cell>
          <cell r="CV304">
            <v>9501.1</v>
          </cell>
          <cell r="CW304">
            <v>9501.1</v>
          </cell>
          <cell r="CX304">
            <v>39</v>
          </cell>
          <cell r="CY304">
            <v>0</v>
          </cell>
          <cell r="CZ304">
            <v>0</v>
          </cell>
          <cell r="DA304">
            <v>0</v>
          </cell>
          <cell r="DB304">
            <v>0</v>
          </cell>
          <cell r="DC304">
            <v>1381067.81</v>
          </cell>
          <cell r="DD304">
            <v>8626.9500000000007</v>
          </cell>
          <cell r="DE304">
            <v>8626.9500000000007</v>
          </cell>
          <cell r="DF304">
            <v>39</v>
          </cell>
          <cell r="DG304">
            <v>0</v>
          </cell>
          <cell r="DH304">
            <v>0</v>
          </cell>
          <cell r="DI304">
            <v>0</v>
          </cell>
          <cell r="DJ304">
            <v>0</v>
          </cell>
          <cell r="DK304">
            <v>14641</v>
          </cell>
          <cell r="DL304" t="str">
            <v>แพ่ง</v>
          </cell>
          <cell r="DN304" t="str">
            <v>ทย.04/06/40</v>
          </cell>
          <cell r="DO304" t="str">
            <v>คดีแดง 10681/40</v>
          </cell>
          <cell r="DP304">
            <v>14817</v>
          </cell>
          <cell r="DQ304">
            <v>14788</v>
          </cell>
          <cell r="DS304">
            <v>2626000</v>
          </cell>
          <cell r="DY304" t="str">
            <v>ชั้นบังคับคดี</v>
          </cell>
          <cell r="EA304" t="str">
            <v>งดขายชั่วคราว / เจรจาแล้วจะจ่ายเดือนละ 40,000 บาท</v>
          </cell>
          <cell r="EB304" t="str">
            <v>ชั้นบังคับคดี</v>
          </cell>
          <cell r="ED304" t="str">
            <v>งดขายชั่วคราว / เจรจาแล้วจะจ่ายเดือนละ 40,000 บาท</v>
          </cell>
          <cell r="EE304" t="str">
            <v>ชั้นบังคับคดี</v>
          </cell>
          <cell r="EG304" t="str">
            <v>งดขายชั่วคราว / เจรจาแล้วจะจ่ายเดือนละ 40,000 บาท</v>
          </cell>
          <cell r="EH304" t="str">
            <v>ชั้นบังคับคดี</v>
          </cell>
          <cell r="EJ304" t="str">
            <v>งดขายชั่วคราว / เจรจาแล้วจะจ่ายเดือนละ 40,000 บาท</v>
          </cell>
          <cell r="EK304" t="str">
            <v>ชั้นบังคับคดี</v>
          </cell>
          <cell r="EM304" t="str">
            <v>งดขายชั่วคราว / เจรจาแล้วจะจ่ายเดือนละ 40,000 บาท</v>
          </cell>
          <cell r="EN304" t="str">
            <v>ชั้นบังคับคดี</v>
          </cell>
          <cell r="EP304" t="str">
            <v>งดขายชั่วคราว / เจรจาแล้วจะจ่ายเดือนละ 40,000 บาท</v>
          </cell>
          <cell r="EQ304" t="str">
            <v>ชั้นบังคับคดี</v>
          </cell>
          <cell r="ES304" t="str">
            <v>งดขายชั่วคราว / เจรจาแล้วจะจ่ายเดือนละ 40,000 บาท</v>
          </cell>
          <cell r="ET304" t="str">
            <v>ชั้นบังคับคดี</v>
          </cell>
          <cell r="EV304" t="str">
            <v>งดขายชั่วคราว / เจรจาแล้วจะจ่ายเดือนละ 40,000 บาท</v>
          </cell>
          <cell r="EW304" t="str">
            <v>ชั้นบังคับคดี</v>
          </cell>
          <cell r="EY304" t="str">
            <v>งดขายชั่วคราว / เจรจาแล้วจะจ่ายเดือนละ 40,000 บาท</v>
          </cell>
          <cell r="EZ304" t="str">
            <v>ชั้นบังคับคดี</v>
          </cell>
          <cell r="FB304" t="str">
            <v>งดขายชั่วคราว / เจรจาแล้วจะจ่ายเดือนละ 40,000 บาท</v>
          </cell>
          <cell r="FC304" t="str">
            <v>ชั้นบังคับคดี</v>
          </cell>
          <cell r="FE304" t="str">
            <v>งดขายชั่วคราว / เจรจาแล้วจะจ่ายเดือนละ 40,000 บาท</v>
          </cell>
          <cell r="FF304" t="str">
            <v>ชั้นบังคับคดี</v>
          </cell>
          <cell r="FH304" t="str">
            <v>งดขายชั่วคราว / เจรจาแล้วจะจ่ายเดือนละ 40,000 บาท</v>
          </cell>
          <cell r="FI304" t="str">
            <v>ชั้นบังคับคดี</v>
          </cell>
          <cell r="FK304" t="str">
            <v>งดขายชั่วคราว / เจรจาแล้วจะจ่ายเดือนละ 40,000 บาท</v>
          </cell>
        </row>
        <row r="305">
          <cell r="B305" t="str">
            <v>001-00000645-8</v>
          </cell>
          <cell r="C305" t="str">
            <v>h</v>
          </cell>
          <cell r="D305" t="str">
            <v>นาย ทิ้ง มัคเจริญ / นายเก่งวันชัย  มัคเจริญ / นางกัลยา  ตุ้มเพ็ชร์</v>
          </cell>
          <cell r="E305" t="str">
            <v>ชั้นบังคับคดี</v>
          </cell>
          <cell r="F305">
            <v>100</v>
          </cell>
          <cell r="H305">
            <v>35999</v>
          </cell>
          <cell r="I305">
            <v>2250000</v>
          </cell>
          <cell r="J305">
            <v>1350000</v>
          </cell>
          <cell r="K305">
            <v>1438137.66</v>
          </cell>
          <cell r="L305">
            <v>1181165.21</v>
          </cell>
          <cell r="M305">
            <v>104264.98035</v>
          </cell>
          <cell r="N305">
            <v>57</v>
          </cell>
          <cell r="O305">
            <v>88137.659999999916</v>
          </cell>
          <cell r="P305">
            <v>104264.98035</v>
          </cell>
          <cell r="Q305">
            <v>0</v>
          </cell>
          <cell r="R305">
            <v>0</v>
          </cell>
          <cell r="S305">
            <v>1438137.66</v>
          </cell>
          <cell r="T305">
            <v>1204372.42</v>
          </cell>
          <cell r="U305">
            <v>104264.98035</v>
          </cell>
          <cell r="V305">
            <v>58</v>
          </cell>
          <cell r="W305">
            <v>88137.659999999916</v>
          </cell>
          <cell r="X305">
            <v>104264.98035</v>
          </cell>
          <cell r="Y305">
            <v>0</v>
          </cell>
          <cell r="Z305">
            <v>0</v>
          </cell>
          <cell r="AA305">
            <v>1438137.66</v>
          </cell>
          <cell r="AB305">
            <v>1226082.3899999999</v>
          </cell>
          <cell r="AC305">
            <v>104264.98035</v>
          </cell>
          <cell r="AD305">
            <v>59</v>
          </cell>
          <cell r="AE305">
            <v>88137.659999999916</v>
          </cell>
          <cell r="AF305">
            <v>104264.98035</v>
          </cell>
          <cell r="AG305">
            <v>0</v>
          </cell>
          <cell r="AH305">
            <v>0</v>
          </cell>
          <cell r="AI305">
            <v>1438137.66</v>
          </cell>
          <cell r="AJ305">
            <v>1249289.6000000001</v>
          </cell>
          <cell r="AK305">
            <v>104264.98035</v>
          </cell>
          <cell r="AL305">
            <v>60</v>
          </cell>
          <cell r="AM305">
            <v>88137.659999999916</v>
          </cell>
          <cell r="AN305">
            <v>104264.98035</v>
          </cell>
          <cell r="AO305">
            <v>0</v>
          </cell>
          <cell r="AP305">
            <v>0</v>
          </cell>
          <cell r="AQ305">
            <v>1438137.66</v>
          </cell>
          <cell r="AR305">
            <v>1271748.19</v>
          </cell>
          <cell r="AS305">
            <v>104264.98035</v>
          </cell>
          <cell r="AT305">
            <v>61</v>
          </cell>
          <cell r="AU305">
            <v>88137.659999999916</v>
          </cell>
          <cell r="AV305">
            <v>104264.98035</v>
          </cell>
          <cell r="AW305">
            <v>0</v>
          </cell>
          <cell r="AX305">
            <v>0</v>
          </cell>
          <cell r="AY305">
            <v>1438137.66</v>
          </cell>
          <cell r="AZ305">
            <v>1294955.3999999999</v>
          </cell>
          <cell r="BA305">
            <v>104264.98035</v>
          </cell>
          <cell r="BB305">
            <v>62</v>
          </cell>
          <cell r="BC305">
            <v>88137.659999999916</v>
          </cell>
          <cell r="BD305">
            <v>104264.98035</v>
          </cell>
          <cell r="BE305">
            <v>0</v>
          </cell>
          <cell r="BF305">
            <v>0</v>
          </cell>
          <cell r="BG305">
            <v>1438137.66</v>
          </cell>
          <cell r="BH305">
            <v>1317413.99</v>
          </cell>
          <cell r="BI305">
            <v>104264.98035</v>
          </cell>
          <cell r="BJ305">
            <v>63</v>
          </cell>
          <cell r="BK305">
            <v>88137.659999999916</v>
          </cell>
          <cell r="BL305">
            <v>104264.98035</v>
          </cell>
          <cell r="BM305">
            <v>0</v>
          </cell>
          <cell r="BN305">
            <v>0</v>
          </cell>
          <cell r="BO305">
            <v>1438137.66</v>
          </cell>
          <cell r="BP305">
            <v>1340621.2</v>
          </cell>
          <cell r="BQ305">
            <v>104264.98035</v>
          </cell>
          <cell r="BR305">
            <v>64</v>
          </cell>
          <cell r="BS305">
            <v>88137.659999999916</v>
          </cell>
          <cell r="BT305">
            <v>104264.98035</v>
          </cell>
          <cell r="BU305">
            <v>0</v>
          </cell>
          <cell r="BV305">
            <v>0</v>
          </cell>
          <cell r="BW305">
            <v>1438137.66</v>
          </cell>
          <cell r="BX305">
            <v>1363828.41</v>
          </cell>
          <cell r="BY305">
            <v>104264.98035</v>
          </cell>
          <cell r="BZ305">
            <v>65</v>
          </cell>
          <cell r="CA305">
            <v>88137.659999999916</v>
          </cell>
          <cell r="CB305">
            <v>104264.98035</v>
          </cell>
          <cell r="CC305">
            <v>0</v>
          </cell>
          <cell r="CD305">
            <v>0</v>
          </cell>
          <cell r="CE305">
            <v>1438137.66</v>
          </cell>
          <cell r="CF305">
            <v>1386287</v>
          </cell>
          <cell r="CG305">
            <v>104264.98035</v>
          </cell>
          <cell r="CH305">
            <v>66</v>
          </cell>
          <cell r="CI305">
            <v>88137.659999999916</v>
          </cell>
          <cell r="CJ305">
            <v>104264.98035</v>
          </cell>
          <cell r="CK305">
            <v>0</v>
          </cell>
          <cell r="CL305">
            <v>0</v>
          </cell>
          <cell r="CM305">
            <v>1438137.66</v>
          </cell>
          <cell r="CN305">
            <v>1409494.21</v>
          </cell>
          <cell r="CO305">
            <v>104264.98035</v>
          </cell>
          <cell r="CP305">
            <v>66</v>
          </cell>
          <cell r="CQ305">
            <v>88137.659999999916</v>
          </cell>
          <cell r="CR305">
            <v>104264.98035</v>
          </cell>
          <cell r="CS305">
            <v>0</v>
          </cell>
          <cell r="CT305">
            <v>0</v>
          </cell>
          <cell r="CU305">
            <v>1438137.66</v>
          </cell>
          <cell r="CV305">
            <v>1431952.8</v>
          </cell>
          <cell r="CW305">
            <v>104264.98035</v>
          </cell>
          <cell r="CX305">
            <v>68</v>
          </cell>
          <cell r="CY305">
            <v>88137.659999999916</v>
          </cell>
          <cell r="CZ305">
            <v>104264.98035</v>
          </cell>
          <cell r="DA305">
            <v>0</v>
          </cell>
          <cell r="DB305">
            <v>0</v>
          </cell>
          <cell r="DC305">
            <v>1438137.66</v>
          </cell>
          <cell r="DD305">
            <v>1455160.01</v>
          </cell>
          <cell r="DE305">
            <v>104264.98035</v>
          </cell>
          <cell r="DF305">
            <v>69</v>
          </cell>
          <cell r="DG305">
            <v>88137.659999999916</v>
          </cell>
          <cell r="DH305">
            <v>104264.98035</v>
          </cell>
          <cell r="DI305">
            <v>0</v>
          </cell>
          <cell r="DJ305">
            <v>0</v>
          </cell>
          <cell r="DK305">
            <v>16679</v>
          </cell>
          <cell r="DL305" t="str">
            <v>จ.ระนอง</v>
          </cell>
          <cell r="DM305" t="str">
            <v>คดีดำ 270/45</v>
          </cell>
          <cell r="DN305" t="str">
            <v>พพ.16/12/45</v>
          </cell>
          <cell r="DO305" t="str">
            <v>คดีแดง 415/45</v>
          </cell>
          <cell r="DP305">
            <v>17127</v>
          </cell>
          <cell r="DQ305">
            <v>17496</v>
          </cell>
          <cell r="DR305" t="str">
            <v>จ.ระนอง</v>
          </cell>
          <cell r="DS305">
            <v>938535</v>
          </cell>
          <cell r="DY305" t="str">
            <v>ชั้นบังคับคดี</v>
          </cell>
          <cell r="DZ305" t="str">
            <v>ขอออกหมายฯแล้ว</v>
          </cell>
          <cell r="EA305" t="str">
            <v>ให้ไปขอออกหมายตั้งเจ้าพนักงาน</v>
          </cell>
          <cell r="EB305" t="str">
            <v>ชั้นบังคับคดี</v>
          </cell>
          <cell r="EC305" t="str">
            <v>ขอออกหมายฯแล้ว</v>
          </cell>
          <cell r="ED305" t="str">
            <v>ให้ไปขอออกหมายตั้งเจ้าพนักงาน</v>
          </cell>
          <cell r="EE305" t="str">
            <v>ชั้นบังคับคดี</v>
          </cell>
          <cell r="EF305" t="str">
            <v>ขอออกหมายฯแล้ว</v>
          </cell>
          <cell r="EG305" t="str">
            <v>ให้ไปขอออกหมายตั้งเจ้าพนักงาน</v>
          </cell>
          <cell r="EH305" t="str">
            <v>ชั้นบังคับคดี</v>
          </cell>
          <cell r="EI305" t="str">
            <v xml:space="preserve"> </v>
          </cell>
          <cell r="EJ305" t="str">
            <v>ให้ไปตั้งเรื่องยึดทรัพย์</v>
          </cell>
          <cell r="EK305" t="str">
            <v>ชั้นบังคับคดี</v>
          </cell>
          <cell r="EL305" t="str">
            <v xml:space="preserve"> </v>
          </cell>
          <cell r="EM305" t="str">
            <v>ให้ไปตั้งเรื่องยึดทรัพย์</v>
          </cell>
          <cell r="EN305" t="str">
            <v>ชั้นบังคับคดี</v>
          </cell>
          <cell r="EO305" t="str">
            <v xml:space="preserve"> </v>
          </cell>
          <cell r="EP305" t="str">
            <v>ให้ไปตั้งเรื่องยึดทรัพย์</v>
          </cell>
          <cell r="EQ305" t="str">
            <v>ชั้นบังคับคดี</v>
          </cell>
          <cell r="ER305" t="str">
            <v xml:space="preserve"> </v>
          </cell>
          <cell r="ES305" t="str">
            <v>ให้ไปตั้งเรื่องยึดทรัพย์</v>
          </cell>
          <cell r="ET305" t="str">
            <v>ชั้นบังคับคดี</v>
          </cell>
          <cell r="EV305" t="str">
            <v>ให้ไปตั้งเรื่องยึดทรัพย์</v>
          </cell>
          <cell r="EW305" t="str">
            <v>ชั้นบังคับคดี</v>
          </cell>
          <cell r="EY305" t="str">
            <v>ให้ไปตั้งเรื่องยึดทรัพย์</v>
          </cell>
          <cell r="EZ305" t="str">
            <v>ชั้นบังคับคดี</v>
          </cell>
          <cell r="FB305" t="str">
            <v>ให้ไปตั้งเรื่องยึดทรัพย์</v>
          </cell>
          <cell r="FC305" t="str">
            <v>ชั้นบังคับคดี</v>
          </cell>
          <cell r="FE305" t="str">
            <v>นัดยึด 25 พ.ย.47</v>
          </cell>
          <cell r="FF305" t="str">
            <v>ชั้นบังคับคดี</v>
          </cell>
          <cell r="FG305" t="str">
            <v>ยึดทรัพย์แล้ว</v>
          </cell>
          <cell r="FH305" t="str">
            <v>รอประกาศขายครั้งที่ 1</v>
          </cell>
          <cell r="FI305" t="str">
            <v>ชั้นบังคับคดี</v>
          </cell>
          <cell r="FJ305" t="str">
            <v xml:space="preserve"> </v>
          </cell>
          <cell r="FK305" t="str">
            <v>รอประกาศขายครั้งที่ 1</v>
          </cell>
        </row>
        <row r="306">
          <cell r="B306" t="str">
            <v>001-00000457-6</v>
          </cell>
          <cell r="C306" t="str">
            <v>b</v>
          </cell>
          <cell r="D306" t="str">
            <v>บริษัท ฮอลิเดย์ อินเตอร์เนชั่นแนล(ไทยแลนด์) จำกัด</v>
          </cell>
          <cell r="E306" t="str">
            <v>ชั้นบังคับคดี</v>
          </cell>
          <cell r="F306">
            <v>300</v>
          </cell>
          <cell r="H306">
            <v>34592</v>
          </cell>
          <cell r="I306">
            <v>2130000</v>
          </cell>
          <cell r="J306">
            <v>1278000</v>
          </cell>
          <cell r="K306">
            <v>3473208.33</v>
          </cell>
          <cell r="L306">
            <v>5337700.47</v>
          </cell>
          <cell r="M306">
            <v>282198.17681249999</v>
          </cell>
          <cell r="N306">
            <v>94</v>
          </cell>
          <cell r="O306">
            <v>485208.33</v>
          </cell>
          <cell r="P306">
            <v>282198.17681249999</v>
          </cell>
          <cell r="Q306">
            <v>0</v>
          </cell>
          <cell r="R306">
            <v>0</v>
          </cell>
          <cell r="S306">
            <v>3473208.33</v>
          </cell>
          <cell r="T306">
            <v>5393747.5899999999</v>
          </cell>
          <cell r="U306">
            <v>282198.17681249999</v>
          </cell>
          <cell r="V306">
            <v>95</v>
          </cell>
          <cell r="W306">
            <v>485208.33</v>
          </cell>
          <cell r="X306">
            <v>282198.17681249999</v>
          </cell>
          <cell r="Y306">
            <v>0</v>
          </cell>
          <cell r="Z306">
            <v>0</v>
          </cell>
          <cell r="AA306">
            <v>3473208.33</v>
          </cell>
          <cell r="AB306">
            <v>5446178.7699999996</v>
          </cell>
          <cell r="AC306">
            <v>282198.17681249999</v>
          </cell>
          <cell r="AD306">
            <v>101</v>
          </cell>
          <cell r="AE306">
            <v>485208.33</v>
          </cell>
          <cell r="AF306">
            <v>282198.17681249999</v>
          </cell>
          <cell r="AG306">
            <v>0</v>
          </cell>
          <cell r="AH306">
            <v>0</v>
          </cell>
          <cell r="AI306">
            <v>3473208.33</v>
          </cell>
          <cell r="AJ306">
            <v>5502225.8799999999</v>
          </cell>
          <cell r="AK306">
            <v>282198.17681249999</v>
          </cell>
          <cell r="AL306">
            <v>97</v>
          </cell>
          <cell r="AM306">
            <v>485208.33</v>
          </cell>
          <cell r="AN306">
            <v>282198.17681249999</v>
          </cell>
          <cell r="AO306">
            <v>0</v>
          </cell>
          <cell r="AP306">
            <v>0</v>
          </cell>
          <cell r="AQ306">
            <v>3473208.33</v>
          </cell>
          <cell r="AR306">
            <v>5556465.0300000003</v>
          </cell>
          <cell r="AS306">
            <v>282198.17681249999</v>
          </cell>
          <cell r="AT306">
            <v>98</v>
          </cell>
          <cell r="AU306">
            <v>485208.33</v>
          </cell>
          <cell r="AV306">
            <v>282198.17681249999</v>
          </cell>
          <cell r="AW306">
            <v>0</v>
          </cell>
          <cell r="AX306">
            <v>0</v>
          </cell>
          <cell r="AY306">
            <v>3473208.33</v>
          </cell>
          <cell r="AZ306">
            <v>5612512.1399999997</v>
          </cell>
          <cell r="BA306">
            <v>282198.17681249999</v>
          </cell>
          <cell r="BB306">
            <v>99</v>
          </cell>
          <cell r="BC306">
            <v>485208.33</v>
          </cell>
          <cell r="BD306">
            <v>282198.17681249999</v>
          </cell>
          <cell r="BE306">
            <v>0</v>
          </cell>
          <cell r="BF306">
            <v>0</v>
          </cell>
          <cell r="BG306">
            <v>1483208.33</v>
          </cell>
          <cell r="BH306">
            <v>10037.06</v>
          </cell>
          <cell r="BI306">
            <v>10037.06</v>
          </cell>
          <cell r="BJ306">
            <v>100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1483208.33</v>
          </cell>
          <cell r="BP306">
            <v>33971.57</v>
          </cell>
          <cell r="BQ306">
            <v>33971.57</v>
          </cell>
          <cell r="BR306">
            <v>101</v>
          </cell>
          <cell r="BS306">
            <v>205208.33</v>
          </cell>
          <cell r="BT306">
            <v>33971.57</v>
          </cell>
          <cell r="BU306">
            <v>0</v>
          </cell>
          <cell r="BV306">
            <v>0</v>
          </cell>
          <cell r="BW306">
            <v>1483208.33</v>
          </cell>
          <cell r="BX306">
            <v>57906.080000000002</v>
          </cell>
          <cell r="BY306">
            <v>57906.080000000002</v>
          </cell>
          <cell r="BZ306">
            <v>102</v>
          </cell>
          <cell r="CA306">
            <v>205208.33</v>
          </cell>
          <cell r="CB306">
            <v>57906.080000000002</v>
          </cell>
          <cell r="CC306">
            <v>0</v>
          </cell>
          <cell r="CD306">
            <v>0</v>
          </cell>
          <cell r="CE306">
            <v>1483208.33</v>
          </cell>
          <cell r="CF306">
            <v>81068.509999999995</v>
          </cell>
          <cell r="CG306">
            <v>81068.509999999995</v>
          </cell>
          <cell r="CH306">
            <v>103</v>
          </cell>
          <cell r="CI306">
            <v>205208.33</v>
          </cell>
          <cell r="CJ306">
            <v>81068.509999999995</v>
          </cell>
          <cell r="CK306">
            <v>0</v>
          </cell>
          <cell r="CL306">
            <v>0</v>
          </cell>
          <cell r="CM306">
            <v>1483208.33</v>
          </cell>
          <cell r="CN306">
            <v>105003.02</v>
          </cell>
          <cell r="CO306">
            <v>105003.02</v>
          </cell>
          <cell r="CP306">
            <v>104</v>
          </cell>
          <cell r="CQ306">
            <v>205208.33</v>
          </cell>
          <cell r="CR306">
            <v>105003.02</v>
          </cell>
          <cell r="CS306">
            <v>0</v>
          </cell>
          <cell r="CT306">
            <v>0</v>
          </cell>
          <cell r="CU306">
            <v>1483208.33</v>
          </cell>
          <cell r="CV306">
            <v>128165.45</v>
          </cell>
          <cell r="CW306">
            <v>120510.67681250001</v>
          </cell>
          <cell r="CX306">
            <v>104</v>
          </cell>
          <cell r="CY306">
            <v>205208.33</v>
          </cell>
          <cell r="CZ306">
            <v>120510.67681249999</v>
          </cell>
          <cell r="DA306">
            <v>0</v>
          </cell>
          <cell r="DB306">
            <v>0</v>
          </cell>
          <cell r="DC306">
            <v>1483208.33</v>
          </cell>
          <cell r="DD306">
            <v>152099.96</v>
          </cell>
          <cell r="DE306">
            <v>120510.67681250001</v>
          </cell>
          <cell r="DF306">
            <v>106</v>
          </cell>
          <cell r="DG306">
            <v>205208.33</v>
          </cell>
          <cell r="DH306">
            <v>120510.67681249999</v>
          </cell>
          <cell r="DI306">
            <v>0</v>
          </cell>
          <cell r="DJ306">
            <v>0</v>
          </cell>
          <cell r="DK306">
            <v>15894</v>
          </cell>
          <cell r="DL306" t="str">
            <v>แพ่ง</v>
          </cell>
          <cell r="DM306" t="str">
            <v>คดีดำ 6719/43</v>
          </cell>
          <cell r="DN306" t="str">
            <v>ทย.08/09/43</v>
          </cell>
          <cell r="DO306" t="str">
            <v>คดีแดง 11051/43</v>
          </cell>
          <cell r="DP306">
            <v>16101</v>
          </cell>
          <cell r="DQ306">
            <v>16504</v>
          </cell>
          <cell r="DS306">
            <v>12680000</v>
          </cell>
          <cell r="DV306" t="str">
            <v>y</v>
          </cell>
          <cell r="DY306" t="str">
            <v>ชั้นบังคับคดี</v>
          </cell>
          <cell r="EA306" t="str">
            <v>บริษัทซื้อบางส่วน(ที่ระยอง) เมื่อ 27 ธ.ค.45 ราคา 1.24 ลบ.</v>
          </cell>
          <cell r="EB306" t="str">
            <v>ชั้นบังคับคดี</v>
          </cell>
          <cell r="EC306" t="str">
            <v>วางเงิน 2,000.-บาท</v>
          </cell>
          <cell r="ED306" t="str">
            <v>บริษัทซื้อบางส่วน(ที่ระยอง) เมื่อ 27 ธ.ค.45 ราคา 1.24 ลบ.</v>
          </cell>
          <cell r="EE306" t="str">
            <v>ชั้นบังคับคดี</v>
          </cell>
          <cell r="EF306" t="str">
            <v>วางเงิน 2,000.-บาท</v>
          </cell>
          <cell r="EG306" t="str">
            <v>บริษัทซื้อบางส่วน(ที่ระยอง) เมื่อ 27 ธ.ค.45 ราคา 1.24 ลบ.</v>
          </cell>
          <cell r="EH306" t="str">
            <v>ชั้นบังคับคดี</v>
          </cell>
          <cell r="EI306" t="str">
            <v xml:space="preserve"> </v>
          </cell>
          <cell r="EJ306" t="str">
            <v>บริษัทซื้อบางส่วน(ที่ระยอง) เมื่อ 27 ธ.ค.45 ราคา 1.24 ลบ.</v>
          </cell>
          <cell r="EK306" t="str">
            <v>ชั้นบังคับคดี</v>
          </cell>
          <cell r="EL306" t="str">
            <v xml:space="preserve"> </v>
          </cell>
          <cell r="EM306" t="str">
            <v>บริษัทซื้อบางส่วน(ที่ระยอง) เมื่อ 27 ธ.ค.45 ราคา 1.24 ลบ.</v>
          </cell>
          <cell r="EN306" t="str">
            <v>ชั้นบังคับคดี</v>
          </cell>
          <cell r="EO306" t="str">
            <v xml:space="preserve"> </v>
          </cell>
          <cell r="EP306" t="str">
            <v>บริษัทซื้อบางส่วน(ที่ระยอง) เมื่อ 27 ธ.ค.45 ราคา 1.24 ลบ. / มีหมายให้ไปรับเงิน 460.-บ.</v>
          </cell>
          <cell r="EQ306" t="str">
            <v>ชั้นบังคับคดี</v>
          </cell>
          <cell r="ER306" t="str">
            <v>รับเงิน(บางส่วน)ตามหมายบังคับคดีแล้ว</v>
          </cell>
          <cell r="ES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ET306" t="str">
            <v>ชั้นบังคับคดี</v>
          </cell>
          <cell r="EV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EW306" t="str">
            <v>ชั้นบังคับคดี</v>
          </cell>
          <cell r="EY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EZ306" t="str">
            <v>ชั้นบังคับคดี</v>
          </cell>
          <cell r="FB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FC306" t="str">
            <v>ชั้นบังคับคดี</v>
          </cell>
          <cell r="FE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FF306" t="str">
            <v>ชั้นบังคับคดี</v>
          </cell>
          <cell r="FH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FI306" t="str">
            <v>ชั้นบังคับคดี</v>
          </cell>
          <cell r="FK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</row>
        <row r="307">
          <cell r="B307" t="str">
            <v>001-00000459-4</v>
          </cell>
          <cell r="C307" t="str">
            <v>b</v>
          </cell>
          <cell r="D307" t="str">
            <v>บริษัท ฮอลิเดย์ อินเตอร์เนชั่นแนล(ไทยแลนด์) จำกัด</v>
          </cell>
          <cell r="E307" t="str">
            <v>ชั้นบังคับคดี</v>
          </cell>
          <cell r="F307">
            <v>300</v>
          </cell>
          <cell r="H307">
            <v>34754</v>
          </cell>
          <cell r="I307">
            <v>2240000</v>
          </cell>
          <cell r="J307">
            <v>1344000</v>
          </cell>
          <cell r="K307">
            <v>1557543.17</v>
          </cell>
          <cell r="L307">
            <v>2393675.7200000002</v>
          </cell>
          <cell r="M307">
            <v>130444.24048750001</v>
          </cell>
          <cell r="N307">
            <v>94</v>
          </cell>
          <cell r="O307">
            <v>213543.17</v>
          </cell>
          <cell r="P307">
            <v>130444.24048749998</v>
          </cell>
          <cell r="Q307">
            <v>0</v>
          </cell>
          <cell r="R307">
            <v>0</v>
          </cell>
          <cell r="S307">
            <v>1557543.17</v>
          </cell>
          <cell r="T307">
            <v>2418809.77</v>
          </cell>
          <cell r="U307">
            <v>130444.24048750001</v>
          </cell>
          <cell r="V307">
            <v>95</v>
          </cell>
          <cell r="W307">
            <v>213543.17</v>
          </cell>
          <cell r="X307">
            <v>130444.24048749998</v>
          </cell>
          <cell r="Y307">
            <v>0</v>
          </cell>
          <cell r="Z307">
            <v>0</v>
          </cell>
          <cell r="AA307">
            <v>1557543.17</v>
          </cell>
          <cell r="AB307">
            <v>2442322.27</v>
          </cell>
          <cell r="AC307">
            <v>130444.24048750001</v>
          </cell>
          <cell r="AD307">
            <v>103</v>
          </cell>
          <cell r="AE307">
            <v>213543.17</v>
          </cell>
          <cell r="AF307">
            <v>130444.24048749998</v>
          </cell>
          <cell r="AG307">
            <v>0</v>
          </cell>
          <cell r="AH307">
            <v>0</v>
          </cell>
          <cell r="AI307">
            <v>1557543.17</v>
          </cell>
          <cell r="AJ307">
            <v>2467456.3199999998</v>
          </cell>
          <cell r="AK307">
            <v>130444.24048750001</v>
          </cell>
          <cell r="AL307">
            <v>97</v>
          </cell>
          <cell r="AM307">
            <v>213543.17</v>
          </cell>
          <cell r="AN307">
            <v>130444.24048749998</v>
          </cell>
          <cell r="AO307">
            <v>0</v>
          </cell>
          <cell r="AP307">
            <v>0</v>
          </cell>
          <cell r="AQ307">
            <v>1557543.17</v>
          </cell>
          <cell r="AR307">
            <v>2491779.6</v>
          </cell>
          <cell r="AS307">
            <v>130444.24048750001</v>
          </cell>
          <cell r="AT307">
            <v>98</v>
          </cell>
          <cell r="AU307">
            <v>213543.17</v>
          </cell>
          <cell r="AV307">
            <v>130444.24048749998</v>
          </cell>
          <cell r="AW307">
            <v>0</v>
          </cell>
          <cell r="AX307">
            <v>0</v>
          </cell>
          <cell r="AY307">
            <v>1557543.17</v>
          </cell>
          <cell r="AZ307">
            <v>2516913.65</v>
          </cell>
          <cell r="BA307">
            <v>130444.24048750001</v>
          </cell>
          <cell r="BB307">
            <v>99</v>
          </cell>
          <cell r="BC307">
            <v>213543.17</v>
          </cell>
          <cell r="BD307">
            <v>130444.24048749998</v>
          </cell>
          <cell r="BE307">
            <v>0</v>
          </cell>
          <cell r="BF307">
            <v>0</v>
          </cell>
          <cell r="BG307">
            <v>1557543.17</v>
          </cell>
          <cell r="BH307">
            <v>2541236.9300000002</v>
          </cell>
          <cell r="BI307">
            <v>130444.24048750001</v>
          </cell>
          <cell r="BJ307">
            <v>100</v>
          </cell>
          <cell r="BK307">
            <v>213543.17</v>
          </cell>
          <cell r="BL307">
            <v>130444.24048749998</v>
          </cell>
          <cell r="BM307">
            <v>0</v>
          </cell>
          <cell r="BN307">
            <v>0</v>
          </cell>
          <cell r="BO307">
            <v>1557543.17</v>
          </cell>
          <cell r="BP307">
            <v>2566370.98</v>
          </cell>
          <cell r="BQ307">
            <v>130444.24048750001</v>
          </cell>
          <cell r="BR307">
            <v>101</v>
          </cell>
          <cell r="BS307">
            <v>213543.17</v>
          </cell>
          <cell r="BT307">
            <v>130444.24048749998</v>
          </cell>
          <cell r="BU307">
            <v>0</v>
          </cell>
          <cell r="BV307">
            <v>0</v>
          </cell>
          <cell r="BW307">
            <v>1557543.17</v>
          </cell>
          <cell r="BX307">
            <v>2591505.0299999998</v>
          </cell>
          <cell r="BY307">
            <v>130444.24048750001</v>
          </cell>
          <cell r="BZ307">
            <v>102</v>
          </cell>
          <cell r="CA307">
            <v>213543.17</v>
          </cell>
          <cell r="CB307">
            <v>130444.24048749998</v>
          </cell>
          <cell r="CC307">
            <v>0</v>
          </cell>
          <cell r="CD307">
            <v>0</v>
          </cell>
          <cell r="CE307">
            <v>1557543.17</v>
          </cell>
          <cell r="CF307">
            <v>2615828.31</v>
          </cell>
          <cell r="CG307">
            <v>130444.24048750001</v>
          </cell>
          <cell r="CH307">
            <v>103</v>
          </cell>
          <cell r="CI307">
            <v>213543.17</v>
          </cell>
          <cell r="CJ307">
            <v>130444.24048749998</v>
          </cell>
          <cell r="CK307">
            <v>0</v>
          </cell>
          <cell r="CL307">
            <v>0</v>
          </cell>
          <cell r="CM307">
            <v>1557543.17</v>
          </cell>
          <cell r="CN307">
            <v>2640962.36</v>
          </cell>
          <cell r="CO307">
            <v>130444.24048750001</v>
          </cell>
          <cell r="CP307">
            <v>104</v>
          </cell>
          <cell r="CQ307">
            <v>213543.17</v>
          </cell>
          <cell r="CR307">
            <v>130444.24048749998</v>
          </cell>
          <cell r="CS307">
            <v>0</v>
          </cell>
          <cell r="CT307">
            <v>0</v>
          </cell>
          <cell r="CU307">
            <v>1557543.17</v>
          </cell>
          <cell r="CV307">
            <v>2665285.64</v>
          </cell>
          <cell r="CW307">
            <v>130444.24048750001</v>
          </cell>
          <cell r="CX307">
            <v>104</v>
          </cell>
          <cell r="CY307">
            <v>213543.17</v>
          </cell>
          <cell r="CZ307">
            <v>130444.24048749998</v>
          </cell>
          <cell r="DA307">
            <v>0</v>
          </cell>
          <cell r="DB307">
            <v>0</v>
          </cell>
          <cell r="DC307">
            <v>1557543.17</v>
          </cell>
          <cell r="DD307">
            <v>2690419.69</v>
          </cell>
          <cell r="DE307">
            <v>130444.24048750001</v>
          </cell>
          <cell r="DF307">
            <v>106</v>
          </cell>
          <cell r="DG307">
            <v>213543.17</v>
          </cell>
          <cell r="DH307">
            <v>130444.24048749998</v>
          </cell>
          <cell r="DI307">
            <v>0</v>
          </cell>
          <cell r="DJ307">
            <v>0</v>
          </cell>
          <cell r="DK307">
            <v>15894</v>
          </cell>
          <cell r="DL307" t="str">
            <v>แพ่ง</v>
          </cell>
          <cell r="DM307" t="str">
            <v>คดีดำ 6719/43</v>
          </cell>
          <cell r="DN307" t="str">
            <v>ทย.08/09/43</v>
          </cell>
          <cell r="DO307" t="str">
            <v>คดีแดง 11051/43</v>
          </cell>
          <cell r="DP307">
            <v>16101</v>
          </cell>
          <cell r="DQ307">
            <v>16504</v>
          </cell>
          <cell r="DS307" t="str">
            <v xml:space="preserve"> ใช้AC#2704.2</v>
          </cell>
          <cell r="DY307" t="str">
            <v>ชั้นบังคับคดี</v>
          </cell>
          <cell r="EA307" t="str">
            <v>รอประกาศขายครั้งที่ 1</v>
          </cell>
          <cell r="EB307" t="str">
            <v>ชั้นบังคับคดี</v>
          </cell>
          <cell r="EC307" t="str">
            <v>วางเงิน 2,000.-บาท</v>
          </cell>
          <cell r="ED307" t="str">
            <v>รอประกาศขายครั้งที่ 1</v>
          </cell>
          <cell r="EE307" t="str">
            <v>ชั้นบังคับคดี</v>
          </cell>
          <cell r="EF307" t="str">
            <v>วางเงิน 2,000.-บาท</v>
          </cell>
          <cell r="EG307" t="str">
            <v>รอประกาศขายครั้งที่ 1</v>
          </cell>
          <cell r="EH307" t="str">
            <v>ชั้นบังคับคดี</v>
          </cell>
          <cell r="EI307" t="str">
            <v xml:space="preserve"> </v>
          </cell>
          <cell r="EJ307" t="str">
            <v>นัดขาย 28 เม.ย.47, 12 พ.ค.47</v>
          </cell>
          <cell r="EK307" t="str">
            <v>ชั้นบังคับคดี</v>
          </cell>
          <cell r="EL307" t="str">
            <v xml:space="preserve"> </v>
          </cell>
          <cell r="EM307" t="str">
            <v>นัดขาย 28 เม.ย.47, 12 พ.ค.47</v>
          </cell>
          <cell r="EN307" t="str">
            <v>ชั้นบังคับคดี</v>
          </cell>
          <cell r="EO307" t="str">
            <v xml:space="preserve"> </v>
          </cell>
          <cell r="EP307" t="str">
            <v>รอประกาศขายใหม่ ครั้งที่ 4 (วางเงินแล้ว 2,000.- บาท)</v>
          </cell>
          <cell r="EQ307" t="str">
            <v>ชั้นบังคับคดี</v>
          </cell>
          <cell r="ER307" t="str">
            <v xml:space="preserve"> </v>
          </cell>
          <cell r="ES307" t="str">
            <v>รอประกาศขายใหม่ ครั้งที่ 4 (วางเงินแล้ว 2,000.- บาท)</v>
          </cell>
          <cell r="ET307" t="str">
            <v>ชั้นบังคับคดี</v>
          </cell>
          <cell r="EV307" t="str">
            <v>รอประกาศขายใหม่ ครั้งที่ 4 (วางเงินแล้ว 2,000.- บาท)</v>
          </cell>
          <cell r="EW307" t="str">
            <v>ชั้นบังคับคดี</v>
          </cell>
          <cell r="EY307" t="str">
            <v>รอประกาศขายใหม่ ครั้งที่ 4 (วางเงินแล้ว 2,000.- บาท)</v>
          </cell>
          <cell r="EZ307" t="str">
            <v>ชั้นบังคับคดี</v>
          </cell>
          <cell r="FB307" t="str">
            <v>รอประกาศขายใหม่ ครั้งที่ 4 (วางเงินแล้ว 2,000.- บาท)</v>
          </cell>
          <cell r="FC307" t="str">
            <v>ชั้นบังคับคดี</v>
          </cell>
          <cell r="FE307" t="str">
            <v>รอประกาศขายใหม่ ครั้งที่ 9 (วางเงินแล้ว 2,000.- บาท) /กำลังเจรจาเรื่องค่าส่วนกลาง</v>
          </cell>
          <cell r="FF307" t="str">
            <v>ชั้นบังคับคดี</v>
          </cell>
          <cell r="FH307" t="str">
            <v>รอประกาศขายใหม่ ครั้งที่ 9 (วางเงินแล้ว 2,000.- บาท) /กำลังเจรจาเรื่องค่าส่วนกลาง</v>
          </cell>
          <cell r="FI307" t="str">
            <v>ชั้นบังคับคดี</v>
          </cell>
          <cell r="FK307" t="str">
            <v>รอประกาศขายใหม่ ครั้งที่ 9 (วางเงินแล้ว 2,000.- บาท) /กำลังเจรจาเรื่องค่าส่วนกลาง</v>
          </cell>
        </row>
        <row r="308">
          <cell r="B308" t="str">
            <v>001-00000590-4</v>
          </cell>
          <cell r="C308" t="str">
            <v>b</v>
          </cell>
          <cell r="D308" t="str">
            <v>นาย พิชัย แก้วผูกนาค / นางลักขณา  แก้วผูกนาค</v>
          </cell>
          <cell r="E308" t="str">
            <v>ชั้นบังคับคดี</v>
          </cell>
          <cell r="F308">
            <v>400</v>
          </cell>
          <cell r="G308">
            <v>1</v>
          </cell>
          <cell r="H308">
            <v>36124</v>
          </cell>
          <cell r="I308">
            <v>2400000</v>
          </cell>
          <cell r="J308">
            <v>1440000</v>
          </cell>
          <cell r="K308">
            <v>1579468.23</v>
          </cell>
          <cell r="L308">
            <v>71314.06</v>
          </cell>
          <cell r="M308">
            <v>71314.06</v>
          </cell>
          <cell r="N308">
            <v>56</v>
          </cell>
          <cell r="O308">
            <v>139468.23000000001</v>
          </cell>
          <cell r="P308">
            <v>71314.06</v>
          </cell>
          <cell r="Q308">
            <v>0</v>
          </cell>
          <cell r="R308">
            <v>0</v>
          </cell>
          <cell r="S308">
            <v>1579468.23</v>
          </cell>
          <cell r="T308">
            <v>82045.789999999994</v>
          </cell>
          <cell r="U308">
            <v>82045.789999999994</v>
          </cell>
          <cell r="V308">
            <v>57</v>
          </cell>
          <cell r="W308">
            <v>139468.23000000001</v>
          </cell>
          <cell r="X308">
            <v>82045.789999999994</v>
          </cell>
          <cell r="Y308">
            <v>0</v>
          </cell>
          <cell r="Z308">
            <v>0</v>
          </cell>
          <cell r="AA308">
            <v>1579468.23</v>
          </cell>
          <cell r="AB308">
            <v>92085.15</v>
          </cell>
          <cell r="AC308">
            <v>92085.15</v>
          </cell>
          <cell r="AD308">
            <v>9</v>
          </cell>
          <cell r="AE308">
            <v>139468.23000000001</v>
          </cell>
          <cell r="AF308">
            <v>92085.15</v>
          </cell>
          <cell r="AG308">
            <v>0</v>
          </cell>
          <cell r="AH308">
            <v>0</v>
          </cell>
          <cell r="AI308">
            <v>1579468.23</v>
          </cell>
          <cell r="AJ308">
            <v>102816.87</v>
          </cell>
          <cell r="AK308">
            <v>102816.87</v>
          </cell>
          <cell r="AL308">
            <v>59</v>
          </cell>
          <cell r="AM308">
            <v>139468.23000000001</v>
          </cell>
          <cell r="AN308">
            <v>102816.87</v>
          </cell>
          <cell r="AO308">
            <v>0</v>
          </cell>
          <cell r="AP308">
            <v>0</v>
          </cell>
          <cell r="AQ308">
            <v>1579468.23</v>
          </cell>
          <cell r="AR308">
            <v>113202.42</v>
          </cell>
          <cell r="AS308">
            <v>106614.10552500001</v>
          </cell>
          <cell r="AT308">
            <v>11</v>
          </cell>
          <cell r="AU308">
            <v>139468.23000000001</v>
          </cell>
          <cell r="AV308">
            <v>106614.10552500002</v>
          </cell>
          <cell r="AW308">
            <v>0</v>
          </cell>
          <cell r="AX308">
            <v>0</v>
          </cell>
          <cell r="AY308">
            <v>1579468.23</v>
          </cell>
          <cell r="AZ308">
            <v>123934.14</v>
          </cell>
          <cell r="BA308">
            <v>106614.10552500001</v>
          </cell>
          <cell r="BB308">
            <v>12</v>
          </cell>
          <cell r="BC308">
            <v>139468.23000000001</v>
          </cell>
          <cell r="BD308">
            <v>106614.10552500002</v>
          </cell>
          <cell r="BE308">
            <v>0</v>
          </cell>
          <cell r="BF308">
            <v>0</v>
          </cell>
          <cell r="BG308">
            <v>1579468.23</v>
          </cell>
          <cell r="BH308">
            <v>134319.69</v>
          </cell>
          <cell r="BI308">
            <v>106614.10552500001</v>
          </cell>
          <cell r="BJ308">
            <v>13</v>
          </cell>
          <cell r="BK308">
            <v>139468.23000000001</v>
          </cell>
          <cell r="BL308">
            <v>106614.10552500002</v>
          </cell>
          <cell r="BM308">
            <v>0</v>
          </cell>
          <cell r="BN308">
            <v>0</v>
          </cell>
          <cell r="BO308">
            <v>1579468.23</v>
          </cell>
          <cell r="BP308">
            <v>145051.41</v>
          </cell>
          <cell r="BQ308">
            <v>106614.10552500001</v>
          </cell>
          <cell r="BR308">
            <v>14</v>
          </cell>
          <cell r="BS308">
            <v>139468.23000000001</v>
          </cell>
          <cell r="BT308">
            <v>106614.10552500002</v>
          </cell>
          <cell r="BU308">
            <v>0</v>
          </cell>
          <cell r="BV308">
            <v>0</v>
          </cell>
          <cell r="BW308">
            <v>1579468.23</v>
          </cell>
          <cell r="BX308">
            <v>155783.14000000001</v>
          </cell>
          <cell r="BY308">
            <v>106614.10552500001</v>
          </cell>
          <cell r="BZ308">
            <v>15</v>
          </cell>
          <cell r="CA308">
            <v>139468.23000000001</v>
          </cell>
          <cell r="CB308">
            <v>106614.10552500002</v>
          </cell>
          <cell r="CC308">
            <v>0</v>
          </cell>
          <cell r="CD308">
            <v>0</v>
          </cell>
          <cell r="CE308">
            <v>1579468.23</v>
          </cell>
          <cell r="CF308">
            <v>166168.69</v>
          </cell>
          <cell r="CG308">
            <v>106614.10552500001</v>
          </cell>
          <cell r="CH308">
            <v>16</v>
          </cell>
          <cell r="CI308">
            <v>139468.23000000001</v>
          </cell>
          <cell r="CJ308">
            <v>106614.10552500002</v>
          </cell>
          <cell r="CK308">
            <v>0</v>
          </cell>
          <cell r="CL308">
            <v>0</v>
          </cell>
          <cell r="CM308">
            <v>1579468.23</v>
          </cell>
          <cell r="CN308">
            <v>176900.41</v>
          </cell>
          <cell r="CO308">
            <v>106614.10552500001</v>
          </cell>
          <cell r="CP308">
            <v>16</v>
          </cell>
          <cell r="CQ308">
            <v>139468.23000000001</v>
          </cell>
          <cell r="CR308">
            <v>106614.10552500002</v>
          </cell>
          <cell r="CS308">
            <v>0</v>
          </cell>
          <cell r="CT308">
            <v>0</v>
          </cell>
          <cell r="CU308">
            <v>1579468.23</v>
          </cell>
          <cell r="CV308">
            <v>187285.96</v>
          </cell>
          <cell r="CW308">
            <v>106614.10552500001</v>
          </cell>
          <cell r="CX308">
            <v>16</v>
          </cell>
          <cell r="CY308">
            <v>139468.23000000001</v>
          </cell>
          <cell r="CZ308">
            <v>106614.10552500002</v>
          </cell>
          <cell r="DA308">
            <v>0</v>
          </cell>
          <cell r="DB308">
            <v>0</v>
          </cell>
          <cell r="DC308">
            <v>1579468.23</v>
          </cell>
          <cell r="DD308">
            <v>198017.68</v>
          </cell>
          <cell r="DE308">
            <v>106614.10552500001</v>
          </cell>
          <cell r="DF308">
            <v>19</v>
          </cell>
          <cell r="DG308">
            <v>139468.23000000001</v>
          </cell>
          <cell r="DH308">
            <v>106614.10552500002</v>
          </cell>
          <cell r="DI308">
            <v>0</v>
          </cell>
          <cell r="DJ308">
            <v>0</v>
          </cell>
          <cell r="DK308">
            <v>16717</v>
          </cell>
          <cell r="DL308" t="str">
            <v>จ.มีนบุรี</v>
          </cell>
          <cell r="DM308" t="str">
            <v>คดีดำ ย.1660/45</v>
          </cell>
          <cell r="DN308" t="str">
            <v>ทย.29/05/46</v>
          </cell>
          <cell r="DO308" t="str">
            <v>คดีแดง ย.609/46</v>
          </cell>
          <cell r="DP308">
            <v>17224</v>
          </cell>
          <cell r="DY308" t="str">
            <v>ชั้นทำสัญญายอม</v>
          </cell>
          <cell r="EA308" t="str">
            <v>เริ่มผ่อน มิ.ย.46</v>
          </cell>
          <cell r="EB308" t="str">
            <v>ชั้นทำสัญญายอม</v>
          </cell>
          <cell r="ED308" t="str">
            <v>เริ่มผ่อน มิ.ย.46</v>
          </cell>
          <cell r="EE308" t="str">
            <v>ชั้นบังคับคดี</v>
          </cell>
          <cell r="EF308" t="str">
            <v>จ่ายครั้งสุดท้าย 09/06/46 @15,000.-บ.</v>
          </cell>
          <cell r="EG308" t="str">
            <v>ให้ไปขอตั้งเจ้าพนักงานบังคับคดี (ย้ายชั้น)</v>
          </cell>
          <cell r="EH308" t="str">
            <v>ชั้นบังคับคดี</v>
          </cell>
          <cell r="EI308" t="str">
            <v xml:space="preserve"> </v>
          </cell>
          <cell r="EJ308" t="str">
            <v>ให้ไปตั้งเรื่องยึดทรัพย์</v>
          </cell>
          <cell r="EK308" t="str">
            <v>ชั้นบังคับคดี</v>
          </cell>
          <cell r="EL308" t="str">
            <v xml:space="preserve"> </v>
          </cell>
          <cell r="EM308" t="str">
            <v>ให้ไปตั้งเรื่องยึดทรัพย์</v>
          </cell>
          <cell r="EN308" t="str">
            <v>ชั้นบังคับคดี</v>
          </cell>
          <cell r="EO308" t="str">
            <v xml:space="preserve"> </v>
          </cell>
          <cell r="EP308" t="str">
            <v>ให้ไปตั้งเรื่องยึดทรัพย์</v>
          </cell>
          <cell r="EQ308" t="str">
            <v>ชั้นบังคับคดี</v>
          </cell>
          <cell r="ER308" t="str">
            <v xml:space="preserve"> </v>
          </cell>
          <cell r="ES308" t="str">
            <v>ให้ไปตั้งเรื่องยึดทรัพย์</v>
          </cell>
          <cell r="ET308" t="str">
            <v>ชั้นบังคับคดี</v>
          </cell>
          <cell r="EV308" t="str">
            <v>ให้ไปตั้งเรื่องยึดทรัพย์</v>
          </cell>
          <cell r="EW308" t="str">
            <v>ชั้นบังคับคดี</v>
          </cell>
          <cell r="EY308" t="str">
            <v>ให้ไปตั้งเรื่องยึดทรัพย์</v>
          </cell>
          <cell r="EZ308" t="str">
            <v>ชั้นบังคับคดี</v>
          </cell>
          <cell r="FB308" t="str">
            <v>ให้ไปตั้งเรื่องยึดทรัพย์</v>
          </cell>
          <cell r="FC308" t="str">
            <v>ชั้นบังคับคดี</v>
          </cell>
          <cell r="FE308" t="str">
            <v>ให้ไปตั้งเรื่องยึดทรัพย์</v>
          </cell>
          <cell r="FF308" t="str">
            <v>ชั้นบังคับคดี</v>
          </cell>
          <cell r="FH308" t="str">
            <v>ให้ไปตั้งเรื่องยึดทรัพย์</v>
          </cell>
          <cell r="FI308" t="str">
            <v>ชั้นบังคับคดี</v>
          </cell>
          <cell r="FK308" t="str">
            <v>ให้ไปตั้งเรื่องยึดทรัพย์</v>
          </cell>
        </row>
        <row r="309">
          <cell r="B309" t="str">
            <v>001-00000820-7</v>
          </cell>
          <cell r="C309" t="str">
            <v>h</v>
          </cell>
          <cell r="D309" t="str">
            <v xml:space="preserve">นาง สุภาภรณ์ ศาตะมาน </v>
          </cell>
          <cell r="E309" t="str">
            <v>ชั้นบังคับคดี</v>
          </cell>
          <cell r="F309">
            <v>100</v>
          </cell>
          <cell r="H309">
            <v>34787</v>
          </cell>
          <cell r="I309">
            <v>2246800</v>
          </cell>
          <cell r="J309">
            <v>1348080</v>
          </cell>
          <cell r="K309">
            <v>1723553.65</v>
          </cell>
          <cell r="L309">
            <v>2183216.2000000002</v>
          </cell>
          <cell r="M309">
            <v>90486.566624999992</v>
          </cell>
          <cell r="N309">
            <v>82</v>
          </cell>
          <cell r="O309">
            <v>375473.65</v>
          </cell>
          <cell r="P309">
            <v>90486.566624999978</v>
          </cell>
          <cell r="Q309">
            <v>0</v>
          </cell>
          <cell r="R309">
            <v>0</v>
          </cell>
          <cell r="S309">
            <v>1723553.65</v>
          </cell>
          <cell r="T309">
            <v>2211029.16</v>
          </cell>
          <cell r="U309">
            <v>90486.566624999992</v>
          </cell>
          <cell r="V309">
            <v>83</v>
          </cell>
          <cell r="W309">
            <v>375473.65</v>
          </cell>
          <cell r="X309">
            <v>90486.566624999978</v>
          </cell>
          <cell r="Y309">
            <v>0</v>
          </cell>
          <cell r="Z309">
            <v>0</v>
          </cell>
          <cell r="AA309">
            <v>1723553.65</v>
          </cell>
          <cell r="AB309">
            <v>2237047.7400000002</v>
          </cell>
          <cell r="AC309">
            <v>90486.566624999992</v>
          </cell>
          <cell r="AD309">
            <v>84</v>
          </cell>
          <cell r="AE309">
            <v>375473.65</v>
          </cell>
          <cell r="AF309">
            <v>90486.566624999978</v>
          </cell>
          <cell r="AG309">
            <v>0</v>
          </cell>
          <cell r="AH309">
            <v>0</v>
          </cell>
          <cell r="AI309">
            <v>1723553.65</v>
          </cell>
          <cell r="AJ309">
            <v>2264860.7000000002</v>
          </cell>
          <cell r="AK309">
            <v>90486.566624999992</v>
          </cell>
          <cell r="AL309">
            <v>85</v>
          </cell>
          <cell r="AM309">
            <v>375473.65</v>
          </cell>
          <cell r="AN309">
            <v>90486.566624999978</v>
          </cell>
          <cell r="AO309">
            <v>0</v>
          </cell>
          <cell r="AP309">
            <v>0</v>
          </cell>
          <cell r="AQ309">
            <v>1723553.65</v>
          </cell>
          <cell r="AR309">
            <v>2291776.4700000002</v>
          </cell>
          <cell r="AS309">
            <v>90486.566624999992</v>
          </cell>
          <cell r="AT309">
            <v>86</v>
          </cell>
          <cell r="AU309">
            <v>375473.65</v>
          </cell>
          <cell r="AV309">
            <v>90486.566624999978</v>
          </cell>
          <cell r="AW309">
            <v>0</v>
          </cell>
          <cell r="AX309">
            <v>0</v>
          </cell>
          <cell r="AY309">
            <v>1723553.65</v>
          </cell>
          <cell r="AZ309">
            <v>2319589.4300000002</v>
          </cell>
          <cell r="BA309">
            <v>90486.566624999992</v>
          </cell>
          <cell r="BB309">
            <v>87</v>
          </cell>
          <cell r="BC309">
            <v>375473.65</v>
          </cell>
          <cell r="BD309">
            <v>90486.566624999978</v>
          </cell>
          <cell r="BE309">
            <v>0</v>
          </cell>
          <cell r="BF309">
            <v>0</v>
          </cell>
          <cell r="BG309">
            <v>1723553.65</v>
          </cell>
          <cell r="BH309">
            <v>2346505.2000000002</v>
          </cell>
          <cell r="BI309">
            <v>90486.566624999992</v>
          </cell>
          <cell r="BJ309">
            <v>88</v>
          </cell>
          <cell r="BK309">
            <v>375473.65</v>
          </cell>
          <cell r="BL309">
            <v>90486.566624999978</v>
          </cell>
          <cell r="BM309">
            <v>0</v>
          </cell>
          <cell r="BN309">
            <v>0</v>
          </cell>
          <cell r="BO309">
            <v>1723553.65</v>
          </cell>
          <cell r="BP309">
            <v>2374318.16</v>
          </cell>
          <cell r="BQ309">
            <v>90486.566624999992</v>
          </cell>
          <cell r="BR309">
            <v>89</v>
          </cell>
          <cell r="BS309">
            <v>375473.65</v>
          </cell>
          <cell r="BT309">
            <v>90486.566624999978</v>
          </cell>
          <cell r="BU309">
            <v>0</v>
          </cell>
          <cell r="BV309">
            <v>0</v>
          </cell>
          <cell r="BW309">
            <v>1723553.65</v>
          </cell>
          <cell r="BX309">
            <v>2402131.12</v>
          </cell>
          <cell r="BY309">
            <v>90486.566624999992</v>
          </cell>
          <cell r="BZ309">
            <v>90</v>
          </cell>
          <cell r="CA309">
            <v>375473.65</v>
          </cell>
          <cell r="CB309">
            <v>90486.566624999978</v>
          </cell>
          <cell r="CC309">
            <v>0</v>
          </cell>
          <cell r="CD309">
            <v>0</v>
          </cell>
          <cell r="CE309">
            <v>1723553.65</v>
          </cell>
          <cell r="CF309">
            <v>2429046.89</v>
          </cell>
          <cell r="CG309">
            <v>90486.566624999992</v>
          </cell>
          <cell r="CH309">
            <v>91</v>
          </cell>
          <cell r="CI309">
            <v>375473.65</v>
          </cell>
          <cell r="CJ309">
            <v>90486.566624999978</v>
          </cell>
          <cell r="CK309">
            <v>0</v>
          </cell>
          <cell r="CL309">
            <v>0</v>
          </cell>
          <cell r="CM309">
            <v>1723553.65</v>
          </cell>
          <cell r="CN309">
            <v>2456859.85</v>
          </cell>
          <cell r="CO309">
            <v>90486.566624999992</v>
          </cell>
          <cell r="CP309">
            <v>91</v>
          </cell>
          <cell r="CQ309">
            <v>375473.65</v>
          </cell>
          <cell r="CR309">
            <v>90486.566624999978</v>
          </cell>
          <cell r="CS309">
            <v>0</v>
          </cell>
          <cell r="CT309">
            <v>0</v>
          </cell>
          <cell r="CU309">
            <v>1723553.65</v>
          </cell>
          <cell r="CV309">
            <v>2483775.62</v>
          </cell>
          <cell r="CW309">
            <v>90486.566624999992</v>
          </cell>
          <cell r="CX309">
            <v>93</v>
          </cell>
          <cell r="CY309">
            <v>375473.65</v>
          </cell>
          <cell r="CZ309">
            <v>90486.566624999978</v>
          </cell>
          <cell r="DA309">
            <v>0</v>
          </cell>
          <cell r="DB309">
            <v>0</v>
          </cell>
          <cell r="DC309">
            <v>1723553.65</v>
          </cell>
          <cell r="DD309">
            <v>2511588.58</v>
          </cell>
          <cell r="DE309">
            <v>90486.566624999992</v>
          </cell>
          <cell r="DF309">
            <v>94</v>
          </cell>
          <cell r="DG309">
            <v>375473.65</v>
          </cell>
          <cell r="DH309">
            <v>90486.566624999978</v>
          </cell>
          <cell r="DI309">
            <v>0</v>
          </cell>
          <cell r="DJ309">
            <v>0</v>
          </cell>
          <cell r="DK309">
            <v>15209</v>
          </cell>
          <cell r="DL309" t="str">
            <v>แพ่ง</v>
          </cell>
          <cell r="DM309" t="str">
            <v>คดีดำ 12834/41</v>
          </cell>
          <cell r="DN309" t="str">
            <v>พพ.29/12/42</v>
          </cell>
          <cell r="DO309" t="str">
            <v>คดีแดง 18786/42</v>
          </cell>
          <cell r="DP309" t="str">
            <v>ปี'45</v>
          </cell>
          <cell r="DQ309">
            <v>16969</v>
          </cell>
          <cell r="DR309" t="str">
            <v>กรมฯ</v>
          </cell>
          <cell r="DS309">
            <v>1087520</v>
          </cell>
          <cell r="DV309" t="str">
            <v xml:space="preserve"> </v>
          </cell>
          <cell r="DW309" t="str">
            <v xml:space="preserve"> </v>
          </cell>
          <cell r="DX309" t="str">
            <v xml:space="preserve"> </v>
          </cell>
          <cell r="DY309" t="str">
            <v>ชั้นบังคับคดี</v>
          </cell>
          <cell r="EA309" t="str">
            <v>รอประกาศขายครั้งที่ 1</v>
          </cell>
          <cell r="EB309" t="str">
            <v>ชั้นบังคับคดี</v>
          </cell>
          <cell r="ED309" t="str">
            <v>รอประกาศขายครั้งที่ 1</v>
          </cell>
          <cell r="EE309" t="str">
            <v>ชั้นบังคับคดี</v>
          </cell>
          <cell r="EG309" t="str">
            <v>รอประกาศขายครั้งที่ 1</v>
          </cell>
          <cell r="EH309" t="str">
            <v>ชั้นบังคับคดี</v>
          </cell>
          <cell r="EJ309" t="str">
            <v>รอประกาศขายครั้งที่ 1</v>
          </cell>
          <cell r="EK309" t="str">
            <v>ชั้นบังคับคดี</v>
          </cell>
          <cell r="EM309" t="str">
            <v>รอประกาศขายครั้งที่ 1</v>
          </cell>
          <cell r="EN309" t="str">
            <v>ชั้นบังคับคดี</v>
          </cell>
          <cell r="EP309" t="str">
            <v>รอประกาศขายครั้งที่ 1</v>
          </cell>
          <cell r="EQ309" t="str">
            <v>ชั้นบังคับคดี</v>
          </cell>
          <cell r="ES309" t="str">
            <v>รอประกาศขายครั้งที่ 1</v>
          </cell>
          <cell r="ET309" t="str">
            <v>ชั้นบังคับคดี</v>
          </cell>
          <cell r="EV309" t="str">
            <v>รอประกาศขายครั้งที่ 1</v>
          </cell>
          <cell r="EW309" t="str">
            <v>ชั้นบังคับคดี</v>
          </cell>
          <cell r="EY309" t="str">
            <v>รอประกาศขายครั้งที่ 1</v>
          </cell>
          <cell r="EZ309" t="str">
            <v>ชั้นบังคับคดี</v>
          </cell>
          <cell r="FB309" t="str">
            <v>รอประกาศขายครั้งที่ 1</v>
          </cell>
          <cell r="FC309" t="str">
            <v>ชั้นบังคับคดี</v>
          </cell>
          <cell r="FE309" t="str">
            <v>รอประกาศขายครั้งที่ 1</v>
          </cell>
          <cell r="FF309" t="str">
            <v>ชั้นบังคับคดี</v>
          </cell>
          <cell r="FH309" t="str">
            <v>รอประกาศขายครั้งที่ 1</v>
          </cell>
          <cell r="FI309" t="str">
            <v>ชั้นบังคับคดี</v>
          </cell>
          <cell r="FK309" t="str">
            <v>รอประกาศขายครั้งที่ 1</v>
          </cell>
        </row>
        <row r="310">
          <cell r="B310" t="str">
            <v>001-00000118-2</v>
          </cell>
          <cell r="C310" t="str">
            <v>b</v>
          </cell>
          <cell r="D310" t="str">
            <v xml:space="preserve">นาง ประไพ เชี่ยววณิชย์กร </v>
          </cell>
          <cell r="E310" t="str">
            <v>ชั้นบังคับคดี</v>
          </cell>
          <cell r="F310">
            <v>100</v>
          </cell>
          <cell r="H310">
            <v>37337</v>
          </cell>
          <cell r="I310">
            <v>2782888.8888888885</v>
          </cell>
          <cell r="J310">
            <v>2226311.111111111</v>
          </cell>
          <cell r="K310">
            <v>1750000</v>
          </cell>
          <cell r="L310">
            <v>1079816.96</v>
          </cell>
          <cell r="M310">
            <v>146562.5</v>
          </cell>
          <cell r="N310">
            <v>117</v>
          </cell>
          <cell r="O310">
            <v>80266.666666666977</v>
          </cell>
          <cell r="P310">
            <v>146562.5</v>
          </cell>
          <cell r="Q310">
            <v>0</v>
          </cell>
          <cell r="R310">
            <v>0</v>
          </cell>
          <cell r="S310">
            <v>1750000</v>
          </cell>
          <cell r="T310">
            <v>1085019.02</v>
          </cell>
          <cell r="U310">
            <v>146562.5</v>
          </cell>
          <cell r="V310">
            <v>118</v>
          </cell>
          <cell r="W310">
            <v>80266.666666666977</v>
          </cell>
          <cell r="X310">
            <v>146562.5</v>
          </cell>
          <cell r="Y310">
            <v>0</v>
          </cell>
          <cell r="Z310">
            <v>0</v>
          </cell>
          <cell r="AA310">
            <v>1750000</v>
          </cell>
          <cell r="AB310">
            <v>1089885.46</v>
          </cell>
          <cell r="AC310">
            <v>146562.5</v>
          </cell>
          <cell r="AD310">
            <v>87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1750000</v>
          </cell>
          <cell r="AJ310">
            <v>1095087.51</v>
          </cell>
          <cell r="AK310">
            <v>146562.5</v>
          </cell>
          <cell r="AL310">
            <v>120</v>
          </cell>
          <cell r="AM310">
            <v>80266.666666666977</v>
          </cell>
          <cell r="AN310">
            <v>146562.5</v>
          </cell>
          <cell r="AO310">
            <v>0</v>
          </cell>
          <cell r="AP310">
            <v>0</v>
          </cell>
          <cell r="AQ310">
            <v>1750000</v>
          </cell>
          <cell r="AR310">
            <v>1100121.76</v>
          </cell>
          <cell r="AS310">
            <v>146562.5</v>
          </cell>
          <cell r="AT310">
            <v>121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1750000</v>
          </cell>
          <cell r="AZ310">
            <v>1105323.81</v>
          </cell>
          <cell r="BA310">
            <v>146562.5</v>
          </cell>
          <cell r="BB310">
            <v>122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1750000</v>
          </cell>
          <cell r="BH310">
            <v>1110358.06</v>
          </cell>
          <cell r="BI310">
            <v>146562.5</v>
          </cell>
          <cell r="BJ310">
            <v>123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1750000</v>
          </cell>
          <cell r="BP310">
            <v>1115560.1100000001</v>
          </cell>
          <cell r="BQ310">
            <v>146562.5</v>
          </cell>
          <cell r="BR310">
            <v>124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1750000</v>
          </cell>
          <cell r="BX310">
            <v>1120762.17</v>
          </cell>
          <cell r="BY310">
            <v>146562.5</v>
          </cell>
          <cell r="BZ310">
            <v>125</v>
          </cell>
          <cell r="CA310">
            <v>0</v>
          </cell>
          <cell r="CB310">
            <v>0</v>
          </cell>
          <cell r="CC310">
            <v>0</v>
          </cell>
          <cell r="CD310">
            <v>0</v>
          </cell>
          <cell r="CE310">
            <v>1750000</v>
          </cell>
          <cell r="CF310">
            <v>1125796.42</v>
          </cell>
          <cell r="CG310">
            <v>146562.5</v>
          </cell>
          <cell r="CH310">
            <v>126</v>
          </cell>
          <cell r="CI310">
            <v>0</v>
          </cell>
          <cell r="CJ310">
            <v>0</v>
          </cell>
          <cell r="CK310">
            <v>0</v>
          </cell>
          <cell r="CL310">
            <v>0</v>
          </cell>
          <cell r="CM310">
            <v>1750000</v>
          </cell>
          <cell r="CN310">
            <v>1130998.47</v>
          </cell>
          <cell r="CO310">
            <v>146562.5</v>
          </cell>
          <cell r="CP310">
            <v>127</v>
          </cell>
          <cell r="CQ310">
            <v>0</v>
          </cell>
          <cell r="CR310">
            <v>0</v>
          </cell>
          <cell r="CS310">
            <v>0</v>
          </cell>
          <cell r="CT310">
            <v>0</v>
          </cell>
          <cell r="CU310">
            <v>1750000</v>
          </cell>
          <cell r="CV310">
            <v>1136032.72</v>
          </cell>
          <cell r="CW310">
            <v>146562.5</v>
          </cell>
          <cell r="CX310">
            <v>127</v>
          </cell>
          <cell r="CY310">
            <v>0</v>
          </cell>
          <cell r="CZ310">
            <v>0</v>
          </cell>
          <cell r="DA310">
            <v>0</v>
          </cell>
          <cell r="DB310">
            <v>0</v>
          </cell>
          <cell r="DC310">
            <v>1750000</v>
          </cell>
          <cell r="DD310">
            <v>1141234.77</v>
          </cell>
          <cell r="DE310">
            <v>146562.5</v>
          </cell>
          <cell r="DF310">
            <v>129</v>
          </cell>
          <cell r="DG310">
            <v>0</v>
          </cell>
          <cell r="DH310">
            <v>0</v>
          </cell>
          <cell r="DI310">
            <v>0</v>
          </cell>
          <cell r="DJ310">
            <v>0</v>
          </cell>
          <cell r="DK310">
            <v>15593</v>
          </cell>
          <cell r="DL310" t="str">
            <v>แพ่ง'ใต้</v>
          </cell>
          <cell r="DM310" t="str">
            <v>คดีดำ ย.5194/42</v>
          </cell>
          <cell r="DN310" t="str">
            <v>ทย.16/02/43</v>
          </cell>
          <cell r="DO310" t="str">
            <v>คดีแดง ย. 635/43</v>
          </cell>
          <cell r="DP310">
            <v>16102</v>
          </cell>
          <cell r="DQ310">
            <v>17020</v>
          </cell>
          <cell r="DR310" t="str">
            <v>จ.สมุทรปราการ</v>
          </cell>
          <cell r="DS310" t="str">
            <v>ใช้ AC.117-3</v>
          </cell>
          <cell r="DY310" t="str">
            <v>ชั้นบังคับคดี</v>
          </cell>
          <cell r="DZ310" t="str">
            <v xml:space="preserve"> </v>
          </cell>
          <cell r="EA310" t="str">
            <v>รอประกาศขายครั้งที่ 1 (แต่มีชำระ 18,000.-บาท)</v>
          </cell>
          <cell r="EB310" t="str">
            <v>ชั้นบังคับคดี</v>
          </cell>
          <cell r="EC310" t="str">
            <v xml:space="preserve"> </v>
          </cell>
          <cell r="ED310" t="str">
            <v>รอประกาศขายครั้งที่ 1 (แต่มีชำระ 18,000.-บาท)</v>
          </cell>
          <cell r="EE310" t="str">
            <v>ชั้นบังคับคดี</v>
          </cell>
          <cell r="EF310" t="str">
            <v xml:space="preserve"> </v>
          </cell>
          <cell r="EG310" t="str">
            <v>รอประกาศขายครั้งที่ 1 (แต่มีชำระ 18,000.-บาท)</v>
          </cell>
          <cell r="EH310" t="str">
            <v>ชั้นบังคับคดี</v>
          </cell>
          <cell r="EI310" t="str">
            <v xml:space="preserve"> </v>
          </cell>
          <cell r="EJ310" t="str">
            <v xml:space="preserve">รอประกาศขายครั้งที่ 1 </v>
          </cell>
          <cell r="EK310" t="str">
            <v>ชั้นบังคับคดี</v>
          </cell>
          <cell r="EL310" t="str">
            <v xml:space="preserve"> </v>
          </cell>
          <cell r="EM310" t="str">
            <v xml:space="preserve">รอประกาศขายครั้งที่ 1 </v>
          </cell>
          <cell r="EN310" t="str">
            <v>ชั้นบังคับคดี</v>
          </cell>
          <cell r="EO310" t="str">
            <v xml:space="preserve"> </v>
          </cell>
          <cell r="EP310" t="str">
            <v>นัดขาย 18 มิ.ย.47, 27 ก.ค.47, 27 ส.ค.47, 14 ก.ย.47</v>
          </cell>
          <cell r="EQ310" t="str">
            <v>ชั้นบังคับคดี</v>
          </cell>
          <cell r="ER310" t="str">
            <v xml:space="preserve">        ดูแล/ค้านที่ 20.0 ลบ.</v>
          </cell>
          <cell r="ES310" t="str">
            <v>นัดขาย 18 มิ.ย.47, 27 ก.ค.47, 27 ส.ค.47, 14 ก.ย.47</v>
          </cell>
          <cell r="ET310" t="str">
            <v>ชั้นบังคับคดี</v>
          </cell>
          <cell r="EV310" t="str">
            <v>นัดขาย 27 ส.ค.47, 14 ก.ย.47</v>
          </cell>
          <cell r="EW310" t="str">
            <v>ชั้นบังคับคดี</v>
          </cell>
          <cell r="EY310" t="str">
            <v>นัดขาย 27 ส.ค.47, 14 ก.ย.47</v>
          </cell>
          <cell r="EZ310" t="str">
            <v>ชั้นบังคับคดี</v>
          </cell>
          <cell r="FB310" t="str">
            <v>นัดขาย 18 มิ.ย.47, 27 ก.ค.47, 27 ส.ค.47, 14 ก.ย.46</v>
          </cell>
          <cell r="FC310" t="str">
            <v>ชั้นบังคับคดี</v>
          </cell>
          <cell r="FE310" t="str">
            <v>รอประกาศขาย ครั้งที่ 5</v>
          </cell>
          <cell r="FF310" t="str">
            <v>ชั้นบังคับคดี</v>
          </cell>
          <cell r="FH310" t="str">
            <v>รอประกาศขาย ครั้งที่ 5</v>
          </cell>
          <cell r="FI310" t="str">
            <v>ชั้นบังคับคดี</v>
          </cell>
          <cell r="FK310" t="str">
            <v>รอประกาศขาย ครั้งที่ 5</v>
          </cell>
        </row>
        <row r="311">
          <cell r="B311" t="str">
            <v>001-00000547-3</v>
          </cell>
          <cell r="C311" t="str">
            <v>h</v>
          </cell>
          <cell r="D311" t="str">
            <v xml:space="preserve">นาย กฤกสิทธิ์ ศิริยงค์ </v>
          </cell>
          <cell r="E311" t="str">
            <v>ชั้นบังคับคดี</v>
          </cell>
          <cell r="F311">
            <v>400</v>
          </cell>
          <cell r="G311">
            <v>1</v>
          </cell>
          <cell r="H311">
            <v>34922</v>
          </cell>
          <cell r="I311">
            <v>3196750</v>
          </cell>
          <cell r="J311">
            <v>1918050</v>
          </cell>
          <cell r="K311">
            <v>1892328.02</v>
          </cell>
          <cell r="L311">
            <v>687266.15</v>
          </cell>
          <cell r="M311">
            <v>104078.04109999999</v>
          </cell>
          <cell r="N311">
            <v>51</v>
          </cell>
          <cell r="O311">
            <v>0</v>
          </cell>
          <cell r="P311">
            <v>78356.061100000006</v>
          </cell>
          <cell r="Q311">
            <v>613628.02</v>
          </cell>
          <cell r="R311">
            <v>104078.04110000003</v>
          </cell>
          <cell r="S311">
            <v>1892328.02</v>
          </cell>
          <cell r="T311">
            <v>717802.62</v>
          </cell>
          <cell r="U311">
            <v>104078.04109999999</v>
          </cell>
          <cell r="V311">
            <v>52</v>
          </cell>
          <cell r="W311">
            <v>0</v>
          </cell>
          <cell r="X311">
            <v>78356.061100000006</v>
          </cell>
          <cell r="Y311">
            <v>613628.02</v>
          </cell>
          <cell r="Z311">
            <v>104078.04110000003</v>
          </cell>
          <cell r="AA311">
            <v>1892328.02</v>
          </cell>
          <cell r="AB311">
            <v>746368.99</v>
          </cell>
          <cell r="AC311">
            <v>104078.04109999999</v>
          </cell>
          <cell r="AD311">
            <v>52</v>
          </cell>
          <cell r="AE311">
            <v>0</v>
          </cell>
          <cell r="AF311">
            <v>78356.061100000006</v>
          </cell>
          <cell r="AG311">
            <v>613628.02</v>
          </cell>
          <cell r="AH311">
            <v>104078.04110000003</v>
          </cell>
          <cell r="AI311">
            <v>1892328.02</v>
          </cell>
          <cell r="AJ311">
            <v>776905.47</v>
          </cell>
          <cell r="AK311">
            <v>104078.04109999999</v>
          </cell>
          <cell r="AL311">
            <v>54</v>
          </cell>
          <cell r="AM311">
            <v>0</v>
          </cell>
          <cell r="AN311">
            <v>78356.061100000006</v>
          </cell>
          <cell r="AO311">
            <v>0</v>
          </cell>
          <cell r="AP311">
            <v>0</v>
          </cell>
          <cell r="AQ311">
            <v>1892328.02</v>
          </cell>
          <cell r="AR311">
            <v>806456.89</v>
          </cell>
          <cell r="AS311">
            <v>104078.04109999999</v>
          </cell>
          <cell r="AT311">
            <v>54</v>
          </cell>
          <cell r="AU311">
            <v>0</v>
          </cell>
          <cell r="AV311">
            <v>78356.061100000006</v>
          </cell>
          <cell r="AW311">
            <v>0</v>
          </cell>
          <cell r="AX311">
            <v>0</v>
          </cell>
          <cell r="AY311">
            <v>1892328.02</v>
          </cell>
          <cell r="AZ311">
            <v>836993.36</v>
          </cell>
          <cell r="BA311">
            <v>104078.04109999999</v>
          </cell>
          <cell r="BB311">
            <v>55</v>
          </cell>
          <cell r="BC311">
            <v>0</v>
          </cell>
          <cell r="BD311">
            <v>78356.061100000006</v>
          </cell>
          <cell r="BE311">
            <v>0</v>
          </cell>
          <cell r="BF311">
            <v>0</v>
          </cell>
          <cell r="BG311">
            <v>1892328.02</v>
          </cell>
          <cell r="BH311">
            <v>866544.78</v>
          </cell>
          <cell r="BI311">
            <v>104078.04109999999</v>
          </cell>
          <cell r="BJ311">
            <v>56</v>
          </cell>
          <cell r="BK311">
            <v>0</v>
          </cell>
          <cell r="BL311">
            <v>78356.061100000006</v>
          </cell>
          <cell r="BM311">
            <v>0</v>
          </cell>
          <cell r="BN311">
            <v>0</v>
          </cell>
          <cell r="BO311">
            <v>1892328.02</v>
          </cell>
          <cell r="BP311">
            <v>897081.25</v>
          </cell>
          <cell r="BQ311">
            <v>104078.04109999999</v>
          </cell>
          <cell r="BR311">
            <v>57</v>
          </cell>
          <cell r="BS311">
            <v>0</v>
          </cell>
          <cell r="BT311">
            <v>78356.061100000006</v>
          </cell>
          <cell r="BU311">
            <v>0</v>
          </cell>
          <cell r="BV311">
            <v>0</v>
          </cell>
          <cell r="BW311">
            <v>1892328.02</v>
          </cell>
          <cell r="BX311">
            <v>927617.72</v>
          </cell>
          <cell r="BY311">
            <v>104078.04109999999</v>
          </cell>
          <cell r="BZ311">
            <v>58</v>
          </cell>
          <cell r="CA311">
            <v>0</v>
          </cell>
          <cell r="CB311">
            <v>78356.061100000006</v>
          </cell>
          <cell r="CC311">
            <v>0</v>
          </cell>
          <cell r="CD311">
            <v>0</v>
          </cell>
          <cell r="CE311">
            <v>1892328.02</v>
          </cell>
          <cell r="CF311">
            <v>957169.14</v>
          </cell>
          <cell r="CG311">
            <v>104078.04109999999</v>
          </cell>
          <cell r="CH311">
            <v>59</v>
          </cell>
          <cell r="CI311">
            <v>0</v>
          </cell>
          <cell r="CJ311">
            <v>78356.061100000006</v>
          </cell>
          <cell r="CK311">
            <v>0</v>
          </cell>
          <cell r="CL311">
            <v>0</v>
          </cell>
          <cell r="CM311">
            <v>1892328.02</v>
          </cell>
          <cell r="CN311">
            <v>987705.61</v>
          </cell>
          <cell r="CO311">
            <v>104078.04109999999</v>
          </cell>
          <cell r="CP311">
            <v>59</v>
          </cell>
          <cell r="CQ311">
            <v>0</v>
          </cell>
          <cell r="CR311">
            <v>78356.061100000006</v>
          </cell>
          <cell r="CS311">
            <v>0</v>
          </cell>
          <cell r="CT311">
            <v>0</v>
          </cell>
          <cell r="CU311">
            <v>1892328.02</v>
          </cell>
          <cell r="CV311">
            <v>1017257.03</v>
          </cell>
          <cell r="CW311">
            <v>104078.04109999999</v>
          </cell>
          <cell r="CX311">
            <v>61</v>
          </cell>
          <cell r="CY311">
            <v>0</v>
          </cell>
          <cell r="CZ311">
            <v>78356.061100000006</v>
          </cell>
          <cell r="DA311">
            <v>0</v>
          </cell>
          <cell r="DB311">
            <v>0</v>
          </cell>
          <cell r="DC311">
            <v>1892328.02</v>
          </cell>
          <cell r="DD311">
            <v>1047793.5</v>
          </cell>
          <cell r="DE311">
            <v>104078.04109999999</v>
          </cell>
          <cell r="DF311">
            <v>62</v>
          </cell>
          <cell r="DG311">
            <v>0</v>
          </cell>
          <cell r="DH311">
            <v>78356.061100000006</v>
          </cell>
          <cell r="DI311">
            <v>0</v>
          </cell>
          <cell r="DJ311">
            <v>0</v>
          </cell>
          <cell r="DK311">
            <v>16832</v>
          </cell>
          <cell r="DL311" t="str">
            <v>แพ่ง</v>
          </cell>
          <cell r="DM311" t="str">
            <v>คดีดำ ย.60/46</v>
          </cell>
          <cell r="DN311" t="str">
            <v>ทย.12/03/47</v>
          </cell>
          <cell r="DO311" t="str">
            <v>คดีแดง ย.170/47</v>
          </cell>
          <cell r="DY311" t="str">
            <v>ชั้นพิจารณาคดี</v>
          </cell>
          <cell r="EA311" t="str">
            <v>นัดสืบโจทก์ 23 ก.พ.47</v>
          </cell>
          <cell r="EB311" t="str">
            <v>ชั้นพิจารณาคดี</v>
          </cell>
          <cell r="ED311" t="str">
            <v>นัดสืบโจทก์ 23 ก.พ.47</v>
          </cell>
          <cell r="EE311" t="str">
            <v>ชั้นพิจารณาคดี</v>
          </cell>
          <cell r="EG311" t="str">
            <v>นัดทำยอม 12 มี.ค.47</v>
          </cell>
          <cell r="EH311" t="str">
            <v>ชั้นทำสัญญายอม</v>
          </cell>
          <cell r="EJ311" t="str">
            <v>ครบชำระ 31 ต.ค.47 รับ 17.50 ลบ.</v>
          </cell>
          <cell r="EK311" t="str">
            <v>ชั้นทำสัญญายอม</v>
          </cell>
          <cell r="EM311" t="str">
            <v>ครบชำระ 31 ต.ค.47 รับ 17.50 ลบ.</v>
          </cell>
          <cell r="EN311" t="str">
            <v>ชั้นทำสัญญายอม</v>
          </cell>
          <cell r="EP311" t="str">
            <v>ครบกำหนดชำระตามยอม 31 ต.ค.47 โดยบริษัทจะรับรวม 17.50 ลบ.</v>
          </cell>
          <cell r="EQ311" t="str">
            <v>ชั้นทำสัญญายอม</v>
          </cell>
          <cell r="ES311" t="str">
            <v>ครบกำหนดชำระตามยอม 31 ต.ค.47 โดยบริษัทจะรับรวม 17.50 ลบ.</v>
          </cell>
          <cell r="ET311" t="str">
            <v>ชั้นทำสัญญายอม</v>
          </cell>
          <cell r="EV311" t="str">
            <v>ครบกำหนดชำระตามยอม 31 ต.ค.47 โดยบริษัทจะรับรวม 17.50 ลบ.</v>
          </cell>
          <cell r="EW311" t="str">
            <v>ชั้นทำสัญญายอม</v>
          </cell>
          <cell r="EY311" t="str">
            <v>ครบกำหนดชำระตามยอม 31 ต.ค.47 โดยบริษัทจะรับรวม 17.50 ลบ.</v>
          </cell>
          <cell r="EZ311" t="str">
            <v>ชั้นทำสัญญายอม</v>
          </cell>
          <cell r="FB311" t="str">
            <v>ครบกำหนดชำระตามยอม 31 ต.ค.47 โดยบริษัทจะรับรวม 17.50 ลบ.</v>
          </cell>
          <cell r="FC311" t="str">
            <v>ชั้นทำสัญญายอม</v>
          </cell>
          <cell r="FE311" t="str">
            <v>ครบกำหนดชำระตามยอม 31 ต.ค.47 โดยบริษัทจะรับรวม 17.50 ลบ.</v>
          </cell>
          <cell r="FF311" t="str">
            <v>ชั้นทำสัญญายอม</v>
          </cell>
          <cell r="FG311" t="str">
            <v>ขอออกหมายตั้งเจ้าพนักงาน</v>
          </cell>
          <cell r="FH311" t="str">
            <v>ครบกำหนดชำระตามยอม 31 ต.ค.47 โดยบริษัทจะรับรวม 17.50 ลบ.</v>
          </cell>
          <cell r="FI311" t="str">
            <v>ชั้นบังคับคดี</v>
          </cell>
          <cell r="FJ311" t="str">
            <v>ขอออกหมายตั้งเจ้าพนักงาน</v>
          </cell>
          <cell r="FK311" t="str">
            <v>ครบกำหนดชำระตามยอม 31 ต.ค.47 โดยบริษัทจะรับรวม 17.50 ลบ.</v>
          </cell>
        </row>
        <row r="312">
          <cell r="B312" t="str">
            <v>001-00000127-3</v>
          </cell>
          <cell r="C312" t="str">
            <v>h</v>
          </cell>
          <cell r="D312" t="str">
            <v xml:space="preserve">นาย สุรสิงห์ , นางยุพา วงศ์ศิริ </v>
          </cell>
          <cell r="E312" t="str">
            <v>ชั้นบังคับคดี</v>
          </cell>
          <cell r="F312">
            <v>100</v>
          </cell>
          <cell r="H312">
            <v>35503</v>
          </cell>
          <cell r="I312">
            <v>3200000</v>
          </cell>
          <cell r="J312">
            <v>1920000</v>
          </cell>
          <cell r="K312">
            <v>1995098.62</v>
          </cell>
          <cell r="L312">
            <v>2387241.71</v>
          </cell>
          <cell r="M312">
            <v>119705.91720000001</v>
          </cell>
          <cell r="N312">
            <v>78</v>
          </cell>
          <cell r="O312">
            <v>75098.620000000112</v>
          </cell>
          <cell r="P312">
            <v>119705.91720000003</v>
          </cell>
          <cell r="Q312">
            <v>0</v>
          </cell>
          <cell r="R312">
            <v>0</v>
          </cell>
          <cell r="S312">
            <v>1995098.62</v>
          </cell>
          <cell r="T312">
            <v>2419436.59</v>
          </cell>
          <cell r="U312">
            <v>119705.91720000001</v>
          </cell>
          <cell r="V312">
            <v>79</v>
          </cell>
          <cell r="W312">
            <v>75098.620000000112</v>
          </cell>
          <cell r="X312">
            <v>119705.91720000003</v>
          </cell>
          <cell r="Y312">
            <v>0</v>
          </cell>
          <cell r="Z312">
            <v>0</v>
          </cell>
          <cell r="AA312">
            <v>1995098.62</v>
          </cell>
          <cell r="AB312">
            <v>2449554.38</v>
          </cell>
          <cell r="AC312">
            <v>119705.91720000001</v>
          </cell>
          <cell r="AD312">
            <v>80</v>
          </cell>
          <cell r="AE312">
            <v>75098.620000000112</v>
          </cell>
          <cell r="AF312">
            <v>119705.91720000003</v>
          </cell>
          <cell r="AG312">
            <v>0</v>
          </cell>
          <cell r="AH312">
            <v>0</v>
          </cell>
          <cell r="AI312">
            <v>1995098.62</v>
          </cell>
          <cell r="AJ312">
            <v>2481749.2599999998</v>
          </cell>
          <cell r="AK312">
            <v>119705.91720000001</v>
          </cell>
          <cell r="AL312">
            <v>81</v>
          </cell>
          <cell r="AM312">
            <v>75098.620000000112</v>
          </cell>
          <cell r="AN312">
            <v>119705.91720000003</v>
          </cell>
          <cell r="AO312">
            <v>0</v>
          </cell>
          <cell r="AP312">
            <v>0</v>
          </cell>
          <cell r="AQ312">
            <v>1995098.62</v>
          </cell>
          <cell r="AR312">
            <v>2512905.59</v>
          </cell>
          <cell r="AS312">
            <v>119705.91720000001</v>
          </cell>
          <cell r="AT312">
            <v>82</v>
          </cell>
          <cell r="AU312">
            <v>75098.620000000112</v>
          </cell>
          <cell r="AV312">
            <v>119705.91720000003</v>
          </cell>
          <cell r="AW312">
            <v>0</v>
          </cell>
          <cell r="AX312">
            <v>0</v>
          </cell>
          <cell r="AY312">
            <v>1995098.62</v>
          </cell>
          <cell r="AZ312">
            <v>2545100.4700000002</v>
          </cell>
          <cell r="BA312">
            <v>119705.91720000001</v>
          </cell>
          <cell r="BB312">
            <v>83</v>
          </cell>
          <cell r="BC312">
            <v>75098.620000000112</v>
          </cell>
          <cell r="BD312">
            <v>119705.91720000003</v>
          </cell>
          <cell r="BE312">
            <v>0</v>
          </cell>
          <cell r="BF312">
            <v>0</v>
          </cell>
          <cell r="BG312">
            <v>1995098.62</v>
          </cell>
          <cell r="BH312">
            <v>2576256.7999999998</v>
          </cell>
          <cell r="BI312">
            <v>119705.91720000001</v>
          </cell>
          <cell r="BJ312">
            <v>84</v>
          </cell>
          <cell r="BK312">
            <v>75098.620000000112</v>
          </cell>
          <cell r="BL312">
            <v>119705.91720000003</v>
          </cell>
          <cell r="BM312">
            <v>0</v>
          </cell>
          <cell r="BN312">
            <v>0</v>
          </cell>
          <cell r="BO312">
            <v>1995098.62</v>
          </cell>
          <cell r="BP312">
            <v>2608451.6800000002</v>
          </cell>
          <cell r="BQ312">
            <v>119705.91720000001</v>
          </cell>
          <cell r="BR312">
            <v>85</v>
          </cell>
          <cell r="BS312">
            <v>75098.620000000112</v>
          </cell>
          <cell r="BT312">
            <v>119705.91720000003</v>
          </cell>
          <cell r="BU312">
            <v>0</v>
          </cell>
          <cell r="BV312">
            <v>0</v>
          </cell>
          <cell r="BW312">
            <v>1995098.62</v>
          </cell>
          <cell r="BX312">
            <v>2640646.56</v>
          </cell>
          <cell r="BY312">
            <v>119705.91720000001</v>
          </cell>
          <cell r="BZ312">
            <v>86</v>
          </cell>
          <cell r="CA312">
            <v>75098.620000000112</v>
          </cell>
          <cell r="CB312">
            <v>119705.91720000003</v>
          </cell>
          <cell r="CC312">
            <v>0</v>
          </cell>
          <cell r="CD312">
            <v>0</v>
          </cell>
          <cell r="CE312">
            <v>1995098.62</v>
          </cell>
          <cell r="CF312">
            <v>2671802.89</v>
          </cell>
          <cell r="CG312">
            <v>119705.91720000001</v>
          </cell>
          <cell r="CH312">
            <v>87</v>
          </cell>
          <cell r="CI312">
            <v>75098.620000000112</v>
          </cell>
          <cell r="CJ312">
            <v>119705.91720000003</v>
          </cell>
          <cell r="CK312">
            <v>0</v>
          </cell>
          <cell r="CL312">
            <v>0</v>
          </cell>
          <cell r="CM312">
            <v>1995098.62</v>
          </cell>
          <cell r="CN312">
            <v>2703997.77</v>
          </cell>
          <cell r="CO312">
            <v>119705.91720000001</v>
          </cell>
          <cell r="CP312">
            <v>87</v>
          </cell>
          <cell r="CQ312">
            <v>75098.620000000112</v>
          </cell>
          <cell r="CR312">
            <v>119705.91720000003</v>
          </cell>
          <cell r="CS312">
            <v>0</v>
          </cell>
          <cell r="CT312">
            <v>0</v>
          </cell>
          <cell r="CU312">
            <v>1995098.62</v>
          </cell>
          <cell r="CV312">
            <v>2735154.1</v>
          </cell>
          <cell r="CW312">
            <v>119705.91720000001</v>
          </cell>
          <cell r="CX312">
            <v>89</v>
          </cell>
          <cell r="CY312">
            <v>75098.620000000112</v>
          </cell>
          <cell r="CZ312">
            <v>119705.91720000003</v>
          </cell>
          <cell r="DA312">
            <v>0</v>
          </cell>
          <cell r="DB312">
            <v>0</v>
          </cell>
          <cell r="DC312">
            <v>1995098.62</v>
          </cell>
          <cell r="DD312">
            <v>2767348.98</v>
          </cell>
          <cell r="DE312">
            <v>119705.91720000001</v>
          </cell>
          <cell r="DF312">
            <v>90</v>
          </cell>
          <cell r="DG312">
            <v>75098.620000000112</v>
          </cell>
          <cell r="DH312">
            <v>119705.91720000003</v>
          </cell>
          <cell r="DI312">
            <v>0</v>
          </cell>
          <cell r="DJ312">
            <v>0</v>
          </cell>
          <cell r="DK312">
            <v>15886</v>
          </cell>
          <cell r="DL312" t="str">
            <v>แพ่ง</v>
          </cell>
          <cell r="DM312" t="str">
            <v>คดีดำ 6495/43</v>
          </cell>
          <cell r="DN312" t="str">
            <v>พพ.15/09/43</v>
          </cell>
          <cell r="DO312" t="str">
            <v>คดีแดง 11270/43</v>
          </cell>
          <cell r="DP312">
            <v>16210</v>
          </cell>
          <cell r="DQ312" t="str">
            <v>เจ้าหนี้อื่นยึด</v>
          </cell>
          <cell r="DR312" t="str">
            <v>กรมฯ</v>
          </cell>
          <cell r="DY312" t="str">
            <v>ชั้นบังคับคดี</v>
          </cell>
          <cell r="DZ312" t="str">
            <v>งดขาย (โจทก์งด)</v>
          </cell>
          <cell r="EA312" t="str">
            <v>ศาลสั่งให้ได้รับบุริมสิทธิ์จำนองแล้ว นัดขาย 20 ธ.ค.46</v>
          </cell>
          <cell r="EB312" t="str">
            <v>ชั้นบังคับคดี</v>
          </cell>
          <cell r="EC312" t="str">
            <v>โจทก์ไปแถลงงดขาย</v>
          </cell>
          <cell r="ED312" t="str">
            <v>รอประกาศขายใหม่</v>
          </cell>
          <cell r="EE312" t="str">
            <v>ชั้นบังคับคดี</v>
          </cell>
          <cell r="EF312" t="str">
            <v>โจทก์(เจ้าหนี้อื่น)ไปแถลงงดขาย</v>
          </cell>
          <cell r="EG312" t="str">
            <v>รอประกาศขายใหม่</v>
          </cell>
          <cell r="EH312" t="str">
            <v>ชั้นบังคับคดี</v>
          </cell>
          <cell r="EI312" t="str">
            <v xml:space="preserve"> </v>
          </cell>
          <cell r="EJ312" t="str">
            <v>รอประกาศขายใหม่</v>
          </cell>
          <cell r="EK312" t="str">
            <v>ชั้นบังคับคดี</v>
          </cell>
          <cell r="EL312" t="str">
            <v xml:space="preserve"> </v>
          </cell>
          <cell r="EM312" t="str">
            <v>รอประกาศขายใหม่</v>
          </cell>
          <cell r="EN312" t="str">
            <v>ชั้นบังคับคดี</v>
          </cell>
          <cell r="EO312" t="str">
            <v xml:space="preserve"> </v>
          </cell>
          <cell r="EP312" t="str">
            <v>รอประกาศขายใหม่</v>
          </cell>
          <cell r="EQ312" t="str">
            <v>ชั้นบังคับคดี</v>
          </cell>
          <cell r="ER312" t="str">
            <v xml:space="preserve"> </v>
          </cell>
          <cell r="ES312" t="str">
            <v>รอประกาศขายใหม่</v>
          </cell>
          <cell r="ET312" t="str">
            <v>ชั้นบังคับคดี</v>
          </cell>
          <cell r="EV312" t="str">
            <v>รอประกาศขายใหม่</v>
          </cell>
          <cell r="EW312" t="str">
            <v>ชั้นบังคับคดี</v>
          </cell>
          <cell r="EY312" t="str">
            <v>รอประกาศขายใหม่</v>
          </cell>
          <cell r="EZ312" t="str">
            <v>ชั้นบังคับคดี</v>
          </cell>
          <cell r="FB312" t="str">
            <v>รอประกาศขายใหม่</v>
          </cell>
          <cell r="FC312" t="str">
            <v>ชั้นบังคับคดี</v>
          </cell>
          <cell r="FE312" t="str">
            <v>รอประกาศขายใหม่</v>
          </cell>
          <cell r="FF312" t="str">
            <v>ชั้นบังคับคดี</v>
          </cell>
          <cell r="FH312" t="str">
            <v>รอประกาศขายใหม่</v>
          </cell>
          <cell r="FI312" t="str">
            <v>ชั้นบังคับคดี</v>
          </cell>
          <cell r="FK312" t="str">
            <v>รอประกาศขายใหม่</v>
          </cell>
        </row>
        <row r="313">
          <cell r="B313" t="str">
            <v>001-00000458-5</v>
          </cell>
          <cell r="C313" t="str">
            <v>b</v>
          </cell>
          <cell r="D313" t="str">
            <v>บริษัท ฮอลิเดย์ อินเตอร์เนชั่นแนล(ไทยแลนด์) จำกัด</v>
          </cell>
          <cell r="E313" t="str">
            <v>ชั้นบังคับคดี</v>
          </cell>
          <cell r="F313">
            <v>300</v>
          </cell>
          <cell r="H313">
            <v>34793</v>
          </cell>
          <cell r="I313">
            <v>3080000</v>
          </cell>
          <cell r="J313">
            <v>1848000</v>
          </cell>
          <cell r="K313">
            <v>2074871.09</v>
          </cell>
          <cell r="L313">
            <v>2973328.82</v>
          </cell>
          <cell r="M313">
            <v>158208.92061250002</v>
          </cell>
          <cell r="N313">
            <v>96</v>
          </cell>
          <cell r="O313">
            <v>226871.09</v>
          </cell>
          <cell r="P313">
            <v>158208.92061250005</v>
          </cell>
          <cell r="Q313">
            <v>0</v>
          </cell>
          <cell r="R313">
            <v>0</v>
          </cell>
          <cell r="S313">
            <v>2074871.09</v>
          </cell>
          <cell r="T313">
            <v>3006810.99</v>
          </cell>
          <cell r="U313">
            <v>158208.92061250002</v>
          </cell>
          <cell r="V313">
            <v>97</v>
          </cell>
          <cell r="W313">
            <v>226871.09</v>
          </cell>
          <cell r="X313">
            <v>158208.92061250005</v>
          </cell>
          <cell r="Y313">
            <v>0</v>
          </cell>
          <cell r="Z313">
            <v>0</v>
          </cell>
          <cell r="AA313">
            <v>2074871.09</v>
          </cell>
          <cell r="AB313">
            <v>3038133.02</v>
          </cell>
          <cell r="AC313">
            <v>158208.92061250002</v>
          </cell>
          <cell r="AD313">
            <v>97</v>
          </cell>
          <cell r="AE313">
            <v>226871.09</v>
          </cell>
          <cell r="AF313">
            <v>158208.92061250005</v>
          </cell>
          <cell r="AG313">
            <v>0</v>
          </cell>
          <cell r="AH313">
            <v>0</v>
          </cell>
          <cell r="AI313">
            <v>2074871.09</v>
          </cell>
          <cell r="AJ313">
            <v>3071615.19</v>
          </cell>
          <cell r="AK313">
            <v>158208.92061250002</v>
          </cell>
          <cell r="AL313">
            <v>99</v>
          </cell>
          <cell r="AM313">
            <v>226871.09</v>
          </cell>
          <cell r="AN313">
            <v>158208.92061250005</v>
          </cell>
          <cell r="AO313">
            <v>0</v>
          </cell>
          <cell r="AP313">
            <v>0</v>
          </cell>
          <cell r="AQ313">
            <v>2074871.09</v>
          </cell>
          <cell r="AR313">
            <v>3104017.29</v>
          </cell>
          <cell r="AS313">
            <v>158208.92061250002</v>
          </cell>
          <cell r="AT313">
            <v>99</v>
          </cell>
          <cell r="AU313">
            <v>226871.09</v>
          </cell>
          <cell r="AV313">
            <v>158208.92061250005</v>
          </cell>
          <cell r="AW313">
            <v>0</v>
          </cell>
          <cell r="AX313">
            <v>0</v>
          </cell>
          <cell r="AY313">
            <v>2074871.09</v>
          </cell>
          <cell r="AZ313">
            <v>3137499.46</v>
          </cell>
          <cell r="BA313">
            <v>158208.92061250002</v>
          </cell>
          <cell r="BB313">
            <v>100</v>
          </cell>
          <cell r="BC313">
            <v>226871.09</v>
          </cell>
          <cell r="BD313">
            <v>158208.92061250005</v>
          </cell>
          <cell r="BE313">
            <v>0</v>
          </cell>
          <cell r="BF313">
            <v>0</v>
          </cell>
          <cell r="BG313">
            <v>2074871.09</v>
          </cell>
          <cell r="BH313">
            <v>3169901.56</v>
          </cell>
          <cell r="BI313">
            <v>158208.92061250002</v>
          </cell>
          <cell r="BJ313">
            <v>101</v>
          </cell>
          <cell r="BK313">
            <v>226871.09</v>
          </cell>
          <cell r="BL313">
            <v>158208.92061250005</v>
          </cell>
          <cell r="BM313">
            <v>0</v>
          </cell>
          <cell r="BN313">
            <v>0</v>
          </cell>
          <cell r="BO313">
            <v>2074871.09</v>
          </cell>
          <cell r="BP313">
            <v>3203383.73</v>
          </cell>
          <cell r="BQ313">
            <v>158208.92061250002</v>
          </cell>
          <cell r="BR313">
            <v>102</v>
          </cell>
          <cell r="BS313">
            <v>226871.09</v>
          </cell>
          <cell r="BT313">
            <v>158208.92061250005</v>
          </cell>
          <cell r="BU313">
            <v>0</v>
          </cell>
          <cell r="BV313">
            <v>0</v>
          </cell>
          <cell r="BW313">
            <v>2074871.09</v>
          </cell>
          <cell r="BX313">
            <v>3236865.9</v>
          </cell>
          <cell r="BY313">
            <v>158208.92061250002</v>
          </cell>
          <cell r="BZ313">
            <v>103</v>
          </cell>
          <cell r="CA313">
            <v>226871.09</v>
          </cell>
          <cell r="CB313">
            <v>158208.92061250005</v>
          </cell>
          <cell r="CC313">
            <v>0</v>
          </cell>
          <cell r="CD313">
            <v>0</v>
          </cell>
          <cell r="CE313">
            <v>2074871.09</v>
          </cell>
          <cell r="CF313">
            <v>3269268</v>
          </cell>
          <cell r="CG313">
            <v>158208.92061250002</v>
          </cell>
          <cell r="CH313">
            <v>104</v>
          </cell>
          <cell r="CI313">
            <v>226871.09</v>
          </cell>
          <cell r="CJ313">
            <v>158208.92061250005</v>
          </cell>
          <cell r="CK313">
            <v>0</v>
          </cell>
          <cell r="CL313">
            <v>0</v>
          </cell>
          <cell r="CM313">
            <v>2074871.09</v>
          </cell>
          <cell r="CN313">
            <v>3302750.17</v>
          </cell>
          <cell r="CO313">
            <v>158208.92061250002</v>
          </cell>
          <cell r="CP313">
            <v>105</v>
          </cell>
          <cell r="CQ313">
            <v>226871.09</v>
          </cell>
          <cell r="CR313">
            <v>158208.92061250005</v>
          </cell>
          <cell r="CS313">
            <v>0</v>
          </cell>
          <cell r="CT313">
            <v>0</v>
          </cell>
          <cell r="CU313">
            <v>2074871.09</v>
          </cell>
          <cell r="CV313">
            <v>3335152.27</v>
          </cell>
          <cell r="CW313">
            <v>158208.92061250002</v>
          </cell>
          <cell r="CX313">
            <v>105</v>
          </cell>
          <cell r="CY313">
            <v>226871.09</v>
          </cell>
          <cell r="CZ313">
            <v>158208.92061250005</v>
          </cell>
          <cell r="DA313">
            <v>0</v>
          </cell>
          <cell r="DB313">
            <v>0</v>
          </cell>
          <cell r="DC313">
            <v>2074871.09</v>
          </cell>
          <cell r="DD313">
            <v>3368634.44</v>
          </cell>
          <cell r="DE313">
            <v>158208.92061250002</v>
          </cell>
          <cell r="DF313">
            <v>107</v>
          </cell>
          <cell r="DG313">
            <v>226871.09</v>
          </cell>
          <cell r="DH313">
            <v>158208.92061250005</v>
          </cell>
          <cell r="DI313">
            <v>0</v>
          </cell>
          <cell r="DJ313">
            <v>0</v>
          </cell>
          <cell r="DK313">
            <v>15894</v>
          </cell>
          <cell r="DL313" t="str">
            <v>แพ่ง</v>
          </cell>
          <cell r="DM313" t="str">
            <v>คดีดำ 6719/43</v>
          </cell>
          <cell r="DN313" t="str">
            <v>ทย.08/09/43</v>
          </cell>
          <cell r="DO313" t="str">
            <v>คดีแดง 11051/43</v>
          </cell>
          <cell r="DP313">
            <v>16101</v>
          </cell>
          <cell r="DQ313">
            <v>16504</v>
          </cell>
          <cell r="DS313" t="str">
            <v xml:space="preserve"> ใช้AC#2704.2</v>
          </cell>
          <cell r="DY313" t="str">
            <v>ชั้นบังคับคดี</v>
          </cell>
          <cell r="EA313" t="str">
            <v>รอประกาศขายครั้งที่ 1</v>
          </cell>
          <cell r="EB313" t="str">
            <v>ชั้นบังคับคดี</v>
          </cell>
          <cell r="EC313" t="str">
            <v>วางเงิน 2,000.-บาท</v>
          </cell>
          <cell r="ED313" t="str">
            <v>รอประกาศขายครั้งที่ 1</v>
          </cell>
          <cell r="EE313" t="str">
            <v>ชั้นบังคับคดี</v>
          </cell>
          <cell r="EF313" t="str">
            <v>วางเงิน 2,000.-บาท</v>
          </cell>
          <cell r="EG313" t="str">
            <v>รอประกาศขายครั้งที่ 1</v>
          </cell>
          <cell r="EH313" t="str">
            <v>ชั้นบังคับคดี</v>
          </cell>
          <cell r="EI313" t="str">
            <v xml:space="preserve"> </v>
          </cell>
          <cell r="EJ313" t="str">
            <v>นัดขาย 28 เม.ย.47, 12 พ.ค.47</v>
          </cell>
          <cell r="EK313" t="str">
            <v>ชั้นบังคับคดี</v>
          </cell>
          <cell r="EL313" t="str">
            <v xml:space="preserve"> </v>
          </cell>
          <cell r="EM313" t="str">
            <v>นัดขาย 28 เม.ย.47, 12 พ.ค.47</v>
          </cell>
          <cell r="EN313" t="str">
            <v>ชั้นบังคับคดี</v>
          </cell>
          <cell r="EO313" t="str">
            <v xml:space="preserve"> </v>
          </cell>
          <cell r="EP313" t="str">
            <v>รอประกาศขายใหม่ ครั้งที่ 4 (วางเงินแล้ว 2,000.- บาท)</v>
          </cell>
          <cell r="EQ313" t="str">
            <v>ชั้นบังคับคดี</v>
          </cell>
          <cell r="ER313" t="str">
            <v xml:space="preserve"> </v>
          </cell>
          <cell r="ES313" t="str">
            <v>รอประกาศขายใหม่ ครั้งที่ 4 (วางเงินแล้ว 2,000.- บาท)</v>
          </cell>
          <cell r="ET313" t="str">
            <v>ชั้นบังคับคดี</v>
          </cell>
          <cell r="EV313" t="str">
            <v>รอประกาศขายใหม่ ครั้งที่ 4 (วางเงินแล้ว 2,000.- บาท)</v>
          </cell>
          <cell r="EW313" t="str">
            <v>ชั้นบังคับคดี</v>
          </cell>
          <cell r="EY313" t="str">
            <v>รอประกาศขายใหม่ ครั้งที่ 4 (วางเงินแล้ว 2,000.- บาท)</v>
          </cell>
          <cell r="EZ313" t="str">
            <v>ชั้นบังคับคดี</v>
          </cell>
          <cell r="FB313" t="str">
            <v>รอประกาศขายใหม่ ครั้งที่ 4 (วางเงินแล้ว 2,000.- บาท)</v>
          </cell>
          <cell r="FC313" t="str">
            <v>ชั้นบังคับคดี</v>
          </cell>
          <cell r="FE313" t="str">
            <v>รอประกาศขายใหม่ ครั้งที่ 9 (วางเงินแล้ว 2,000.- บาท) /กำลังเจรจาเรื่องค่าส่วนกลาง</v>
          </cell>
          <cell r="FF313" t="str">
            <v>ชั้นบังคับคดี</v>
          </cell>
          <cell r="FH313" t="str">
            <v>รอประกาศขายใหม่ ครั้งที่ 9 (วางเงินแล้ว 2,000.- บาท) /กำลังเจรจาเรื่องค่าส่วนกลาง</v>
          </cell>
          <cell r="FI313" t="str">
            <v>ชั้นบังคับคดี</v>
          </cell>
          <cell r="FK313" t="str">
            <v>รอประกาศขายใหม่ ครั้งที่ 9 (วางเงินแล้ว 2,000.- บาท) /กำลังเจรจาเรื่องค่าส่วนกลาง</v>
          </cell>
        </row>
        <row r="314">
          <cell r="B314" t="str">
            <v>001-00000513-7</v>
          </cell>
          <cell r="C314" t="str">
            <v>h</v>
          </cell>
          <cell r="D314" t="str">
            <v xml:space="preserve">นาวาอากาศเอก ประสิทธิ์ ธนณาเคนทร์ </v>
          </cell>
          <cell r="E314" t="str">
            <v>ชั้นบังคับคดี</v>
          </cell>
          <cell r="F314">
            <v>400</v>
          </cell>
          <cell r="H314">
            <v>33834</v>
          </cell>
          <cell r="I314">
            <v>4000000</v>
          </cell>
          <cell r="J314">
            <v>2400000</v>
          </cell>
          <cell r="K314">
            <v>2156117.48</v>
          </cell>
          <cell r="L314">
            <v>2715984.26</v>
          </cell>
          <cell r="M314">
            <v>129367.04879999999</v>
          </cell>
          <cell r="N314">
            <v>79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2156117.48</v>
          </cell>
          <cell r="T314">
            <v>2750777.5</v>
          </cell>
          <cell r="U314">
            <v>129367.04879999999</v>
          </cell>
          <cell r="V314">
            <v>80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2156117.48</v>
          </cell>
          <cell r="AB314">
            <v>2783326.02</v>
          </cell>
          <cell r="AC314">
            <v>129367.04879999999</v>
          </cell>
          <cell r="AD314">
            <v>81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2156117.48</v>
          </cell>
          <cell r="AJ314">
            <v>2818119.25</v>
          </cell>
          <cell r="AK314">
            <v>129367.04879999999</v>
          </cell>
          <cell r="AL314">
            <v>82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2156117.48</v>
          </cell>
          <cell r="AR314">
            <v>2851790.13</v>
          </cell>
          <cell r="AS314">
            <v>129367.04879999999</v>
          </cell>
          <cell r="AT314">
            <v>83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2156117.48</v>
          </cell>
          <cell r="AZ314">
            <v>2886583.37</v>
          </cell>
          <cell r="BA314">
            <v>129367.04879999999</v>
          </cell>
          <cell r="BB314">
            <v>84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2156117.48</v>
          </cell>
          <cell r="BH314">
            <v>2920254.25</v>
          </cell>
          <cell r="BI314">
            <v>129367.04879999999</v>
          </cell>
          <cell r="BJ314">
            <v>85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2156117.48</v>
          </cell>
          <cell r="BP314">
            <v>2955047.49</v>
          </cell>
          <cell r="BQ314">
            <v>129367.04879999999</v>
          </cell>
          <cell r="BR314">
            <v>86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2156117.48</v>
          </cell>
          <cell r="BX314">
            <v>2989840.73</v>
          </cell>
          <cell r="BY314">
            <v>129367.04879999999</v>
          </cell>
          <cell r="BZ314">
            <v>87</v>
          </cell>
          <cell r="CA314">
            <v>0</v>
          </cell>
          <cell r="CB314">
            <v>0</v>
          </cell>
          <cell r="CC314">
            <v>0</v>
          </cell>
          <cell r="CD314">
            <v>0</v>
          </cell>
          <cell r="CE314">
            <v>2156117.48</v>
          </cell>
          <cell r="CF314">
            <v>3023511.61</v>
          </cell>
          <cell r="CG314">
            <v>129367.04879999999</v>
          </cell>
          <cell r="CH314">
            <v>88</v>
          </cell>
          <cell r="CI314">
            <v>0</v>
          </cell>
          <cell r="CJ314">
            <v>0</v>
          </cell>
          <cell r="CK314">
            <v>0</v>
          </cell>
          <cell r="CL314">
            <v>0</v>
          </cell>
          <cell r="CM314">
            <v>2156117.48</v>
          </cell>
          <cell r="CN314">
            <v>3058304.85</v>
          </cell>
          <cell r="CO314">
            <v>129367.04879999999</v>
          </cell>
          <cell r="CP314">
            <v>88</v>
          </cell>
          <cell r="CQ314">
            <v>0</v>
          </cell>
          <cell r="CR314">
            <v>0</v>
          </cell>
          <cell r="CS314">
            <v>0</v>
          </cell>
          <cell r="CT314">
            <v>0</v>
          </cell>
          <cell r="CU314">
            <v>2156117.48</v>
          </cell>
          <cell r="CV314">
            <v>3091975.73</v>
          </cell>
          <cell r="CW314">
            <v>129367.04879999999</v>
          </cell>
          <cell r="CX314">
            <v>90</v>
          </cell>
          <cell r="CY314">
            <v>0</v>
          </cell>
          <cell r="CZ314">
            <v>0</v>
          </cell>
          <cell r="DA314">
            <v>0</v>
          </cell>
          <cell r="DB314">
            <v>0</v>
          </cell>
          <cell r="DC314">
            <v>2156117.48</v>
          </cell>
          <cell r="DD314">
            <v>3126768.97</v>
          </cell>
          <cell r="DE314">
            <v>129367.04879999999</v>
          </cell>
          <cell r="DF314">
            <v>91</v>
          </cell>
          <cell r="DG314">
            <v>0</v>
          </cell>
          <cell r="DH314">
            <v>0</v>
          </cell>
          <cell r="DI314">
            <v>0</v>
          </cell>
          <cell r="DJ314">
            <v>0</v>
          </cell>
          <cell r="DK314">
            <v>15181</v>
          </cell>
          <cell r="DL314" t="str">
            <v>แพ่ง</v>
          </cell>
          <cell r="DM314" t="str">
            <v>คดีดำ 10997/41</v>
          </cell>
          <cell r="DN314" t="str">
            <v>ทย.26/3/1944</v>
          </cell>
          <cell r="DO314" t="str">
            <v>คดีแดง 1951/44</v>
          </cell>
          <cell r="DP314">
            <v>16377</v>
          </cell>
          <cell r="DQ314">
            <v>16868</v>
          </cell>
          <cell r="DR314" t="str">
            <v>กรมฯ</v>
          </cell>
          <cell r="DS314">
            <v>1295180</v>
          </cell>
          <cell r="DT314">
            <v>17175</v>
          </cell>
          <cell r="DU314">
            <v>1040000</v>
          </cell>
          <cell r="DV314" t="str">
            <v>*</v>
          </cell>
          <cell r="DW314" t="str">
            <v>*</v>
          </cell>
          <cell r="DX314" t="str">
            <v>N</v>
          </cell>
          <cell r="DY314" t="str">
            <v>ชั้นบังคับคดี</v>
          </cell>
          <cell r="EA314" t="str">
            <v>นัดขาย 8 ม.ค.47, 29 ม.ค.47, 12 ก.พ.47, 26 ก.พ.47</v>
          </cell>
          <cell r="EB314" t="str">
            <v>ชั้นทรัพย์สินขาย</v>
          </cell>
          <cell r="EC314" t="str">
            <v xml:space="preserve">มีบุคคลภายนอกซื้อได้ </v>
          </cell>
          <cell r="ED314" t="str">
            <v>บุคคลภายนอกซื้อได้ ที่ 1.04 ลบ.</v>
          </cell>
          <cell r="EE314" t="str">
            <v>ชั้นทรัพย์สินขาย</v>
          </cell>
          <cell r="EF314" t="str">
            <v xml:space="preserve">มีบุคคลภายนอกซื้อได้ </v>
          </cell>
          <cell r="EG314" t="str">
            <v>บุคคลภายนอกซื้อได้ ที่ 1.04 ลบ.</v>
          </cell>
          <cell r="EH314" t="str">
            <v>ชั้นบังคับคดี</v>
          </cell>
          <cell r="EI314" t="str">
            <v xml:space="preserve"> </v>
          </cell>
          <cell r="EJ314" t="str">
            <v>เคยมีบุคคลภายนอกซื้อ ที่ 1.04 ลบ.แต่ไม่มาชำระต้องประกาศขายใหม่</v>
          </cell>
          <cell r="EK314" t="str">
            <v>ชั้นบังคับคดี</v>
          </cell>
          <cell r="EL314" t="str">
            <v xml:space="preserve"> </v>
          </cell>
          <cell r="EM314" t="str">
            <v>เคยมีบุคคลภายนอกซื้อ ที่ 1.04 ลบ.แต่ไม่มาชำระต้องประกาศขายใหม่</v>
          </cell>
          <cell r="EN314" t="str">
            <v>ชั้นบังคับคดี</v>
          </cell>
          <cell r="EO314" t="str">
            <v xml:space="preserve"> </v>
          </cell>
          <cell r="EP314" t="str">
            <v>เคยมีบุคคลภายนอกซื้อ ที่ 1.04 ลบ.แต่ไม่มาชำระต้องประกาศขายใหม่</v>
          </cell>
          <cell r="EQ314" t="str">
            <v>ชั้นบังคับคดี</v>
          </cell>
          <cell r="ER314" t="str">
            <v xml:space="preserve"> </v>
          </cell>
          <cell r="ES314" t="str">
            <v>เคยมีบุคคลภายนอกซื้อ ที่ 1.04 ลบ.แต่ไม่มาชำระต้องประกาศขายใหม่</v>
          </cell>
          <cell r="ET314" t="str">
            <v>ชั้นบังคับคดี</v>
          </cell>
          <cell r="EV314" t="str">
            <v>นัดขาย 14 ส.ค.47, 11 ก.ย.47, 18 ก.ย.47, 25 ก.ย.47</v>
          </cell>
          <cell r="EW314" t="str">
            <v>ชั้นบังคับคดี</v>
          </cell>
          <cell r="EX314" t="str">
            <v>ขายครั้งที่ 2 ไม่มีผู้สนใจ</v>
          </cell>
          <cell r="EY314" t="str">
            <v>นัดขาย 14 ส.ค.47, 11 ก.ย.47, 18 ก.ย.47, 25 ก.ย.47</v>
          </cell>
          <cell r="EZ314" t="str">
            <v>ชั้นบังคับคดี</v>
          </cell>
          <cell r="FA314" t="str">
            <v>ขายครั้งที่ 4 ไม่มีผู้สนใจ (ครบแล้ว)</v>
          </cell>
          <cell r="FB314" t="str">
            <v>นัดขาย 14 ส.ค.47, 11 ก.ย.47, 18 ก.ย.47, 25 ก.ย.47</v>
          </cell>
          <cell r="FC314" t="str">
            <v>ชั้นบังคับคดี</v>
          </cell>
          <cell r="FD314" t="str">
            <v xml:space="preserve"> </v>
          </cell>
          <cell r="FE314" t="str">
            <v>รอประกาศขายครั้งที่ 5</v>
          </cell>
          <cell r="FF314" t="str">
            <v>ชั้นบังคับคดี</v>
          </cell>
          <cell r="FG314" t="str">
            <v xml:space="preserve"> </v>
          </cell>
          <cell r="FH314" t="str">
            <v>รอประกาศขายครั้งที่ 5</v>
          </cell>
          <cell r="FI314" t="str">
            <v>ชั้นบังคับคดี</v>
          </cell>
          <cell r="FJ314" t="str">
            <v xml:space="preserve"> </v>
          </cell>
          <cell r="FK314" t="str">
            <v>รอประกาศขายครั้งที่ 5</v>
          </cell>
        </row>
        <row r="315">
          <cell r="B315" t="str">
            <v>001-00000521-9</v>
          </cell>
          <cell r="C315" t="str">
            <v>h</v>
          </cell>
          <cell r="D315" t="str">
            <v xml:space="preserve">นางสาว วรรณิสา ชัยประเสริฐ </v>
          </cell>
          <cell r="E315" t="str">
            <v>ชั้นบังคับคดี</v>
          </cell>
          <cell r="F315">
            <v>400</v>
          </cell>
          <cell r="H315">
            <v>35383</v>
          </cell>
          <cell r="I315">
            <v>3500000</v>
          </cell>
          <cell r="J315">
            <v>2100000</v>
          </cell>
          <cell r="K315">
            <v>2298635.1800000002</v>
          </cell>
          <cell r="L315">
            <v>380376.86</v>
          </cell>
          <cell r="M315">
            <v>137918.11080000002</v>
          </cell>
          <cell r="N315">
            <v>12</v>
          </cell>
          <cell r="O315">
            <v>198635.18</v>
          </cell>
          <cell r="P315">
            <v>137918.11080000002</v>
          </cell>
          <cell r="Q315">
            <v>0</v>
          </cell>
          <cell r="R315">
            <v>0</v>
          </cell>
          <cell r="S315">
            <v>2298635.1800000002</v>
          </cell>
          <cell r="T315">
            <v>417469.9</v>
          </cell>
          <cell r="U315">
            <v>137918.11080000002</v>
          </cell>
          <cell r="V315">
            <v>13</v>
          </cell>
          <cell r="W315">
            <v>198635.18</v>
          </cell>
          <cell r="X315">
            <v>137918.11080000002</v>
          </cell>
          <cell r="Y315">
            <v>0</v>
          </cell>
          <cell r="Z315">
            <v>0</v>
          </cell>
          <cell r="AA315">
            <v>2298635.1800000002</v>
          </cell>
          <cell r="AB315">
            <v>452169.84</v>
          </cell>
          <cell r="AC315">
            <v>137918.11080000002</v>
          </cell>
          <cell r="AD315">
            <v>15</v>
          </cell>
          <cell r="AE315">
            <v>198635.18</v>
          </cell>
          <cell r="AF315">
            <v>137918.11080000002</v>
          </cell>
          <cell r="AG315">
            <v>0</v>
          </cell>
          <cell r="AH315">
            <v>0</v>
          </cell>
          <cell r="AI315">
            <v>2298635.1800000002</v>
          </cell>
          <cell r="AJ315">
            <v>489262.88</v>
          </cell>
          <cell r="AK315">
            <v>137918.11080000002</v>
          </cell>
          <cell r="AL315">
            <v>15</v>
          </cell>
          <cell r="AM315">
            <v>198635.18</v>
          </cell>
          <cell r="AN315">
            <v>137918.11080000002</v>
          </cell>
          <cell r="AO315">
            <v>0</v>
          </cell>
          <cell r="AP315">
            <v>0</v>
          </cell>
          <cell r="AQ315">
            <v>2298635.1800000002</v>
          </cell>
          <cell r="AR315">
            <v>525159.37</v>
          </cell>
          <cell r="AS315">
            <v>137918.11080000002</v>
          </cell>
          <cell r="AT315">
            <v>17</v>
          </cell>
          <cell r="AU315">
            <v>198635.18</v>
          </cell>
          <cell r="AV315">
            <v>137918.11080000002</v>
          </cell>
          <cell r="AW315">
            <v>0</v>
          </cell>
          <cell r="AX315">
            <v>0</v>
          </cell>
          <cell r="AY315">
            <v>2298635.1800000002</v>
          </cell>
          <cell r="AZ315">
            <v>562252.41</v>
          </cell>
          <cell r="BA315">
            <v>137918.11080000002</v>
          </cell>
          <cell r="BB315">
            <v>18</v>
          </cell>
          <cell r="BC315">
            <v>198635.18</v>
          </cell>
          <cell r="BD315">
            <v>137918.11080000002</v>
          </cell>
          <cell r="BE315">
            <v>0</v>
          </cell>
          <cell r="BF315">
            <v>0</v>
          </cell>
          <cell r="BG315">
            <v>2298635.1800000002</v>
          </cell>
          <cell r="BH315">
            <v>598148.9</v>
          </cell>
          <cell r="BI315">
            <v>137918.11080000002</v>
          </cell>
          <cell r="BJ315">
            <v>19</v>
          </cell>
          <cell r="BK315">
            <v>198635.18</v>
          </cell>
          <cell r="BL315">
            <v>137918.11080000002</v>
          </cell>
          <cell r="BM315">
            <v>0</v>
          </cell>
          <cell r="BN315">
            <v>0</v>
          </cell>
          <cell r="BO315">
            <v>2298635.1800000002</v>
          </cell>
          <cell r="BP315">
            <v>635241.94999999995</v>
          </cell>
          <cell r="BQ315">
            <v>137918.11080000002</v>
          </cell>
          <cell r="BR315">
            <v>20</v>
          </cell>
          <cell r="BS315">
            <v>198635.18</v>
          </cell>
          <cell r="BT315">
            <v>137918.11080000002</v>
          </cell>
          <cell r="BU315">
            <v>0</v>
          </cell>
          <cell r="BV315">
            <v>0</v>
          </cell>
          <cell r="BW315">
            <v>2298635.1800000002</v>
          </cell>
          <cell r="BX315">
            <v>672334.99</v>
          </cell>
          <cell r="BY315">
            <v>137918.11080000002</v>
          </cell>
          <cell r="BZ315">
            <v>21</v>
          </cell>
          <cell r="CA315">
            <v>198635.18</v>
          </cell>
          <cell r="CB315">
            <v>137918.11080000002</v>
          </cell>
          <cell r="CC315">
            <v>0</v>
          </cell>
          <cell r="CD315">
            <v>0</v>
          </cell>
          <cell r="CE315">
            <v>2298635.1800000002</v>
          </cell>
          <cell r="CF315">
            <v>708231.48</v>
          </cell>
          <cell r="CG315">
            <v>137918.11080000002</v>
          </cell>
          <cell r="CH315">
            <v>22</v>
          </cell>
          <cell r="CI315">
            <v>198635.18</v>
          </cell>
          <cell r="CJ315">
            <v>137918.11080000002</v>
          </cell>
          <cell r="CK315">
            <v>0</v>
          </cell>
          <cell r="CL315">
            <v>0</v>
          </cell>
          <cell r="CM315">
            <v>2298635.1800000002</v>
          </cell>
          <cell r="CN315">
            <v>745324.52</v>
          </cell>
          <cell r="CO315">
            <v>137918.11080000002</v>
          </cell>
          <cell r="CP315">
            <v>22</v>
          </cell>
          <cell r="CQ315">
            <v>198635.18</v>
          </cell>
          <cell r="CR315">
            <v>137918.11080000002</v>
          </cell>
          <cell r="CS315">
            <v>0</v>
          </cell>
          <cell r="CT315">
            <v>0</v>
          </cell>
          <cell r="CU315">
            <v>2298635.1800000002</v>
          </cell>
          <cell r="CV315">
            <v>781221.01</v>
          </cell>
          <cell r="CW315">
            <v>137918.11080000002</v>
          </cell>
          <cell r="CX315">
            <v>24</v>
          </cell>
          <cell r="CY315">
            <v>198635.18</v>
          </cell>
          <cell r="CZ315">
            <v>137918.11080000002</v>
          </cell>
          <cell r="DA315">
            <v>0</v>
          </cell>
          <cell r="DB315">
            <v>0</v>
          </cell>
          <cell r="DC315">
            <v>2298635.1800000002</v>
          </cell>
          <cell r="DD315">
            <v>818314.05</v>
          </cell>
          <cell r="DE315">
            <v>137918.11080000002</v>
          </cell>
          <cell r="DF315">
            <v>25</v>
          </cell>
          <cell r="DG315">
            <v>198635.18</v>
          </cell>
          <cell r="DH315">
            <v>137918.11080000002</v>
          </cell>
          <cell r="DI315">
            <v>0</v>
          </cell>
          <cell r="DJ315">
            <v>0</v>
          </cell>
          <cell r="DK315">
            <v>17057</v>
          </cell>
          <cell r="DL315" t="str">
            <v>แพ่ง'ธนบุรี</v>
          </cell>
          <cell r="DM315" t="str">
            <v>คดีดำ 3539/46</v>
          </cell>
          <cell r="DN315" t="str">
            <v>พพ.14/11/46</v>
          </cell>
          <cell r="DO315" t="str">
            <v>คดีแดง 4559/46</v>
          </cell>
          <cell r="DP315">
            <v>17228</v>
          </cell>
          <cell r="DQ315">
            <v>17392</v>
          </cell>
          <cell r="DR315" t="str">
            <v>จ.เพชรบุรี</v>
          </cell>
          <cell r="DS315">
            <v>1428000</v>
          </cell>
          <cell r="DY315" t="str">
            <v>ชั้นพิจารณาคดี</v>
          </cell>
          <cell r="DZ315" t="str">
            <v>ส่งเอกสารแทนการสืบ</v>
          </cell>
          <cell r="EA315" t="str">
            <v>ให้ไปนำคำบังคับ (ม.ค.ย้ายชั้น)</v>
          </cell>
          <cell r="EB315" t="str">
            <v>ชั้นพิจารณาคดี</v>
          </cell>
          <cell r="EC315" t="str">
            <v xml:space="preserve"> </v>
          </cell>
          <cell r="ED315" t="str">
            <v>รอผลคำบังคับ (ก.พ.ย้ายชั้น)</v>
          </cell>
          <cell r="EE315" t="str">
            <v>ชั้นพิจารณาคดี</v>
          </cell>
          <cell r="EF315" t="str">
            <v xml:space="preserve"> </v>
          </cell>
          <cell r="EG315" t="str">
            <v>รอผลคำบังคับ (ก.พ.ย้ายชั้น)</v>
          </cell>
          <cell r="EH315" t="str">
            <v>ชั้นบังคับคดี</v>
          </cell>
          <cell r="EI315" t="str">
            <v>ขอออกหมายฯ</v>
          </cell>
          <cell r="EJ315" t="str">
            <v>ให้ไปตั้งเรื่องยึดทรัพย์ (เม.ย.ย้ายชั้น)</v>
          </cell>
          <cell r="EK315" t="str">
            <v>ชั้นบังคับคดี</v>
          </cell>
          <cell r="EL315" t="str">
            <v>ขอออกหมายฯ</v>
          </cell>
          <cell r="EM315" t="str">
            <v>ให้ไปตั้งเรื่องยึดทรัพย์ (เม.ย.ย้ายชั้น)</v>
          </cell>
          <cell r="EN315" t="str">
            <v>ชั้นบังคับคดี</v>
          </cell>
          <cell r="EO315" t="str">
            <v xml:space="preserve"> </v>
          </cell>
          <cell r="EP315" t="str">
            <v>ให้ไปตั้งเรื่องยึดทรัพย์</v>
          </cell>
          <cell r="EQ315" t="str">
            <v>ชั้นบังคับคดี</v>
          </cell>
          <cell r="ER315" t="str">
            <v xml:space="preserve"> </v>
          </cell>
          <cell r="ES315" t="str">
            <v>ให้ไปตั้งเรื่องยึดทรัพย์</v>
          </cell>
          <cell r="ET315" t="str">
            <v>ชั้นบังคับคดี</v>
          </cell>
          <cell r="EV315" t="str">
            <v>ให้ไปตั้งเรื่องยึดทรัพย์</v>
          </cell>
          <cell r="EW315" t="str">
            <v>ชั้นบังคับคดี</v>
          </cell>
          <cell r="EX315" t="str">
            <v>ยึดทรัพย์แล้ว</v>
          </cell>
          <cell r="EY315" t="str">
            <v>รอประกาศขายครั้งที่ 1</v>
          </cell>
          <cell r="EZ315" t="str">
            <v>ชั้นบังคับคดี</v>
          </cell>
          <cell r="FA315" t="str">
            <v xml:space="preserve"> </v>
          </cell>
          <cell r="FB315" t="str">
            <v>รอประกาศขายครั้งที่ 1</v>
          </cell>
          <cell r="FC315" t="str">
            <v>ชั้นบังคับคดี</v>
          </cell>
          <cell r="FD315" t="str">
            <v xml:space="preserve"> </v>
          </cell>
          <cell r="FE315" t="str">
            <v>รอประกาศขายครั้งที่ 1</v>
          </cell>
          <cell r="FF315" t="str">
            <v>ชั้นบังคับคดี</v>
          </cell>
          <cell r="FG315" t="str">
            <v xml:space="preserve"> </v>
          </cell>
          <cell r="FH315" t="str">
            <v>รอประกาศขายครั้งที่ 1</v>
          </cell>
          <cell r="FI315" t="str">
            <v>ชั้นบังคับคดี</v>
          </cell>
          <cell r="FJ315" t="str">
            <v xml:space="preserve"> </v>
          </cell>
          <cell r="FK315" t="str">
            <v>รอประกาศขายครั้งที่ 1</v>
          </cell>
        </row>
        <row r="316">
          <cell r="B316" t="str">
            <v>001-00000617-6</v>
          </cell>
          <cell r="C316" t="str">
            <v>h</v>
          </cell>
          <cell r="D316" t="str">
            <v xml:space="preserve">นาย กิตติ เลิศวศิน </v>
          </cell>
          <cell r="E316" t="str">
            <v>ชั้นบังคับคดี</v>
          </cell>
          <cell r="F316">
            <v>100</v>
          </cell>
          <cell r="G316">
            <v>1</v>
          </cell>
          <cell r="H316">
            <v>36343</v>
          </cell>
          <cell r="I316">
            <v>3322055</v>
          </cell>
          <cell r="J316">
            <v>1993233</v>
          </cell>
          <cell r="K316">
            <v>2320000</v>
          </cell>
          <cell r="L316">
            <v>73860.800000000003</v>
          </cell>
          <cell r="M316">
            <v>73860.800000000003</v>
          </cell>
          <cell r="N316">
            <v>54</v>
          </cell>
          <cell r="O316">
            <v>326767</v>
          </cell>
          <cell r="P316">
            <v>73860.800000000003</v>
          </cell>
          <cell r="Q316">
            <v>0</v>
          </cell>
          <cell r="R316">
            <v>0</v>
          </cell>
          <cell r="S316">
            <v>2320000</v>
          </cell>
          <cell r="T316">
            <v>1372278.36</v>
          </cell>
          <cell r="U316">
            <v>116000</v>
          </cell>
          <cell r="V316">
            <v>55</v>
          </cell>
          <cell r="W316">
            <v>326767</v>
          </cell>
          <cell r="X316">
            <v>116000</v>
          </cell>
          <cell r="Y316">
            <v>0</v>
          </cell>
          <cell r="Z316">
            <v>0</v>
          </cell>
          <cell r="AA316">
            <v>2320000</v>
          </cell>
          <cell r="AB316">
            <v>108184.08</v>
          </cell>
          <cell r="AC316">
            <v>108184.08</v>
          </cell>
          <cell r="AD316">
            <v>7</v>
          </cell>
          <cell r="AE316">
            <v>326767</v>
          </cell>
          <cell r="AF316">
            <v>108184.08</v>
          </cell>
          <cell r="AG316">
            <v>0</v>
          </cell>
          <cell r="AH316">
            <v>0</v>
          </cell>
          <cell r="AI316">
            <v>2320000</v>
          </cell>
          <cell r="AJ316">
            <v>125917.77</v>
          </cell>
          <cell r="AK316">
            <v>116000</v>
          </cell>
          <cell r="AL316">
            <v>57</v>
          </cell>
          <cell r="AM316">
            <v>326767</v>
          </cell>
          <cell r="AN316">
            <v>116000</v>
          </cell>
          <cell r="AO316">
            <v>0</v>
          </cell>
          <cell r="AP316">
            <v>0</v>
          </cell>
          <cell r="AQ316">
            <v>2320000</v>
          </cell>
          <cell r="AR316">
            <v>143079.42000000001</v>
          </cell>
          <cell r="AS316">
            <v>116000</v>
          </cell>
          <cell r="AT316">
            <v>9</v>
          </cell>
          <cell r="AU316">
            <v>326767</v>
          </cell>
          <cell r="AV316">
            <v>116000</v>
          </cell>
          <cell r="AW316">
            <v>0</v>
          </cell>
          <cell r="AX316">
            <v>0</v>
          </cell>
          <cell r="AY316">
            <v>2320000</v>
          </cell>
          <cell r="AZ316">
            <v>160813.10999999999</v>
          </cell>
          <cell r="BA316">
            <v>116000</v>
          </cell>
          <cell r="BB316">
            <v>10</v>
          </cell>
          <cell r="BC316">
            <v>326767</v>
          </cell>
          <cell r="BD316">
            <v>116000</v>
          </cell>
          <cell r="BE316">
            <v>0</v>
          </cell>
          <cell r="BF316">
            <v>0</v>
          </cell>
          <cell r="BG316">
            <v>2320000</v>
          </cell>
          <cell r="BH316">
            <v>177974.76</v>
          </cell>
          <cell r="BI316">
            <v>116000</v>
          </cell>
          <cell r="BJ316">
            <v>11</v>
          </cell>
          <cell r="BK316">
            <v>326767</v>
          </cell>
          <cell r="BL316">
            <v>116000</v>
          </cell>
          <cell r="BM316">
            <v>0</v>
          </cell>
          <cell r="BN316">
            <v>0</v>
          </cell>
          <cell r="BO316">
            <v>2320000</v>
          </cell>
          <cell r="BP316">
            <v>195708.45</v>
          </cell>
          <cell r="BQ316">
            <v>116000</v>
          </cell>
          <cell r="BR316">
            <v>12</v>
          </cell>
          <cell r="BS316">
            <v>326767</v>
          </cell>
          <cell r="BT316">
            <v>116000</v>
          </cell>
          <cell r="BU316">
            <v>0</v>
          </cell>
          <cell r="BV316">
            <v>0</v>
          </cell>
          <cell r="BW316">
            <v>2320000</v>
          </cell>
          <cell r="BX316">
            <v>213442.15</v>
          </cell>
          <cell r="BY316">
            <v>116000</v>
          </cell>
          <cell r="BZ316">
            <v>13</v>
          </cell>
          <cell r="CA316">
            <v>326767</v>
          </cell>
          <cell r="CB316">
            <v>116000</v>
          </cell>
          <cell r="CC316">
            <v>0</v>
          </cell>
          <cell r="CD316">
            <v>0</v>
          </cell>
          <cell r="CE316">
            <v>2320000</v>
          </cell>
          <cell r="CF316">
            <v>230603.8</v>
          </cell>
          <cell r="CG316">
            <v>116000</v>
          </cell>
          <cell r="CH316">
            <v>14</v>
          </cell>
          <cell r="CI316">
            <v>326767</v>
          </cell>
          <cell r="CJ316">
            <v>116000</v>
          </cell>
          <cell r="CK316">
            <v>0</v>
          </cell>
          <cell r="CL316">
            <v>0</v>
          </cell>
          <cell r="CM316">
            <v>2320000</v>
          </cell>
          <cell r="CN316">
            <v>248337.49</v>
          </cell>
          <cell r="CO316">
            <v>116000</v>
          </cell>
          <cell r="CP316">
            <v>14</v>
          </cell>
          <cell r="CQ316">
            <v>326767</v>
          </cell>
          <cell r="CR316">
            <v>116000</v>
          </cell>
          <cell r="CS316">
            <v>0</v>
          </cell>
          <cell r="CT316">
            <v>0</v>
          </cell>
          <cell r="CU316">
            <v>2320000</v>
          </cell>
          <cell r="CV316">
            <v>265499.14</v>
          </cell>
          <cell r="CW316">
            <v>116000</v>
          </cell>
          <cell r="CX316">
            <v>16</v>
          </cell>
          <cell r="CY316">
            <v>326767</v>
          </cell>
          <cell r="CZ316">
            <v>116000</v>
          </cell>
          <cell r="DA316">
            <v>0</v>
          </cell>
          <cell r="DB316">
            <v>0</v>
          </cell>
          <cell r="DC316">
            <v>2320000</v>
          </cell>
          <cell r="DD316">
            <v>283232.83</v>
          </cell>
          <cell r="DE316">
            <v>116000</v>
          </cell>
          <cell r="DF316">
            <v>17</v>
          </cell>
          <cell r="DG316">
            <v>326767</v>
          </cell>
          <cell r="DH316">
            <v>116000</v>
          </cell>
          <cell r="DI316">
            <v>0</v>
          </cell>
          <cell r="DJ316">
            <v>0</v>
          </cell>
          <cell r="DK316">
            <v>16560</v>
          </cell>
          <cell r="DL316" t="str">
            <v>จ.มีนบุรี</v>
          </cell>
          <cell r="DM316" t="str">
            <v>คดีดำ ย.436/45</v>
          </cell>
          <cell r="DN316" t="str">
            <v>ทย.07/05/46</v>
          </cell>
          <cell r="DO316" t="str">
            <v>คดีแดง ย.484/46</v>
          </cell>
          <cell r="DP316">
            <v>17291</v>
          </cell>
          <cell r="DQ316">
            <v>17474</v>
          </cell>
          <cell r="DR316" t="str">
            <v>จ.นครปฐม</v>
          </cell>
          <cell r="DS316">
            <v>2057000</v>
          </cell>
          <cell r="DY316" t="str">
            <v>ชั้นทำสัญญายอม</v>
          </cell>
          <cell r="EA316" t="str">
            <v>มีผ่อนตามยอม</v>
          </cell>
          <cell r="EB316" t="str">
            <v>ชั้นทำสัญญายอม</v>
          </cell>
          <cell r="ED316" t="str">
            <v>มีผ่อนตามยอม</v>
          </cell>
          <cell r="EE316" t="str">
            <v>ชั้นทำสัญญายอม</v>
          </cell>
          <cell r="EF316" t="str">
            <v xml:space="preserve">จ่ายครั้งสุดท้าย 04/09/46 @20,000.-บ. </v>
          </cell>
          <cell r="EG316" t="str">
            <v>เตรียมบังคับคดี</v>
          </cell>
          <cell r="EH316" t="str">
            <v>ชั้นทำสัญญายอม</v>
          </cell>
          <cell r="EI316" t="str">
            <v xml:space="preserve">จ่ายครั้งสุดท้าย 04/09/46 @20,000.-บ. </v>
          </cell>
          <cell r="EJ316" t="str">
            <v>เตรียมบังคับคดี</v>
          </cell>
          <cell r="EK316" t="str">
            <v>ชั้นทำสัญญายอม</v>
          </cell>
          <cell r="EL316" t="str">
            <v xml:space="preserve">จ่ายครั้งสุดท้าย 04/09/46 @20,000.-บ. </v>
          </cell>
          <cell r="EM316" t="str">
            <v>เตรียมบังคับคดี</v>
          </cell>
          <cell r="EN316" t="str">
            <v>ชั้นบังคับคดี</v>
          </cell>
          <cell r="EO316" t="str">
            <v xml:space="preserve"> </v>
          </cell>
          <cell r="EP316" t="str">
            <v>ให้ไปตั้งเรื่องยึดทรัพย์</v>
          </cell>
          <cell r="EQ316" t="str">
            <v>ชั้นบังคับคดี</v>
          </cell>
          <cell r="ER316" t="str">
            <v xml:space="preserve"> </v>
          </cell>
          <cell r="ES316" t="str">
            <v>ให้ไปตั้งเรื่องยึดทรัพย์</v>
          </cell>
          <cell r="ET316" t="str">
            <v>ชั้นบังคับคดี</v>
          </cell>
          <cell r="EV316" t="str">
            <v>ให้ไปตั้งเรื่องยึดทรัพย์</v>
          </cell>
          <cell r="EW316" t="str">
            <v>ชั้นบังคับคดี</v>
          </cell>
          <cell r="EY316" t="str">
            <v>ให้ไปตั้งเรื่องยึดทรัพย์</v>
          </cell>
          <cell r="EZ316" t="str">
            <v>ชั้นบังคับคดี</v>
          </cell>
          <cell r="FB316" t="str">
            <v>ให้ไปตั้งเรื่องยึดทรัพย์</v>
          </cell>
          <cell r="FC316" t="str">
            <v>ชั้นบังคับคดี</v>
          </cell>
          <cell r="FE316" t="str">
            <v>นัดยึด 3 พ.ย.47</v>
          </cell>
          <cell r="FF316" t="str">
            <v>ชั้นบังคับคดี</v>
          </cell>
          <cell r="FG316" t="str">
            <v>ยึดทรัพย์แล้ว</v>
          </cell>
          <cell r="FH316" t="str">
            <v>รอประกาศขายครั้งที่ 1</v>
          </cell>
          <cell r="FI316" t="str">
            <v>ชั้นบังคับคดี</v>
          </cell>
          <cell r="FJ316" t="str">
            <v xml:space="preserve"> </v>
          </cell>
          <cell r="FK316" t="str">
            <v>รอประกาศขายครั้งที่ 1</v>
          </cell>
        </row>
        <row r="317">
          <cell r="B317" t="str">
            <v>001-00000860-7</v>
          </cell>
          <cell r="C317" t="str">
            <v>h</v>
          </cell>
          <cell r="D317" t="str">
            <v xml:space="preserve">นาย ชาญ ฉันท์อุดมพร </v>
          </cell>
          <cell r="E317" t="str">
            <v>ชั้นบังคับคดี</v>
          </cell>
          <cell r="F317">
            <v>100</v>
          </cell>
          <cell r="H317">
            <v>33868</v>
          </cell>
          <cell r="I317">
            <v>4500000</v>
          </cell>
          <cell r="J317">
            <v>2700000</v>
          </cell>
          <cell r="K317">
            <v>2486586.5</v>
          </cell>
          <cell r="L317">
            <v>3090997.27</v>
          </cell>
          <cell r="M317">
            <v>161628.1225</v>
          </cell>
          <cell r="N317">
            <v>80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2486586.5</v>
          </cell>
          <cell r="T317">
            <v>3131123.28</v>
          </cell>
          <cell r="U317">
            <v>161628.1225</v>
          </cell>
          <cell r="V317">
            <v>81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2486586.5</v>
          </cell>
          <cell r="AB317">
            <v>3168660.52</v>
          </cell>
          <cell r="AC317">
            <v>161628.1225</v>
          </cell>
          <cell r="AD317">
            <v>82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2486586.5</v>
          </cell>
          <cell r="AJ317">
            <v>3208786.53</v>
          </cell>
          <cell r="AK317">
            <v>161628.1225</v>
          </cell>
          <cell r="AL317">
            <v>83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2486586.5</v>
          </cell>
          <cell r="AR317">
            <v>3247618.16</v>
          </cell>
          <cell r="AS317">
            <v>161628.1225</v>
          </cell>
          <cell r="AT317">
            <v>84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2486586.5</v>
          </cell>
          <cell r="AZ317">
            <v>3287744.16</v>
          </cell>
          <cell r="BA317">
            <v>161628.1225</v>
          </cell>
          <cell r="BB317">
            <v>85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2486586.5</v>
          </cell>
          <cell r="BH317">
            <v>3326575.79</v>
          </cell>
          <cell r="BI317">
            <v>161628.1225</v>
          </cell>
          <cell r="BJ317">
            <v>86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2486586.5</v>
          </cell>
          <cell r="BP317">
            <v>3366701.79</v>
          </cell>
          <cell r="BQ317">
            <v>161628.1225</v>
          </cell>
          <cell r="BR317">
            <v>87</v>
          </cell>
          <cell r="BS317">
            <v>0</v>
          </cell>
          <cell r="BT317">
            <v>0</v>
          </cell>
          <cell r="BU317">
            <v>0</v>
          </cell>
          <cell r="BV317">
            <v>0</v>
          </cell>
          <cell r="BW317">
            <v>2486586.5</v>
          </cell>
          <cell r="BX317">
            <v>3406827.8</v>
          </cell>
          <cell r="BY317">
            <v>161628.1225</v>
          </cell>
          <cell r="BZ317">
            <v>88</v>
          </cell>
          <cell r="CA317">
            <v>0</v>
          </cell>
          <cell r="CB317">
            <v>0</v>
          </cell>
          <cell r="CC317">
            <v>0</v>
          </cell>
          <cell r="CD317">
            <v>0</v>
          </cell>
          <cell r="CE317">
            <v>2486586.5</v>
          </cell>
          <cell r="CF317">
            <v>3445659.43</v>
          </cell>
          <cell r="CG317">
            <v>161628.1225</v>
          </cell>
          <cell r="CH317">
            <v>89</v>
          </cell>
          <cell r="CI317">
            <v>0</v>
          </cell>
          <cell r="CJ317">
            <v>0</v>
          </cell>
          <cell r="CK317">
            <v>0</v>
          </cell>
          <cell r="CL317">
            <v>0</v>
          </cell>
          <cell r="CM317">
            <v>2486586.5</v>
          </cell>
          <cell r="CN317">
            <v>3485785.43</v>
          </cell>
          <cell r="CO317">
            <v>161628.1225</v>
          </cell>
          <cell r="CP317">
            <v>89</v>
          </cell>
          <cell r="CQ317">
            <v>0</v>
          </cell>
          <cell r="CR317">
            <v>0</v>
          </cell>
          <cell r="CS317">
            <v>0</v>
          </cell>
          <cell r="CT317">
            <v>0</v>
          </cell>
          <cell r="CU317">
            <v>2486586.5</v>
          </cell>
          <cell r="CV317">
            <v>3524617.06</v>
          </cell>
          <cell r="CW317">
            <v>161628.1225</v>
          </cell>
          <cell r="CX317">
            <v>91</v>
          </cell>
          <cell r="CY317">
            <v>0</v>
          </cell>
          <cell r="CZ317">
            <v>0</v>
          </cell>
          <cell r="DA317">
            <v>0</v>
          </cell>
          <cell r="DB317">
            <v>0</v>
          </cell>
          <cell r="DC317">
            <v>2486586.5</v>
          </cell>
          <cell r="DD317">
            <v>3564743.06</v>
          </cell>
          <cell r="DE317">
            <v>161628.1225</v>
          </cell>
          <cell r="DF317">
            <v>92</v>
          </cell>
          <cell r="DG317">
            <v>0</v>
          </cell>
          <cell r="DH317">
            <v>0</v>
          </cell>
          <cell r="DI317">
            <v>0</v>
          </cell>
          <cell r="DJ317">
            <v>0</v>
          </cell>
          <cell r="DK317">
            <v>15760</v>
          </cell>
          <cell r="DL317" t="str">
            <v>แพ่ง</v>
          </cell>
          <cell r="DM317" t="str">
            <v>คดีดำ 2032/43</v>
          </cell>
          <cell r="DN317" t="str">
            <v>พพ.13/04/44</v>
          </cell>
          <cell r="DO317" t="str">
            <v>คดีแดง 2584/44</v>
          </cell>
          <cell r="DP317">
            <v>16314</v>
          </cell>
          <cell r="DQ317">
            <v>16823</v>
          </cell>
          <cell r="DS317">
            <v>1213740</v>
          </cell>
          <cell r="DY317" t="str">
            <v>ชั้นบังคับคดี</v>
          </cell>
          <cell r="EA317" t="str">
            <v>รอประกาศขายครั้งที่ 1</v>
          </cell>
          <cell r="EB317" t="str">
            <v>ชั้นบังคับคดี</v>
          </cell>
          <cell r="ED317" t="str">
            <v>รอประกาศขายครั้งที่ 1</v>
          </cell>
          <cell r="EE317" t="str">
            <v>ชั้นบังคับคดี</v>
          </cell>
          <cell r="EG317" t="str">
            <v>รอประกาศขายครั้งที่ 1</v>
          </cell>
          <cell r="EH317" t="str">
            <v>ชั้นบังคับคดี</v>
          </cell>
          <cell r="EJ317" t="str">
            <v>รอประกาศขายครั้งที่ 1</v>
          </cell>
          <cell r="EK317" t="str">
            <v>ชั้นบังคับคดี</v>
          </cell>
          <cell r="EM317" t="str">
            <v>รอประกาศขายครั้งที่ 1</v>
          </cell>
          <cell r="EN317" t="str">
            <v>ชั้นบังคับคดี</v>
          </cell>
          <cell r="EP317" t="str">
            <v>รอประกาศขายครั้งที่ 1</v>
          </cell>
          <cell r="EQ317" t="str">
            <v>ชั้นบังคับคดี</v>
          </cell>
          <cell r="ES317" t="str">
            <v>รอประกาศขายครั้งที่ 1</v>
          </cell>
          <cell r="ET317" t="str">
            <v>ชั้นบังคับคดี</v>
          </cell>
          <cell r="EV317" t="str">
            <v>รอประกาศขายครั้งที่ 1</v>
          </cell>
          <cell r="EW317" t="str">
            <v>ชั้นบังคับคดี</v>
          </cell>
          <cell r="EY317" t="str">
            <v>รอประกาศขายครั้งที่ 1</v>
          </cell>
          <cell r="EZ317" t="str">
            <v>ชั้นบังคับคดี</v>
          </cell>
          <cell r="FB317" t="str">
            <v>รอประกาศขายครั้งที่ 1</v>
          </cell>
          <cell r="FC317" t="str">
            <v>ชั้นบังคับคดี</v>
          </cell>
          <cell r="FE317" t="str">
            <v>รอประกาศขายครั้งที่ 1</v>
          </cell>
          <cell r="FF317" t="str">
            <v>ชั้นบังคับคดี</v>
          </cell>
          <cell r="FH317" t="str">
            <v>รอประกาศขายครั้งที่ 1</v>
          </cell>
          <cell r="FI317" t="str">
            <v>ชั้นบังคับคดี</v>
          </cell>
          <cell r="FK317" t="str">
            <v>รอประกาศขายครั้งที่ 1</v>
          </cell>
        </row>
        <row r="318">
          <cell r="B318" t="str">
            <v>001-00000816-7</v>
          </cell>
          <cell r="C318" t="str">
            <v>h</v>
          </cell>
          <cell r="D318" t="str">
            <v>นาย สามารถ โชคโชยมา - นางวินิตา บูรณศิลปิน</v>
          </cell>
          <cell r="E318" t="str">
            <v>ชั้นบังคับคดี</v>
          </cell>
          <cell r="F318">
            <v>200</v>
          </cell>
          <cell r="H318">
            <v>35178</v>
          </cell>
          <cell r="I318">
            <v>4100000</v>
          </cell>
          <cell r="J318">
            <v>2460000</v>
          </cell>
          <cell r="K318">
            <v>2610014.98</v>
          </cell>
          <cell r="L318">
            <v>2581412.12</v>
          </cell>
          <cell r="M318">
            <v>143550.82390000002</v>
          </cell>
          <cell r="N318">
            <v>60</v>
          </cell>
          <cell r="O318">
            <v>150014.98000000001</v>
          </cell>
          <cell r="P318">
            <v>143550.82390000002</v>
          </cell>
          <cell r="Q318">
            <v>0</v>
          </cell>
          <cell r="R318">
            <v>0</v>
          </cell>
          <cell r="S318">
            <v>2610014.98</v>
          </cell>
          <cell r="T318">
            <v>2623529.9</v>
          </cell>
          <cell r="U318">
            <v>143550.82390000002</v>
          </cell>
          <cell r="V318">
            <v>61</v>
          </cell>
          <cell r="W318">
            <v>150014.98000000001</v>
          </cell>
          <cell r="X318">
            <v>143550.82390000002</v>
          </cell>
          <cell r="Y318">
            <v>0</v>
          </cell>
          <cell r="Z318">
            <v>0</v>
          </cell>
          <cell r="AA318">
            <v>2610014.98</v>
          </cell>
          <cell r="AB318">
            <v>2662930.41</v>
          </cell>
          <cell r="AC318">
            <v>143550.82390000002</v>
          </cell>
          <cell r="AD318">
            <v>62</v>
          </cell>
          <cell r="AE318">
            <v>150014.98000000001</v>
          </cell>
          <cell r="AF318">
            <v>143550.82390000002</v>
          </cell>
          <cell r="AG318">
            <v>0</v>
          </cell>
          <cell r="AH318">
            <v>0</v>
          </cell>
          <cell r="AI318">
            <v>2610014.98</v>
          </cell>
          <cell r="AJ318">
            <v>2705048.18</v>
          </cell>
          <cell r="AK318">
            <v>143550.82390000002</v>
          </cell>
          <cell r="AL318">
            <v>63</v>
          </cell>
          <cell r="AM318">
            <v>150014.98000000001</v>
          </cell>
          <cell r="AN318">
            <v>143550.82390000002</v>
          </cell>
          <cell r="AO318">
            <v>0</v>
          </cell>
          <cell r="AP318">
            <v>0</v>
          </cell>
          <cell r="AQ318">
            <v>2610014.98</v>
          </cell>
          <cell r="AR318">
            <v>2745807.33</v>
          </cell>
          <cell r="AS318">
            <v>143550.82390000002</v>
          </cell>
          <cell r="AT318">
            <v>64</v>
          </cell>
          <cell r="AU318">
            <v>150014.98000000001</v>
          </cell>
          <cell r="AV318">
            <v>143550.82390000002</v>
          </cell>
          <cell r="AW318">
            <v>0</v>
          </cell>
          <cell r="AX318">
            <v>0</v>
          </cell>
          <cell r="AY318">
            <v>2610014.98</v>
          </cell>
          <cell r="AZ318">
            <v>2787925.1</v>
          </cell>
          <cell r="BA318">
            <v>143550.82390000002</v>
          </cell>
          <cell r="BB318">
            <v>65</v>
          </cell>
          <cell r="BC318">
            <v>150014.98000000001</v>
          </cell>
          <cell r="BD318">
            <v>143550.82390000002</v>
          </cell>
          <cell r="BE318">
            <v>0</v>
          </cell>
          <cell r="BF318">
            <v>0</v>
          </cell>
          <cell r="BG318">
            <v>2610014.98</v>
          </cell>
          <cell r="BH318">
            <v>2828684.25</v>
          </cell>
          <cell r="BI318">
            <v>143550.82390000002</v>
          </cell>
          <cell r="BJ318">
            <v>66</v>
          </cell>
          <cell r="BK318">
            <v>150014.98000000001</v>
          </cell>
          <cell r="BL318">
            <v>143550.82390000002</v>
          </cell>
          <cell r="BM318">
            <v>0</v>
          </cell>
          <cell r="BN318">
            <v>0</v>
          </cell>
          <cell r="BO318">
            <v>2610014.98</v>
          </cell>
          <cell r="BP318">
            <v>2870802.02</v>
          </cell>
          <cell r="BQ318">
            <v>143550.82390000002</v>
          </cell>
          <cell r="BR318">
            <v>67</v>
          </cell>
          <cell r="BS318">
            <v>150014.98000000001</v>
          </cell>
          <cell r="BT318">
            <v>143550.82390000002</v>
          </cell>
          <cell r="BU318">
            <v>0</v>
          </cell>
          <cell r="BV318">
            <v>0</v>
          </cell>
          <cell r="BW318">
            <v>2610014.98</v>
          </cell>
          <cell r="BX318">
            <v>2912919.8</v>
          </cell>
          <cell r="BY318">
            <v>143550.82390000002</v>
          </cell>
          <cell r="BZ318">
            <v>68</v>
          </cell>
          <cell r="CA318">
            <v>150014.98000000001</v>
          </cell>
          <cell r="CB318">
            <v>143550.82390000002</v>
          </cell>
          <cell r="CC318">
            <v>0</v>
          </cell>
          <cell r="CD318">
            <v>0</v>
          </cell>
          <cell r="CE318">
            <v>2610014.98</v>
          </cell>
          <cell r="CF318">
            <v>2953678.94</v>
          </cell>
          <cell r="CG318">
            <v>143550.82390000002</v>
          </cell>
          <cell r="CH318">
            <v>69</v>
          </cell>
          <cell r="CI318">
            <v>150014.98000000001</v>
          </cell>
          <cell r="CJ318">
            <v>143550.82390000002</v>
          </cell>
          <cell r="CK318">
            <v>0</v>
          </cell>
          <cell r="CL318">
            <v>0</v>
          </cell>
          <cell r="CM318">
            <v>2610014.98</v>
          </cell>
          <cell r="CN318">
            <v>2995796.71</v>
          </cell>
          <cell r="CO318">
            <v>143550.82390000002</v>
          </cell>
          <cell r="CP318">
            <v>69</v>
          </cell>
          <cell r="CQ318">
            <v>150014.98000000001</v>
          </cell>
          <cell r="CR318">
            <v>143550.82390000002</v>
          </cell>
          <cell r="CS318">
            <v>0</v>
          </cell>
          <cell r="CT318">
            <v>0</v>
          </cell>
          <cell r="CU318">
            <v>2610014.98</v>
          </cell>
          <cell r="CV318">
            <v>3036555.86</v>
          </cell>
          <cell r="CW318">
            <v>143550.82390000002</v>
          </cell>
          <cell r="CX318">
            <v>71</v>
          </cell>
          <cell r="CY318">
            <v>150014.98000000001</v>
          </cell>
          <cell r="CZ318">
            <v>143550.82390000002</v>
          </cell>
          <cell r="DA318">
            <v>0</v>
          </cell>
          <cell r="DB318">
            <v>0</v>
          </cell>
          <cell r="DC318">
            <v>2610014.98</v>
          </cell>
          <cell r="DD318">
            <v>3078673.63</v>
          </cell>
          <cell r="DE318">
            <v>143550.82390000002</v>
          </cell>
          <cell r="DF318">
            <v>72</v>
          </cell>
          <cell r="DG318">
            <v>150014.98000000001</v>
          </cell>
          <cell r="DH318">
            <v>143550.82390000002</v>
          </cell>
          <cell r="DI318">
            <v>0</v>
          </cell>
          <cell r="DJ318">
            <v>0</v>
          </cell>
          <cell r="DK318">
            <v>16111</v>
          </cell>
          <cell r="DL318" t="str">
            <v>แพ่ง</v>
          </cell>
          <cell r="DM318" t="str">
            <v>คดีดำ 00119/44</v>
          </cell>
          <cell r="DN318" t="str">
            <v>ทย.23/07/44</v>
          </cell>
          <cell r="DO318" t="str">
            <v>คดีแดง ย.396/44</v>
          </cell>
          <cell r="DP318">
            <v>16452</v>
          </cell>
          <cell r="DQ318">
            <v>16860</v>
          </cell>
          <cell r="DR318" t="str">
            <v>กรมฯ</v>
          </cell>
          <cell r="DS318">
            <v>1755050</v>
          </cell>
          <cell r="DY318" t="str">
            <v>ชั้นบังคับคดี</v>
          </cell>
          <cell r="EA318" t="str">
            <v>รอประกาศขายครั้งที่ 1</v>
          </cell>
          <cell r="EB318" t="str">
            <v>ชั้นบังคับคดี</v>
          </cell>
          <cell r="ED318" t="str">
            <v>รอประกาศขายครั้งที่ 1</v>
          </cell>
          <cell r="EE318" t="str">
            <v>ชั้นบังคับคดี</v>
          </cell>
          <cell r="EG318" t="str">
            <v>รอประกาศขายครั้งที่ 1</v>
          </cell>
          <cell r="EH318" t="str">
            <v>ชั้นบังคับคดี</v>
          </cell>
          <cell r="EJ318" t="str">
            <v>รอประกาศขายครั้งที่ 1</v>
          </cell>
          <cell r="EK318" t="str">
            <v>ชั้นบังคับคดี</v>
          </cell>
          <cell r="EM318" t="str">
            <v>รอประกาศขายครั้งที่ 1</v>
          </cell>
          <cell r="EN318" t="str">
            <v>ชั้นบังคับคดี</v>
          </cell>
          <cell r="EP318" t="str">
            <v>รอประกาศขายครั้งที่ 1</v>
          </cell>
          <cell r="EQ318" t="str">
            <v>ชั้นบังคับคดี</v>
          </cell>
          <cell r="ES318" t="str">
            <v>รอประกาศขายครั้งที่ 1</v>
          </cell>
          <cell r="ET318" t="str">
            <v>ชั้นบังคับคดี</v>
          </cell>
          <cell r="EV318" t="str">
            <v>รอประกาศขายครั้งที่ 1</v>
          </cell>
          <cell r="EW318" t="str">
            <v>ชั้นบังคับคดี</v>
          </cell>
          <cell r="EY318" t="str">
            <v>รอประกาศขายครั้งที่ 1</v>
          </cell>
          <cell r="EZ318" t="str">
            <v>ชั้นบังคับคดี</v>
          </cell>
          <cell r="FB318" t="str">
            <v>รอประกาศขายครั้งที่ 1</v>
          </cell>
          <cell r="FC318" t="str">
            <v>ชั้นบังคับคดี</v>
          </cell>
          <cell r="FE318" t="str">
            <v>รอประกาศขายครั้งที่ 1</v>
          </cell>
          <cell r="FF318" t="str">
            <v>ชั้นบังคับคดี</v>
          </cell>
          <cell r="FH318" t="str">
            <v>รอประกาศขายครั้งที่ 1</v>
          </cell>
          <cell r="FI318" t="str">
            <v>ชั้นบังคับคดี</v>
          </cell>
          <cell r="FK318" t="str">
            <v>รอประกาศขายครั้งที่ 1</v>
          </cell>
        </row>
        <row r="319">
          <cell r="B319" t="str">
            <v>001-00000831-2</v>
          </cell>
          <cell r="C319" t="str">
            <v>h</v>
          </cell>
          <cell r="D319" t="str">
            <v>นาย สยมภู จันทพันธ์ / นางโสภิต  ธรรมรัตน์</v>
          </cell>
          <cell r="E319" t="str">
            <v>ชั้นบังคับคดี</v>
          </cell>
          <cell r="F319">
            <v>100</v>
          </cell>
          <cell r="H319">
            <v>34534</v>
          </cell>
          <cell r="I319">
            <v>6080000</v>
          </cell>
          <cell r="J319">
            <v>3648000</v>
          </cell>
          <cell r="K319">
            <v>2707678.63</v>
          </cell>
          <cell r="L319">
            <v>2852780.5</v>
          </cell>
          <cell r="M319">
            <v>162460.71779999998</v>
          </cell>
          <cell r="N319">
            <v>80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2707678.63</v>
          </cell>
          <cell r="T319">
            <v>2896474.27</v>
          </cell>
          <cell r="U319">
            <v>162460.71779999998</v>
          </cell>
          <cell r="V319">
            <v>81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2707678.63</v>
          </cell>
          <cell r="AB319">
            <v>2937349.09</v>
          </cell>
          <cell r="AC319">
            <v>162460.71779999998</v>
          </cell>
          <cell r="AD319">
            <v>82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2707678.63</v>
          </cell>
          <cell r="AJ319">
            <v>2981042.86</v>
          </cell>
          <cell r="AK319">
            <v>162460.71779999998</v>
          </cell>
          <cell r="AL319">
            <v>83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2707678.63</v>
          </cell>
          <cell r="AR319">
            <v>3023327.15</v>
          </cell>
          <cell r="AS319">
            <v>162460.71779999998</v>
          </cell>
          <cell r="AT319">
            <v>84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2707678.63</v>
          </cell>
          <cell r="AZ319">
            <v>3067020.93</v>
          </cell>
          <cell r="BA319">
            <v>162460.71779999998</v>
          </cell>
          <cell r="BB319">
            <v>85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2707678.63</v>
          </cell>
          <cell r="BH319">
            <v>3109305.22</v>
          </cell>
          <cell r="BI319">
            <v>162460.71779999998</v>
          </cell>
          <cell r="BJ319">
            <v>86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2707678.63</v>
          </cell>
          <cell r="BP319">
            <v>3152999</v>
          </cell>
          <cell r="BQ319">
            <v>162460.71779999998</v>
          </cell>
          <cell r="BR319">
            <v>87</v>
          </cell>
          <cell r="BS319">
            <v>0</v>
          </cell>
          <cell r="BT319">
            <v>0</v>
          </cell>
          <cell r="BU319">
            <v>0</v>
          </cell>
          <cell r="BV319">
            <v>0</v>
          </cell>
          <cell r="BW319">
            <v>2707678.63</v>
          </cell>
          <cell r="BX319">
            <v>3196692.77</v>
          </cell>
          <cell r="BY319">
            <v>162460.71779999998</v>
          </cell>
          <cell r="BZ319">
            <v>88</v>
          </cell>
          <cell r="CA319">
            <v>0</v>
          </cell>
          <cell r="CB319">
            <v>0</v>
          </cell>
          <cell r="CC319">
            <v>0</v>
          </cell>
          <cell r="CD319">
            <v>0</v>
          </cell>
          <cell r="CE319">
            <v>2707678.63</v>
          </cell>
          <cell r="CF319">
            <v>3238977.06</v>
          </cell>
          <cell r="CG319">
            <v>162460.71779999998</v>
          </cell>
          <cell r="CH319">
            <v>89</v>
          </cell>
          <cell r="CI319">
            <v>0</v>
          </cell>
          <cell r="CJ319">
            <v>0</v>
          </cell>
          <cell r="CK319">
            <v>0</v>
          </cell>
          <cell r="CL319">
            <v>0</v>
          </cell>
          <cell r="CM319">
            <v>2707678.63</v>
          </cell>
          <cell r="CN319">
            <v>3282670.83</v>
          </cell>
          <cell r="CO319">
            <v>162460.71779999998</v>
          </cell>
          <cell r="CP319">
            <v>89</v>
          </cell>
          <cell r="CQ319">
            <v>0</v>
          </cell>
          <cell r="CR319">
            <v>0</v>
          </cell>
          <cell r="CS319">
            <v>0</v>
          </cell>
          <cell r="CT319">
            <v>0</v>
          </cell>
          <cell r="CU319">
            <v>2707678.63</v>
          </cell>
          <cell r="CV319">
            <v>3324955.12</v>
          </cell>
          <cell r="CW319">
            <v>162460.71779999998</v>
          </cell>
          <cell r="CX319">
            <v>91</v>
          </cell>
          <cell r="CY319">
            <v>0</v>
          </cell>
          <cell r="CZ319">
            <v>0</v>
          </cell>
          <cell r="DA319">
            <v>0</v>
          </cell>
          <cell r="DB319">
            <v>0</v>
          </cell>
          <cell r="DC319">
            <v>2707678.63</v>
          </cell>
          <cell r="DD319">
            <v>3368648.9</v>
          </cell>
          <cell r="DE319">
            <v>162460.71779999998</v>
          </cell>
          <cell r="DF319">
            <v>92</v>
          </cell>
          <cell r="DG319">
            <v>0</v>
          </cell>
          <cell r="DH319">
            <v>0</v>
          </cell>
          <cell r="DI319">
            <v>0</v>
          </cell>
          <cell r="DJ319">
            <v>0</v>
          </cell>
          <cell r="DK319">
            <v>16532</v>
          </cell>
          <cell r="DL319" t="str">
            <v>แพ่ง</v>
          </cell>
          <cell r="DM319" t="str">
            <v>คดีดำ ย.472/45</v>
          </cell>
          <cell r="DO319" t="str">
            <v>คดีแดง ย.738/45</v>
          </cell>
          <cell r="DP319">
            <v>16749</v>
          </cell>
          <cell r="DQ319" t="str">
            <v>เจ้าหนี้อื่นยึด</v>
          </cell>
          <cell r="DY319" t="str">
            <v>ชั้นบังคับคดี</v>
          </cell>
          <cell r="DZ319" t="str">
            <v xml:space="preserve"> </v>
          </cell>
          <cell r="EA319" t="str">
            <v>รอร้องบุริมสิทธิ์จำนอง</v>
          </cell>
          <cell r="EB319" t="str">
            <v>ชั้นบังคับคดี</v>
          </cell>
          <cell r="EC319" t="str">
            <v>ยื่นร้องบุริมสิทธิ์</v>
          </cell>
          <cell r="ED319" t="str">
            <v>นัดไต่สวนบุริมสิทธิ์ 10 พ.ค.47</v>
          </cell>
          <cell r="EE319" t="str">
            <v>ชั้นบังคับคดี</v>
          </cell>
          <cell r="EF319" t="str">
            <v>ยื่นร้องบุริมสิทธิ์</v>
          </cell>
          <cell r="EG319" t="str">
            <v>นัดไต่สวนบุริมสิทธิ์ 10 พ.ค.47</v>
          </cell>
          <cell r="EH319" t="str">
            <v>ชั้นบังคับคดี</v>
          </cell>
          <cell r="EI319" t="str">
            <v>ยื่นร้องบุริมสิทธิ์</v>
          </cell>
          <cell r="EJ319" t="str">
            <v>นัดไต่สวนบุริมสิทธิ์ 10 พ.ค.47</v>
          </cell>
          <cell r="EK319" t="str">
            <v>ชั้นบังคับคดี</v>
          </cell>
          <cell r="EL319" t="str">
            <v>ยื่นร้องบุริมสิทธิ์</v>
          </cell>
          <cell r="EM319" t="str">
            <v>นัดไต่สวนบุริมสิทธิ์ 10 พ.ค.47</v>
          </cell>
          <cell r="EN319" t="str">
            <v>ชั้นบังคับคดี</v>
          </cell>
          <cell r="EO319" t="str">
            <v xml:space="preserve"> </v>
          </cell>
          <cell r="EP319" t="str">
            <v>นัดไต่สวนบุริมสิทธิ์ 10 พ.ค.47/ศาลสั่งได้บุริมสิทธิ์แล้ว</v>
          </cell>
          <cell r="EQ319" t="str">
            <v>ชั้นบังคับคดี</v>
          </cell>
          <cell r="ER319" t="str">
            <v xml:space="preserve"> </v>
          </cell>
          <cell r="ES319" t="str">
            <v>นัดไต่สวนบุริมสิทธิ์ 10 พ.ค.47/ศาลสั่งได้บุริมสิทธิ์แล้ว</v>
          </cell>
          <cell r="ET319" t="str">
            <v>ชั้นบังคับคดี</v>
          </cell>
          <cell r="EV319" t="str">
            <v>นัดไต่สวนบุริมสิทธิ์ 10 พ.ค.47/ศาลสั่งได้บุริมสิทธิ์แล้ว</v>
          </cell>
          <cell r="EW319" t="str">
            <v>ชั้นบังคับคดี</v>
          </cell>
          <cell r="EY319" t="str">
            <v>นัดไต่สวนบุริมสิทธิ์ 10 พ.ค.47/ศาลสั่งได้บุริมสิทธิ์แล้ว</v>
          </cell>
          <cell r="EZ319" t="str">
            <v>ชั้นบังคับคดี</v>
          </cell>
          <cell r="FB319" t="str">
            <v>นัดไต่สวนบุริมสิทธิ์ 10 พ.ค.47/ศาลสั่งได้บุริมสิทธิ์แล้ว</v>
          </cell>
          <cell r="FC319" t="str">
            <v>ชั้นบังคับคดี</v>
          </cell>
          <cell r="FE319" t="str">
            <v>นัดไต่สวนบุริมสิทธิ์ 10 พ.ค.47/ศาลสั่งได้บุริมสิทธิ์แล้ว</v>
          </cell>
          <cell r="FF319" t="str">
            <v>ชั้นบังคับคดี</v>
          </cell>
          <cell r="FH319" t="str">
            <v>นัดไต่สวนบุริมสิทธิ์ 10 พ.ค.47/ศาลสั่งได้บุริมสิทธิ์แล้ว</v>
          </cell>
          <cell r="FI319" t="str">
            <v>ชั้นบังคับคดี</v>
          </cell>
          <cell r="FK319" t="str">
            <v>นัดไต่สวนบุริมสิทธิ์ 10 พ.ค.47/ศาลสั่งได้บุริมสิทธิ์แล้ว</v>
          </cell>
        </row>
        <row r="320">
          <cell r="B320" t="str">
            <v>001-00000564-6</v>
          </cell>
          <cell r="C320" t="str">
            <v>h</v>
          </cell>
          <cell r="D320" t="str">
            <v xml:space="preserve">นาย ประวิทย์ เงินแย้ม </v>
          </cell>
          <cell r="E320" t="str">
            <v>ชั้นบังคับคดี</v>
          </cell>
          <cell r="F320">
            <v>400</v>
          </cell>
          <cell r="H320">
            <v>34068</v>
          </cell>
          <cell r="I320">
            <v>7406000</v>
          </cell>
          <cell r="J320">
            <v>4443600</v>
          </cell>
          <cell r="K320">
            <v>2785152.62</v>
          </cell>
          <cell r="L320">
            <v>4864097.3499999996</v>
          </cell>
          <cell r="M320">
            <v>194960.68340000001</v>
          </cell>
          <cell r="N320">
            <v>97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2785152.62</v>
          </cell>
          <cell r="T320">
            <v>4909041.32</v>
          </cell>
          <cell r="U320">
            <v>194960.68340000001</v>
          </cell>
          <cell r="V320">
            <v>98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2785152.62</v>
          </cell>
          <cell r="AB320">
            <v>4951085.68</v>
          </cell>
          <cell r="AC320">
            <v>194960.68340000001</v>
          </cell>
          <cell r="AD320">
            <v>88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2785152.62</v>
          </cell>
          <cell r="AJ320">
            <v>4996029.6500000004</v>
          </cell>
          <cell r="AK320">
            <v>194960.68340000001</v>
          </cell>
          <cell r="AL320">
            <v>100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2785152.62</v>
          </cell>
          <cell r="AR320">
            <v>5039523.8099999996</v>
          </cell>
          <cell r="AS320">
            <v>194960.68340000001</v>
          </cell>
          <cell r="AT320">
            <v>88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2785152.62</v>
          </cell>
          <cell r="AZ320">
            <v>5084467.78</v>
          </cell>
          <cell r="BA320">
            <v>194960.68340000001</v>
          </cell>
          <cell r="BB320">
            <v>88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2785152.62</v>
          </cell>
          <cell r="BH320">
            <v>5127961.9400000004</v>
          </cell>
          <cell r="BI320">
            <v>194960.68340000001</v>
          </cell>
          <cell r="BJ320">
            <v>88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2785152.62</v>
          </cell>
          <cell r="BP320">
            <v>5172905.91</v>
          </cell>
          <cell r="BQ320">
            <v>194960.68340000001</v>
          </cell>
          <cell r="BR320">
            <v>88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2785152.62</v>
          </cell>
          <cell r="BX320">
            <v>5217849.88</v>
          </cell>
          <cell r="BY320">
            <v>194960.68340000001</v>
          </cell>
          <cell r="BZ320">
            <v>88</v>
          </cell>
          <cell r="CA320">
            <v>0</v>
          </cell>
          <cell r="CB320">
            <v>0</v>
          </cell>
          <cell r="CC320">
            <v>0</v>
          </cell>
          <cell r="CD320">
            <v>0</v>
          </cell>
          <cell r="CE320">
            <v>2785152.62</v>
          </cell>
          <cell r="CF320">
            <v>5261344.04</v>
          </cell>
          <cell r="CG320">
            <v>194960.68340000001</v>
          </cell>
          <cell r="CH320">
            <v>88</v>
          </cell>
          <cell r="CI320">
            <v>0</v>
          </cell>
          <cell r="CJ320">
            <v>0</v>
          </cell>
          <cell r="CK320">
            <v>0</v>
          </cell>
          <cell r="CL320">
            <v>0</v>
          </cell>
          <cell r="CM320">
            <v>2785152.62</v>
          </cell>
          <cell r="CN320">
            <v>5306288.01</v>
          </cell>
          <cell r="CO320">
            <v>194960.68340000001</v>
          </cell>
          <cell r="CP320">
            <v>88</v>
          </cell>
          <cell r="CQ320">
            <v>0</v>
          </cell>
          <cell r="CR320">
            <v>0</v>
          </cell>
          <cell r="CS320">
            <v>0</v>
          </cell>
          <cell r="CT320">
            <v>0</v>
          </cell>
          <cell r="CU320">
            <v>2785152.62</v>
          </cell>
          <cell r="CV320">
            <v>5349782.18</v>
          </cell>
          <cell r="CW320">
            <v>194960.68340000001</v>
          </cell>
          <cell r="CX320">
            <v>88</v>
          </cell>
          <cell r="CY320">
            <v>0</v>
          </cell>
          <cell r="CZ320">
            <v>0</v>
          </cell>
          <cell r="DA320">
            <v>0</v>
          </cell>
          <cell r="DB320">
            <v>0</v>
          </cell>
          <cell r="DC320">
            <v>2785152.62</v>
          </cell>
          <cell r="DD320">
            <v>5394726.1500000004</v>
          </cell>
          <cell r="DE320">
            <v>194960.68340000001</v>
          </cell>
          <cell r="DF320">
            <v>88</v>
          </cell>
          <cell r="DG320">
            <v>0</v>
          </cell>
          <cell r="DH320">
            <v>0</v>
          </cell>
          <cell r="DI320">
            <v>0</v>
          </cell>
          <cell r="DJ320">
            <v>0</v>
          </cell>
          <cell r="DK320">
            <v>14382</v>
          </cell>
          <cell r="DL320" t="str">
            <v>แพ่ง</v>
          </cell>
          <cell r="DM320" t="str">
            <v>คดีดำ 8795/39</v>
          </cell>
          <cell r="DN320" t="str">
            <v>ทย.25/11/39</v>
          </cell>
          <cell r="DO320" t="str">
            <v>คดีแดง 20284/39</v>
          </cell>
          <cell r="DP320">
            <v>14856</v>
          </cell>
          <cell r="DQ320">
            <v>15020</v>
          </cell>
          <cell r="DR320" t="str">
            <v>จ.ชลบุรี</v>
          </cell>
          <cell r="DS320">
            <v>2620000</v>
          </cell>
          <cell r="DY320" t="str">
            <v>ชั้นบังคับคดี</v>
          </cell>
          <cell r="EA320" t="str">
            <v>รอประกาศขายครั้งที่ 1 (แถลงเร่งให้ขายแล้ว)</v>
          </cell>
          <cell r="EB320" t="str">
            <v>ชั้นบังคับคดี</v>
          </cell>
          <cell r="ED320" t="str">
            <v>รอประกาศขายครั้งที่ 1 (แถลงเร่งให้ขายแล้ว)</v>
          </cell>
          <cell r="EE320" t="str">
            <v>ชั้นบังคับคดี</v>
          </cell>
          <cell r="EG320" t="str">
            <v>รอประกาศขายครั้งที่ 1 (แถลงเร่งให้ขายแล้ว)</v>
          </cell>
          <cell r="EH320" t="str">
            <v>ชั้นบังคับคดี</v>
          </cell>
          <cell r="EJ320" t="str">
            <v>รอประกาศขายครั้งที่ 1 (แถลงเร่งให้ขายแล้ว)</v>
          </cell>
          <cell r="EK320" t="str">
            <v>ชั้นบังคับคดี</v>
          </cell>
          <cell r="EM320" t="str">
            <v>รอประกาศขายครั้งที่ 1 (แถลงเร่งให้ขายแล้ว)</v>
          </cell>
          <cell r="EN320" t="str">
            <v>ชั้นบังคับคดี</v>
          </cell>
          <cell r="EP320" t="str">
            <v>รอประกาศขายครั้งที่ 1 (แถลงเร่งให้ขายแล้ว)</v>
          </cell>
          <cell r="EQ320" t="str">
            <v>ชั้นบังคับคดี</v>
          </cell>
          <cell r="ES320" t="str">
            <v>รอประกาศขายครั้งที่ 1 (แถลงเร่งให้ขายแล้ว)</v>
          </cell>
          <cell r="ET320" t="str">
            <v>ชั้นบังคับคดี</v>
          </cell>
          <cell r="EV320" t="str">
            <v>รอประกาศขายครั้งที่ 1 (แถลงเร่งให้ขายแล้ว)</v>
          </cell>
          <cell r="EW320" t="str">
            <v>ชั้นบังคับคดี</v>
          </cell>
          <cell r="EY320" t="str">
            <v>รอประกาศขายครั้งที่ 1 (แถลงเร่งให้ขายแล้ว)</v>
          </cell>
          <cell r="EZ320" t="str">
            <v>ชั้นบังคับคดี</v>
          </cell>
          <cell r="FB320" t="str">
            <v>รอประกาศขายครั้งที่ 1 (แถลงเร่งให้ขายแล้ว)</v>
          </cell>
          <cell r="FC320" t="str">
            <v>ชั้นบังคับคดี</v>
          </cell>
          <cell r="FE320" t="str">
            <v>รอประกาศขายครั้งที่ 1 (แถลงเร่งให้ขายแล้ว)</v>
          </cell>
          <cell r="FF320" t="str">
            <v>ชั้นบังคับคดี</v>
          </cell>
          <cell r="FH320" t="str">
            <v>รอประกาศขายครั้งที่ 1 (แถลงเร่งให้ขายแล้ว)</v>
          </cell>
          <cell r="FI320" t="str">
            <v>ชั้นบังคับคดี</v>
          </cell>
          <cell r="FK320" t="str">
            <v>รอประกาศขายครั้งที่ 1 (แถลงเร่งให้ขายแล้ว)</v>
          </cell>
        </row>
        <row r="321">
          <cell r="B321" t="str">
            <v>001-00000331-9</v>
          </cell>
          <cell r="C321" t="str">
            <v>h</v>
          </cell>
          <cell r="D321" t="str">
            <v xml:space="preserve">นาย จตุพร สงวนชาติศรไกร </v>
          </cell>
          <cell r="E321" t="str">
            <v>ชั้นบังคับคดี</v>
          </cell>
          <cell r="F321">
            <v>300</v>
          </cell>
          <cell r="H321">
            <v>34038</v>
          </cell>
          <cell r="I321">
            <v>4500000</v>
          </cell>
          <cell r="J321">
            <v>2700000</v>
          </cell>
          <cell r="K321">
            <v>3131888</v>
          </cell>
          <cell r="L321">
            <v>6029712.1699999999</v>
          </cell>
          <cell r="M321">
            <v>195743</v>
          </cell>
          <cell r="N321">
            <v>123</v>
          </cell>
          <cell r="O321">
            <v>431888</v>
          </cell>
          <cell r="P321">
            <v>195743</v>
          </cell>
          <cell r="Q321">
            <v>0</v>
          </cell>
          <cell r="R321">
            <v>0</v>
          </cell>
          <cell r="S321">
            <v>3131888</v>
          </cell>
          <cell r="T321">
            <v>6080251.4000000004</v>
          </cell>
          <cell r="U321">
            <v>195743</v>
          </cell>
          <cell r="V321">
            <v>124</v>
          </cell>
          <cell r="W321">
            <v>431888</v>
          </cell>
          <cell r="X321">
            <v>195743</v>
          </cell>
          <cell r="Y321">
            <v>0</v>
          </cell>
          <cell r="Z321">
            <v>0</v>
          </cell>
          <cell r="AA321">
            <v>3131888</v>
          </cell>
          <cell r="AB321">
            <v>6127530.0300000003</v>
          </cell>
          <cell r="AC321">
            <v>195743</v>
          </cell>
          <cell r="AD321">
            <v>124</v>
          </cell>
          <cell r="AE321">
            <v>431888</v>
          </cell>
          <cell r="AF321">
            <v>195743</v>
          </cell>
          <cell r="AG321">
            <v>0</v>
          </cell>
          <cell r="AH321">
            <v>0</v>
          </cell>
          <cell r="AI321">
            <v>3131888</v>
          </cell>
          <cell r="AJ321">
            <v>6178069.2699999996</v>
          </cell>
          <cell r="AK321">
            <v>195743</v>
          </cell>
          <cell r="AL321">
            <v>126</v>
          </cell>
          <cell r="AM321">
            <v>431888</v>
          </cell>
          <cell r="AN321">
            <v>195743</v>
          </cell>
          <cell r="AO321">
            <v>0</v>
          </cell>
          <cell r="AP321">
            <v>0</v>
          </cell>
          <cell r="AQ321">
            <v>3131888</v>
          </cell>
          <cell r="AR321">
            <v>6226978.2000000002</v>
          </cell>
          <cell r="AS321">
            <v>195743</v>
          </cell>
          <cell r="AT321">
            <v>126</v>
          </cell>
          <cell r="AU321">
            <v>431888</v>
          </cell>
          <cell r="AV321">
            <v>195743</v>
          </cell>
          <cell r="AW321">
            <v>0</v>
          </cell>
          <cell r="AX321">
            <v>0</v>
          </cell>
          <cell r="AY321">
            <v>3131888</v>
          </cell>
          <cell r="AZ321">
            <v>6277517.4400000004</v>
          </cell>
          <cell r="BA321">
            <v>195743</v>
          </cell>
          <cell r="BB321">
            <v>127</v>
          </cell>
          <cell r="BC321">
            <v>431888</v>
          </cell>
          <cell r="BD321">
            <v>195743</v>
          </cell>
          <cell r="BE321">
            <v>0</v>
          </cell>
          <cell r="BF321">
            <v>0</v>
          </cell>
          <cell r="BG321">
            <v>3131888</v>
          </cell>
          <cell r="BH321">
            <v>6326426.3700000001</v>
          </cell>
          <cell r="BI321">
            <v>195743</v>
          </cell>
          <cell r="BJ321">
            <v>128</v>
          </cell>
          <cell r="BK321">
            <v>431888</v>
          </cell>
          <cell r="BL321">
            <v>195743</v>
          </cell>
          <cell r="BM321">
            <v>0</v>
          </cell>
          <cell r="BN321">
            <v>0</v>
          </cell>
          <cell r="BO321">
            <v>3131888</v>
          </cell>
          <cell r="BP321">
            <v>6376965.6100000003</v>
          </cell>
          <cell r="BQ321">
            <v>195743</v>
          </cell>
          <cell r="BR321">
            <v>129</v>
          </cell>
          <cell r="BS321">
            <v>431888</v>
          </cell>
          <cell r="BT321">
            <v>195743</v>
          </cell>
          <cell r="BU321">
            <v>0</v>
          </cell>
          <cell r="BV321">
            <v>0</v>
          </cell>
          <cell r="BW321">
            <v>3131888</v>
          </cell>
          <cell r="BX321">
            <v>6427504.8399999999</v>
          </cell>
          <cell r="BY321">
            <v>195743</v>
          </cell>
          <cell r="BZ321">
            <v>130</v>
          </cell>
          <cell r="CA321">
            <v>431888</v>
          </cell>
          <cell r="CB321">
            <v>195743</v>
          </cell>
          <cell r="CC321">
            <v>0</v>
          </cell>
          <cell r="CD321">
            <v>0</v>
          </cell>
          <cell r="CE321">
            <v>3131888</v>
          </cell>
          <cell r="CF321">
            <v>6476413.7699999996</v>
          </cell>
          <cell r="CG321">
            <v>195743</v>
          </cell>
          <cell r="CH321">
            <v>131</v>
          </cell>
          <cell r="CI321">
            <v>431888</v>
          </cell>
          <cell r="CJ321">
            <v>195743</v>
          </cell>
          <cell r="CK321">
            <v>0</v>
          </cell>
          <cell r="CL321">
            <v>0</v>
          </cell>
          <cell r="CM321">
            <v>3131888</v>
          </cell>
          <cell r="CN321">
            <v>6526953.0099999998</v>
          </cell>
          <cell r="CO321">
            <v>195743</v>
          </cell>
          <cell r="CP321">
            <v>131</v>
          </cell>
          <cell r="CQ321">
            <v>431888</v>
          </cell>
          <cell r="CR321">
            <v>195743</v>
          </cell>
          <cell r="CS321">
            <v>0</v>
          </cell>
          <cell r="CT321">
            <v>0</v>
          </cell>
          <cell r="CU321">
            <v>3131888</v>
          </cell>
          <cell r="CV321">
            <v>6575861.9400000004</v>
          </cell>
          <cell r="CW321">
            <v>195743</v>
          </cell>
          <cell r="CX321">
            <v>133</v>
          </cell>
          <cell r="CY321">
            <v>431888</v>
          </cell>
          <cell r="CZ321">
            <v>195743</v>
          </cell>
          <cell r="DA321">
            <v>0</v>
          </cell>
          <cell r="DB321">
            <v>0</v>
          </cell>
          <cell r="DC321">
            <v>3131888</v>
          </cell>
          <cell r="DD321">
            <v>6626401.1799999997</v>
          </cell>
          <cell r="DE321">
            <v>195743</v>
          </cell>
          <cell r="DF321">
            <v>134</v>
          </cell>
          <cell r="DG321">
            <v>431888</v>
          </cell>
          <cell r="DH321">
            <v>195743</v>
          </cell>
          <cell r="DI321">
            <v>0</v>
          </cell>
          <cell r="DJ321">
            <v>0</v>
          </cell>
          <cell r="DK321">
            <v>13890</v>
          </cell>
          <cell r="DL321" t="str">
            <v>แพ่ง</v>
          </cell>
          <cell r="DM321" t="str">
            <v>คดีดำ 234/38</v>
          </cell>
          <cell r="DN321" t="str">
            <v>พพ.31/03/38</v>
          </cell>
          <cell r="DO321" t="str">
            <v>คดีแดง 4456/38</v>
          </cell>
          <cell r="DP321">
            <v>14103</v>
          </cell>
          <cell r="DQ321">
            <v>14255</v>
          </cell>
          <cell r="DR321" t="str">
            <v>กรมฯ</v>
          </cell>
          <cell r="DS321">
            <v>1060000</v>
          </cell>
          <cell r="DY321" t="str">
            <v>ชั้นบังคับคดี</v>
          </cell>
          <cell r="DZ321" t="str">
            <v>ดูแลการขาย ไม่มีผู้ซื้อ</v>
          </cell>
          <cell r="EA321" t="str">
            <v>นัดขาย 25 ก.ค.46, 22 ส.ค.46, 29 ส.ค.46</v>
          </cell>
          <cell r="EB321" t="str">
            <v>ชั้นบังคับคดี</v>
          </cell>
          <cell r="EC321" t="str">
            <v xml:space="preserve"> </v>
          </cell>
          <cell r="ED321" t="str">
            <v xml:space="preserve"> /………………</v>
          </cell>
          <cell r="EE321" t="str">
            <v>ชั้นบังคับคดี</v>
          </cell>
          <cell r="EF321" t="str">
            <v xml:space="preserve"> </v>
          </cell>
          <cell r="EG321" t="str">
            <v xml:space="preserve"> /………………</v>
          </cell>
          <cell r="EH321" t="str">
            <v>ชั้นบังคับคดี</v>
          </cell>
          <cell r="EI321" t="str">
            <v xml:space="preserve"> </v>
          </cell>
          <cell r="EJ321" t="str">
            <v xml:space="preserve"> /………………</v>
          </cell>
          <cell r="EK321" t="str">
            <v>ชั้นบังคับคดี</v>
          </cell>
          <cell r="EL321" t="str">
            <v xml:space="preserve"> </v>
          </cell>
          <cell r="EM321" t="str">
            <v xml:space="preserve"> /………………</v>
          </cell>
          <cell r="EN321" t="str">
            <v>ชั้นบังคับคดี</v>
          </cell>
          <cell r="EO321" t="str">
            <v xml:space="preserve"> </v>
          </cell>
          <cell r="EP321" t="str">
            <v xml:space="preserve"> /………………</v>
          </cell>
          <cell r="EQ321" t="str">
            <v>ชั้นบังคับคดี</v>
          </cell>
          <cell r="ER321" t="str">
            <v xml:space="preserve"> </v>
          </cell>
          <cell r="ES321" t="str">
            <v xml:space="preserve"> /………………</v>
          </cell>
          <cell r="ET321" t="str">
            <v>ชั้นบังคับคดี</v>
          </cell>
          <cell r="EV321" t="str">
            <v xml:space="preserve"> /………………</v>
          </cell>
          <cell r="EW321" t="str">
            <v>ชั้นบังคับคดี</v>
          </cell>
          <cell r="EY321" t="str">
            <v>รอประกาศขายครั้งที่ 4</v>
          </cell>
          <cell r="EZ321" t="str">
            <v>ชั้นบังคับคดี</v>
          </cell>
          <cell r="FB321" t="str">
            <v>รอประกาศขายครั้งที่ 4</v>
          </cell>
          <cell r="FC321" t="str">
            <v>ชั้นบังคับคดี</v>
          </cell>
          <cell r="FE321" t="str">
            <v>รอประกาศขายครั้งที่ 4</v>
          </cell>
          <cell r="FF321" t="str">
            <v>ชั้นบังคับคดี</v>
          </cell>
          <cell r="FH321" t="str">
            <v>รอประกาศขายครั้งที่ 4</v>
          </cell>
          <cell r="FI321" t="str">
            <v>ชั้นบังคับคดี</v>
          </cell>
          <cell r="FK321" t="str">
            <v>รอประกาศขายครั้งที่ 4</v>
          </cell>
        </row>
        <row r="322">
          <cell r="B322" t="str">
            <v>001-00000822-1</v>
          </cell>
          <cell r="C322" t="str">
            <v>h</v>
          </cell>
          <cell r="D322" t="str">
            <v xml:space="preserve">นาย ชุมพล เที่ยงธรรม </v>
          </cell>
          <cell r="E322" t="str">
            <v>ชั้นบังคับคดี</v>
          </cell>
          <cell r="F322">
            <v>200</v>
          </cell>
          <cell r="H322">
            <v>34260</v>
          </cell>
          <cell r="I322">
            <v>4500000</v>
          </cell>
          <cell r="J322">
            <v>2700000</v>
          </cell>
          <cell r="K322">
            <v>3150000</v>
          </cell>
          <cell r="L322">
            <v>6111258.9299999997</v>
          </cell>
          <cell r="M322">
            <v>196875</v>
          </cell>
          <cell r="N322">
            <v>135</v>
          </cell>
          <cell r="O322">
            <v>450000</v>
          </cell>
          <cell r="P322">
            <v>196875</v>
          </cell>
          <cell r="Q322">
            <v>0</v>
          </cell>
          <cell r="R322">
            <v>0</v>
          </cell>
          <cell r="S322">
            <v>3150000</v>
          </cell>
          <cell r="T322">
            <v>6162090.4400000004</v>
          </cell>
          <cell r="U322">
            <v>196875</v>
          </cell>
          <cell r="V322">
            <v>136</v>
          </cell>
          <cell r="W322">
            <v>450000</v>
          </cell>
          <cell r="X322">
            <v>196875</v>
          </cell>
          <cell r="Y322">
            <v>0</v>
          </cell>
          <cell r="Z322">
            <v>0</v>
          </cell>
          <cell r="AA322">
            <v>3150000</v>
          </cell>
          <cell r="AB322">
            <v>6209642.5</v>
          </cell>
          <cell r="AC322">
            <v>196875</v>
          </cell>
          <cell r="AD322">
            <v>90</v>
          </cell>
          <cell r="AE322">
            <v>450000</v>
          </cell>
          <cell r="AF322">
            <v>196875</v>
          </cell>
          <cell r="AG322">
            <v>0</v>
          </cell>
          <cell r="AH322">
            <v>0</v>
          </cell>
          <cell r="AI322">
            <v>3150000</v>
          </cell>
          <cell r="AJ322">
            <v>6260474</v>
          </cell>
          <cell r="AK322">
            <v>196875</v>
          </cell>
          <cell r="AL322">
            <v>138</v>
          </cell>
          <cell r="AM322">
            <v>450000</v>
          </cell>
          <cell r="AN322">
            <v>196875</v>
          </cell>
          <cell r="AO322">
            <v>0</v>
          </cell>
          <cell r="AP322">
            <v>0</v>
          </cell>
          <cell r="AQ322">
            <v>3150000</v>
          </cell>
          <cell r="AR322">
            <v>6309665.7800000003</v>
          </cell>
          <cell r="AS322">
            <v>196875</v>
          </cell>
          <cell r="AT322">
            <v>92</v>
          </cell>
          <cell r="AU322">
            <v>450000</v>
          </cell>
          <cell r="AV322">
            <v>196875</v>
          </cell>
          <cell r="AW322">
            <v>0</v>
          </cell>
          <cell r="AX322">
            <v>0</v>
          </cell>
          <cell r="AY322">
            <v>3150000</v>
          </cell>
          <cell r="AZ322">
            <v>6360497.29</v>
          </cell>
          <cell r="BA322">
            <v>196875</v>
          </cell>
          <cell r="BB322">
            <v>93</v>
          </cell>
          <cell r="BC322">
            <v>450000</v>
          </cell>
          <cell r="BD322">
            <v>196875</v>
          </cell>
          <cell r="BE322">
            <v>0</v>
          </cell>
          <cell r="BF322">
            <v>0</v>
          </cell>
          <cell r="BG322">
            <v>3150000</v>
          </cell>
          <cell r="BH322">
            <v>6409689.0700000003</v>
          </cell>
          <cell r="BI322">
            <v>196875</v>
          </cell>
          <cell r="BJ322">
            <v>94</v>
          </cell>
          <cell r="BK322">
            <v>450000</v>
          </cell>
          <cell r="BL322">
            <v>196875</v>
          </cell>
          <cell r="BM322">
            <v>0</v>
          </cell>
          <cell r="BN322">
            <v>0</v>
          </cell>
          <cell r="BO322">
            <v>3150000</v>
          </cell>
          <cell r="BP322">
            <v>6460520.5800000001</v>
          </cell>
          <cell r="BQ322">
            <v>196875</v>
          </cell>
          <cell r="BR322">
            <v>95</v>
          </cell>
          <cell r="BS322">
            <v>450000</v>
          </cell>
          <cell r="BT322">
            <v>196875</v>
          </cell>
          <cell r="BU322">
            <v>0</v>
          </cell>
          <cell r="BV322">
            <v>0</v>
          </cell>
          <cell r="BW322">
            <v>3150000</v>
          </cell>
          <cell r="BX322">
            <v>6511352.0899999999</v>
          </cell>
          <cell r="BY322">
            <v>196875</v>
          </cell>
          <cell r="BZ322">
            <v>96</v>
          </cell>
          <cell r="CA322">
            <v>450000</v>
          </cell>
          <cell r="CB322">
            <v>196875</v>
          </cell>
          <cell r="CC322">
            <v>0</v>
          </cell>
          <cell r="CD322">
            <v>0</v>
          </cell>
          <cell r="CE322">
            <v>3150000</v>
          </cell>
          <cell r="CF322">
            <v>6560543.8700000001</v>
          </cell>
          <cell r="CG322">
            <v>196875</v>
          </cell>
          <cell r="CH322">
            <v>97</v>
          </cell>
          <cell r="CI322">
            <v>450000</v>
          </cell>
          <cell r="CJ322">
            <v>196875</v>
          </cell>
          <cell r="CK322">
            <v>0</v>
          </cell>
          <cell r="CL322">
            <v>0</v>
          </cell>
          <cell r="CM322">
            <v>3150000</v>
          </cell>
          <cell r="CN322">
            <v>6611375.3799999999</v>
          </cell>
          <cell r="CO322">
            <v>196875</v>
          </cell>
          <cell r="CP322">
            <v>97</v>
          </cell>
          <cell r="CQ322">
            <v>450000</v>
          </cell>
          <cell r="CR322">
            <v>196875</v>
          </cell>
          <cell r="CS322">
            <v>0</v>
          </cell>
          <cell r="CT322">
            <v>0</v>
          </cell>
          <cell r="CU322">
            <v>3150000</v>
          </cell>
          <cell r="CV322">
            <v>6660567.1600000001</v>
          </cell>
          <cell r="CW322">
            <v>196875</v>
          </cell>
          <cell r="CX322">
            <v>99</v>
          </cell>
          <cell r="CY322">
            <v>450000</v>
          </cell>
          <cell r="CZ322">
            <v>196875</v>
          </cell>
          <cell r="DA322">
            <v>0</v>
          </cell>
          <cell r="DB322">
            <v>0</v>
          </cell>
          <cell r="DC322">
            <v>3150000</v>
          </cell>
          <cell r="DD322">
            <v>6711398.6699999999</v>
          </cell>
          <cell r="DE322">
            <v>196875</v>
          </cell>
          <cell r="DF322">
            <v>100</v>
          </cell>
          <cell r="DG322">
            <v>450000</v>
          </cell>
          <cell r="DH322">
            <v>196875</v>
          </cell>
          <cell r="DI322">
            <v>0</v>
          </cell>
          <cell r="DJ322">
            <v>0</v>
          </cell>
          <cell r="DK322">
            <v>13795</v>
          </cell>
          <cell r="DL322" t="str">
            <v>แพ่ง</v>
          </cell>
          <cell r="DM322" t="str">
            <v>คดีดำ 15462/37</v>
          </cell>
          <cell r="DN322" t="str">
            <v>ทย.19/12/38</v>
          </cell>
          <cell r="DO322" t="str">
            <v>คดีแดง 21433/38</v>
          </cell>
          <cell r="DP322">
            <v>14354</v>
          </cell>
          <cell r="DQ322">
            <v>14490</v>
          </cell>
          <cell r="DR322" t="str">
            <v>กรมฯ</v>
          </cell>
          <cell r="DS322">
            <v>1420000</v>
          </cell>
          <cell r="DY322" t="str">
            <v>ชั้นบังคับคดี</v>
          </cell>
          <cell r="DZ322" t="str">
            <v xml:space="preserve"> </v>
          </cell>
          <cell r="EA322" t="str">
            <v>รอประกาศขายครั้งที่ 4</v>
          </cell>
          <cell r="EB322" t="str">
            <v>ชั้นบังคับคดี</v>
          </cell>
          <cell r="EC322" t="str">
            <v xml:space="preserve"> </v>
          </cell>
          <cell r="ED322" t="str">
            <v>รอประกาศขายครั้งที่ 4 / ตามเรื่องถอนการยึด สปส.</v>
          </cell>
          <cell r="EE322" t="str">
            <v>ชั้นบังคับคดี</v>
          </cell>
          <cell r="EF322" t="str">
            <v xml:space="preserve"> </v>
          </cell>
          <cell r="EG322" t="str">
            <v>รอประกาศขายครั้งที่ 4 / ตามเรื่องถอนการยึด สปส.</v>
          </cell>
          <cell r="EH322" t="str">
            <v>ชั้นบังคับคดี</v>
          </cell>
          <cell r="EI322" t="str">
            <v>ให้ไปตามเรื่องถอน สปส.</v>
          </cell>
          <cell r="EJ322" t="str">
            <v>รอประกาศขายครั้งที่ 4 / ตามเรื่องถอนการยึด สปส.</v>
          </cell>
          <cell r="EK322" t="str">
            <v>ชั้นบังคับคดี</v>
          </cell>
          <cell r="EL322" t="str">
            <v>ให้ไปตามเรื่องถอน สปส.</v>
          </cell>
          <cell r="EM322" t="str">
            <v>รอประกาศขายครั้งที่ 4 / ตามเรื่องถอนการยึด สปส.</v>
          </cell>
          <cell r="EN322" t="str">
            <v>ชั้นบังคับคดี</v>
          </cell>
          <cell r="EO322" t="str">
            <v>ให้ไปตามเรื่องถอน สปส.</v>
          </cell>
          <cell r="EP322" t="str">
            <v>รอประกาศขายครั้งที่ 4 / ตามเรื่องถอนการยึด สปส.</v>
          </cell>
          <cell r="EQ322" t="str">
            <v>ชั้นบังคับคดี</v>
          </cell>
          <cell r="ER322" t="str">
            <v>ให้ไปตามเรื่องถอน สปส.</v>
          </cell>
          <cell r="ES322" t="str">
            <v>รอประกาศขายครั้งที่ 4 / ตามเรื่องถอนการยึด สปส.</v>
          </cell>
          <cell r="ET322" t="str">
            <v>ชั้นบังคับคดี</v>
          </cell>
          <cell r="EV322" t="str">
            <v>รอประกาศขายครั้งที่ 4 / ตามเรื่องถอนการยึด สปส.</v>
          </cell>
          <cell r="EW322" t="str">
            <v>ชั้นบังคับคดี</v>
          </cell>
          <cell r="EY322" t="str">
            <v>รอประกาศขายครั้งที่ 4 / ตามเรื่องถอนการยึด สปส.</v>
          </cell>
          <cell r="EZ322" t="str">
            <v>ชั้นบังคับคดี</v>
          </cell>
          <cell r="FB322" t="str">
            <v>รอประกาศขายครั้งที่ 4 / ตามเรื่องถอนการยึด สปส.</v>
          </cell>
          <cell r="FC322" t="str">
            <v>ชั้นบังคับคดี</v>
          </cell>
          <cell r="FE322" t="str">
            <v>รอประกาศขายครั้งที่ 4 / ตามเรื่องถอนการยึด สปส.</v>
          </cell>
          <cell r="FF322" t="str">
            <v>ชั้นบังคับคดี</v>
          </cell>
          <cell r="FH322" t="str">
            <v>รอประกาศขายครั้งที่ 4 / ตามเรื่องถอนการยึด สปส.</v>
          </cell>
          <cell r="FI322" t="str">
            <v>ชั้นบังคับคดี</v>
          </cell>
          <cell r="FK322" t="str">
            <v>รอประกาศขายครั้งที่ 4 / ตามเรื่องถอนการยึด สปส.</v>
          </cell>
        </row>
        <row r="323">
          <cell r="B323" t="str">
            <v>001-00000080-1</v>
          </cell>
          <cell r="C323" t="str">
            <v>h</v>
          </cell>
          <cell r="D323" t="str">
            <v>นาย ประกอบ แย้มเจริญวงศ์ / นางศิลป์สุภา  แย้มเจริญวงศ์</v>
          </cell>
          <cell r="E323" t="str">
            <v>ชั้นบังคับคดี</v>
          </cell>
          <cell r="F323">
            <v>200</v>
          </cell>
          <cell r="H323">
            <v>34180</v>
          </cell>
          <cell r="I323">
            <v>4500000</v>
          </cell>
          <cell r="J323">
            <v>2700000</v>
          </cell>
          <cell r="K323">
            <v>3150000</v>
          </cell>
          <cell r="L323">
            <v>5772195.2599999998</v>
          </cell>
          <cell r="M323">
            <v>196875</v>
          </cell>
          <cell r="N323">
            <v>117</v>
          </cell>
          <cell r="O323">
            <v>450000</v>
          </cell>
          <cell r="P323">
            <v>196875</v>
          </cell>
          <cell r="Q323">
            <v>0</v>
          </cell>
          <cell r="R323">
            <v>0</v>
          </cell>
          <cell r="S323">
            <v>3150000</v>
          </cell>
          <cell r="T323">
            <v>5823026.7699999996</v>
          </cell>
          <cell r="U323">
            <v>196875</v>
          </cell>
          <cell r="V323">
            <v>118</v>
          </cell>
          <cell r="W323">
            <v>450000</v>
          </cell>
          <cell r="X323">
            <v>196875</v>
          </cell>
          <cell r="Y323">
            <v>0</v>
          </cell>
          <cell r="Z323">
            <v>0</v>
          </cell>
          <cell r="AA323">
            <v>3150000</v>
          </cell>
          <cell r="AB323">
            <v>5870578.8200000003</v>
          </cell>
          <cell r="AC323">
            <v>196875</v>
          </cell>
          <cell r="AD323">
            <v>119</v>
          </cell>
          <cell r="AE323">
            <v>450000</v>
          </cell>
          <cell r="AF323">
            <v>196875</v>
          </cell>
          <cell r="AG323">
            <v>0</v>
          </cell>
          <cell r="AH323">
            <v>0</v>
          </cell>
          <cell r="AI323">
            <v>3150000</v>
          </cell>
          <cell r="AJ323">
            <v>5921410.3300000001</v>
          </cell>
          <cell r="AK323">
            <v>196875</v>
          </cell>
          <cell r="AL323">
            <v>120</v>
          </cell>
          <cell r="AM323">
            <v>450000</v>
          </cell>
          <cell r="AN323">
            <v>196875</v>
          </cell>
          <cell r="AO323">
            <v>0</v>
          </cell>
          <cell r="AP323">
            <v>0</v>
          </cell>
          <cell r="AQ323">
            <v>3150000</v>
          </cell>
          <cell r="AR323">
            <v>5970602.1100000003</v>
          </cell>
          <cell r="AS323">
            <v>196875</v>
          </cell>
          <cell r="AT323">
            <v>121</v>
          </cell>
          <cell r="AU323">
            <v>450000</v>
          </cell>
          <cell r="AV323">
            <v>196875</v>
          </cell>
          <cell r="AW323">
            <v>0</v>
          </cell>
          <cell r="AX323">
            <v>0</v>
          </cell>
          <cell r="AY323">
            <v>3150000</v>
          </cell>
          <cell r="AZ323">
            <v>6021433.6200000001</v>
          </cell>
          <cell r="BA323">
            <v>196875</v>
          </cell>
          <cell r="BB323">
            <v>122</v>
          </cell>
          <cell r="BC323">
            <v>450000</v>
          </cell>
          <cell r="BD323">
            <v>196875</v>
          </cell>
          <cell r="BE323">
            <v>0</v>
          </cell>
          <cell r="BF323">
            <v>0</v>
          </cell>
          <cell r="BG323">
            <v>3150000</v>
          </cell>
          <cell r="BH323">
            <v>6070625.4000000004</v>
          </cell>
          <cell r="BI323">
            <v>196875</v>
          </cell>
          <cell r="BJ323">
            <v>123</v>
          </cell>
          <cell r="BK323">
            <v>450000</v>
          </cell>
          <cell r="BL323">
            <v>196875</v>
          </cell>
          <cell r="BM323">
            <v>0</v>
          </cell>
          <cell r="BN323">
            <v>0</v>
          </cell>
          <cell r="BO323">
            <v>3150000</v>
          </cell>
          <cell r="BP323">
            <v>6121456.9100000001</v>
          </cell>
          <cell r="BQ323">
            <v>196875</v>
          </cell>
          <cell r="BR323">
            <v>124</v>
          </cell>
          <cell r="BS323">
            <v>450000</v>
          </cell>
          <cell r="BT323">
            <v>196875</v>
          </cell>
          <cell r="BU323">
            <v>0</v>
          </cell>
          <cell r="BV323">
            <v>0</v>
          </cell>
          <cell r="BW323">
            <v>3150000</v>
          </cell>
          <cell r="BX323">
            <v>6172288.4199999999</v>
          </cell>
          <cell r="BY323">
            <v>196875</v>
          </cell>
          <cell r="BZ323">
            <v>125</v>
          </cell>
          <cell r="CA323">
            <v>450000</v>
          </cell>
          <cell r="CB323">
            <v>196875</v>
          </cell>
          <cell r="CC323">
            <v>0</v>
          </cell>
          <cell r="CD323">
            <v>0</v>
          </cell>
          <cell r="CE323">
            <v>3150000</v>
          </cell>
          <cell r="CF323">
            <v>6221480.2000000002</v>
          </cell>
          <cell r="CG323">
            <v>196875</v>
          </cell>
          <cell r="CH323">
            <v>126</v>
          </cell>
          <cell r="CI323">
            <v>450000</v>
          </cell>
          <cell r="CJ323">
            <v>196875</v>
          </cell>
          <cell r="CK323">
            <v>0</v>
          </cell>
          <cell r="CL323">
            <v>0</v>
          </cell>
          <cell r="CM323">
            <v>3150000</v>
          </cell>
          <cell r="CN323">
            <v>6272311.71</v>
          </cell>
          <cell r="CO323">
            <v>196875</v>
          </cell>
          <cell r="CP323">
            <v>126</v>
          </cell>
          <cell r="CQ323">
            <v>450000</v>
          </cell>
          <cell r="CR323">
            <v>196875</v>
          </cell>
          <cell r="CS323">
            <v>0</v>
          </cell>
          <cell r="CT323">
            <v>0</v>
          </cell>
          <cell r="CU323">
            <v>3150000</v>
          </cell>
          <cell r="CV323">
            <v>6321503.4900000002</v>
          </cell>
          <cell r="CW323">
            <v>196875</v>
          </cell>
          <cell r="CX323">
            <v>128</v>
          </cell>
          <cell r="CY323">
            <v>450000</v>
          </cell>
          <cell r="CZ323">
            <v>196875</v>
          </cell>
          <cell r="DA323">
            <v>0</v>
          </cell>
          <cell r="DB323">
            <v>0</v>
          </cell>
          <cell r="DC323">
            <v>3150000</v>
          </cell>
          <cell r="DD323">
            <v>6372335</v>
          </cell>
          <cell r="DE323">
            <v>196875</v>
          </cell>
          <cell r="DF323">
            <v>129</v>
          </cell>
          <cell r="DG323">
            <v>450000</v>
          </cell>
          <cell r="DH323">
            <v>196875</v>
          </cell>
          <cell r="DI323">
            <v>0</v>
          </cell>
          <cell r="DJ323">
            <v>0</v>
          </cell>
          <cell r="DK323">
            <v>14578</v>
          </cell>
          <cell r="DL323" t="str">
            <v>แพ่ง</v>
          </cell>
          <cell r="DM323" t="str">
            <v>คดีดำ 24414/39</v>
          </cell>
          <cell r="DN323" t="str">
            <v>ทย.20/02/40</v>
          </cell>
          <cell r="DO323" t="str">
            <v>คดีแดง 2862/40</v>
          </cell>
          <cell r="DP323">
            <v>14820</v>
          </cell>
          <cell r="DQ323">
            <v>15003</v>
          </cell>
          <cell r="DR323" t="str">
            <v>กรมฯ</v>
          </cell>
          <cell r="DS323">
            <v>1042000</v>
          </cell>
          <cell r="DY323" t="str">
            <v>ชั้นบังคับคดี</v>
          </cell>
          <cell r="DZ323" t="str">
            <v xml:space="preserve"> </v>
          </cell>
          <cell r="EA323" t="str">
            <v>รอประกาศขายครั้งที่ 4</v>
          </cell>
          <cell r="EB323" t="str">
            <v>ชั้นบังคับคดี</v>
          </cell>
          <cell r="EC323" t="str">
            <v xml:space="preserve"> </v>
          </cell>
          <cell r="ED323" t="str">
            <v>รอประกาศขายครั้งที่ 4</v>
          </cell>
          <cell r="EE323" t="str">
            <v>ชั้นบังคับคดี</v>
          </cell>
          <cell r="EF323" t="str">
            <v xml:space="preserve"> </v>
          </cell>
          <cell r="EG323" t="str">
            <v>รอประกาศขายครั้งที่ 4</v>
          </cell>
          <cell r="EH323" t="str">
            <v>ชั้นบังคับคดี</v>
          </cell>
          <cell r="EI323" t="str">
            <v xml:space="preserve"> </v>
          </cell>
          <cell r="EJ323" t="str">
            <v>รอประกาศขายครั้งที่ 4</v>
          </cell>
          <cell r="EK323" t="str">
            <v>ชั้นบังคับคดี</v>
          </cell>
          <cell r="EL323" t="str">
            <v xml:space="preserve"> </v>
          </cell>
          <cell r="EM323" t="str">
            <v>รอประกาศขายครั้งที่ 4</v>
          </cell>
          <cell r="EN323" t="str">
            <v>ชั้นบังคับคดี</v>
          </cell>
          <cell r="EO323" t="str">
            <v xml:space="preserve"> </v>
          </cell>
          <cell r="EP323" t="str">
            <v>รอประกาศขายครั้งที่ 4</v>
          </cell>
          <cell r="EQ323" t="str">
            <v>ชั้นบังคับคดี</v>
          </cell>
          <cell r="ER323" t="str">
            <v>มีหมายให้ไปวางเงิน 3,000.-บาท</v>
          </cell>
          <cell r="ES323" t="str">
            <v>รอประกาศขายครั้งที่ 4</v>
          </cell>
          <cell r="ET323" t="str">
            <v>ชั้นบังคับคดี</v>
          </cell>
          <cell r="EV323" t="str">
            <v>รอประกาศขายครั้งที่ 4</v>
          </cell>
          <cell r="EW323" t="str">
            <v>ชั้นบังคับคดี</v>
          </cell>
          <cell r="EY323" t="str">
            <v>รอประกาศขายครั้งที่ 4</v>
          </cell>
          <cell r="EZ323" t="str">
            <v>ชั้นบังคับคดี</v>
          </cell>
          <cell r="FB323" t="str">
            <v>รอประกาศขายครั้งที่ 4</v>
          </cell>
          <cell r="FC323" t="str">
            <v>ชั้นบังคับคดี</v>
          </cell>
          <cell r="FE323" t="str">
            <v>รอประกาศขายครั้งที่ 4</v>
          </cell>
          <cell r="FF323" t="str">
            <v>ชั้นบังคับคดี</v>
          </cell>
          <cell r="FH323" t="str">
            <v>รอประกาศขายครั้งที่ 4</v>
          </cell>
          <cell r="FI323" t="str">
            <v>ชั้นบังคับคดี</v>
          </cell>
          <cell r="FK323" t="str">
            <v>รอประกาศขายครั้งที่ 4</v>
          </cell>
        </row>
        <row r="324">
          <cell r="B324" t="str">
            <v>001-00000103-7</v>
          </cell>
          <cell r="C324" t="str">
            <v>h</v>
          </cell>
          <cell r="D324" t="str">
            <v xml:space="preserve">นาย เอกตนัย ชุตินทรานนท์ </v>
          </cell>
          <cell r="E324" t="str">
            <v>ชั้นบังคับคดี</v>
          </cell>
          <cell r="F324">
            <v>200</v>
          </cell>
          <cell r="H324">
            <v>35334</v>
          </cell>
          <cell r="I324">
            <v>5145000</v>
          </cell>
          <cell r="J324">
            <v>3087000</v>
          </cell>
          <cell r="K324">
            <v>3225111.61</v>
          </cell>
          <cell r="L324">
            <v>3100268.58</v>
          </cell>
          <cell r="M324">
            <v>193506.6966</v>
          </cell>
          <cell r="N324">
            <v>82</v>
          </cell>
          <cell r="O324">
            <v>138111.60999999999</v>
          </cell>
          <cell r="P324">
            <v>193506.69660000002</v>
          </cell>
          <cell r="Q324">
            <v>0</v>
          </cell>
          <cell r="R324">
            <v>0</v>
          </cell>
          <cell r="S324">
            <v>3225111.61</v>
          </cell>
          <cell r="T324">
            <v>3152312.16</v>
          </cell>
          <cell r="U324">
            <v>193506.6966</v>
          </cell>
          <cell r="V324">
            <v>83</v>
          </cell>
          <cell r="W324">
            <v>138111.60999999999</v>
          </cell>
          <cell r="X324">
            <v>193506.69660000002</v>
          </cell>
          <cell r="Y324">
            <v>0</v>
          </cell>
          <cell r="Z324">
            <v>0</v>
          </cell>
          <cell r="AA324">
            <v>3225111.61</v>
          </cell>
          <cell r="AB324">
            <v>3200998.09</v>
          </cell>
          <cell r="AC324">
            <v>193506.6966</v>
          </cell>
          <cell r="AD324">
            <v>84</v>
          </cell>
          <cell r="AE324">
            <v>138111.60999999999</v>
          </cell>
          <cell r="AF324">
            <v>193506.69660000002</v>
          </cell>
          <cell r="AG324">
            <v>0</v>
          </cell>
          <cell r="AH324">
            <v>0</v>
          </cell>
          <cell r="AI324">
            <v>3225111.61</v>
          </cell>
          <cell r="AJ324">
            <v>3253041.67</v>
          </cell>
          <cell r="AK324">
            <v>193506.6966</v>
          </cell>
          <cell r="AL324">
            <v>85</v>
          </cell>
          <cell r="AM324">
            <v>138111.60999999999</v>
          </cell>
          <cell r="AN324">
            <v>193506.69660000002</v>
          </cell>
          <cell r="AO324">
            <v>0</v>
          </cell>
          <cell r="AP324">
            <v>0</v>
          </cell>
          <cell r="AQ324">
            <v>3225111.61</v>
          </cell>
          <cell r="AR324">
            <v>3303406.42</v>
          </cell>
          <cell r="AS324">
            <v>193506.6966</v>
          </cell>
          <cell r="AT324">
            <v>86</v>
          </cell>
          <cell r="AU324">
            <v>138111.60999999999</v>
          </cell>
          <cell r="AV324">
            <v>193506.69660000002</v>
          </cell>
          <cell r="AW324">
            <v>0</v>
          </cell>
          <cell r="AX324">
            <v>0</v>
          </cell>
          <cell r="AY324">
            <v>3225111.61</v>
          </cell>
          <cell r="AZ324">
            <v>3355450.01</v>
          </cell>
          <cell r="BA324">
            <v>193506.6966</v>
          </cell>
          <cell r="BB324">
            <v>87</v>
          </cell>
          <cell r="BC324">
            <v>138111.60999999999</v>
          </cell>
          <cell r="BD324">
            <v>193506.69660000002</v>
          </cell>
          <cell r="BE324">
            <v>0</v>
          </cell>
          <cell r="BF324">
            <v>0</v>
          </cell>
          <cell r="BG324">
            <v>3225111.61</v>
          </cell>
          <cell r="BH324">
            <v>3405814.76</v>
          </cell>
          <cell r="BI324">
            <v>193506.6966</v>
          </cell>
          <cell r="BJ324">
            <v>88</v>
          </cell>
          <cell r="BK324">
            <v>138111.60999999999</v>
          </cell>
          <cell r="BL324">
            <v>193506.69660000002</v>
          </cell>
          <cell r="BM324">
            <v>0</v>
          </cell>
          <cell r="BN324">
            <v>0</v>
          </cell>
          <cell r="BO324">
            <v>3225111.61</v>
          </cell>
          <cell r="BP324">
            <v>3457858.35</v>
          </cell>
          <cell r="BQ324">
            <v>193506.6966</v>
          </cell>
          <cell r="BR324">
            <v>89</v>
          </cell>
          <cell r="BS324">
            <v>138111.60999999999</v>
          </cell>
          <cell r="BT324">
            <v>193506.69660000002</v>
          </cell>
          <cell r="BU324">
            <v>0</v>
          </cell>
          <cell r="BV324">
            <v>0</v>
          </cell>
          <cell r="BW324">
            <v>3225111.61</v>
          </cell>
          <cell r="BX324">
            <v>3509901.93</v>
          </cell>
          <cell r="BY324">
            <v>193506.6966</v>
          </cell>
          <cell r="BZ324">
            <v>90</v>
          </cell>
          <cell r="CA324">
            <v>138111.60999999999</v>
          </cell>
          <cell r="CB324">
            <v>193506.69660000002</v>
          </cell>
          <cell r="CC324">
            <v>0</v>
          </cell>
          <cell r="CD324">
            <v>0</v>
          </cell>
          <cell r="CE324">
            <v>3225111.61</v>
          </cell>
          <cell r="CF324">
            <v>3560266.68</v>
          </cell>
          <cell r="CG324">
            <v>193506.6966</v>
          </cell>
          <cell r="CH324">
            <v>91</v>
          </cell>
          <cell r="CI324">
            <v>138111.60999999999</v>
          </cell>
          <cell r="CJ324">
            <v>193506.69660000002</v>
          </cell>
          <cell r="CK324">
            <v>0</v>
          </cell>
          <cell r="CL324">
            <v>0</v>
          </cell>
          <cell r="CM324">
            <v>3225111.61</v>
          </cell>
          <cell r="CN324">
            <v>3612310.27</v>
          </cell>
          <cell r="CO324">
            <v>193506.6966</v>
          </cell>
          <cell r="CP324">
            <v>92</v>
          </cell>
          <cell r="CQ324">
            <v>138111.60999999999</v>
          </cell>
          <cell r="CR324">
            <v>193506.69660000002</v>
          </cell>
          <cell r="CS324">
            <v>0</v>
          </cell>
          <cell r="CT324">
            <v>0</v>
          </cell>
          <cell r="CU324">
            <v>3225111.61</v>
          </cell>
          <cell r="CV324">
            <v>3662675.02</v>
          </cell>
          <cell r="CW324">
            <v>193506.6966</v>
          </cell>
          <cell r="CX324">
            <v>92</v>
          </cell>
          <cell r="CY324">
            <v>138111.60999999999</v>
          </cell>
          <cell r="CZ324">
            <v>193506.69660000002</v>
          </cell>
          <cell r="DA324">
            <v>0</v>
          </cell>
          <cell r="DB324">
            <v>0</v>
          </cell>
          <cell r="DC324">
            <v>3225111.61</v>
          </cell>
          <cell r="DD324">
            <v>3714718.61</v>
          </cell>
          <cell r="DE324">
            <v>193506.6966</v>
          </cell>
          <cell r="DF324">
            <v>94</v>
          </cell>
          <cell r="DG324">
            <v>138111.60999999999</v>
          </cell>
          <cell r="DH324">
            <v>193506.69660000002</v>
          </cell>
          <cell r="DI324">
            <v>0</v>
          </cell>
          <cell r="DJ324">
            <v>0</v>
          </cell>
          <cell r="DK324">
            <v>15453</v>
          </cell>
          <cell r="DL324" t="str">
            <v>แพ่ง'ใต้</v>
          </cell>
          <cell r="DM324" t="str">
            <v>คดีดำ ย.2272/42</v>
          </cell>
          <cell r="DN324" t="str">
            <v>ทย.31/7/43</v>
          </cell>
          <cell r="DO324" t="str">
            <v>คดีแดง ย.3506/43</v>
          </cell>
          <cell r="DP324">
            <v>16663</v>
          </cell>
          <cell r="DQ324">
            <v>16951</v>
          </cell>
          <cell r="DR324" t="str">
            <v>จ.ระยอง</v>
          </cell>
          <cell r="DS324">
            <v>1972250</v>
          </cell>
          <cell r="DY324" t="str">
            <v>ชั้นบังคับคดี</v>
          </cell>
          <cell r="EA324" t="str">
            <v>รอประกาศขายครั้งที่ 1</v>
          </cell>
          <cell r="EB324" t="str">
            <v>ชั้นบังคับคดี</v>
          </cell>
          <cell r="ED324" t="str">
            <v>รอประกาศขายครั้งที่ 1</v>
          </cell>
          <cell r="EE324" t="str">
            <v>ชั้นบังคับคดี</v>
          </cell>
          <cell r="EG324" t="str">
            <v>รอประกาศขายครั้งที่ 1</v>
          </cell>
          <cell r="EH324" t="str">
            <v>ชั้นบังคับคดี</v>
          </cell>
          <cell r="EJ324" t="str">
            <v>รอประกาศขายครั้งที่ 1</v>
          </cell>
          <cell r="EK324" t="str">
            <v>ชั้นบังคับคดี</v>
          </cell>
          <cell r="EM324" t="str">
            <v>รอประกาศขายครั้งที่ 1</v>
          </cell>
          <cell r="EN324" t="str">
            <v>ชั้นบังคับคดี</v>
          </cell>
          <cell r="EP324" t="str">
            <v>รอประกาศขายครั้งที่ 1</v>
          </cell>
          <cell r="EQ324" t="str">
            <v>ชั้นบังคับคดี</v>
          </cell>
          <cell r="ES324" t="str">
            <v>รอประกาศขายครั้งที่ 1</v>
          </cell>
          <cell r="ET324" t="str">
            <v>ชั้นบังคับคดี</v>
          </cell>
          <cell r="EV324" t="str">
            <v>นัดขาย 21 ส.ค.47, 10 ก.ย.47, 17 ก.ย.47, 24 ก.ย.47</v>
          </cell>
          <cell r="EW324" t="str">
            <v>ชั้นบังคับคดี</v>
          </cell>
          <cell r="EY324" t="str">
            <v>นัดขาย 21 ส.ค.47, 10 ก.ย.47, 17 ก.ย.47, 24 ก.ย.47</v>
          </cell>
          <cell r="EZ324" t="str">
            <v>ชั้นบังคับคดี</v>
          </cell>
          <cell r="FA324" t="str">
            <v>ไม่มีผู้สนใจ (ขายครบแล้ว)</v>
          </cell>
          <cell r="FB324" t="str">
            <v>นัดขาย 21 ส.ค.47, 10 ก.ย.47, 17 ก.ย.47, 24 ก.ย.47</v>
          </cell>
          <cell r="FC324" t="str">
            <v>ชั้นบังคับคดี</v>
          </cell>
          <cell r="FD324" t="str">
            <v xml:space="preserve"> </v>
          </cell>
          <cell r="FE324" t="str">
            <v>รอประกาศขายครั้งที่ 5</v>
          </cell>
          <cell r="FF324" t="str">
            <v>ชั้นบังคับคดี</v>
          </cell>
          <cell r="FG324" t="str">
            <v xml:space="preserve"> </v>
          </cell>
          <cell r="FH324" t="str">
            <v>รอประกาศขายครั้งที่ 5</v>
          </cell>
          <cell r="FI324" t="str">
            <v>ชั้นบังคับคดี</v>
          </cell>
          <cell r="FJ324" t="str">
            <v xml:space="preserve"> </v>
          </cell>
          <cell r="FK324" t="str">
            <v>รอประกาศขายครั้งที่ 5</v>
          </cell>
        </row>
        <row r="325">
          <cell r="B325" t="str">
            <v>001-00000496-7</v>
          </cell>
          <cell r="C325" t="str">
            <v>h</v>
          </cell>
          <cell r="D325" t="str">
            <v xml:space="preserve">นาย เกรียงไกร มูลสุวรรณ์ </v>
          </cell>
          <cell r="E325" t="str">
            <v>ชั้นบังคับคดี</v>
          </cell>
          <cell r="F325">
            <v>400</v>
          </cell>
          <cell r="G325">
            <v>1</v>
          </cell>
          <cell r="H325">
            <v>35389</v>
          </cell>
          <cell r="I325">
            <v>6100000</v>
          </cell>
          <cell r="J325">
            <v>3660000</v>
          </cell>
          <cell r="K325">
            <v>3647324.21</v>
          </cell>
          <cell r="L325">
            <v>267004.14</v>
          </cell>
          <cell r="M325">
            <v>246194.38417500001</v>
          </cell>
          <cell r="N325">
            <v>56</v>
          </cell>
          <cell r="O325">
            <v>0</v>
          </cell>
          <cell r="P325">
            <v>233518.59417499998</v>
          </cell>
          <cell r="Q325">
            <v>0</v>
          </cell>
          <cell r="R325">
            <v>0</v>
          </cell>
          <cell r="S325">
            <v>3647324.21</v>
          </cell>
          <cell r="T325">
            <v>291785.96000000002</v>
          </cell>
          <cell r="U325">
            <v>246194.38417500001</v>
          </cell>
          <cell r="V325">
            <v>57</v>
          </cell>
          <cell r="W325">
            <v>0</v>
          </cell>
          <cell r="X325">
            <v>233518.59417499998</v>
          </cell>
          <cell r="Y325">
            <v>0</v>
          </cell>
          <cell r="Z325">
            <v>0</v>
          </cell>
          <cell r="AA325">
            <v>3647324.21</v>
          </cell>
          <cell r="AB325">
            <v>314968.95</v>
          </cell>
          <cell r="AC325">
            <v>246194.38417500001</v>
          </cell>
          <cell r="AD325">
            <v>11</v>
          </cell>
          <cell r="AE325">
            <v>0</v>
          </cell>
          <cell r="AF325">
            <v>233518.59417499998</v>
          </cell>
          <cell r="AG325">
            <v>0</v>
          </cell>
          <cell r="AH325">
            <v>0</v>
          </cell>
          <cell r="AI325">
            <v>3647324.21</v>
          </cell>
          <cell r="AJ325">
            <v>339750.77</v>
          </cell>
          <cell r="AK325">
            <v>246194.38417500001</v>
          </cell>
          <cell r="AL325">
            <v>59</v>
          </cell>
          <cell r="AM325">
            <v>0</v>
          </cell>
          <cell r="AN325">
            <v>233518.59417499998</v>
          </cell>
          <cell r="AO325">
            <v>0</v>
          </cell>
          <cell r="AP325">
            <v>0</v>
          </cell>
          <cell r="AQ325">
            <v>3647324.21</v>
          </cell>
          <cell r="AR325">
            <v>363733.18</v>
          </cell>
          <cell r="AS325">
            <v>246194.38417500001</v>
          </cell>
          <cell r="AT325">
            <v>13</v>
          </cell>
          <cell r="AU325">
            <v>0</v>
          </cell>
          <cell r="AV325">
            <v>233518.59417499998</v>
          </cell>
          <cell r="AW325">
            <v>0</v>
          </cell>
          <cell r="AX325">
            <v>0</v>
          </cell>
          <cell r="AY325">
            <v>3647324.21</v>
          </cell>
          <cell r="AZ325">
            <v>388515</v>
          </cell>
          <cell r="BA325">
            <v>246194.38417500001</v>
          </cell>
          <cell r="BB325">
            <v>14</v>
          </cell>
          <cell r="BC325">
            <v>0</v>
          </cell>
          <cell r="BD325">
            <v>233518.59417499998</v>
          </cell>
          <cell r="BE325">
            <v>0</v>
          </cell>
          <cell r="BF325">
            <v>0</v>
          </cell>
          <cell r="BG325">
            <v>3647324.21</v>
          </cell>
          <cell r="BH325">
            <v>412497.41</v>
          </cell>
          <cell r="BI325">
            <v>246194.38417500001</v>
          </cell>
          <cell r="BJ325">
            <v>15</v>
          </cell>
          <cell r="BK325">
            <v>0</v>
          </cell>
          <cell r="BL325">
            <v>233518.59417499998</v>
          </cell>
          <cell r="BM325">
            <v>0</v>
          </cell>
          <cell r="BN325">
            <v>0</v>
          </cell>
          <cell r="BO325">
            <v>3647324.21</v>
          </cell>
          <cell r="BP325">
            <v>437279.23</v>
          </cell>
          <cell r="BQ325">
            <v>246194.38417500001</v>
          </cell>
          <cell r="BR325">
            <v>16</v>
          </cell>
          <cell r="BS325">
            <v>0</v>
          </cell>
          <cell r="BT325">
            <v>233518.59417499998</v>
          </cell>
          <cell r="BU325">
            <v>0</v>
          </cell>
          <cell r="BV325">
            <v>0</v>
          </cell>
          <cell r="BW325">
            <v>3647324.21</v>
          </cell>
          <cell r="BX325">
            <v>462061.05</v>
          </cell>
          <cell r="BY325">
            <v>246194.38417500001</v>
          </cell>
          <cell r="BZ325">
            <v>17</v>
          </cell>
          <cell r="CA325">
            <v>0</v>
          </cell>
          <cell r="CB325">
            <v>233518.59417499998</v>
          </cell>
          <cell r="CC325">
            <v>0</v>
          </cell>
          <cell r="CD325">
            <v>0</v>
          </cell>
          <cell r="CE325">
            <v>3647324.21</v>
          </cell>
          <cell r="CF325">
            <v>486043.46</v>
          </cell>
          <cell r="CG325">
            <v>246194.38417500001</v>
          </cell>
          <cell r="CH325">
            <v>18</v>
          </cell>
          <cell r="CI325">
            <v>0</v>
          </cell>
          <cell r="CJ325">
            <v>233518.59417499998</v>
          </cell>
          <cell r="CK325">
            <v>0</v>
          </cell>
          <cell r="CL325">
            <v>0</v>
          </cell>
          <cell r="CM325">
            <v>3647324.21</v>
          </cell>
          <cell r="CN325">
            <v>510825.28</v>
          </cell>
          <cell r="CO325">
            <v>246194.38417500001</v>
          </cell>
          <cell r="CP325">
            <v>18</v>
          </cell>
          <cell r="CQ325">
            <v>0</v>
          </cell>
          <cell r="CR325">
            <v>233518.59417499998</v>
          </cell>
          <cell r="CS325">
            <v>0</v>
          </cell>
          <cell r="CT325">
            <v>0</v>
          </cell>
          <cell r="CU325">
            <v>3647324.21</v>
          </cell>
          <cell r="CV325">
            <v>534807.68999999994</v>
          </cell>
          <cell r="CW325">
            <v>246194.38417500001</v>
          </cell>
          <cell r="CX325">
            <v>20</v>
          </cell>
          <cell r="CY325">
            <v>0</v>
          </cell>
          <cell r="CZ325">
            <v>233518.59417499998</v>
          </cell>
          <cell r="DA325">
            <v>0</v>
          </cell>
          <cell r="DB325">
            <v>0</v>
          </cell>
          <cell r="DC325">
            <v>3647324.21</v>
          </cell>
          <cell r="DD325">
            <v>559589.51</v>
          </cell>
          <cell r="DE325">
            <v>246194.38417500001</v>
          </cell>
          <cell r="DF325">
            <v>21</v>
          </cell>
          <cell r="DG325">
            <v>0</v>
          </cell>
          <cell r="DH325">
            <v>233518.59417499998</v>
          </cell>
          <cell r="DI325">
            <v>0</v>
          </cell>
          <cell r="DJ325">
            <v>0</v>
          </cell>
          <cell r="DK325">
            <v>16738</v>
          </cell>
          <cell r="DL325" t="str">
            <v>จ.นนทบุรี</v>
          </cell>
          <cell r="DM325" t="str">
            <v>คดีดำ ย. 1340/45</v>
          </cell>
          <cell r="DN325" t="str">
            <v>ทย.26/02/46</v>
          </cell>
          <cell r="DO325" t="str">
            <v>คดีแดงที่ ย.248/46</v>
          </cell>
          <cell r="DP325">
            <v>16958</v>
          </cell>
          <cell r="DQ325">
            <v>17204</v>
          </cell>
          <cell r="DR325" t="str">
            <v>จ.นนทบุรี</v>
          </cell>
          <cell r="DS325">
            <v>2286000</v>
          </cell>
          <cell r="DY325" t="str">
            <v>ชั้นบังคับคดี</v>
          </cell>
          <cell r="DZ325" t="str">
            <v xml:space="preserve"> </v>
          </cell>
          <cell r="EA325" t="str">
            <v>ให้ไปตั้งเรื่องยึดทรัพย์</v>
          </cell>
          <cell r="EB325" t="str">
            <v>ชั้นบังคับคดี</v>
          </cell>
          <cell r="EC325" t="str">
            <v xml:space="preserve"> </v>
          </cell>
          <cell r="ED325" t="str">
            <v>ให้ไปตั้งเรื่องยึดทรัพย์</v>
          </cell>
          <cell r="EE325" t="str">
            <v>ชั้นบังคับคดี</v>
          </cell>
          <cell r="EF325" t="str">
            <v>ยึดทรัพย์แล้ว</v>
          </cell>
          <cell r="EG325" t="str">
            <v>รอประกาศขายครั้งที่ 1</v>
          </cell>
          <cell r="EH325" t="str">
            <v>ชั้นบังคับคดี</v>
          </cell>
          <cell r="EI325" t="str">
            <v xml:space="preserve"> </v>
          </cell>
          <cell r="EJ325" t="str">
            <v>รอประกาศขายครั้งที่ 1</v>
          </cell>
          <cell r="EK325" t="str">
            <v>ชั้นบังคับคดี</v>
          </cell>
          <cell r="EL325" t="str">
            <v xml:space="preserve"> </v>
          </cell>
          <cell r="EM325" t="str">
            <v>รอประกาศขายครั้งที่ 1</v>
          </cell>
          <cell r="EN325" t="str">
            <v>ชั้นบังคับคดี</v>
          </cell>
          <cell r="EO325" t="str">
            <v xml:space="preserve"> </v>
          </cell>
          <cell r="EP325" t="str">
            <v>รอประกาศขายครั้งที่ 1</v>
          </cell>
          <cell r="EQ325" t="str">
            <v>ชั้นบังคับคดี</v>
          </cell>
          <cell r="ER325" t="str">
            <v xml:space="preserve"> </v>
          </cell>
          <cell r="ES325" t="str">
            <v>รอประกาศขายครั้งที่ 1</v>
          </cell>
          <cell r="ET325" t="str">
            <v>ชั้นบังคับคดี</v>
          </cell>
          <cell r="EV325" t="str">
            <v>รอประกาศขายครั้งที่ 1</v>
          </cell>
          <cell r="EW325" t="str">
            <v>ชั้นบังคับคดี</v>
          </cell>
          <cell r="EY325" t="str">
            <v>รอประกาศขายครั้งที่ 1</v>
          </cell>
          <cell r="EZ325" t="str">
            <v>ชั้นบังคับคดี</v>
          </cell>
          <cell r="FB325" t="str">
            <v>รอประกาศขายครั้งที่ 1</v>
          </cell>
          <cell r="FC325" t="str">
            <v>ชั้นบังคับคดี</v>
          </cell>
          <cell r="FE325" t="str">
            <v>รอประกาศขายครั้งที่ 1</v>
          </cell>
          <cell r="FF325" t="str">
            <v>ชั้นบังคับคดี</v>
          </cell>
          <cell r="FH325" t="str">
            <v>รอประกาศขายครั้งที่ 1</v>
          </cell>
          <cell r="FI325" t="str">
            <v>ชั้นบังคับคดี</v>
          </cell>
          <cell r="FK325" t="str">
            <v>รอประกาศขายครั้งที่ 1</v>
          </cell>
        </row>
        <row r="326">
          <cell r="B326" t="str">
            <v>001-00000440-7</v>
          </cell>
          <cell r="C326" t="str">
            <v>h</v>
          </cell>
          <cell r="D326" t="str">
            <v xml:space="preserve">นางสาว สายสุนีย์ ทิพย์จรรยาวัตร์ </v>
          </cell>
          <cell r="E326" t="str">
            <v>ชั้นบังคับคดี</v>
          </cell>
          <cell r="F326">
            <v>300</v>
          </cell>
          <cell r="G326">
            <v>1</v>
          </cell>
          <cell r="H326">
            <v>34547</v>
          </cell>
          <cell r="I326">
            <v>8000000</v>
          </cell>
          <cell r="J326">
            <v>4800000</v>
          </cell>
          <cell r="K326">
            <v>3810437.07</v>
          </cell>
          <cell r="L326">
            <v>3090810.92</v>
          </cell>
          <cell r="M326">
            <v>228626.22419999997</v>
          </cell>
          <cell r="N326">
            <v>63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3810437.07</v>
          </cell>
          <cell r="T326">
            <v>3152299.89</v>
          </cell>
          <cell r="U326">
            <v>228626.22419999997</v>
          </cell>
          <cell r="V326">
            <v>64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3810437.07</v>
          </cell>
          <cell r="AB326">
            <v>3209821.83</v>
          </cell>
          <cell r="AC326">
            <v>228626.22419999997</v>
          </cell>
          <cell r="AD326">
            <v>64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3810437.07</v>
          </cell>
          <cell r="AJ326">
            <v>3271310.8</v>
          </cell>
          <cell r="AK326">
            <v>228626.22419999997</v>
          </cell>
          <cell r="AL326">
            <v>66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3810437.07</v>
          </cell>
          <cell r="AR326">
            <v>3330816.25</v>
          </cell>
          <cell r="AS326">
            <v>228626.22419999997</v>
          </cell>
          <cell r="AT326">
            <v>66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3810437.07</v>
          </cell>
          <cell r="AZ326">
            <v>3392305.23</v>
          </cell>
          <cell r="BA326">
            <v>228626.22419999997</v>
          </cell>
          <cell r="BB326">
            <v>67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3810437.07</v>
          </cell>
          <cell r="BH326">
            <v>3451810.68</v>
          </cell>
          <cell r="BI326">
            <v>228626.22419999997</v>
          </cell>
          <cell r="BJ326">
            <v>68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3810437.07</v>
          </cell>
          <cell r="BP326">
            <v>3513299.66</v>
          </cell>
          <cell r="BQ326">
            <v>228626.22419999997</v>
          </cell>
          <cell r="BR326">
            <v>69</v>
          </cell>
          <cell r="BS326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3810437.07</v>
          </cell>
          <cell r="BX326">
            <v>3574788.63</v>
          </cell>
          <cell r="BY326">
            <v>228626.22419999997</v>
          </cell>
          <cell r="BZ326">
            <v>70</v>
          </cell>
          <cell r="CA326">
            <v>0</v>
          </cell>
          <cell r="CB326">
            <v>0</v>
          </cell>
          <cell r="CC326">
            <v>0</v>
          </cell>
          <cell r="CD326">
            <v>0</v>
          </cell>
          <cell r="CE326">
            <v>3810437.07</v>
          </cell>
          <cell r="CF326">
            <v>3634294.08</v>
          </cell>
          <cell r="CG326">
            <v>228626.22419999997</v>
          </cell>
          <cell r="CH326">
            <v>71</v>
          </cell>
          <cell r="CI326">
            <v>0</v>
          </cell>
          <cell r="CJ326">
            <v>0</v>
          </cell>
          <cell r="CK326">
            <v>0</v>
          </cell>
          <cell r="CL326">
            <v>0</v>
          </cell>
          <cell r="CM326">
            <v>3810437.07</v>
          </cell>
          <cell r="CN326">
            <v>3695783.06</v>
          </cell>
          <cell r="CO326">
            <v>228626.22419999997</v>
          </cell>
          <cell r="CP326">
            <v>71</v>
          </cell>
          <cell r="CQ326">
            <v>0</v>
          </cell>
          <cell r="CR326">
            <v>0</v>
          </cell>
          <cell r="CS326">
            <v>0</v>
          </cell>
          <cell r="CT326">
            <v>0</v>
          </cell>
          <cell r="CU326">
            <v>3810437.07</v>
          </cell>
          <cell r="CV326">
            <v>3757272.03</v>
          </cell>
          <cell r="CW326">
            <v>228626.22419999997</v>
          </cell>
          <cell r="CX326">
            <v>73</v>
          </cell>
          <cell r="CY326">
            <v>0</v>
          </cell>
          <cell r="CZ326">
            <v>0</v>
          </cell>
          <cell r="DA326">
            <v>0</v>
          </cell>
          <cell r="DB326">
            <v>0</v>
          </cell>
          <cell r="DC326">
            <v>3810437.07</v>
          </cell>
          <cell r="DD326">
            <v>3818761</v>
          </cell>
          <cell r="DE326">
            <v>228626.22419999997</v>
          </cell>
          <cell r="DF326">
            <v>74</v>
          </cell>
          <cell r="DG326">
            <v>0</v>
          </cell>
          <cell r="DH326">
            <v>0</v>
          </cell>
          <cell r="DI326">
            <v>0</v>
          </cell>
          <cell r="DJ326">
            <v>0</v>
          </cell>
          <cell r="DK326">
            <v>16466</v>
          </cell>
          <cell r="DL326" t="str">
            <v>จ.นนทบุรี</v>
          </cell>
          <cell r="DM326" t="str">
            <v>คดีดำ ย.90/45</v>
          </cell>
          <cell r="DN326" t="str">
            <v>พพ.26/02/46</v>
          </cell>
          <cell r="DO326" t="str">
            <v>คดีแดง ย.247/46</v>
          </cell>
          <cell r="DP326">
            <v>17029</v>
          </cell>
          <cell r="DY326" t="str">
            <v>ชั้นบังคับคดี</v>
          </cell>
          <cell r="DZ326" t="str">
            <v xml:space="preserve"> </v>
          </cell>
          <cell r="EA326" t="str">
            <v>ให้ไปตั้งเรื่องยึดทรัพย์</v>
          </cell>
          <cell r="EB326" t="str">
            <v>ชั้นบังคับคดี</v>
          </cell>
          <cell r="EC326" t="str">
            <v>ขอออกหมายฯแล้ว</v>
          </cell>
          <cell r="ED326" t="str">
            <v>ให้ไปตั้งเรื่องยึดทรัพย์</v>
          </cell>
          <cell r="EE326" t="str">
            <v>ชั้นบังคับคดี</v>
          </cell>
          <cell r="EF326" t="str">
            <v>ขอออกหมายฯแล้ว</v>
          </cell>
          <cell r="EG326" t="str">
            <v>ให้ไปตั้งเรื่องยึดทรัพย์</v>
          </cell>
          <cell r="EH326" t="str">
            <v>ชั้นบังคับคดี</v>
          </cell>
          <cell r="EI326" t="str">
            <v xml:space="preserve"> </v>
          </cell>
          <cell r="EJ326" t="str">
            <v>ให้ไปตั้งเรื่องยึดทรัพย์</v>
          </cell>
          <cell r="EK326" t="str">
            <v>ชั้นบังคับคดี</v>
          </cell>
          <cell r="EL326" t="str">
            <v xml:space="preserve"> </v>
          </cell>
          <cell r="EM326" t="str">
            <v>ให้ไปตั้งเรื่องยึดทรัพย์</v>
          </cell>
          <cell r="EN326" t="str">
            <v>ชั้นบังคับคดี</v>
          </cell>
          <cell r="EO326" t="str">
            <v xml:space="preserve"> </v>
          </cell>
          <cell r="EP326" t="str">
            <v>ให้ไปตั้งเรื่องยึดทรัพย์</v>
          </cell>
          <cell r="EQ326" t="str">
            <v>ชั้นบังคับคดี</v>
          </cell>
          <cell r="ER326" t="str">
            <v xml:space="preserve"> </v>
          </cell>
          <cell r="ES326" t="str">
            <v>ให้ไปตั้งเรื่องยึดทรัพย์</v>
          </cell>
          <cell r="ET326" t="str">
            <v>ชั้นบังคับคดี</v>
          </cell>
          <cell r="EV326" t="str">
            <v>ให้ไปตั้งเรื่องยึดทรัพย์</v>
          </cell>
          <cell r="EW326" t="str">
            <v>ชั้นบังคับคดี</v>
          </cell>
          <cell r="EY326" t="str">
            <v>ให้ไปตั้งเรื่องยึดทรัพย์</v>
          </cell>
          <cell r="EZ326" t="str">
            <v>ชั้นบังคับคดี</v>
          </cell>
          <cell r="FB326" t="str">
            <v>ให้ไปตั้งเรื่องยึดทรัพย์</v>
          </cell>
          <cell r="FC326" t="str">
            <v>ชั้นบังคับคดี</v>
          </cell>
          <cell r="FE326" t="str">
            <v>ให้ไปตั้งเรื่องยึดทรัพย์</v>
          </cell>
          <cell r="FF326" t="str">
            <v>ชั้นบังคับคดี</v>
          </cell>
          <cell r="FH326" t="str">
            <v>ให้ไปตั้งเรื่องยึดทรัพย์</v>
          </cell>
          <cell r="FI326" t="str">
            <v>ชั้นบังคับคดี</v>
          </cell>
          <cell r="FK326" t="str">
            <v>ให้ไปตั้งเรื่องยึดทรัพย์</v>
          </cell>
        </row>
        <row r="327">
          <cell r="B327" t="str">
            <v>001-00000599-1</v>
          </cell>
          <cell r="C327" t="str">
            <v>b</v>
          </cell>
          <cell r="D327" t="str">
            <v>บริษัท คอนกรีตทักษิณนคร จำกัด</v>
          </cell>
          <cell r="E327" t="str">
            <v>ชั้นบังคับคดี</v>
          </cell>
          <cell r="F327">
            <v>400</v>
          </cell>
          <cell r="H327">
            <v>37321</v>
          </cell>
          <cell r="I327">
            <v>2362907.5339158257</v>
          </cell>
          <cell r="J327">
            <v>1890326.0271326606</v>
          </cell>
          <cell r="K327">
            <v>3960705.58</v>
          </cell>
          <cell r="L327">
            <v>4429425.26</v>
          </cell>
          <cell r="M327">
            <v>247544.09875</v>
          </cell>
          <cell r="N327">
            <v>70</v>
          </cell>
          <cell r="O327">
            <v>2169025.9555261815</v>
          </cell>
          <cell r="P327">
            <v>247544.09874999989</v>
          </cell>
          <cell r="Q327">
            <v>0</v>
          </cell>
          <cell r="R327">
            <v>0</v>
          </cell>
          <cell r="S327">
            <v>3960705.58</v>
          </cell>
          <cell r="T327">
            <v>4493339.1100000003</v>
          </cell>
          <cell r="U327">
            <v>247544.09875</v>
          </cell>
          <cell r="V327">
            <v>71</v>
          </cell>
          <cell r="W327">
            <v>2169025.9555261815</v>
          </cell>
          <cell r="X327">
            <v>247544.09874999989</v>
          </cell>
          <cell r="Y327">
            <v>0</v>
          </cell>
          <cell r="Z327">
            <v>0</v>
          </cell>
          <cell r="AA327">
            <v>3960705.58</v>
          </cell>
          <cell r="AB327">
            <v>4553129.4800000004</v>
          </cell>
          <cell r="AC327">
            <v>247544.09875</v>
          </cell>
          <cell r="AD327">
            <v>73</v>
          </cell>
          <cell r="AE327">
            <v>1571799.4140349091</v>
          </cell>
          <cell r="AF327">
            <v>247544.09874999989</v>
          </cell>
          <cell r="AG327">
            <v>0</v>
          </cell>
          <cell r="AH327">
            <v>0</v>
          </cell>
          <cell r="AI327">
            <v>3960705.58</v>
          </cell>
          <cell r="AJ327">
            <v>4617043.34</v>
          </cell>
          <cell r="AK327">
            <v>247544.09875</v>
          </cell>
          <cell r="AL327">
            <v>73</v>
          </cell>
          <cell r="AM327">
            <v>2169025.9555261815</v>
          </cell>
          <cell r="AN327">
            <v>247544.09874999989</v>
          </cell>
          <cell r="AO327">
            <v>0</v>
          </cell>
          <cell r="AP327">
            <v>0</v>
          </cell>
          <cell r="AQ327">
            <v>3960705.58</v>
          </cell>
          <cell r="AR327">
            <v>4678895.46</v>
          </cell>
          <cell r="AS327">
            <v>247544.09875</v>
          </cell>
          <cell r="AT327">
            <v>74</v>
          </cell>
          <cell r="AU327">
            <v>2070379.5528673395</v>
          </cell>
          <cell r="AV327">
            <v>247544.09874999989</v>
          </cell>
          <cell r="AW327">
            <v>0</v>
          </cell>
          <cell r="AX327">
            <v>0</v>
          </cell>
          <cell r="AY327">
            <v>3960705.58</v>
          </cell>
          <cell r="AZ327">
            <v>4742809.3099999996</v>
          </cell>
          <cell r="BA327">
            <v>247544.09875</v>
          </cell>
          <cell r="BB327">
            <v>74</v>
          </cell>
          <cell r="BC327">
            <v>2070379.5528673395</v>
          </cell>
          <cell r="BD327">
            <v>247544.09874999989</v>
          </cell>
          <cell r="BE327">
            <v>0</v>
          </cell>
          <cell r="BF327">
            <v>0</v>
          </cell>
          <cell r="BG327">
            <v>3960705.58</v>
          </cell>
          <cell r="BH327">
            <v>4804661.42</v>
          </cell>
          <cell r="BI327">
            <v>247544.09875</v>
          </cell>
          <cell r="BJ327">
            <v>75</v>
          </cell>
          <cell r="BK327">
            <v>2070379.5528673395</v>
          </cell>
          <cell r="BL327">
            <v>247544.09874999989</v>
          </cell>
          <cell r="BM327">
            <v>0</v>
          </cell>
          <cell r="BN327">
            <v>0</v>
          </cell>
          <cell r="BO327">
            <v>3960705.58</v>
          </cell>
          <cell r="BP327">
            <v>4868575.2699999996</v>
          </cell>
          <cell r="BQ327">
            <v>247544.09875</v>
          </cell>
          <cell r="BR327">
            <v>76</v>
          </cell>
          <cell r="BS327">
            <v>2070379.5528673395</v>
          </cell>
          <cell r="BT327">
            <v>247544.09874999989</v>
          </cell>
          <cell r="BU327">
            <v>0</v>
          </cell>
          <cell r="BV327">
            <v>0</v>
          </cell>
          <cell r="BW327">
            <v>3960705.58</v>
          </cell>
          <cell r="BX327">
            <v>4932489.12</v>
          </cell>
          <cell r="BY327">
            <v>247544.09875</v>
          </cell>
          <cell r="BZ327">
            <v>77</v>
          </cell>
          <cell r="CA327">
            <v>2070379.5528673395</v>
          </cell>
          <cell r="CB327">
            <v>247544.09874999989</v>
          </cell>
          <cell r="CC327">
            <v>0</v>
          </cell>
          <cell r="CD327">
            <v>0</v>
          </cell>
          <cell r="CE327">
            <v>3960705.58</v>
          </cell>
          <cell r="CF327">
            <v>4994341.24</v>
          </cell>
          <cell r="CG327">
            <v>247544.09875</v>
          </cell>
          <cell r="CH327">
            <v>78</v>
          </cell>
          <cell r="CI327">
            <v>2070379.5528673395</v>
          </cell>
          <cell r="CJ327">
            <v>247544.09874999989</v>
          </cell>
          <cell r="CK327">
            <v>0</v>
          </cell>
          <cell r="CL327">
            <v>0</v>
          </cell>
          <cell r="CM327">
            <v>3960705.58</v>
          </cell>
          <cell r="CN327">
            <v>5058255.09</v>
          </cell>
          <cell r="CO327">
            <v>247544.09875</v>
          </cell>
          <cell r="CP327">
            <v>79</v>
          </cell>
          <cell r="CQ327">
            <v>2070379.5528673395</v>
          </cell>
          <cell r="CR327">
            <v>247544.09874999989</v>
          </cell>
          <cell r="CS327">
            <v>0</v>
          </cell>
          <cell r="CT327">
            <v>0</v>
          </cell>
          <cell r="CU327">
            <v>3960705.58</v>
          </cell>
          <cell r="CV327">
            <v>5120107.2</v>
          </cell>
          <cell r="CW327">
            <v>247544.09875</v>
          </cell>
          <cell r="CX327">
            <v>79</v>
          </cell>
          <cell r="CY327">
            <v>2070379.5528673395</v>
          </cell>
          <cell r="CZ327">
            <v>247544.09874999989</v>
          </cell>
          <cell r="DA327">
            <v>0</v>
          </cell>
          <cell r="DB327">
            <v>0</v>
          </cell>
          <cell r="DC327">
            <v>3960705.58</v>
          </cell>
          <cell r="DD327">
            <v>5184021.0599999996</v>
          </cell>
          <cell r="DE327">
            <v>247544.09875</v>
          </cell>
          <cell r="DF327">
            <v>81</v>
          </cell>
          <cell r="DG327">
            <v>2070379.5528673395</v>
          </cell>
          <cell r="DH327">
            <v>247544.09874999989</v>
          </cell>
          <cell r="DI327">
            <v>0</v>
          </cell>
          <cell r="DJ327">
            <v>0</v>
          </cell>
          <cell r="DK327">
            <v>15929</v>
          </cell>
          <cell r="DL327" t="str">
            <v>แพ่ง</v>
          </cell>
          <cell r="DM327" t="str">
            <v>คดีดำ 7709/43</v>
          </cell>
          <cell r="DN327" t="str">
            <v>พพ.19/6/45</v>
          </cell>
          <cell r="DO327" t="str">
            <v>คดีแดง 2970/45</v>
          </cell>
          <cell r="DP327">
            <v>16790</v>
          </cell>
          <cell r="DQ327">
            <v>17027</v>
          </cell>
          <cell r="DR327" t="str">
            <v>จ.แพร่</v>
          </cell>
          <cell r="DS327">
            <v>8017500</v>
          </cell>
          <cell r="DY327" t="str">
            <v>ชั้นบังคับคดี</v>
          </cell>
          <cell r="DZ327" t="str">
            <v xml:space="preserve"> </v>
          </cell>
          <cell r="EA327" t="str">
            <v>รอประกาศขายครั้งที่ 1</v>
          </cell>
          <cell r="EB327" t="str">
            <v>ชั้นบังคับคดี</v>
          </cell>
          <cell r="EC327" t="str">
            <v xml:space="preserve"> </v>
          </cell>
          <cell r="ED327" t="str">
            <v>รอประกาศขายครั้งที่ 1</v>
          </cell>
          <cell r="EE327" t="str">
            <v>ชั้นบังคับคดี</v>
          </cell>
          <cell r="EF327" t="str">
            <v xml:space="preserve"> </v>
          </cell>
          <cell r="EG327" t="str">
            <v>รอประกาศขายครั้งที่ 1</v>
          </cell>
          <cell r="EH327" t="str">
            <v>ชั้นบังคับคดี</v>
          </cell>
          <cell r="EI327" t="str">
            <v xml:space="preserve"> </v>
          </cell>
          <cell r="EJ327" t="str">
            <v>รอประกาศขายครั้งที่ 1</v>
          </cell>
          <cell r="EK327" t="str">
            <v>ชั้นบังคับคดี</v>
          </cell>
          <cell r="EL327" t="str">
            <v xml:space="preserve"> </v>
          </cell>
          <cell r="EM327" t="str">
            <v>รอประกาศขายครั้งที่ 1</v>
          </cell>
          <cell r="EN327" t="str">
            <v>ชั้นบังคับคดี</v>
          </cell>
          <cell r="EO327" t="str">
            <v xml:space="preserve"> </v>
          </cell>
          <cell r="EP327" t="str">
            <v>รอประกาศขายครั้งที่ 1</v>
          </cell>
          <cell r="EQ327" t="str">
            <v>ชั้นบังคับคดี</v>
          </cell>
          <cell r="ER327" t="str">
            <v xml:space="preserve"> </v>
          </cell>
          <cell r="ES327" t="str">
            <v>รอประกาศขายครั้งที่ 1</v>
          </cell>
          <cell r="ET327" t="str">
            <v>ชั้นบังคับคดี</v>
          </cell>
          <cell r="EV327" t="str">
            <v>นัดขาย 7 ก.ย.47, 21 ก.ย.47, 5 ต.ค.47, 19 ต.ค.47</v>
          </cell>
          <cell r="EW327" t="str">
            <v>ชั้นบังคับคดี</v>
          </cell>
          <cell r="EY327" t="str">
            <v>นัดขาย 7 ก.ย.47, 21 ก.ย.47, 5 ต.ค.47, 19 ต.ค.47</v>
          </cell>
          <cell r="EZ327" t="str">
            <v>ชั้นบังคับคดี</v>
          </cell>
          <cell r="FB327" t="str">
            <v>นัดขาย 7 ก.ย.47, 21 ก.ย.47, 5 ต.ค.47, 19 ต.ค.47</v>
          </cell>
          <cell r="FC327" t="str">
            <v>ชั้นบังคับคดี</v>
          </cell>
          <cell r="FE327" t="str">
            <v>รอประกาศขายครั้งที่ 5 /ตามเรื่องอนุมัติซื้อ</v>
          </cell>
          <cell r="FF327" t="str">
            <v>ชั้นบังคับคดี</v>
          </cell>
          <cell r="FH327" t="str">
            <v>นัดขาย 11 ม.ค.48, 25 ม.ค.48, 8 ก.พ.48, 22 ก.พ.48</v>
          </cell>
          <cell r="FI327" t="str">
            <v>ชั้นบังคับคดี</v>
          </cell>
          <cell r="FK327" t="str">
            <v>นัดขาย 11 ม.ค.48, 25 ม.ค.48, 8 ก.พ.48, 22 ก.พ.48</v>
          </cell>
        </row>
        <row r="328">
          <cell r="B328" t="str">
            <v>001-00000015-2</v>
          </cell>
          <cell r="C328" t="str">
            <v>b</v>
          </cell>
          <cell r="D328" t="str">
            <v xml:space="preserve">นาย ชูเกียรติ ประมูลผล </v>
          </cell>
          <cell r="E328" t="str">
            <v>ชั้นบังคับคดี</v>
          </cell>
          <cell r="F328">
            <v>400</v>
          </cell>
          <cell r="H328">
            <v>35297</v>
          </cell>
          <cell r="I328">
            <v>7560000</v>
          </cell>
          <cell r="J328">
            <v>4536000</v>
          </cell>
          <cell r="K328">
            <v>3999411.86</v>
          </cell>
          <cell r="L328">
            <v>229958.84</v>
          </cell>
          <cell r="M328">
            <v>229958.84</v>
          </cell>
          <cell r="N328">
            <v>63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3999411.86</v>
          </cell>
          <cell r="T328">
            <v>253736.17</v>
          </cell>
          <cell r="U328">
            <v>253736.17</v>
          </cell>
          <cell r="V328">
            <v>64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3999411.86</v>
          </cell>
          <cell r="AB328">
            <v>275979.46999999997</v>
          </cell>
          <cell r="AC328">
            <v>269960.30054999999</v>
          </cell>
          <cell r="AD328">
            <v>12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3999411.86</v>
          </cell>
          <cell r="AJ328">
            <v>299756.79999999999</v>
          </cell>
          <cell r="AK328">
            <v>269960.30054999999</v>
          </cell>
          <cell r="AL328">
            <v>66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3999411.86</v>
          </cell>
          <cell r="AR328">
            <v>322767.11</v>
          </cell>
          <cell r="AS328">
            <v>269960.30054999999</v>
          </cell>
          <cell r="AT328">
            <v>67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3999411.86</v>
          </cell>
          <cell r="AZ328">
            <v>346544.44</v>
          </cell>
          <cell r="BA328">
            <v>269960.30054999999</v>
          </cell>
          <cell r="BB328">
            <v>68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3999411.86</v>
          </cell>
          <cell r="BH328">
            <v>356625.15</v>
          </cell>
          <cell r="BI328">
            <v>269960.30054999999</v>
          </cell>
          <cell r="BJ328">
            <v>69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3999411.86</v>
          </cell>
          <cell r="BP328">
            <v>372402.48</v>
          </cell>
          <cell r="BQ328">
            <v>269960.30054999999</v>
          </cell>
          <cell r="BR328">
            <v>70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3999411.86</v>
          </cell>
          <cell r="BX328">
            <v>396179.81</v>
          </cell>
          <cell r="BY328">
            <v>269960.30054999999</v>
          </cell>
          <cell r="BZ328">
            <v>71</v>
          </cell>
          <cell r="CA328">
            <v>0</v>
          </cell>
          <cell r="CB328">
            <v>0</v>
          </cell>
          <cell r="CC328">
            <v>0</v>
          </cell>
          <cell r="CD328">
            <v>0</v>
          </cell>
          <cell r="CE328">
            <v>3999411.86</v>
          </cell>
          <cell r="CF328">
            <v>411190.12</v>
          </cell>
          <cell r="CG328">
            <v>269960.30054999999</v>
          </cell>
          <cell r="CH328">
            <v>72</v>
          </cell>
          <cell r="CI328">
            <v>0</v>
          </cell>
          <cell r="CJ328">
            <v>0</v>
          </cell>
          <cell r="CK328">
            <v>0</v>
          </cell>
          <cell r="CL328">
            <v>0</v>
          </cell>
          <cell r="CM328">
            <v>3999411.86</v>
          </cell>
          <cell r="CN328">
            <v>434967.45</v>
          </cell>
          <cell r="CO328">
            <v>269960.30054999999</v>
          </cell>
          <cell r="CP328">
            <v>73</v>
          </cell>
          <cell r="CQ328">
            <v>0</v>
          </cell>
          <cell r="CR328">
            <v>0</v>
          </cell>
          <cell r="CS328">
            <v>0</v>
          </cell>
          <cell r="CT328">
            <v>0</v>
          </cell>
          <cell r="CU328">
            <v>3999411.86</v>
          </cell>
          <cell r="CV328">
            <v>457977.76</v>
          </cell>
          <cell r="CW328">
            <v>269960.30054999999</v>
          </cell>
          <cell r="CX328">
            <v>73</v>
          </cell>
          <cell r="CY328">
            <v>0</v>
          </cell>
          <cell r="CZ328">
            <v>0</v>
          </cell>
          <cell r="DA328">
            <v>0</v>
          </cell>
          <cell r="DB328">
            <v>0</v>
          </cell>
          <cell r="DC328">
            <v>3999411.86</v>
          </cell>
          <cell r="DD328">
            <v>481755.09</v>
          </cell>
          <cell r="DE328">
            <v>269960.30054999999</v>
          </cell>
          <cell r="DF328">
            <v>74</v>
          </cell>
          <cell r="DG328">
            <v>0</v>
          </cell>
          <cell r="DH328">
            <v>0</v>
          </cell>
          <cell r="DI328">
            <v>0</v>
          </cell>
          <cell r="DJ328">
            <v>0</v>
          </cell>
          <cell r="DK328">
            <v>16679</v>
          </cell>
          <cell r="DL328" t="str">
            <v>แพ่ง</v>
          </cell>
          <cell r="DM328" t="str">
            <v>คดีดำ ย.1243/45</v>
          </cell>
          <cell r="DN328" t="str">
            <v>ทย.23/12/45</v>
          </cell>
          <cell r="DO328" t="str">
            <v>คดีแดง ย.1635/45</v>
          </cell>
          <cell r="DP328">
            <v>17029</v>
          </cell>
          <cell r="DQ328">
            <v>17427</v>
          </cell>
          <cell r="DR328" t="str">
            <v>กรมฯ</v>
          </cell>
          <cell r="DS328">
            <v>4564800</v>
          </cell>
          <cell r="DY328" t="str">
            <v>ชั้นบังคับคดี</v>
          </cell>
          <cell r="DZ328" t="str">
            <v xml:space="preserve"> </v>
          </cell>
          <cell r="EA328" t="str">
            <v>ให้ไปตั้งเรื่องยึดทรัพย์</v>
          </cell>
          <cell r="EB328" t="str">
            <v>ชั้นบังคับคดี</v>
          </cell>
          <cell r="EC328" t="str">
            <v xml:space="preserve"> </v>
          </cell>
          <cell r="ED328" t="str">
            <v>ให้ไปตั้งเรื่องยึดทรัพย์</v>
          </cell>
          <cell r="EE328" t="str">
            <v>ชั้นบังคับคดี</v>
          </cell>
          <cell r="EF328" t="str">
            <v xml:space="preserve"> </v>
          </cell>
          <cell r="EG328" t="str">
            <v>ให้ไปตั้งเรื่องยึดทรัพย์</v>
          </cell>
          <cell r="EH328" t="str">
            <v>ชั้นบังคับคดี</v>
          </cell>
          <cell r="EI328" t="str">
            <v xml:space="preserve"> </v>
          </cell>
          <cell r="EJ328" t="str">
            <v>ให้ไปตั้งเรื่องยึดทรัพย์</v>
          </cell>
          <cell r="EK328" t="str">
            <v>ชั้นบังคับคดี</v>
          </cell>
          <cell r="EL328" t="str">
            <v xml:space="preserve"> </v>
          </cell>
          <cell r="EM328" t="str">
            <v>ให้ไปตั้งเรื่องยึดทรัพย์</v>
          </cell>
          <cell r="EN328" t="str">
            <v>ชั้นบังคับคดี</v>
          </cell>
          <cell r="EO328" t="str">
            <v xml:space="preserve"> </v>
          </cell>
          <cell r="EP328" t="str">
            <v>ให้ไปตั้งเรื่องยึดทรัพย์</v>
          </cell>
          <cell r="EQ328" t="str">
            <v>ชั้นบังคับคดี</v>
          </cell>
          <cell r="ER328" t="str">
            <v xml:space="preserve"> </v>
          </cell>
          <cell r="ES328" t="str">
            <v>ให้ไปตั้งเรื่องยึดทรัพย์</v>
          </cell>
          <cell r="ET328" t="str">
            <v>ชั้นบังคับคดี</v>
          </cell>
          <cell r="EV328" t="str">
            <v>ให้ไปตั้งเรื่องยึดทรัพย์</v>
          </cell>
          <cell r="EW328" t="str">
            <v>ชั้นบังคับคดี</v>
          </cell>
          <cell r="EY328" t="str">
            <v>ให้ไปตั้งเรื่องยึดทรัพย์</v>
          </cell>
          <cell r="EZ328" t="str">
            <v>ชั้นบังคับคดี</v>
          </cell>
          <cell r="FA328" t="str">
            <v>ยึดทรัพย์แล้ว</v>
          </cell>
          <cell r="FB328" t="str">
            <v>รอประกาศขายครั้งที่ 1</v>
          </cell>
          <cell r="FC328" t="str">
            <v>ชั้นบังคับคดี</v>
          </cell>
          <cell r="FE328" t="str">
            <v>รอประกาศขายครั้งที่ 1</v>
          </cell>
          <cell r="FF328" t="str">
            <v>ชั้นบังคับคดี</v>
          </cell>
          <cell r="FH328" t="str">
            <v>รอประกาศขายครั้งที่ 1</v>
          </cell>
          <cell r="FI328" t="str">
            <v>ชั้นบังคับคดี</v>
          </cell>
          <cell r="FK328" t="str">
            <v>รอประกาศขายครั้งที่ 1</v>
          </cell>
        </row>
        <row r="329">
          <cell r="B329" t="str">
            <v>001-00000117-3</v>
          </cell>
          <cell r="C329" t="str">
            <v>b</v>
          </cell>
          <cell r="D329" t="str">
            <v xml:space="preserve">นาง ประไพ เชี่ยววณิชย์กร </v>
          </cell>
          <cell r="E329" t="str">
            <v>ชั้นบังคับคดี</v>
          </cell>
          <cell r="F329">
            <v>100</v>
          </cell>
          <cell r="H329">
            <v>37337</v>
          </cell>
          <cell r="I329">
            <v>6360888.888888889</v>
          </cell>
          <cell r="J329">
            <v>5088711.1111111119</v>
          </cell>
          <cell r="K329">
            <v>4000000</v>
          </cell>
          <cell r="L329">
            <v>2500377.38</v>
          </cell>
          <cell r="M329">
            <v>335000</v>
          </cell>
          <cell r="N329">
            <v>117</v>
          </cell>
          <cell r="O329">
            <v>183466.66666666698</v>
          </cell>
          <cell r="P329">
            <v>335000</v>
          </cell>
          <cell r="Q329">
            <v>0</v>
          </cell>
          <cell r="R329">
            <v>0</v>
          </cell>
          <cell r="S329">
            <v>4000000</v>
          </cell>
          <cell r="T329">
            <v>2512267.79</v>
          </cell>
          <cell r="U329">
            <v>335000</v>
          </cell>
          <cell r="V329">
            <v>118</v>
          </cell>
          <cell r="W329">
            <v>183466.66666666698</v>
          </cell>
          <cell r="X329">
            <v>335000</v>
          </cell>
          <cell r="Y329">
            <v>0</v>
          </cell>
          <cell r="Z329">
            <v>0</v>
          </cell>
          <cell r="AA329">
            <v>4000000</v>
          </cell>
          <cell r="AB329">
            <v>2523391.08</v>
          </cell>
          <cell r="AC329">
            <v>335000</v>
          </cell>
          <cell r="AD329">
            <v>70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4000000</v>
          </cell>
          <cell r="AJ329">
            <v>2535281.4900000002</v>
          </cell>
          <cell r="AK329">
            <v>335000</v>
          </cell>
          <cell r="AL329">
            <v>120</v>
          </cell>
          <cell r="AM329">
            <v>183466.66666666698</v>
          </cell>
          <cell r="AN329">
            <v>335000</v>
          </cell>
          <cell r="AO329">
            <v>0</v>
          </cell>
          <cell r="AP329">
            <v>0</v>
          </cell>
          <cell r="AQ329">
            <v>4000000</v>
          </cell>
          <cell r="AR329">
            <v>2546788.34</v>
          </cell>
          <cell r="AS329">
            <v>335000</v>
          </cell>
          <cell r="AT329">
            <v>120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4000000</v>
          </cell>
          <cell r="AZ329">
            <v>2558678.75</v>
          </cell>
          <cell r="BA329">
            <v>335000</v>
          </cell>
          <cell r="BB329">
            <v>121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4000000</v>
          </cell>
          <cell r="BH329">
            <v>2570185.6</v>
          </cell>
          <cell r="BI329">
            <v>335000</v>
          </cell>
          <cell r="BJ329">
            <v>122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4000000</v>
          </cell>
          <cell r="BP329">
            <v>2582076.0099999998</v>
          </cell>
          <cell r="BQ329">
            <v>335000</v>
          </cell>
          <cell r="BR329">
            <v>123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4000000</v>
          </cell>
          <cell r="BX329">
            <v>2593966.42</v>
          </cell>
          <cell r="BY329">
            <v>335000</v>
          </cell>
          <cell r="BZ329">
            <v>124</v>
          </cell>
          <cell r="CA329">
            <v>0</v>
          </cell>
          <cell r="CB329">
            <v>0</v>
          </cell>
          <cell r="CC329">
            <v>0</v>
          </cell>
          <cell r="CD329">
            <v>0</v>
          </cell>
          <cell r="CE329">
            <v>4000000</v>
          </cell>
          <cell r="CF329">
            <v>2605473.27</v>
          </cell>
          <cell r="CG329">
            <v>335000</v>
          </cell>
          <cell r="CH329">
            <v>125</v>
          </cell>
          <cell r="CI329">
            <v>0</v>
          </cell>
          <cell r="CJ329">
            <v>0</v>
          </cell>
          <cell r="CK329">
            <v>0</v>
          </cell>
          <cell r="CL329">
            <v>0</v>
          </cell>
          <cell r="CM329">
            <v>4000000</v>
          </cell>
          <cell r="CN329">
            <v>2617363.6800000002</v>
          </cell>
          <cell r="CO329">
            <v>335000</v>
          </cell>
          <cell r="CP329">
            <v>126</v>
          </cell>
          <cell r="CQ329">
            <v>0</v>
          </cell>
          <cell r="CR329">
            <v>0</v>
          </cell>
          <cell r="CS329">
            <v>0</v>
          </cell>
          <cell r="CT329">
            <v>0</v>
          </cell>
          <cell r="CU329">
            <v>4000000</v>
          </cell>
          <cell r="CV329">
            <v>2628870.5299999998</v>
          </cell>
          <cell r="CW329">
            <v>335000</v>
          </cell>
          <cell r="CX329">
            <v>126</v>
          </cell>
          <cell r="CY329">
            <v>0</v>
          </cell>
          <cell r="CZ329">
            <v>0</v>
          </cell>
          <cell r="DA329">
            <v>0</v>
          </cell>
          <cell r="DB329">
            <v>0</v>
          </cell>
          <cell r="DC329">
            <v>4000000</v>
          </cell>
          <cell r="DD329">
            <v>2640760.94</v>
          </cell>
          <cell r="DE329">
            <v>335000</v>
          </cell>
          <cell r="DF329">
            <v>128</v>
          </cell>
          <cell r="DG329">
            <v>0</v>
          </cell>
          <cell r="DH329">
            <v>0</v>
          </cell>
          <cell r="DI329">
            <v>0</v>
          </cell>
          <cell r="DJ329">
            <v>0</v>
          </cell>
          <cell r="DK329">
            <v>15593</v>
          </cell>
          <cell r="DL329" t="str">
            <v>แพ่ง'ใต้</v>
          </cell>
          <cell r="DM329" t="str">
            <v>คดีดำ ย.5194/42</v>
          </cell>
          <cell r="DN329" t="str">
            <v>ทย.16/02/43</v>
          </cell>
          <cell r="DO329" t="str">
            <v>คดีแดง ย. 635/43</v>
          </cell>
          <cell r="DP329">
            <v>16102</v>
          </cell>
          <cell r="DQ329">
            <v>17020</v>
          </cell>
          <cell r="DR329" t="str">
            <v>จ.สมุทรปราการ</v>
          </cell>
          <cell r="DS329">
            <v>29626500</v>
          </cell>
          <cell r="DY329" t="str">
            <v>ชั้นบังคับคดี</v>
          </cell>
          <cell r="DZ329" t="str">
            <v xml:space="preserve"> </v>
          </cell>
          <cell r="EA329" t="str">
            <v>รอประกาศขายครั้งที่ 1 (แต่มีชำระ 18,000.-บาท)</v>
          </cell>
          <cell r="EB329" t="str">
            <v>ชั้นบังคับคดี</v>
          </cell>
          <cell r="EC329" t="str">
            <v xml:space="preserve"> </v>
          </cell>
          <cell r="ED329" t="str">
            <v>รอประกาศขายครั้งที่ 1 (แต่มีชำระ 18,000.-บาท)</v>
          </cell>
          <cell r="EE329" t="str">
            <v>ชั้นบังคับคดี</v>
          </cell>
          <cell r="EF329" t="str">
            <v xml:space="preserve"> </v>
          </cell>
          <cell r="EG329" t="str">
            <v>รอประกาศขายครั้งที่ 1 (แต่มีชำระ 18,000.-บาท)</v>
          </cell>
          <cell r="EH329" t="str">
            <v>ชั้นบังคับคดี</v>
          </cell>
          <cell r="EI329" t="str">
            <v xml:space="preserve"> </v>
          </cell>
          <cell r="EJ329" t="str">
            <v xml:space="preserve">รอประกาศขายครั้งที่ 1 </v>
          </cell>
          <cell r="EK329" t="str">
            <v>ชั้นบังคับคดี</v>
          </cell>
          <cell r="EL329" t="str">
            <v xml:space="preserve"> </v>
          </cell>
          <cell r="EM329" t="str">
            <v xml:space="preserve">รอประกาศขายครั้งที่ 1 </v>
          </cell>
          <cell r="EN329" t="str">
            <v>ชั้นบังคับคดี</v>
          </cell>
          <cell r="EO329" t="str">
            <v xml:space="preserve"> </v>
          </cell>
          <cell r="EP329" t="str">
            <v>นัดขาย 18 มิ.ย.47, 27 ก.ค.47, 27 ส.ค.47, 14 ก.ย.47</v>
          </cell>
          <cell r="EQ329" t="str">
            <v>ชั้นบังคับคดี</v>
          </cell>
          <cell r="ES329" t="str">
            <v>นัดขาย 18 มิ.ย.47, 27 ก.ค.47, 27 ส.ค.47, 14 ก.ย.47</v>
          </cell>
          <cell r="ET329" t="str">
            <v>ชั้นบังคับคดี</v>
          </cell>
          <cell r="EU329" t="str">
            <v>ดูแลและค้านที่ 23.0 ลบ.ไม่มีผู้สนใจ</v>
          </cell>
          <cell r="EV329" t="str">
            <v>นัดขาย 18 มิ.ย.47, 27 ก.ค.47, 27 ส.ค.47, 14 ก.ย.47</v>
          </cell>
          <cell r="EW329" t="str">
            <v>ชั้นบังคับคดี</v>
          </cell>
          <cell r="EY329" t="str">
            <v>นัดขาย 18 มิ.ย.47, 27 ก.ค.47, 27 ส.ค.47, 14 ก.ย.47</v>
          </cell>
          <cell r="EZ329" t="str">
            <v>ชั้นบังคับคดี</v>
          </cell>
          <cell r="FB329" t="str">
            <v>นัดขาย 18 มิ.ย.47, 27 ก.ค.47, 27 ส.ค.47, 14 ก.ย.47</v>
          </cell>
          <cell r="FC329" t="str">
            <v>ชั้นบังคับคดี</v>
          </cell>
          <cell r="FE329" t="str">
            <v>รอประกาศขาย ครั้งที่ 5</v>
          </cell>
          <cell r="FF329" t="str">
            <v>ชั้นบังคับคดี</v>
          </cell>
          <cell r="FH329" t="str">
            <v>รอประกาศขาย ครั้งที่ 5</v>
          </cell>
          <cell r="FI329" t="str">
            <v>ชั้นบังคับคดี</v>
          </cell>
          <cell r="FK329" t="str">
            <v>รอประกาศขาย ครั้งที่ 5</v>
          </cell>
        </row>
        <row r="330">
          <cell r="B330" t="str">
            <v>001-00000745-5</v>
          </cell>
          <cell r="C330" t="str">
            <v>h</v>
          </cell>
          <cell r="D330" t="str">
            <v xml:space="preserve">นาย ทองอยู่ คงขันธ์ </v>
          </cell>
          <cell r="E330" t="str">
            <v>ชั้นบังคับคดี</v>
          </cell>
          <cell r="F330">
            <v>100</v>
          </cell>
          <cell r="G330">
            <v>1</v>
          </cell>
          <cell r="H330">
            <v>35580</v>
          </cell>
          <cell r="I330">
            <v>6200000</v>
          </cell>
          <cell r="J330">
            <v>3720000</v>
          </cell>
          <cell r="K330">
            <v>4033391.91</v>
          </cell>
          <cell r="L330">
            <v>4375077.18</v>
          </cell>
          <cell r="M330">
            <v>242003.51459999999</v>
          </cell>
          <cell r="N330">
            <v>75</v>
          </cell>
          <cell r="O330">
            <v>313391.90999999997</v>
          </cell>
          <cell r="P330">
            <v>242003.51459999999</v>
          </cell>
          <cell r="Q330">
            <v>0</v>
          </cell>
          <cell r="R330">
            <v>0</v>
          </cell>
          <cell r="S330">
            <v>4033391.91</v>
          </cell>
          <cell r="T330">
            <v>4440163.97</v>
          </cell>
          <cell r="U330">
            <v>242003.51459999999</v>
          </cell>
          <cell r="V330">
            <v>76</v>
          </cell>
          <cell r="W330">
            <v>313391.90999999997</v>
          </cell>
          <cell r="X330">
            <v>242003.51459999999</v>
          </cell>
          <cell r="Y330">
            <v>0</v>
          </cell>
          <cell r="Z330">
            <v>0</v>
          </cell>
          <cell r="AA330">
            <v>4033391.91</v>
          </cell>
          <cell r="AB330">
            <v>4501051.62</v>
          </cell>
          <cell r="AC330">
            <v>242003.51459999999</v>
          </cell>
          <cell r="AD330">
            <v>77</v>
          </cell>
          <cell r="AE330">
            <v>313391.90999999997</v>
          </cell>
          <cell r="AF330">
            <v>242003.51459999999</v>
          </cell>
          <cell r="AG330">
            <v>0</v>
          </cell>
          <cell r="AH330">
            <v>0</v>
          </cell>
          <cell r="AI330">
            <v>4033391.91</v>
          </cell>
          <cell r="AJ330">
            <v>4566138.41</v>
          </cell>
          <cell r="AK330">
            <v>242003.51459999999</v>
          </cell>
          <cell r="AL330">
            <v>78</v>
          </cell>
          <cell r="AM330">
            <v>313391.90999999997</v>
          </cell>
          <cell r="AN330">
            <v>242003.51459999999</v>
          </cell>
          <cell r="AO330">
            <v>0</v>
          </cell>
          <cell r="AP330">
            <v>0</v>
          </cell>
          <cell r="AQ330">
            <v>4033391.91</v>
          </cell>
          <cell r="AR330">
            <v>4629125.63</v>
          </cell>
          <cell r="AS330">
            <v>242003.51459999999</v>
          </cell>
          <cell r="AT330">
            <v>79</v>
          </cell>
          <cell r="AU330">
            <v>313391.90999999997</v>
          </cell>
          <cell r="AV330">
            <v>242003.51459999999</v>
          </cell>
          <cell r="AW330">
            <v>0</v>
          </cell>
          <cell r="AX330">
            <v>0</v>
          </cell>
          <cell r="AY330">
            <v>4033391.91</v>
          </cell>
          <cell r="AZ330">
            <v>4694212.42</v>
          </cell>
          <cell r="BA330">
            <v>242003.51459999999</v>
          </cell>
          <cell r="BB330">
            <v>80</v>
          </cell>
          <cell r="BC330">
            <v>313391.90999999997</v>
          </cell>
          <cell r="BD330">
            <v>242003.51459999999</v>
          </cell>
          <cell r="BE330">
            <v>0</v>
          </cell>
          <cell r="BF330">
            <v>0</v>
          </cell>
          <cell r="BG330">
            <v>4033391.91</v>
          </cell>
          <cell r="BH330">
            <v>4757199.6399999997</v>
          </cell>
          <cell r="BI330">
            <v>242003.51459999999</v>
          </cell>
          <cell r="BJ330">
            <v>81</v>
          </cell>
          <cell r="BK330">
            <v>313391.90999999997</v>
          </cell>
          <cell r="BL330">
            <v>242003.51459999999</v>
          </cell>
          <cell r="BM330">
            <v>0</v>
          </cell>
          <cell r="BN330">
            <v>0</v>
          </cell>
          <cell r="BO330">
            <v>4033391.91</v>
          </cell>
          <cell r="BP330">
            <v>4822286.43</v>
          </cell>
          <cell r="BQ330">
            <v>242003.51459999999</v>
          </cell>
          <cell r="BR330">
            <v>82</v>
          </cell>
          <cell r="BS330">
            <v>313391.90999999997</v>
          </cell>
          <cell r="BT330">
            <v>242003.51459999999</v>
          </cell>
          <cell r="BU330">
            <v>0</v>
          </cell>
          <cell r="BV330">
            <v>0</v>
          </cell>
          <cell r="BW330">
            <v>4033391.91</v>
          </cell>
          <cell r="BX330">
            <v>4887373.22</v>
          </cell>
          <cell r="BY330">
            <v>242003.51459999999</v>
          </cell>
          <cell r="BZ330">
            <v>83</v>
          </cell>
          <cell r="CA330">
            <v>313391.90999999997</v>
          </cell>
          <cell r="CB330">
            <v>242003.51459999999</v>
          </cell>
          <cell r="CC330">
            <v>0</v>
          </cell>
          <cell r="CD330">
            <v>0</v>
          </cell>
          <cell r="CE330">
            <v>4033391.91</v>
          </cell>
          <cell r="CF330">
            <v>4950360.4400000004</v>
          </cell>
          <cell r="CG330">
            <v>242003.51459999999</v>
          </cell>
          <cell r="CH330">
            <v>84</v>
          </cell>
          <cell r="CI330">
            <v>313391.90999999997</v>
          </cell>
          <cell r="CJ330">
            <v>242003.51459999999</v>
          </cell>
          <cell r="CK330">
            <v>0</v>
          </cell>
          <cell r="CL330">
            <v>0</v>
          </cell>
          <cell r="CM330">
            <v>4033391.91</v>
          </cell>
          <cell r="CN330">
            <v>5015447.2300000004</v>
          </cell>
          <cell r="CO330">
            <v>242003.51459999999</v>
          </cell>
          <cell r="CP330">
            <v>84</v>
          </cell>
          <cell r="CQ330">
            <v>313391.90999999997</v>
          </cell>
          <cell r="CR330">
            <v>242003.51459999999</v>
          </cell>
          <cell r="CS330">
            <v>0</v>
          </cell>
          <cell r="CT330">
            <v>0</v>
          </cell>
          <cell r="CU330">
            <v>4033391.91</v>
          </cell>
          <cell r="CV330">
            <v>5078434.45</v>
          </cell>
          <cell r="CW330">
            <v>242003.51459999999</v>
          </cell>
          <cell r="CX330">
            <v>86</v>
          </cell>
          <cell r="CY330">
            <v>313391.90999999997</v>
          </cell>
          <cell r="CZ330">
            <v>242003.51459999999</v>
          </cell>
          <cell r="DA330">
            <v>0</v>
          </cell>
          <cell r="DB330">
            <v>0</v>
          </cell>
          <cell r="DC330">
            <v>4033391.91</v>
          </cell>
          <cell r="DD330">
            <v>5143521.24</v>
          </cell>
          <cell r="DE330">
            <v>242003.51459999999</v>
          </cell>
          <cell r="DF330">
            <v>87</v>
          </cell>
          <cell r="DG330">
            <v>313391.90999999997</v>
          </cell>
          <cell r="DH330">
            <v>242003.51459999999</v>
          </cell>
          <cell r="DI330">
            <v>0</v>
          </cell>
          <cell r="DJ330">
            <v>0</v>
          </cell>
          <cell r="DK330">
            <v>16294</v>
          </cell>
          <cell r="DL330" t="str">
            <v>แพ่ง'ใต้</v>
          </cell>
          <cell r="DM330" t="str">
            <v>คดีดำ 8636/45</v>
          </cell>
          <cell r="DN330" t="str">
            <v>ทย.21/10/45</v>
          </cell>
          <cell r="DO330" t="str">
            <v>คดีแดง 10981/45</v>
          </cell>
          <cell r="DP330">
            <v>16817</v>
          </cell>
          <cell r="DQ330">
            <v>17390</v>
          </cell>
          <cell r="DR330" t="str">
            <v>จ.ภูเก็ต</v>
          </cell>
          <cell r="DS330">
            <v>1567440</v>
          </cell>
          <cell r="DY330" t="str">
            <v>ชั้นบังคับคดี</v>
          </cell>
          <cell r="EA330" t="str">
            <v>ให้ไปตั้งเรื่องยึดทรัพย์</v>
          </cell>
          <cell r="EB330" t="str">
            <v>ชั้นบังคับคดี</v>
          </cell>
          <cell r="ED330" t="str">
            <v>ให้ไปตั้งเรื่องยึดทรัพย์</v>
          </cell>
          <cell r="EE330" t="str">
            <v>ชั้นบังคับคดี</v>
          </cell>
          <cell r="EG330" t="str">
            <v>ให้ไปตั้งเรื่องยึดทรัพย์</v>
          </cell>
          <cell r="EH330" t="str">
            <v>ชั้นบังคับคดี</v>
          </cell>
          <cell r="EJ330" t="str">
            <v>ให้ไปตั้งเรื่องยึดทรัพย์</v>
          </cell>
          <cell r="EK330" t="str">
            <v>ชั้นบังคับคดี</v>
          </cell>
          <cell r="EM330" t="str">
            <v>ให้ไปตั้งเรื่องยึดทรัพย์</v>
          </cell>
          <cell r="EN330" t="str">
            <v>ชั้นบังคับคดี</v>
          </cell>
          <cell r="EP330" t="str">
            <v>ให้ไปตั้งเรื่องยึดทรัพย์</v>
          </cell>
          <cell r="EQ330" t="str">
            <v>ชั้นบังคับคดี</v>
          </cell>
          <cell r="ES330" t="str">
            <v>ให้ไปตั้งเรื่องยึดทรัพย์ (ภูเก็ต)</v>
          </cell>
          <cell r="ET330" t="str">
            <v>ชั้นบังคับคดี</v>
          </cell>
          <cell r="EV330" t="str">
            <v>ให้ไปตั้งเรื่องยึดทรัพย์ (ภูเก็ต)</v>
          </cell>
          <cell r="EW330" t="str">
            <v>ชั้นบังคับคดี</v>
          </cell>
          <cell r="EX330" t="str">
            <v>ยึดทรัพย์แล้ว</v>
          </cell>
          <cell r="EY330" t="str">
            <v>รอประกาศขายครั้งที่ 1</v>
          </cell>
          <cell r="EZ330" t="str">
            <v>ชั้นบังคับคดี</v>
          </cell>
          <cell r="FA330" t="str">
            <v xml:space="preserve"> </v>
          </cell>
          <cell r="FB330" t="str">
            <v>รอประกาศขายครั้งที่ 1</v>
          </cell>
          <cell r="FC330" t="str">
            <v>ชั้นบังคับคดี</v>
          </cell>
          <cell r="FE330" t="str">
            <v>รอประกาศขายครั้งที่ 1</v>
          </cell>
          <cell r="FF330" t="str">
            <v>ชั้นบังคับคดี</v>
          </cell>
          <cell r="FH330" t="str">
            <v>รอประกาศขายครั้งที่ 1</v>
          </cell>
          <cell r="FI330" t="str">
            <v>ชั้นบังคับคดี</v>
          </cell>
          <cell r="FK330" t="str">
            <v>รอประกาศขายครั้งที่ 1</v>
          </cell>
        </row>
        <row r="331">
          <cell r="B331" t="str">
            <v>001-00000821-2</v>
          </cell>
          <cell r="C331" t="str">
            <v>h</v>
          </cell>
          <cell r="D331" t="str">
            <v xml:space="preserve">นาย เอกสิทธิ์ สหะศักดิมนตรี </v>
          </cell>
          <cell r="E331" t="str">
            <v>ชั้นบังคับคดี</v>
          </cell>
          <cell r="F331">
            <v>100</v>
          </cell>
          <cell r="H331">
            <v>37323</v>
          </cell>
          <cell r="I331">
            <v>4400000</v>
          </cell>
          <cell r="J331">
            <v>3520000</v>
          </cell>
          <cell r="K331">
            <v>4072832.5</v>
          </cell>
          <cell r="L331">
            <v>3512223.92</v>
          </cell>
          <cell r="M331">
            <v>244369.95</v>
          </cell>
          <cell r="N331">
            <v>80</v>
          </cell>
          <cell r="O331">
            <v>552832.5</v>
          </cell>
          <cell r="P331">
            <v>244369.95</v>
          </cell>
          <cell r="Q331">
            <v>0</v>
          </cell>
          <cell r="R331">
            <v>0</v>
          </cell>
          <cell r="S331">
            <v>4072832.5</v>
          </cell>
          <cell r="T331">
            <v>3577947.16</v>
          </cell>
          <cell r="U331">
            <v>244369.95</v>
          </cell>
          <cell r="V331">
            <v>81</v>
          </cell>
          <cell r="W331">
            <v>552832.5</v>
          </cell>
          <cell r="X331">
            <v>244369.95</v>
          </cell>
          <cell r="Y331">
            <v>0</v>
          </cell>
          <cell r="Z331">
            <v>0</v>
          </cell>
          <cell r="AA331">
            <v>4072832.5</v>
          </cell>
          <cell r="AB331">
            <v>3639430.19</v>
          </cell>
          <cell r="AC331">
            <v>244369.95</v>
          </cell>
          <cell r="AD331">
            <v>72</v>
          </cell>
          <cell r="AE331">
            <v>552832.5</v>
          </cell>
          <cell r="AF331">
            <v>244369.95</v>
          </cell>
          <cell r="AG331">
            <v>0</v>
          </cell>
          <cell r="AH331">
            <v>0</v>
          </cell>
          <cell r="AI331">
            <v>4072832.5</v>
          </cell>
          <cell r="AJ331">
            <v>3705153.43</v>
          </cell>
          <cell r="AK331">
            <v>244369.95</v>
          </cell>
          <cell r="AL331">
            <v>83</v>
          </cell>
          <cell r="AM331">
            <v>1432832.5</v>
          </cell>
          <cell r="AN331">
            <v>244369.95</v>
          </cell>
          <cell r="AO331">
            <v>0</v>
          </cell>
          <cell r="AP331">
            <v>0</v>
          </cell>
          <cell r="AQ331">
            <v>4072832.5</v>
          </cell>
          <cell r="AR331">
            <v>3768756.56</v>
          </cell>
          <cell r="AS331">
            <v>244369.95</v>
          </cell>
          <cell r="AT331">
            <v>74</v>
          </cell>
          <cell r="AU331">
            <v>552832.5</v>
          </cell>
          <cell r="AV331">
            <v>244369.95</v>
          </cell>
          <cell r="AW331">
            <v>0</v>
          </cell>
          <cell r="AX331">
            <v>0</v>
          </cell>
          <cell r="AY331">
            <v>4072832.5</v>
          </cell>
          <cell r="AZ331">
            <v>3834479.81</v>
          </cell>
          <cell r="BA331">
            <v>244369.95</v>
          </cell>
          <cell r="BB331">
            <v>75</v>
          </cell>
          <cell r="BC331">
            <v>552832.5</v>
          </cell>
          <cell r="BD331">
            <v>244369.95</v>
          </cell>
          <cell r="BE331">
            <v>0</v>
          </cell>
          <cell r="BF331">
            <v>0</v>
          </cell>
          <cell r="BG331">
            <v>4072832.5</v>
          </cell>
          <cell r="BH331">
            <v>3898082.94</v>
          </cell>
          <cell r="BI331">
            <v>244369.95</v>
          </cell>
          <cell r="BJ331">
            <v>76</v>
          </cell>
          <cell r="BK331">
            <v>552832.5</v>
          </cell>
          <cell r="BL331">
            <v>244369.95</v>
          </cell>
          <cell r="BM331">
            <v>0</v>
          </cell>
          <cell r="BN331">
            <v>0</v>
          </cell>
          <cell r="BO331">
            <v>4072832.5</v>
          </cell>
          <cell r="BP331">
            <v>3963806.19</v>
          </cell>
          <cell r="BQ331">
            <v>244369.95</v>
          </cell>
          <cell r="BR331">
            <v>77</v>
          </cell>
          <cell r="BS331">
            <v>552832.5</v>
          </cell>
          <cell r="BT331">
            <v>244369.95</v>
          </cell>
          <cell r="BU331">
            <v>0</v>
          </cell>
          <cell r="BV331">
            <v>0</v>
          </cell>
          <cell r="BW331">
            <v>4072832.5</v>
          </cell>
          <cell r="BX331">
            <v>4029529.43</v>
          </cell>
          <cell r="BY331">
            <v>244369.95</v>
          </cell>
          <cell r="BZ331">
            <v>78</v>
          </cell>
          <cell r="CA331">
            <v>552832.5</v>
          </cell>
          <cell r="CB331">
            <v>244369.95</v>
          </cell>
          <cell r="CC331">
            <v>0</v>
          </cell>
          <cell r="CD331">
            <v>0</v>
          </cell>
          <cell r="CE331">
            <v>4072832.5</v>
          </cell>
          <cell r="CF331">
            <v>4093132.56</v>
          </cell>
          <cell r="CG331">
            <v>244369.95</v>
          </cell>
          <cell r="CH331">
            <v>79</v>
          </cell>
          <cell r="CI331">
            <v>552832.5</v>
          </cell>
          <cell r="CJ331">
            <v>244369.95</v>
          </cell>
          <cell r="CK331">
            <v>0</v>
          </cell>
          <cell r="CL331">
            <v>0</v>
          </cell>
          <cell r="CM331">
            <v>4072832.5</v>
          </cell>
          <cell r="CN331">
            <v>4158855.8</v>
          </cell>
          <cell r="CO331">
            <v>244369.95</v>
          </cell>
          <cell r="CP331">
            <v>79</v>
          </cell>
          <cell r="CQ331">
            <v>552832.5</v>
          </cell>
          <cell r="CR331">
            <v>244369.95</v>
          </cell>
          <cell r="CS331">
            <v>0</v>
          </cell>
          <cell r="CT331">
            <v>0</v>
          </cell>
          <cell r="CU331">
            <v>4072832.5</v>
          </cell>
          <cell r="CV331">
            <v>4222458.93</v>
          </cell>
          <cell r="CW331">
            <v>244369.95</v>
          </cell>
          <cell r="CX331">
            <v>81</v>
          </cell>
          <cell r="CY331">
            <v>552832.5</v>
          </cell>
          <cell r="CZ331">
            <v>244369.95</v>
          </cell>
          <cell r="DA331">
            <v>0</v>
          </cell>
          <cell r="DB331">
            <v>0</v>
          </cell>
          <cell r="DC331">
            <v>4072832.5</v>
          </cell>
          <cell r="DD331">
            <v>4288182.18</v>
          </cell>
          <cell r="DE331">
            <v>244369.95</v>
          </cell>
          <cell r="DF331">
            <v>82</v>
          </cell>
          <cell r="DG331">
            <v>552832.5</v>
          </cell>
          <cell r="DH331">
            <v>244369.95</v>
          </cell>
          <cell r="DI331">
            <v>0</v>
          </cell>
          <cell r="DJ331">
            <v>0</v>
          </cell>
          <cell r="DK331">
            <v>15702</v>
          </cell>
          <cell r="DL331" t="str">
            <v>แพ่ง</v>
          </cell>
          <cell r="DM331" t="str">
            <v>คดีดำ 19569/42</v>
          </cell>
          <cell r="DN331" t="str">
            <v>พพ.18/04/43</v>
          </cell>
          <cell r="DO331" t="str">
            <v>คดีแดง 4315/43</v>
          </cell>
          <cell r="DP331">
            <v>16150</v>
          </cell>
          <cell r="DQ331">
            <v>16497</v>
          </cell>
          <cell r="DR331" t="str">
            <v>จ.ปทุมธานี</v>
          </cell>
          <cell r="DS331">
            <v>3935000</v>
          </cell>
          <cell r="DY331" t="str">
            <v>ชั้นบังคับคดี</v>
          </cell>
          <cell r="EA331" t="str">
            <v>รอประกาศขายครั้งที่ 1</v>
          </cell>
          <cell r="EB331" t="str">
            <v>ชั้นบังคับคดี</v>
          </cell>
          <cell r="ED331" t="str">
            <v>รอประกาศขายครั้งที่ 1</v>
          </cell>
          <cell r="EE331" t="str">
            <v>ชั้นบังคับคดี</v>
          </cell>
          <cell r="EG331" t="str">
            <v>รอประกาศขายครั้งที่ 1</v>
          </cell>
          <cell r="EH331" t="str">
            <v>ชั้นบังคับคดี</v>
          </cell>
          <cell r="EJ331" t="str">
            <v>รอประกาศขายครั้งที่ 1</v>
          </cell>
          <cell r="EK331" t="str">
            <v>ชั้นบังคับคดี</v>
          </cell>
          <cell r="EM331" t="str">
            <v>รอประกาศขายครั้งที่ 1</v>
          </cell>
          <cell r="EN331" t="str">
            <v>ชั้นบังคับคดี</v>
          </cell>
          <cell r="EP331" t="str">
            <v>รอประกาศขายครั้งที่ 1</v>
          </cell>
          <cell r="EQ331" t="str">
            <v>ชั้นบังคับคดี</v>
          </cell>
          <cell r="ES331" t="str">
            <v>รอประกาศขายครั้งที่ 1</v>
          </cell>
          <cell r="ET331" t="str">
            <v>ชั้นบังคับคดี</v>
          </cell>
          <cell r="EV331" t="str">
            <v>รอประกาศขายครั้งที่ 1</v>
          </cell>
          <cell r="EW331" t="str">
            <v>ชั้นบังคับคดี</v>
          </cell>
          <cell r="EY331" t="str">
            <v>รอประกาศขายครั้งที่ 1</v>
          </cell>
          <cell r="EZ331" t="str">
            <v>ชั้นบังคับคดี</v>
          </cell>
          <cell r="FB331" t="str">
            <v>รอประกาศขายครั้งที่ 1</v>
          </cell>
          <cell r="FC331" t="str">
            <v>ชั้นบังคับคดี</v>
          </cell>
          <cell r="FE331" t="str">
            <v>รอประกาศขายครั้งที่ 1</v>
          </cell>
          <cell r="FF331" t="str">
            <v>ชั้นบังคับคดี</v>
          </cell>
          <cell r="FH331" t="str">
            <v>รอประกาศขายครั้งที่ 1</v>
          </cell>
          <cell r="FI331" t="str">
            <v>ชั้นบังคับคดี</v>
          </cell>
          <cell r="FK331" t="str">
            <v>รอประกาศขายครั้งที่ 1</v>
          </cell>
        </row>
        <row r="332">
          <cell r="B332" t="str">
            <v>001-00000833-0</v>
          </cell>
          <cell r="C332" t="str">
            <v>h</v>
          </cell>
          <cell r="D332" t="str">
            <v xml:space="preserve">นาย พรชัย มโนมัยวิบูลย์ </v>
          </cell>
          <cell r="E332" t="str">
            <v>ชั้นบังคับคดี</v>
          </cell>
          <cell r="F332">
            <v>200</v>
          </cell>
          <cell r="H332">
            <v>37319</v>
          </cell>
          <cell r="I332">
            <v>5000000</v>
          </cell>
          <cell r="J332">
            <v>4000000</v>
          </cell>
          <cell r="K332">
            <v>4180292.16</v>
          </cell>
          <cell r="L332">
            <v>5231206.13</v>
          </cell>
          <cell r="M332">
            <v>282169.72080000001</v>
          </cell>
          <cell r="N332">
            <v>79</v>
          </cell>
          <cell r="O332">
            <v>180292.16</v>
          </cell>
          <cell r="P332">
            <v>282169.72080000001</v>
          </cell>
          <cell r="Q332">
            <v>0</v>
          </cell>
          <cell r="R332">
            <v>0</v>
          </cell>
          <cell r="S332">
            <v>4180292.16</v>
          </cell>
          <cell r="T332">
            <v>5298663.45</v>
          </cell>
          <cell r="U332">
            <v>282169.72080000001</v>
          </cell>
          <cell r="V332">
            <v>80</v>
          </cell>
          <cell r="W332">
            <v>180292.16</v>
          </cell>
          <cell r="X332">
            <v>282169.72080000001</v>
          </cell>
          <cell r="Y332">
            <v>0</v>
          </cell>
          <cell r="Z332">
            <v>0</v>
          </cell>
          <cell r="AA332">
            <v>4180292.16</v>
          </cell>
          <cell r="AB332">
            <v>5361768.6900000004</v>
          </cell>
          <cell r="AC332">
            <v>282169.72080000001</v>
          </cell>
          <cell r="AD332">
            <v>80</v>
          </cell>
          <cell r="AE332">
            <v>180292.16</v>
          </cell>
          <cell r="AF332">
            <v>282169.72080000001</v>
          </cell>
          <cell r="AG332">
            <v>0</v>
          </cell>
          <cell r="AH332">
            <v>0</v>
          </cell>
          <cell r="AI332">
            <v>4180292.16</v>
          </cell>
          <cell r="AJ332">
            <v>5429226</v>
          </cell>
          <cell r="AK332">
            <v>282169.72080000001</v>
          </cell>
          <cell r="AL332">
            <v>82</v>
          </cell>
          <cell r="AM332">
            <v>1180292.1599999999</v>
          </cell>
          <cell r="AN332">
            <v>282169.72080000001</v>
          </cell>
          <cell r="AO332">
            <v>0</v>
          </cell>
          <cell r="AP332">
            <v>0</v>
          </cell>
          <cell r="AQ332">
            <v>4180292.16</v>
          </cell>
          <cell r="AR332">
            <v>5494507.2800000003</v>
          </cell>
          <cell r="AS332">
            <v>282169.72080000001</v>
          </cell>
          <cell r="AT332">
            <v>82</v>
          </cell>
          <cell r="AU332">
            <v>180292.16</v>
          </cell>
          <cell r="AV332">
            <v>282169.72080000001</v>
          </cell>
          <cell r="AW332">
            <v>0</v>
          </cell>
          <cell r="AX332">
            <v>0</v>
          </cell>
          <cell r="AY332">
            <v>4180292.16</v>
          </cell>
          <cell r="AZ332">
            <v>5561964.5899999999</v>
          </cell>
          <cell r="BA332">
            <v>282169.72080000001</v>
          </cell>
          <cell r="BB332">
            <v>83</v>
          </cell>
          <cell r="BC332">
            <v>180292.16</v>
          </cell>
          <cell r="BD332">
            <v>282169.72080000001</v>
          </cell>
          <cell r="BE332">
            <v>0</v>
          </cell>
          <cell r="BF332">
            <v>0</v>
          </cell>
          <cell r="BG332">
            <v>4180292.16</v>
          </cell>
          <cell r="BH332">
            <v>5627245.8700000001</v>
          </cell>
          <cell r="BI332">
            <v>282169.72080000001</v>
          </cell>
          <cell r="BJ332">
            <v>84</v>
          </cell>
          <cell r="BK332">
            <v>180292.16</v>
          </cell>
          <cell r="BL332">
            <v>282169.72080000001</v>
          </cell>
          <cell r="BM332">
            <v>0</v>
          </cell>
          <cell r="BN332">
            <v>0</v>
          </cell>
          <cell r="BO332">
            <v>4180292.16</v>
          </cell>
          <cell r="BP332">
            <v>5694703.1799999997</v>
          </cell>
          <cell r="BQ332">
            <v>282169.72080000001</v>
          </cell>
          <cell r="BR332">
            <v>85</v>
          </cell>
          <cell r="BS332">
            <v>180292.16</v>
          </cell>
          <cell r="BT332">
            <v>282169.72080000001</v>
          </cell>
          <cell r="BU332">
            <v>0</v>
          </cell>
          <cell r="BV332">
            <v>0</v>
          </cell>
          <cell r="BW332">
            <v>4180292.16</v>
          </cell>
          <cell r="BX332">
            <v>5762160.5</v>
          </cell>
          <cell r="BY332">
            <v>282169.72080000001</v>
          </cell>
          <cell r="BZ332">
            <v>86</v>
          </cell>
          <cell r="CA332">
            <v>180292.16</v>
          </cell>
          <cell r="CB332">
            <v>282169.72080000001</v>
          </cell>
          <cell r="CC332">
            <v>0</v>
          </cell>
          <cell r="CD332">
            <v>0</v>
          </cell>
          <cell r="CE332">
            <v>4180292.16</v>
          </cell>
          <cell r="CF332">
            <v>5827441.7699999996</v>
          </cell>
          <cell r="CG332">
            <v>282169.72080000001</v>
          </cell>
          <cell r="CH332">
            <v>87</v>
          </cell>
          <cell r="CI332">
            <v>180292.16</v>
          </cell>
          <cell r="CJ332">
            <v>282169.72080000001</v>
          </cell>
          <cell r="CK332">
            <v>0</v>
          </cell>
          <cell r="CL332">
            <v>0</v>
          </cell>
          <cell r="CM332">
            <v>4180292.16</v>
          </cell>
          <cell r="CN332">
            <v>5894899.0800000001</v>
          </cell>
          <cell r="CO332">
            <v>282169.72080000001</v>
          </cell>
          <cell r="CP332">
            <v>87</v>
          </cell>
          <cell r="CQ332">
            <v>180292.16</v>
          </cell>
          <cell r="CR332">
            <v>282169.72080000001</v>
          </cell>
          <cell r="CS332">
            <v>0</v>
          </cell>
          <cell r="CT332">
            <v>0</v>
          </cell>
          <cell r="CU332">
            <v>4180292.16</v>
          </cell>
          <cell r="CV332">
            <v>5960180.3600000003</v>
          </cell>
          <cell r="CW332">
            <v>282169.72080000001</v>
          </cell>
          <cell r="CX332">
            <v>89</v>
          </cell>
          <cell r="CY332">
            <v>180292.16</v>
          </cell>
          <cell r="CZ332">
            <v>282169.72080000001</v>
          </cell>
          <cell r="DA332">
            <v>0</v>
          </cell>
          <cell r="DB332">
            <v>0</v>
          </cell>
          <cell r="DC332">
            <v>4180292.16</v>
          </cell>
          <cell r="DD332">
            <v>6027637.6699999999</v>
          </cell>
          <cell r="DE332">
            <v>282169.72080000001</v>
          </cell>
          <cell r="DF332">
            <v>90</v>
          </cell>
          <cell r="DG332">
            <v>180292.16</v>
          </cell>
          <cell r="DH332">
            <v>282169.72080000001</v>
          </cell>
          <cell r="DI332">
            <v>0</v>
          </cell>
          <cell r="DJ332">
            <v>0</v>
          </cell>
          <cell r="DK332">
            <v>15202</v>
          </cell>
          <cell r="DL332" t="str">
            <v>แพ่ง'ธนบุรี</v>
          </cell>
          <cell r="DM332" t="str">
            <v>คดีดำ 7630/41</v>
          </cell>
          <cell r="DN332">
            <v>16277</v>
          </cell>
          <cell r="DO332" t="str">
            <v>คดีแดง 6478/43</v>
          </cell>
          <cell r="DP332">
            <v>16277</v>
          </cell>
          <cell r="DQ332">
            <v>16676</v>
          </cell>
          <cell r="DR332" t="str">
            <v>กรมฯ</v>
          </cell>
          <cell r="DS332">
            <v>4717000</v>
          </cell>
          <cell r="DY332" t="str">
            <v>ชั้นบังคับคดี</v>
          </cell>
          <cell r="DZ332" t="str">
            <v xml:space="preserve"> </v>
          </cell>
          <cell r="EA332" t="str">
            <v xml:space="preserve"> นัดพิจารณาคำร้อง 21-22 ม.ค.47</v>
          </cell>
          <cell r="EB332" t="str">
            <v>ชั้นบังคับคดี</v>
          </cell>
          <cell r="EC332" t="str">
            <v>จำเลยถอนคำขอร้องขัดทรัพย์</v>
          </cell>
          <cell r="ED332" t="str">
            <v>ให้ไปตามเรื่องประกาศขายต่อไป</v>
          </cell>
          <cell r="EE332" t="str">
            <v>ชั้นบังคับคดี</v>
          </cell>
          <cell r="EF332" t="str">
            <v>จำเลยถอนคำขอร้องขัดทรัพย์</v>
          </cell>
          <cell r="EG332" t="str">
            <v>ให้ไปตามเรื่องประกาศขายต่อไป</v>
          </cell>
          <cell r="EH332" t="str">
            <v>ชั้นบังคับคดี</v>
          </cell>
          <cell r="EI332" t="str">
            <v>จำเลยถอนคำขอร้องขัดทรัพย์</v>
          </cell>
          <cell r="EJ332" t="str">
            <v>ให้ไปตามเรื่องประกาศขายต่อไป</v>
          </cell>
          <cell r="EK332" t="str">
            <v>ชั้นบังคับคดี</v>
          </cell>
          <cell r="EL332" t="str">
            <v>จำเลยถอนคำขอร้องขัดทรัพย์</v>
          </cell>
          <cell r="EM332" t="str">
            <v>ให้ไปตามเรื่องประกาศขายต่อไป</v>
          </cell>
          <cell r="EN332" t="str">
            <v>ชั้นบังคับคดี</v>
          </cell>
          <cell r="EO332" t="str">
            <v xml:space="preserve"> </v>
          </cell>
          <cell r="EP332" t="str">
            <v>ให้ไปตามเรื่องประกาศขายต่อไป</v>
          </cell>
          <cell r="EQ332" t="str">
            <v>ชั้นบังคับคดี</v>
          </cell>
          <cell r="ER332" t="str">
            <v xml:space="preserve"> </v>
          </cell>
          <cell r="ES332" t="str">
            <v>ให้ไปตามเรื่องประกาศขายต่อไป</v>
          </cell>
          <cell r="ET332" t="str">
            <v>ชั้นบังคับคดี</v>
          </cell>
          <cell r="EV332" t="str">
            <v>ให้ไปตามเรื่องประกาศขายต่อไป</v>
          </cell>
          <cell r="EW332" t="str">
            <v>ชั้นบังคับคดี</v>
          </cell>
          <cell r="EY332" t="str">
            <v>ให้ไปตามเรื่องประกาศขายต่อไป</v>
          </cell>
          <cell r="EZ332" t="str">
            <v>ชั้นบังคับคดี</v>
          </cell>
          <cell r="FB332" t="str">
            <v>ให้ไปตามเรื่องประกาศขายต่อไป</v>
          </cell>
          <cell r="FC332" t="str">
            <v>ชั้นบังคับคดี</v>
          </cell>
          <cell r="FE332" t="str">
            <v>ให้ไปตามเรื่องประกาศขายต่อไป</v>
          </cell>
          <cell r="FF332" t="str">
            <v>ชั้นบังคับคดี</v>
          </cell>
          <cell r="FH332" t="str">
            <v>ให้ไปตามเรื่องประกาศขายต่อไป</v>
          </cell>
          <cell r="FI332" t="str">
            <v>ชั้นบังคับคดี</v>
          </cell>
          <cell r="FK332" t="str">
            <v>ให้ไปตามเรื่องประกาศขายต่อไป</v>
          </cell>
        </row>
        <row r="333">
          <cell r="B333" t="str">
            <v>001-00000238-9</v>
          </cell>
          <cell r="C333" t="str">
            <v>b</v>
          </cell>
          <cell r="D333" t="str">
            <v>บริษัท ปฤษฐธุรกิจ จำกัด</v>
          </cell>
          <cell r="E333" t="str">
            <v>ชั้นบังคับคดี</v>
          </cell>
          <cell r="F333">
            <v>200</v>
          </cell>
          <cell r="H333">
            <v>35689</v>
          </cell>
          <cell r="I333">
            <v>7200000</v>
          </cell>
          <cell r="J333">
            <v>4320000</v>
          </cell>
          <cell r="K333">
            <v>4568209.99</v>
          </cell>
          <cell r="L333">
            <v>2785686.89</v>
          </cell>
          <cell r="M333">
            <v>274092.59940000001</v>
          </cell>
          <cell r="N333">
            <v>56</v>
          </cell>
          <cell r="O333">
            <v>248209.99</v>
          </cell>
          <cell r="P333">
            <v>274092.59940000001</v>
          </cell>
          <cell r="Q333">
            <v>0</v>
          </cell>
          <cell r="R333">
            <v>0</v>
          </cell>
          <cell r="S333">
            <v>4568209.99</v>
          </cell>
          <cell r="T333">
            <v>2832245.08</v>
          </cell>
          <cell r="U333">
            <v>274092.59940000001</v>
          </cell>
          <cell r="V333">
            <v>57</v>
          </cell>
          <cell r="W333">
            <v>248209.99</v>
          </cell>
          <cell r="X333">
            <v>274092.59940000001</v>
          </cell>
          <cell r="Y333">
            <v>0</v>
          </cell>
          <cell r="Z333">
            <v>0</v>
          </cell>
          <cell r="AA333">
            <v>4555709.99</v>
          </cell>
          <cell r="AB333">
            <v>2863168.02</v>
          </cell>
          <cell r="AC333">
            <v>273342.59940000001</v>
          </cell>
          <cell r="AD333">
            <v>58</v>
          </cell>
          <cell r="AE333">
            <v>235709.99</v>
          </cell>
          <cell r="AF333">
            <v>273342.59940000001</v>
          </cell>
          <cell r="AG333">
            <v>0</v>
          </cell>
          <cell r="AH333">
            <v>0</v>
          </cell>
          <cell r="AI333">
            <v>4555709.99</v>
          </cell>
          <cell r="AJ333">
            <v>2909598.81</v>
          </cell>
          <cell r="AK333">
            <v>273342.59940000001</v>
          </cell>
          <cell r="AL333">
            <v>58</v>
          </cell>
          <cell r="AM333">
            <v>235709.99</v>
          </cell>
          <cell r="AN333">
            <v>273342.59940000001</v>
          </cell>
          <cell r="AO333">
            <v>0</v>
          </cell>
          <cell r="AP333">
            <v>0</v>
          </cell>
          <cell r="AQ333">
            <v>4543209.99</v>
          </cell>
          <cell r="AR333">
            <v>2941900.34</v>
          </cell>
          <cell r="AS333">
            <v>272592.59940000001</v>
          </cell>
          <cell r="AT333">
            <v>59</v>
          </cell>
          <cell r="AU333">
            <v>223209.99</v>
          </cell>
          <cell r="AV333">
            <v>272592.59940000001</v>
          </cell>
          <cell r="AW333">
            <v>0</v>
          </cell>
          <cell r="AX333">
            <v>0</v>
          </cell>
          <cell r="AY333">
            <v>4543209.99</v>
          </cell>
          <cell r="AZ333">
            <v>2988203.73</v>
          </cell>
          <cell r="BA333">
            <v>272592.59940000001</v>
          </cell>
          <cell r="BB333">
            <v>59</v>
          </cell>
          <cell r="BC333">
            <v>223209.99</v>
          </cell>
          <cell r="BD333">
            <v>272592.59940000001</v>
          </cell>
          <cell r="BE333">
            <v>0</v>
          </cell>
          <cell r="BF333">
            <v>0</v>
          </cell>
          <cell r="BG333">
            <v>4530709.99</v>
          </cell>
          <cell r="BH333">
            <v>3020373.75</v>
          </cell>
          <cell r="BI333">
            <v>271842.59940000001</v>
          </cell>
          <cell r="BJ333">
            <v>60</v>
          </cell>
          <cell r="BK333">
            <v>210709.99</v>
          </cell>
          <cell r="BL333">
            <v>271842.59940000001</v>
          </cell>
          <cell r="BM333">
            <v>0</v>
          </cell>
          <cell r="BN333">
            <v>0</v>
          </cell>
          <cell r="BO333">
            <v>4530709.99</v>
          </cell>
          <cell r="BP333">
            <v>3066549.76</v>
          </cell>
          <cell r="BQ333">
            <v>271842.59940000001</v>
          </cell>
          <cell r="BR333">
            <v>61</v>
          </cell>
          <cell r="BS333">
            <v>210709.99</v>
          </cell>
          <cell r="BT333">
            <v>271842.59940000001</v>
          </cell>
          <cell r="BU333">
            <v>0</v>
          </cell>
          <cell r="BV333">
            <v>0</v>
          </cell>
          <cell r="BW333">
            <v>4518209.99</v>
          </cell>
          <cell r="BX333">
            <v>3100077.82</v>
          </cell>
          <cell r="BY333">
            <v>271092.59940000001</v>
          </cell>
          <cell r="BZ333">
            <v>62</v>
          </cell>
          <cell r="CA333">
            <v>198209.99</v>
          </cell>
          <cell r="CB333">
            <v>271092.59940000001</v>
          </cell>
          <cell r="CC333">
            <v>0</v>
          </cell>
          <cell r="CD333">
            <v>0</v>
          </cell>
          <cell r="CE333">
            <v>4518209.99</v>
          </cell>
          <cell r="CF333">
            <v>3144640.99</v>
          </cell>
          <cell r="CG333">
            <v>271092.59940000001</v>
          </cell>
          <cell r="CH333">
            <v>63</v>
          </cell>
          <cell r="CI333">
            <v>198209.99</v>
          </cell>
          <cell r="CJ333">
            <v>271092.59940000001</v>
          </cell>
          <cell r="CK333">
            <v>0</v>
          </cell>
          <cell r="CL333">
            <v>0</v>
          </cell>
          <cell r="CM333">
            <v>4505709.99</v>
          </cell>
          <cell r="CN333">
            <v>3178148.5</v>
          </cell>
          <cell r="CO333">
            <v>270342.59940000001</v>
          </cell>
          <cell r="CP333">
            <v>64</v>
          </cell>
          <cell r="CQ333">
            <v>185709.99</v>
          </cell>
          <cell r="CR333">
            <v>270342.59940000001</v>
          </cell>
          <cell r="CS333">
            <v>0</v>
          </cell>
          <cell r="CT333">
            <v>0</v>
          </cell>
          <cell r="CU333">
            <v>4505709.99</v>
          </cell>
          <cell r="CV333">
            <v>3222588.38</v>
          </cell>
          <cell r="CW333">
            <v>270342.59940000001</v>
          </cell>
          <cell r="CX333">
            <v>64</v>
          </cell>
          <cell r="CY333">
            <v>185709.99</v>
          </cell>
          <cell r="CZ333">
            <v>270342.59940000001</v>
          </cell>
          <cell r="DA333">
            <v>0</v>
          </cell>
          <cell r="DB333">
            <v>0</v>
          </cell>
          <cell r="DC333">
            <v>4505709.99</v>
          </cell>
          <cell r="DD333">
            <v>3268509.59</v>
          </cell>
          <cell r="DE333">
            <v>270342.59940000001</v>
          </cell>
          <cell r="DF333">
            <v>64</v>
          </cell>
          <cell r="DG333">
            <v>185709.99</v>
          </cell>
          <cell r="DH333">
            <v>270342.59940000001</v>
          </cell>
          <cell r="DI333">
            <v>0</v>
          </cell>
          <cell r="DJ333">
            <v>0</v>
          </cell>
          <cell r="DK333">
            <v>15510</v>
          </cell>
          <cell r="DL333" t="str">
            <v>แพ่ง</v>
          </cell>
          <cell r="DM333" t="str">
            <v>คดีดำ 9022/42</v>
          </cell>
          <cell r="DN333" t="str">
            <v>ทย.28/10/42</v>
          </cell>
          <cell r="DO333" t="str">
            <v>คดีแดง 14825/42</v>
          </cell>
          <cell r="DP333" t="str">
            <v>รอ น้าเสริฐ</v>
          </cell>
          <cell r="DY333" t="str">
            <v>ชั้นทำสัญญายอม</v>
          </cell>
          <cell r="EA333" t="str">
            <v xml:space="preserve">  </v>
          </cell>
          <cell r="EB333" t="str">
            <v>ชั้นทำสัญญายอม</v>
          </cell>
          <cell r="ED333" t="str">
            <v xml:space="preserve">  </v>
          </cell>
          <cell r="EE333" t="str">
            <v>ชั้นทำสัญญายอม</v>
          </cell>
          <cell r="EF333" t="str">
            <v xml:space="preserve">จ่ายครั้งสุดท้าย 29/01/47@25,000.-บ.ไม่ตามเงื่อนไข </v>
          </cell>
          <cell r="EG333" t="str">
            <v>ให้ไปขอตั้งเจ้าพนักงานบังคับคดี (ย้ายชั้น)</v>
          </cell>
          <cell r="EH333" t="str">
            <v>ชั้นทำสัญญายอม</v>
          </cell>
          <cell r="EI333" t="str">
            <v xml:space="preserve">จ่ายครั้งสุดท้าย 29/01/47@25,000.-บ.ไม่ตามเงื่อนไข </v>
          </cell>
          <cell r="EJ333" t="str">
            <v>ให้ไปขอตั้งเจ้าพนักงานบังคับคดี (ย้ายชั้น)</v>
          </cell>
          <cell r="EK333" t="str">
            <v>ชั้นทำสัญญายอม</v>
          </cell>
          <cell r="EL333" t="str">
            <v xml:space="preserve">จ่ายครั้งสุดท้าย 29/01/47@25,000.-บ.ไม่ตามเงื่อนไข </v>
          </cell>
          <cell r="EM333" t="str">
            <v>ให้ไปขอตั้งเจ้าพนักงานบังคับคดี (ย้ายชั้น)</v>
          </cell>
          <cell r="EN333" t="str">
            <v>ชั้นทำสัญญายอม</v>
          </cell>
          <cell r="EO333" t="str">
            <v xml:space="preserve">จ่ายครั้งสุดท้าย 29/01/47@25,000.-บ.ไม่ตามเงื่อนไข </v>
          </cell>
          <cell r="EP333" t="str">
            <v>ให้ไปขอตั้งเจ้าพนักงานบังคับคดี (ย้ายชั้น)</v>
          </cell>
          <cell r="EQ333" t="str">
            <v>ชั้นทำสัญญายอม</v>
          </cell>
          <cell r="ER333" t="str">
            <v xml:space="preserve">จ่ายครั้งสุดท้าย 29/01/47@25,000.-บ.ไม่ตามเงื่อนไข </v>
          </cell>
          <cell r="ES333" t="str">
            <v>ให้ไปขอตั้งเจ้าพนักงานบังคับคดี (ย้ายชั้น)</v>
          </cell>
          <cell r="ET333" t="str">
            <v>ชั้นบังคับคดี</v>
          </cell>
          <cell r="EU333" t="str">
            <v>จ่ายครั้งสุดท้าย 30/03/47 @10,000.-บ. ปกติ</v>
          </cell>
          <cell r="EV333" t="str">
            <v>ให้ไปขอตั้งเจ้าพนักงานบังคับคดี</v>
          </cell>
          <cell r="EW333" t="str">
            <v>ชั้นบังคับคดี</v>
          </cell>
          <cell r="EY333" t="str">
            <v>ให้ไปขอตั้งเจ้าพนักงานบังคับคดี</v>
          </cell>
          <cell r="EZ333" t="str">
            <v>ชั้นบังคับคดี</v>
          </cell>
          <cell r="FB333" t="str">
            <v>ให้ไปขอตั้งเจ้าพนักงานบังคับคดี</v>
          </cell>
          <cell r="FC333" t="str">
            <v>ชั้นบังคับคดี</v>
          </cell>
          <cell r="FE333" t="str">
            <v>ให้ไปขอตั้งเจ้าพนักงานบังคับคดี</v>
          </cell>
          <cell r="FF333" t="str">
            <v>ชั้นบังคับคดี</v>
          </cell>
          <cell r="FH333" t="str">
            <v>ให้ไปขอตั้งเจ้าพนักงานบังคับคดี</v>
          </cell>
          <cell r="FI333" t="str">
            <v>ชั้นบังคับคดี</v>
          </cell>
          <cell r="FK333" t="str">
            <v>ให้ไปขอตั้งเจ้าพนักงานบังคับคดี</v>
          </cell>
        </row>
        <row r="334">
          <cell r="B334" t="str">
            <v>001-00000345-5</v>
          </cell>
          <cell r="C334" t="str">
            <v>b</v>
          </cell>
          <cell r="D334" t="str">
            <v xml:space="preserve">นาย วิสุทธิ์ มลิวรรณ </v>
          </cell>
          <cell r="E334" t="str">
            <v>ชั้นบังคับคดี</v>
          </cell>
          <cell r="G334">
            <v>1</v>
          </cell>
          <cell r="H334">
            <v>33953</v>
          </cell>
          <cell r="I334">
            <v>6800000</v>
          </cell>
          <cell r="J334">
            <v>4080000</v>
          </cell>
          <cell r="K334">
            <v>4688627.91</v>
          </cell>
          <cell r="L334">
            <v>3262189.42</v>
          </cell>
          <cell r="M334">
            <v>316482.38392500003</v>
          </cell>
          <cell r="N334">
            <v>68</v>
          </cell>
          <cell r="O334">
            <v>608627.91</v>
          </cell>
          <cell r="P334">
            <v>316482.38392499997</v>
          </cell>
          <cell r="Q334">
            <v>0</v>
          </cell>
          <cell r="R334">
            <v>0</v>
          </cell>
          <cell r="S334">
            <v>4688627.91</v>
          </cell>
          <cell r="T334">
            <v>3289974.89</v>
          </cell>
          <cell r="U334">
            <v>316482.38392500003</v>
          </cell>
          <cell r="V334">
            <v>69</v>
          </cell>
          <cell r="W334">
            <v>608627.91</v>
          </cell>
          <cell r="X334">
            <v>316482.38392499997</v>
          </cell>
          <cell r="Y334">
            <v>0</v>
          </cell>
          <cell r="Z334">
            <v>0</v>
          </cell>
          <cell r="AA334">
            <v>4688627.91</v>
          </cell>
          <cell r="AB334">
            <v>3334677.43</v>
          </cell>
          <cell r="AC334">
            <v>316482.38392500003</v>
          </cell>
          <cell r="AD334">
            <v>22</v>
          </cell>
          <cell r="AE334">
            <v>608627.91</v>
          </cell>
          <cell r="AF334">
            <v>316482.38392499997</v>
          </cell>
          <cell r="AG334">
            <v>0</v>
          </cell>
          <cell r="AH334">
            <v>0</v>
          </cell>
          <cell r="AI334">
            <v>4688627.91</v>
          </cell>
          <cell r="AJ334">
            <v>3372462.91</v>
          </cell>
          <cell r="AK334">
            <v>316482.38392500003</v>
          </cell>
          <cell r="AL334">
            <v>71</v>
          </cell>
          <cell r="AM334">
            <v>608627.91</v>
          </cell>
          <cell r="AN334">
            <v>316482.38392499997</v>
          </cell>
          <cell r="AO334">
            <v>0</v>
          </cell>
          <cell r="AP334">
            <v>0</v>
          </cell>
          <cell r="AQ334">
            <v>4688627.91</v>
          </cell>
          <cell r="AR334">
            <v>3418706.91</v>
          </cell>
          <cell r="AS334">
            <v>316482.38392500003</v>
          </cell>
          <cell r="AT334">
            <v>68</v>
          </cell>
          <cell r="AU334">
            <v>608627.91</v>
          </cell>
          <cell r="AV334">
            <v>316482.38392499997</v>
          </cell>
          <cell r="AW334">
            <v>0</v>
          </cell>
          <cell r="AX334">
            <v>0</v>
          </cell>
          <cell r="AY334">
            <v>4688627.91</v>
          </cell>
          <cell r="AZ334">
            <v>3466492.38</v>
          </cell>
          <cell r="BA334">
            <v>316482.38392500003</v>
          </cell>
          <cell r="BB334">
            <v>68</v>
          </cell>
          <cell r="BC334">
            <v>608627.91</v>
          </cell>
          <cell r="BD334">
            <v>316482.38392499997</v>
          </cell>
          <cell r="BE334">
            <v>0</v>
          </cell>
          <cell r="BF334">
            <v>0</v>
          </cell>
          <cell r="BG334">
            <v>4688627.91</v>
          </cell>
          <cell r="BH334">
            <v>3502736.38</v>
          </cell>
          <cell r="BI334">
            <v>316482.38392500003</v>
          </cell>
          <cell r="BJ334">
            <v>68</v>
          </cell>
          <cell r="BK334">
            <v>608627.91</v>
          </cell>
          <cell r="BL334">
            <v>316482.38392499997</v>
          </cell>
          <cell r="BM334">
            <v>0</v>
          </cell>
          <cell r="BN334">
            <v>0</v>
          </cell>
          <cell r="BO334">
            <v>4688627.91</v>
          </cell>
          <cell r="BP334">
            <v>3550521.85</v>
          </cell>
          <cell r="BQ334">
            <v>316482.38392500003</v>
          </cell>
          <cell r="BR334">
            <v>68</v>
          </cell>
          <cell r="BS334">
            <v>608627.91</v>
          </cell>
          <cell r="BT334">
            <v>316482.38392499997</v>
          </cell>
          <cell r="BU334">
            <v>0</v>
          </cell>
          <cell r="BV334">
            <v>0</v>
          </cell>
          <cell r="BW334">
            <v>4688627.91</v>
          </cell>
          <cell r="BX334">
            <v>3596853.3</v>
          </cell>
          <cell r="BY334">
            <v>316482.38392500003</v>
          </cell>
          <cell r="BZ334">
            <v>68</v>
          </cell>
          <cell r="CA334">
            <v>608627.91</v>
          </cell>
          <cell r="CB334">
            <v>316482.38392499997</v>
          </cell>
          <cell r="CC334">
            <v>0</v>
          </cell>
          <cell r="CD334">
            <v>0</v>
          </cell>
          <cell r="CE334">
            <v>4688627.91</v>
          </cell>
          <cell r="CF334">
            <v>3643097.3</v>
          </cell>
          <cell r="CG334">
            <v>316482.38392500003</v>
          </cell>
          <cell r="CH334">
            <v>68</v>
          </cell>
          <cell r="CI334">
            <v>608627.91</v>
          </cell>
          <cell r="CJ334">
            <v>316482.38392499997</v>
          </cell>
          <cell r="CK334">
            <v>0</v>
          </cell>
          <cell r="CL334">
            <v>0</v>
          </cell>
          <cell r="CM334">
            <v>4688627.91</v>
          </cell>
          <cell r="CN334">
            <v>3690882.77</v>
          </cell>
          <cell r="CO334">
            <v>316482.38392500003</v>
          </cell>
          <cell r="CP334">
            <v>68</v>
          </cell>
          <cell r="CQ334">
            <v>608627.91</v>
          </cell>
          <cell r="CR334">
            <v>316482.38392499997</v>
          </cell>
          <cell r="CS334">
            <v>0</v>
          </cell>
          <cell r="CT334">
            <v>0</v>
          </cell>
          <cell r="CU334">
            <v>4688627.91</v>
          </cell>
          <cell r="CV334">
            <v>3732126.77</v>
          </cell>
          <cell r="CW334">
            <v>316482.38392500003</v>
          </cell>
          <cell r="CX334">
            <v>68</v>
          </cell>
          <cell r="CY334">
            <v>608627.91</v>
          </cell>
          <cell r="CZ334">
            <v>316482.38392499997</v>
          </cell>
          <cell r="DA334">
            <v>0</v>
          </cell>
          <cell r="DB334">
            <v>0</v>
          </cell>
          <cell r="DC334">
            <v>4688627.91</v>
          </cell>
          <cell r="DD334">
            <v>3779912.23</v>
          </cell>
          <cell r="DE334">
            <v>316482.38392500003</v>
          </cell>
          <cell r="DF334">
            <v>68</v>
          </cell>
          <cell r="DG334">
            <v>608627.91</v>
          </cell>
          <cell r="DH334">
            <v>316482.38392499997</v>
          </cell>
          <cell r="DI334">
            <v>0</v>
          </cell>
          <cell r="DJ334">
            <v>0</v>
          </cell>
          <cell r="DK334">
            <v>16343</v>
          </cell>
          <cell r="DL334" t="str">
            <v>แพ่ง</v>
          </cell>
          <cell r="DM334" t="str">
            <v>คดีดำ ย.1137/44</v>
          </cell>
          <cell r="DN334" t="str">
            <v>ทย.07/06/45</v>
          </cell>
          <cell r="DO334" t="str">
            <v>คดีแดง ย.578/45</v>
          </cell>
          <cell r="DP334">
            <v>17029</v>
          </cell>
          <cell r="DY334" t="str">
            <v>ชั้นบังคับคดี</v>
          </cell>
          <cell r="DZ334" t="str">
            <v xml:space="preserve"> </v>
          </cell>
          <cell r="EA334" t="str">
            <v>ให้ไปตั้งเรื่องยึดทรัพย์</v>
          </cell>
          <cell r="EB334" t="str">
            <v>ชั้นบังคับคดี</v>
          </cell>
          <cell r="EC334" t="str">
            <v xml:space="preserve"> </v>
          </cell>
          <cell r="ED334" t="str">
            <v>ให้ไปตั้งเรื่องยึดทรัพย์</v>
          </cell>
          <cell r="EE334" t="str">
            <v>ชั้นบังคับคดี</v>
          </cell>
          <cell r="EF334" t="str">
            <v xml:space="preserve"> </v>
          </cell>
          <cell r="EG334" t="str">
            <v>ให้ไปตั้งเรื่องยึดทรัพย์</v>
          </cell>
          <cell r="EH334" t="str">
            <v>ชั้นบังคับคดี</v>
          </cell>
          <cell r="EI334" t="str">
            <v xml:space="preserve"> </v>
          </cell>
          <cell r="EJ334" t="str">
            <v>ให้ไปตั้งเรื่องยึดทรัพย์</v>
          </cell>
          <cell r="EK334" t="str">
            <v>ชั้นบังคับคดี</v>
          </cell>
          <cell r="EL334" t="str">
            <v xml:space="preserve"> </v>
          </cell>
          <cell r="EM334" t="str">
            <v>ให้ไปตั้งเรื่องยึดทรัพย์</v>
          </cell>
          <cell r="EN334" t="str">
            <v>ชั้นบังคับคดี</v>
          </cell>
          <cell r="EO334" t="str">
            <v xml:space="preserve"> </v>
          </cell>
          <cell r="EP334" t="str">
            <v>ให้ไปตั้งเรื่องยึดทรัพย์</v>
          </cell>
          <cell r="EQ334" t="str">
            <v>ชั้นบังคับคดี</v>
          </cell>
          <cell r="ER334" t="str">
            <v xml:space="preserve"> </v>
          </cell>
          <cell r="ES334" t="str">
            <v>ให้ไปตั้งเรื่องยึดทรัพย์</v>
          </cell>
          <cell r="ET334" t="str">
            <v>ชั้นบังคับคดี</v>
          </cell>
          <cell r="EV334" t="str">
            <v>ให้ไปตั้งเรื่องยึดทรัพย์</v>
          </cell>
          <cell r="EW334" t="str">
            <v>ชั้นบังคับคดี</v>
          </cell>
          <cell r="EY334" t="str">
            <v>ให้ไปตั้งเรื่องยึดทรัพย์</v>
          </cell>
          <cell r="EZ334" t="str">
            <v>ชั้นบังคับคดี</v>
          </cell>
          <cell r="FB334" t="str">
            <v>ให้ไปตั้งเรื่องยึดทรัพย์</v>
          </cell>
          <cell r="FC334" t="str">
            <v>ชั้นบังคับคดี</v>
          </cell>
          <cell r="FE334" t="str">
            <v>ให้ไปตั้งเรื่องยึดทรัพย์</v>
          </cell>
          <cell r="FF334" t="str">
            <v>ชั้นบังคับคดี</v>
          </cell>
          <cell r="FH334" t="str">
            <v>ให้ไปตั้งเรื่องยึดทรัพย์</v>
          </cell>
          <cell r="FI334" t="str">
            <v>ชั้นบังคับคดี</v>
          </cell>
          <cell r="FK334" t="str">
            <v>ให้ไปตั้งเรื่องยึดทรัพย์</v>
          </cell>
        </row>
        <row r="335">
          <cell r="B335" t="str">
            <v>001-00000309-1</v>
          </cell>
          <cell r="C335" t="str">
            <v>h</v>
          </cell>
          <cell r="D335" t="str">
            <v xml:space="preserve">นาย ปฏิภาณ คชภักดี </v>
          </cell>
          <cell r="E335" t="str">
            <v>ชั้นบังคับคดี</v>
          </cell>
          <cell r="F335">
            <v>300</v>
          </cell>
          <cell r="H335">
            <v>37320</v>
          </cell>
          <cell r="I335">
            <v>3600000</v>
          </cell>
          <cell r="J335">
            <v>2880000</v>
          </cell>
          <cell r="K335">
            <v>4884809.67</v>
          </cell>
          <cell r="L335">
            <v>5406286.3799999999</v>
          </cell>
          <cell r="M335">
            <v>293088.58019999997</v>
          </cell>
          <cell r="N335">
            <v>71</v>
          </cell>
          <cell r="O335">
            <v>2004809.67</v>
          </cell>
          <cell r="P335">
            <v>293088.58019999973</v>
          </cell>
          <cell r="Q335">
            <v>0</v>
          </cell>
          <cell r="R335">
            <v>0</v>
          </cell>
          <cell r="S335">
            <v>4884809.67</v>
          </cell>
          <cell r="T335">
            <v>5485112.4900000002</v>
          </cell>
          <cell r="U335">
            <v>293088.58019999997</v>
          </cell>
          <cell r="V335">
            <v>72</v>
          </cell>
          <cell r="W335">
            <v>2004809.67</v>
          </cell>
          <cell r="X335">
            <v>293088.58019999973</v>
          </cell>
          <cell r="Y335">
            <v>0</v>
          </cell>
          <cell r="Z335">
            <v>0</v>
          </cell>
          <cell r="AA335">
            <v>4884809.67</v>
          </cell>
          <cell r="AB335">
            <v>5558853.04</v>
          </cell>
          <cell r="AC335">
            <v>293088.58019999997</v>
          </cell>
          <cell r="AD335">
            <v>71</v>
          </cell>
          <cell r="AE335">
            <v>2004809.67</v>
          </cell>
          <cell r="AF335">
            <v>293088.58019999973</v>
          </cell>
          <cell r="AG335">
            <v>0</v>
          </cell>
          <cell r="AH335">
            <v>0</v>
          </cell>
          <cell r="AI335">
            <v>4884809.67</v>
          </cell>
          <cell r="AJ335">
            <v>5637679.1500000004</v>
          </cell>
          <cell r="AK335">
            <v>293088.58019999997</v>
          </cell>
          <cell r="AL335">
            <v>74</v>
          </cell>
          <cell r="AM335">
            <v>2724809.67</v>
          </cell>
          <cell r="AN335">
            <v>293088.58019999973</v>
          </cell>
          <cell r="AO335">
            <v>0</v>
          </cell>
          <cell r="AP335">
            <v>0</v>
          </cell>
          <cell r="AQ335">
            <v>4884809.67</v>
          </cell>
          <cell r="AR335">
            <v>5713962.4699999997</v>
          </cell>
          <cell r="AS335">
            <v>293088.58019999997</v>
          </cell>
          <cell r="AT335">
            <v>73</v>
          </cell>
          <cell r="AU335">
            <v>2004809.67</v>
          </cell>
          <cell r="AV335">
            <v>293088.58019999973</v>
          </cell>
          <cell r="AW335">
            <v>0</v>
          </cell>
          <cell r="AX335">
            <v>0</v>
          </cell>
          <cell r="AY335">
            <v>4884809.67</v>
          </cell>
          <cell r="AZ335">
            <v>5792788.5800000001</v>
          </cell>
          <cell r="BA335">
            <v>293088.58019999997</v>
          </cell>
          <cell r="BB335">
            <v>74</v>
          </cell>
          <cell r="BC335">
            <v>2004809.67</v>
          </cell>
          <cell r="BD335">
            <v>293088.58019999973</v>
          </cell>
          <cell r="BE335">
            <v>0</v>
          </cell>
          <cell r="BF335">
            <v>0</v>
          </cell>
          <cell r="BG335">
            <v>4884809.67</v>
          </cell>
          <cell r="BH335">
            <v>5869071.9100000001</v>
          </cell>
          <cell r="BI335">
            <v>293088.58019999997</v>
          </cell>
          <cell r="BJ335">
            <v>75</v>
          </cell>
          <cell r="BK335">
            <v>2004809.67</v>
          </cell>
          <cell r="BL335">
            <v>293088.58019999973</v>
          </cell>
          <cell r="BM335">
            <v>0</v>
          </cell>
          <cell r="BN335">
            <v>0</v>
          </cell>
          <cell r="BO335">
            <v>4884809.67</v>
          </cell>
          <cell r="BP335">
            <v>5947898.0099999998</v>
          </cell>
          <cell r="BQ335">
            <v>293088.58019999997</v>
          </cell>
          <cell r="BR335">
            <v>76</v>
          </cell>
          <cell r="BS335">
            <v>2004809.67</v>
          </cell>
          <cell r="BT335">
            <v>293088.58019999973</v>
          </cell>
          <cell r="BU335">
            <v>0</v>
          </cell>
          <cell r="BV335">
            <v>0</v>
          </cell>
          <cell r="BW335">
            <v>4884809.67</v>
          </cell>
          <cell r="BX335">
            <v>6026724.1200000001</v>
          </cell>
          <cell r="BY335">
            <v>293088.58019999997</v>
          </cell>
          <cell r="BZ335">
            <v>77</v>
          </cell>
          <cell r="CA335">
            <v>2004809.67</v>
          </cell>
          <cell r="CB335">
            <v>293088.58019999973</v>
          </cell>
          <cell r="CC335">
            <v>0</v>
          </cell>
          <cell r="CD335">
            <v>0</v>
          </cell>
          <cell r="CE335">
            <v>4884809.67</v>
          </cell>
          <cell r="CF335">
            <v>6103007.4500000002</v>
          </cell>
          <cell r="CG335">
            <v>293088.58019999997</v>
          </cell>
          <cell r="CH335">
            <v>78</v>
          </cell>
          <cell r="CI335">
            <v>2004809.67</v>
          </cell>
          <cell r="CJ335">
            <v>293088.58019999973</v>
          </cell>
          <cell r="CK335">
            <v>0</v>
          </cell>
          <cell r="CL335">
            <v>0</v>
          </cell>
          <cell r="CM335">
            <v>4884809.67</v>
          </cell>
          <cell r="CN335">
            <v>6181833.5599999996</v>
          </cell>
          <cell r="CO335">
            <v>293088.58019999997</v>
          </cell>
          <cell r="CP335">
            <v>78</v>
          </cell>
          <cell r="CQ335">
            <v>2004809.67</v>
          </cell>
          <cell r="CR335">
            <v>293088.58019999973</v>
          </cell>
          <cell r="CS335">
            <v>0</v>
          </cell>
          <cell r="CT335">
            <v>0</v>
          </cell>
          <cell r="CU335">
            <v>4884809.67</v>
          </cell>
          <cell r="CV335">
            <v>6258116.8799999999</v>
          </cell>
          <cell r="CW335">
            <v>293088.58019999997</v>
          </cell>
          <cell r="CX335">
            <v>80</v>
          </cell>
          <cell r="CY335">
            <v>2004809.67</v>
          </cell>
          <cell r="CZ335">
            <v>293088.58019999973</v>
          </cell>
          <cell r="DA335">
            <v>0</v>
          </cell>
          <cell r="DB335">
            <v>0</v>
          </cell>
          <cell r="DC335">
            <v>4884809.67</v>
          </cell>
          <cell r="DD335">
            <v>6336942.9900000002</v>
          </cell>
          <cell r="DE335">
            <v>293088.58019999997</v>
          </cell>
          <cell r="DF335">
            <v>81</v>
          </cell>
          <cell r="DG335">
            <v>2004809.67</v>
          </cell>
          <cell r="DH335">
            <v>293088.58019999973</v>
          </cell>
          <cell r="DI335">
            <v>0</v>
          </cell>
          <cell r="DJ335">
            <v>0</v>
          </cell>
          <cell r="DK335">
            <v>16266</v>
          </cell>
          <cell r="DL335" t="str">
            <v>จ.นนทบุรี</v>
          </cell>
          <cell r="DM335" t="str">
            <v>คดีดำ ย.1210/44</v>
          </cell>
          <cell r="DN335" t="str">
            <v>พพ.25/9/45</v>
          </cell>
          <cell r="DO335" t="str">
            <v>คดีแดง ย.1068/45</v>
          </cell>
          <cell r="DP335">
            <v>16888</v>
          </cell>
          <cell r="DQ335">
            <v>17165</v>
          </cell>
          <cell r="DR335" t="str">
            <v>จ.นนทบุรี</v>
          </cell>
          <cell r="DS335">
            <v>2518400</v>
          </cell>
          <cell r="DY335" t="str">
            <v>ชั้นบังคับคดี</v>
          </cell>
          <cell r="DZ335" t="str">
            <v>ยึดทรัพย์แล้ว</v>
          </cell>
          <cell r="EA335" t="str">
            <v>รอประกาศขายครั้งที่ 1</v>
          </cell>
          <cell r="EB335" t="str">
            <v>ชั้นบังคับคดี</v>
          </cell>
          <cell r="ED335" t="str">
            <v xml:space="preserve">รอประกาศขายครั้งที่ 1 </v>
          </cell>
          <cell r="EE335" t="str">
            <v>ชั้นบังคับคดี</v>
          </cell>
          <cell r="EG335" t="str">
            <v xml:space="preserve">รอประกาศขายครั้งที่ 1 </v>
          </cell>
          <cell r="EH335" t="str">
            <v>ชั้นบังคับคดี</v>
          </cell>
          <cell r="EJ335" t="str">
            <v xml:space="preserve">รอประกาศขายครั้งที่ 1 </v>
          </cell>
          <cell r="EK335" t="str">
            <v>ชั้นบังคับคดี</v>
          </cell>
          <cell r="EM335" t="str">
            <v xml:space="preserve">รอประกาศขายครั้งที่ 1 </v>
          </cell>
          <cell r="EN335" t="str">
            <v>ชั้นบังคับคดี</v>
          </cell>
          <cell r="EP335" t="str">
            <v xml:space="preserve">รอประกาศขายครั้งที่ 1 </v>
          </cell>
          <cell r="EQ335" t="str">
            <v>ชั้นบังคับคดี</v>
          </cell>
          <cell r="ES335" t="str">
            <v xml:space="preserve">รอประกาศขายครั้งที่ 1 </v>
          </cell>
          <cell r="ET335" t="str">
            <v>ชั้นบังคับคดี</v>
          </cell>
          <cell r="EV335" t="str">
            <v xml:space="preserve">รอประกาศขายครั้งที่ 1 </v>
          </cell>
          <cell r="EW335" t="str">
            <v>ชั้นบังคับคดี</v>
          </cell>
          <cell r="EY335" t="str">
            <v xml:space="preserve">รอประกาศขายครั้งที่ 1 </v>
          </cell>
          <cell r="EZ335" t="str">
            <v>ชั้นบังคับคดี</v>
          </cell>
          <cell r="FB335" t="str">
            <v xml:space="preserve">รอประกาศขายครั้งที่ 1 </v>
          </cell>
          <cell r="FC335" t="str">
            <v>ชั้นบังคับคดี</v>
          </cell>
          <cell r="FE335" t="str">
            <v xml:space="preserve">รอประกาศขายครั้งที่ 1 </v>
          </cell>
          <cell r="FF335" t="str">
            <v>ชั้นบังคับคดี</v>
          </cell>
          <cell r="FH335" t="str">
            <v xml:space="preserve">รอประกาศขายครั้งที่ 1 </v>
          </cell>
          <cell r="FI335" t="str">
            <v>ชั้นบังคับคดี</v>
          </cell>
          <cell r="FK335" t="str">
            <v xml:space="preserve">รอประกาศขายครั้งที่ 1 </v>
          </cell>
        </row>
        <row r="336">
          <cell r="B336" t="str">
            <v>001-00000164-6</v>
          </cell>
          <cell r="C336" t="str">
            <v>h</v>
          </cell>
          <cell r="D336" t="str">
            <v xml:space="preserve">นาวาอากาศโท ชาย ศิริเวทิน </v>
          </cell>
          <cell r="E336" t="str">
            <v>ชั้นบังคับคดี</v>
          </cell>
          <cell r="F336">
            <v>200</v>
          </cell>
          <cell r="H336">
            <v>37320</v>
          </cell>
          <cell r="I336">
            <v>3600000</v>
          </cell>
          <cell r="J336">
            <v>2880000</v>
          </cell>
          <cell r="K336">
            <v>4884809.67</v>
          </cell>
          <cell r="L336">
            <v>5437704.5800000001</v>
          </cell>
          <cell r="M336">
            <v>293088.58019999997</v>
          </cell>
          <cell r="N336">
            <v>73</v>
          </cell>
          <cell r="O336">
            <v>2004809.67</v>
          </cell>
          <cell r="P336">
            <v>293088.58019999973</v>
          </cell>
          <cell r="Q336">
            <v>0</v>
          </cell>
          <cell r="R336">
            <v>0</v>
          </cell>
          <cell r="S336">
            <v>4884809.67</v>
          </cell>
          <cell r="T336">
            <v>5516530.6900000004</v>
          </cell>
          <cell r="U336">
            <v>293088.58019999997</v>
          </cell>
          <cell r="V336">
            <v>74</v>
          </cell>
          <cell r="W336">
            <v>2004809.67</v>
          </cell>
          <cell r="X336">
            <v>293088.58019999973</v>
          </cell>
          <cell r="Y336">
            <v>0</v>
          </cell>
          <cell r="Z336">
            <v>0</v>
          </cell>
          <cell r="AA336">
            <v>4884809.67</v>
          </cell>
          <cell r="AB336">
            <v>5590271.25</v>
          </cell>
          <cell r="AC336">
            <v>293088.58019999997</v>
          </cell>
          <cell r="AD336">
            <v>74</v>
          </cell>
          <cell r="AE336">
            <v>2004809.67</v>
          </cell>
          <cell r="AF336">
            <v>293088.58019999973</v>
          </cell>
          <cell r="AG336">
            <v>0</v>
          </cell>
          <cell r="AH336">
            <v>0</v>
          </cell>
          <cell r="AI336">
            <v>4884809.67</v>
          </cell>
          <cell r="AJ336">
            <v>5669097.3499999996</v>
          </cell>
          <cell r="AK336">
            <v>293088.58019999997</v>
          </cell>
          <cell r="AL336">
            <v>76</v>
          </cell>
          <cell r="AM336">
            <v>2724809.67</v>
          </cell>
          <cell r="AN336">
            <v>293088.58019999973</v>
          </cell>
          <cell r="AO336">
            <v>0</v>
          </cell>
          <cell r="AP336">
            <v>0</v>
          </cell>
          <cell r="AQ336">
            <v>4884809.67</v>
          </cell>
          <cell r="AR336">
            <v>5745380.6900000004</v>
          </cell>
          <cell r="AS336">
            <v>293088.58019999997</v>
          </cell>
          <cell r="AT336">
            <v>76</v>
          </cell>
          <cell r="AU336">
            <v>2004809.67</v>
          </cell>
          <cell r="AV336">
            <v>293088.58019999973</v>
          </cell>
          <cell r="AW336">
            <v>0</v>
          </cell>
          <cell r="AX336">
            <v>0</v>
          </cell>
          <cell r="AY336">
            <v>4884809.67</v>
          </cell>
          <cell r="AZ336">
            <v>5824206.79</v>
          </cell>
          <cell r="BA336">
            <v>293088.58019999997</v>
          </cell>
          <cell r="BB336">
            <v>77</v>
          </cell>
          <cell r="BC336">
            <v>2004809.67</v>
          </cell>
          <cell r="BD336">
            <v>293088.58019999973</v>
          </cell>
          <cell r="BE336">
            <v>0</v>
          </cell>
          <cell r="BF336">
            <v>0</v>
          </cell>
          <cell r="BG336">
            <v>4884809.67</v>
          </cell>
          <cell r="BH336">
            <v>5900490.1299999999</v>
          </cell>
          <cell r="BI336">
            <v>293088.58019999997</v>
          </cell>
          <cell r="BJ336">
            <v>78</v>
          </cell>
          <cell r="BK336">
            <v>2004809.67</v>
          </cell>
          <cell r="BL336">
            <v>293088.58019999973</v>
          </cell>
          <cell r="BM336">
            <v>0</v>
          </cell>
          <cell r="BN336">
            <v>0</v>
          </cell>
          <cell r="BO336">
            <v>4884809.67</v>
          </cell>
          <cell r="BP336">
            <v>5979316.2300000004</v>
          </cell>
          <cell r="BQ336">
            <v>293088.58019999997</v>
          </cell>
          <cell r="BR336">
            <v>79</v>
          </cell>
          <cell r="BS336">
            <v>2004809.67</v>
          </cell>
          <cell r="BT336">
            <v>293088.58019999973</v>
          </cell>
          <cell r="BU336">
            <v>0</v>
          </cell>
          <cell r="BV336">
            <v>0</v>
          </cell>
          <cell r="BW336">
            <v>4884809.67</v>
          </cell>
          <cell r="BX336">
            <v>6058142.3399999999</v>
          </cell>
          <cell r="BY336">
            <v>293088.58019999997</v>
          </cell>
          <cell r="BZ336">
            <v>80</v>
          </cell>
          <cell r="CA336">
            <v>2004809.67</v>
          </cell>
          <cell r="CB336">
            <v>293088.58019999973</v>
          </cell>
          <cell r="CC336">
            <v>0</v>
          </cell>
          <cell r="CD336">
            <v>0</v>
          </cell>
          <cell r="CE336">
            <v>4884809.67</v>
          </cell>
          <cell r="CF336">
            <v>6134425.6799999997</v>
          </cell>
          <cell r="CG336">
            <v>293088.58019999997</v>
          </cell>
          <cell r="CH336">
            <v>81</v>
          </cell>
          <cell r="CI336">
            <v>2004809.67</v>
          </cell>
          <cell r="CJ336">
            <v>293088.58019999973</v>
          </cell>
          <cell r="CK336">
            <v>0</v>
          </cell>
          <cell r="CL336">
            <v>0</v>
          </cell>
          <cell r="CM336">
            <v>4884809.67</v>
          </cell>
          <cell r="CN336">
            <v>6213251.7800000003</v>
          </cell>
          <cell r="CO336">
            <v>293088.58019999997</v>
          </cell>
          <cell r="CP336">
            <v>81</v>
          </cell>
          <cell r="CQ336">
            <v>2004809.67</v>
          </cell>
          <cell r="CR336">
            <v>293088.58019999973</v>
          </cell>
          <cell r="CS336">
            <v>0</v>
          </cell>
          <cell r="CT336">
            <v>0</v>
          </cell>
          <cell r="CU336">
            <v>4884809.67</v>
          </cell>
          <cell r="CV336">
            <v>6289535.1200000001</v>
          </cell>
          <cell r="CW336">
            <v>293088.58019999997</v>
          </cell>
          <cell r="CX336">
            <v>83</v>
          </cell>
          <cell r="CY336">
            <v>2004809.67</v>
          </cell>
          <cell r="CZ336">
            <v>293088.58019999973</v>
          </cell>
          <cell r="DA336">
            <v>0</v>
          </cell>
          <cell r="DB336">
            <v>0</v>
          </cell>
          <cell r="DC336">
            <v>4884809.67</v>
          </cell>
          <cell r="DD336">
            <v>6368361.2199999997</v>
          </cell>
          <cell r="DE336">
            <v>293088.58019999997</v>
          </cell>
          <cell r="DF336">
            <v>84</v>
          </cell>
          <cell r="DG336">
            <v>2004809.67</v>
          </cell>
          <cell r="DH336">
            <v>293088.58019999973</v>
          </cell>
          <cell r="DI336">
            <v>0</v>
          </cell>
          <cell r="DJ336">
            <v>0</v>
          </cell>
          <cell r="DK336">
            <v>16266</v>
          </cell>
          <cell r="DL336" t="str">
            <v>แพ่ง</v>
          </cell>
          <cell r="DM336" t="str">
            <v>คดีดำ ย.823/44</v>
          </cell>
          <cell r="DN336" t="str">
            <v>พพ.26/07/45</v>
          </cell>
          <cell r="DO336" t="str">
            <v>คดีแดง ย.803/45</v>
          </cell>
          <cell r="DP336">
            <v>16749</v>
          </cell>
          <cell r="DQ336">
            <v>16934</v>
          </cell>
          <cell r="DS336">
            <v>2218800</v>
          </cell>
          <cell r="DY336" t="str">
            <v>ชั้นบังคับคดี</v>
          </cell>
          <cell r="EA336" t="str">
            <v>รอประกาศขายครั้งที่ 1</v>
          </cell>
          <cell r="EB336" t="str">
            <v>ชั้นบังคับคดี</v>
          </cell>
          <cell r="ED336" t="str">
            <v>รอประกาศขายครั้งที่ 1</v>
          </cell>
          <cell r="EE336" t="str">
            <v>ชั้นบังคับคดี</v>
          </cell>
          <cell r="EG336" t="str">
            <v>รอประกาศขายครั้งที่ 1</v>
          </cell>
          <cell r="EH336" t="str">
            <v>ชั้นบังคับคดี</v>
          </cell>
          <cell r="EJ336" t="str">
            <v>รอประกาศขายครั้งที่ 1</v>
          </cell>
          <cell r="EK336" t="str">
            <v>ชั้นบังคับคดี</v>
          </cell>
          <cell r="EM336" t="str">
            <v>รอประกาศขายครั้งที่ 1</v>
          </cell>
          <cell r="EN336" t="str">
            <v>ชั้นบังคับคดี</v>
          </cell>
          <cell r="EP336" t="str">
            <v>รอประกาศขายครั้งที่ 1</v>
          </cell>
          <cell r="EQ336" t="str">
            <v>ชั้นบังคับคดี</v>
          </cell>
          <cell r="ES336" t="str">
            <v>รอประกาศขายครั้งที่ 1</v>
          </cell>
          <cell r="ET336" t="str">
            <v>ชั้นบังคับคดี</v>
          </cell>
          <cell r="EV336" t="str">
            <v>รอประกาศขายครั้งที่ 1</v>
          </cell>
          <cell r="EW336" t="str">
            <v>ชั้นบังคับคดี</v>
          </cell>
          <cell r="EY336" t="str">
            <v>รอประกาศขายครั้งที่ 1</v>
          </cell>
          <cell r="EZ336" t="str">
            <v>ชั้นบังคับคดี</v>
          </cell>
          <cell r="FB336" t="str">
            <v>รอประกาศขายครั้งที่ 1</v>
          </cell>
          <cell r="FC336" t="str">
            <v>ชั้นบังคับคดี</v>
          </cell>
          <cell r="FE336" t="str">
            <v>รอประกาศขายครั้งที่ 1</v>
          </cell>
          <cell r="FF336" t="str">
            <v>ชั้นบังคับคดี</v>
          </cell>
          <cell r="FH336" t="str">
            <v>รอประกาศขายครั้งที่ 1</v>
          </cell>
          <cell r="FI336" t="str">
            <v>ชั้นบังคับคดี</v>
          </cell>
          <cell r="FK336" t="str">
            <v>รอประกาศขายครั้งที่ 1</v>
          </cell>
        </row>
        <row r="337">
          <cell r="B337" t="str">
            <v>001-00000598-2</v>
          </cell>
          <cell r="C337" t="str">
            <v>b</v>
          </cell>
          <cell r="D337" t="str">
            <v>บริษัท คอนกรีตทักษิณนคร จำกัด</v>
          </cell>
          <cell r="E337" t="str">
            <v>ชั้นบังคับคดี</v>
          </cell>
          <cell r="F337">
            <v>400</v>
          </cell>
          <cell r="H337">
            <v>37321</v>
          </cell>
          <cell r="I337">
            <v>2946672.1485226117</v>
          </cell>
          <cell r="J337">
            <v>2357337.7188180895</v>
          </cell>
          <cell r="K337">
            <v>4939211.82</v>
          </cell>
          <cell r="L337">
            <v>5523730.3099999996</v>
          </cell>
          <cell r="M337">
            <v>308700.73875000002</v>
          </cell>
          <cell r="N337">
            <v>70</v>
          </cell>
          <cell r="O337">
            <v>2704891.4444738189</v>
          </cell>
          <cell r="P337">
            <v>308700.73875000002</v>
          </cell>
          <cell r="Q337">
            <v>0</v>
          </cell>
          <cell r="R337">
            <v>0</v>
          </cell>
          <cell r="S337">
            <v>4939211.82</v>
          </cell>
          <cell r="T337">
            <v>5603434.2999999998</v>
          </cell>
          <cell r="U337">
            <v>308700.73875000002</v>
          </cell>
          <cell r="V337">
            <v>71</v>
          </cell>
          <cell r="W337">
            <v>2704891.4444738189</v>
          </cell>
          <cell r="X337">
            <v>308700.73875000002</v>
          </cell>
          <cell r="Y337">
            <v>0</v>
          </cell>
          <cell r="Z337">
            <v>0</v>
          </cell>
          <cell r="AA337">
            <v>4939211.82</v>
          </cell>
          <cell r="AB337">
            <v>5677996.0899999999</v>
          </cell>
          <cell r="AC337">
            <v>308700.73875000002</v>
          </cell>
          <cell r="AD337">
            <v>74</v>
          </cell>
          <cell r="AE337">
            <v>1960117.9859650913</v>
          </cell>
          <cell r="AF337">
            <v>308700.73875000002</v>
          </cell>
          <cell r="AG337">
            <v>0</v>
          </cell>
          <cell r="AH337">
            <v>0</v>
          </cell>
          <cell r="AI337">
            <v>4939211.82</v>
          </cell>
          <cell r="AJ337">
            <v>5757700.0899999999</v>
          </cell>
          <cell r="AK337">
            <v>308700.73875000002</v>
          </cell>
          <cell r="AL337">
            <v>73</v>
          </cell>
          <cell r="AM337">
            <v>2704891.4444738189</v>
          </cell>
          <cell r="AN337">
            <v>308700.73875000002</v>
          </cell>
          <cell r="AO337">
            <v>0</v>
          </cell>
          <cell r="AP337">
            <v>0</v>
          </cell>
          <cell r="AQ337">
            <v>4939211.82</v>
          </cell>
          <cell r="AR337">
            <v>5834832.9800000004</v>
          </cell>
          <cell r="AS337">
            <v>308700.73875000002</v>
          </cell>
          <cell r="AT337">
            <v>74</v>
          </cell>
          <cell r="AU337">
            <v>2581874.1011819108</v>
          </cell>
          <cell r="AV337">
            <v>308700.73875000002</v>
          </cell>
          <cell r="AW337">
            <v>0</v>
          </cell>
          <cell r="AX337">
            <v>0</v>
          </cell>
          <cell r="AY337">
            <v>4939211.82</v>
          </cell>
          <cell r="AZ337">
            <v>5914536.9800000004</v>
          </cell>
          <cell r="BA337">
            <v>308700.73875000002</v>
          </cell>
          <cell r="BB337">
            <v>74</v>
          </cell>
          <cell r="BC337">
            <v>2581874.1011819108</v>
          </cell>
          <cell r="BD337">
            <v>308700.73875000002</v>
          </cell>
          <cell r="BE337">
            <v>0</v>
          </cell>
          <cell r="BF337">
            <v>0</v>
          </cell>
          <cell r="BG337">
            <v>4939211.82</v>
          </cell>
          <cell r="BH337">
            <v>5991669.8700000001</v>
          </cell>
          <cell r="BI337">
            <v>308700.73875000002</v>
          </cell>
          <cell r="BJ337">
            <v>75</v>
          </cell>
          <cell r="BK337">
            <v>2581874.1011819108</v>
          </cell>
          <cell r="BL337">
            <v>308700.73875000002</v>
          </cell>
          <cell r="BM337">
            <v>0</v>
          </cell>
          <cell r="BN337">
            <v>0</v>
          </cell>
          <cell r="BO337">
            <v>4939211.82</v>
          </cell>
          <cell r="BP337">
            <v>6071373.8700000001</v>
          </cell>
          <cell r="BQ337">
            <v>308700.73875000002</v>
          </cell>
          <cell r="BR337">
            <v>76</v>
          </cell>
          <cell r="BS337">
            <v>2581874.1011819108</v>
          </cell>
          <cell r="BT337">
            <v>308700.73875000002</v>
          </cell>
          <cell r="BU337">
            <v>0</v>
          </cell>
          <cell r="BV337">
            <v>0</v>
          </cell>
          <cell r="BW337">
            <v>4939211.82</v>
          </cell>
          <cell r="BX337">
            <v>6151077.8600000003</v>
          </cell>
          <cell r="BY337">
            <v>308700.73875000002</v>
          </cell>
          <cell r="BZ337">
            <v>77</v>
          </cell>
          <cell r="CA337">
            <v>2581874.1011819108</v>
          </cell>
          <cell r="CB337">
            <v>308700.73875000002</v>
          </cell>
          <cell r="CC337">
            <v>0</v>
          </cell>
          <cell r="CD337">
            <v>0</v>
          </cell>
          <cell r="CE337">
            <v>4939211.82</v>
          </cell>
          <cell r="CF337">
            <v>6228210.75</v>
          </cell>
          <cell r="CG337">
            <v>308700.73875000002</v>
          </cell>
          <cell r="CH337">
            <v>78</v>
          </cell>
          <cell r="CI337">
            <v>2581874.1011819108</v>
          </cell>
          <cell r="CJ337">
            <v>308700.73875000002</v>
          </cell>
          <cell r="CK337">
            <v>0</v>
          </cell>
          <cell r="CL337">
            <v>0</v>
          </cell>
          <cell r="CM337">
            <v>4939211.82</v>
          </cell>
          <cell r="CN337">
            <v>6307914.75</v>
          </cell>
          <cell r="CO337">
            <v>308700.73875000002</v>
          </cell>
          <cell r="CP337">
            <v>79</v>
          </cell>
          <cell r="CQ337">
            <v>2581874.1011819108</v>
          </cell>
          <cell r="CR337">
            <v>308700.73875000002</v>
          </cell>
          <cell r="CS337">
            <v>0</v>
          </cell>
          <cell r="CT337">
            <v>0</v>
          </cell>
          <cell r="CU337">
            <v>4939211.82</v>
          </cell>
          <cell r="CV337">
            <v>6385047.6399999997</v>
          </cell>
          <cell r="CW337">
            <v>308700.73875000002</v>
          </cell>
          <cell r="CX337">
            <v>79</v>
          </cell>
          <cell r="CY337">
            <v>2581874.1011819108</v>
          </cell>
          <cell r="CZ337">
            <v>308700.73875000002</v>
          </cell>
          <cell r="DA337">
            <v>0</v>
          </cell>
          <cell r="DB337">
            <v>0</v>
          </cell>
          <cell r="DC337">
            <v>4939211.82</v>
          </cell>
          <cell r="DD337">
            <v>6464751.6399999997</v>
          </cell>
          <cell r="DE337">
            <v>308700.73875000002</v>
          </cell>
          <cell r="DF337">
            <v>81</v>
          </cell>
          <cell r="DG337">
            <v>2581874.1011819108</v>
          </cell>
          <cell r="DH337">
            <v>308700.73875000002</v>
          </cell>
          <cell r="DI337">
            <v>0</v>
          </cell>
          <cell r="DJ337">
            <v>0</v>
          </cell>
          <cell r="DK337">
            <v>15929</v>
          </cell>
          <cell r="DL337" t="str">
            <v>แพ่ง</v>
          </cell>
          <cell r="DM337" t="str">
            <v>คดีดำ 7709/43</v>
          </cell>
          <cell r="DN337" t="str">
            <v>พพ.19/6/45</v>
          </cell>
          <cell r="DO337" t="str">
            <v>คดีแดง 2970/45</v>
          </cell>
          <cell r="DP337">
            <v>16790</v>
          </cell>
          <cell r="DQ337">
            <v>17027</v>
          </cell>
          <cell r="DR337" t="str">
            <v>จ.แพร่</v>
          </cell>
          <cell r="DS337">
            <v>2819250</v>
          </cell>
          <cell r="DY337" t="str">
            <v>ชั้นบังคับคดี</v>
          </cell>
          <cell r="DZ337" t="str">
            <v xml:space="preserve"> </v>
          </cell>
          <cell r="EA337" t="str">
            <v>รอประกาศขายครั้งที่ 1</v>
          </cell>
          <cell r="EB337" t="str">
            <v>ชั้นบังคับคดี</v>
          </cell>
          <cell r="EC337" t="str">
            <v xml:space="preserve"> </v>
          </cell>
          <cell r="ED337" t="str">
            <v>รอประกาศขายครั้งที่ 1</v>
          </cell>
          <cell r="EE337" t="str">
            <v>ชั้นบังคับคดี</v>
          </cell>
          <cell r="EF337" t="str">
            <v xml:space="preserve"> </v>
          </cell>
          <cell r="EG337" t="str">
            <v>รอประกาศขายครั้งที่ 1</v>
          </cell>
          <cell r="EH337" t="str">
            <v>ชั้นบังคับคดี</v>
          </cell>
          <cell r="EI337" t="str">
            <v xml:space="preserve"> </v>
          </cell>
          <cell r="EJ337" t="str">
            <v>รอประกาศขายครั้งที่ 1</v>
          </cell>
          <cell r="EK337" t="str">
            <v>ชั้นบังคับคดี</v>
          </cell>
          <cell r="EL337" t="str">
            <v xml:space="preserve"> </v>
          </cell>
          <cell r="EM337" t="str">
            <v>รอประกาศขายครั้งที่ 1</v>
          </cell>
          <cell r="EN337" t="str">
            <v>ชั้นบังคับคดี</v>
          </cell>
          <cell r="EO337" t="str">
            <v xml:space="preserve"> </v>
          </cell>
          <cell r="EP337" t="str">
            <v>รอประกาศขายครั้งที่ 1</v>
          </cell>
          <cell r="EQ337" t="str">
            <v>ชั้นบังคับคดี</v>
          </cell>
          <cell r="ER337" t="str">
            <v xml:space="preserve"> </v>
          </cell>
          <cell r="ES337" t="str">
            <v>รอประกาศขายครั้งที่ 1</v>
          </cell>
          <cell r="ET337" t="str">
            <v>ชั้นบังคับคดี</v>
          </cell>
          <cell r="EV337" t="str">
            <v>นัดขาย 7 ก.ย.47, 21 ก.ย.47, 5 ต.ค.47, 19 ต.ค.47</v>
          </cell>
          <cell r="EW337" t="str">
            <v>ชั้นบังคับคดี</v>
          </cell>
          <cell r="EY337" t="str">
            <v>นัดขาย 7 ก.ย.47, 21 ก.ย.47, 5 ต.ค.47, 19 ต.ค.47</v>
          </cell>
          <cell r="EZ337" t="str">
            <v>ชั้นบังคับคดี</v>
          </cell>
          <cell r="FB337" t="str">
            <v>นัดขาย 7 ก.ย.47, 21 ก.ย.47, 5 ต.ค.47, 19 ต.ค.47</v>
          </cell>
          <cell r="FC337" t="str">
            <v>ชั้นบังคับคดี</v>
          </cell>
          <cell r="FE337" t="str">
            <v>รอประกาศขายครั้งที่ 5 /ตามเรื่องอนุมัติซื้อ</v>
          </cell>
          <cell r="FF337" t="str">
            <v>ชั้นบังคับคดี</v>
          </cell>
          <cell r="FH337" t="str">
            <v>นัดขาย 11 ม.ค.48, 25 ม.ค.48, 8 ก.พ.48, 22 ก.พ.48</v>
          </cell>
          <cell r="FI337" t="str">
            <v>ชั้นบังคับคดี</v>
          </cell>
          <cell r="FK337" t="str">
            <v>นัดขาย 11 ม.ค.48, 25 ม.ค.48, 8 ก.พ.48, 22 ก.พ.48</v>
          </cell>
        </row>
        <row r="338">
          <cell r="B338" t="str">
            <v>001-00000579-1</v>
          </cell>
          <cell r="C338" t="str">
            <v>h</v>
          </cell>
          <cell r="D338" t="str">
            <v>นาย กฤกสิทธิ์ ศิริยงค์ - นางเอื้อมพร   ศิริยงค์</v>
          </cell>
          <cell r="E338" t="str">
            <v>ชั้นบังคับคดี</v>
          </cell>
          <cell r="F338">
            <v>400</v>
          </cell>
          <cell r="G338">
            <v>1</v>
          </cell>
          <cell r="H338">
            <v>37323</v>
          </cell>
          <cell r="I338">
            <v>4303506.4874455528</v>
          </cell>
          <cell r="J338">
            <v>3442805.1899564425</v>
          </cell>
          <cell r="K338">
            <v>4996136.96</v>
          </cell>
          <cell r="L338">
            <v>5245104.3099999996</v>
          </cell>
          <cell r="M338">
            <v>299768.21759999997</v>
          </cell>
          <cell r="N338">
            <v>78</v>
          </cell>
          <cell r="O338">
            <v>1553331.7700435575</v>
          </cell>
          <cell r="P338">
            <v>299768.21760000009</v>
          </cell>
          <cell r="Q338">
            <v>4996136.96</v>
          </cell>
          <cell r="R338">
            <v>299768.21759999997</v>
          </cell>
          <cell r="S338">
            <v>4996136.96</v>
          </cell>
          <cell r="T338">
            <v>5325726.9000000004</v>
          </cell>
          <cell r="U338">
            <v>299768.21759999997</v>
          </cell>
          <cell r="V338">
            <v>79</v>
          </cell>
          <cell r="W338">
            <v>1553331.7700435575</v>
          </cell>
          <cell r="X338">
            <v>299768.21760000009</v>
          </cell>
          <cell r="Y338">
            <v>4996136.96</v>
          </cell>
          <cell r="Z338">
            <v>299768.21759999997</v>
          </cell>
          <cell r="AA338">
            <v>4996136.96</v>
          </cell>
          <cell r="AB338">
            <v>5401148.04</v>
          </cell>
          <cell r="AC338">
            <v>299768.21759999997</v>
          </cell>
          <cell r="AD338">
            <v>80</v>
          </cell>
          <cell r="AE338">
            <v>1553331.7700435575</v>
          </cell>
          <cell r="AF338">
            <v>299768.21760000009</v>
          </cell>
          <cell r="AG338">
            <v>4996136.96</v>
          </cell>
          <cell r="AH338">
            <v>299768.21759999997</v>
          </cell>
          <cell r="AI338">
            <v>4996136.96</v>
          </cell>
          <cell r="AJ338">
            <v>5481770.6299999999</v>
          </cell>
          <cell r="AK338">
            <v>299768.21759999997</v>
          </cell>
          <cell r="AL338">
            <v>81</v>
          </cell>
          <cell r="AM338">
            <v>2414033.0675326684</v>
          </cell>
          <cell r="AN338">
            <v>299768.21760000009</v>
          </cell>
          <cell r="AO338">
            <v>0</v>
          </cell>
          <cell r="AP338">
            <v>0</v>
          </cell>
          <cell r="AQ338">
            <v>4996136.96</v>
          </cell>
          <cell r="AR338">
            <v>5559792.4900000002</v>
          </cell>
          <cell r="AS338">
            <v>299768.21759999997</v>
          </cell>
          <cell r="AT338">
            <v>82</v>
          </cell>
          <cell r="AU338">
            <v>1553331.7700435575</v>
          </cell>
          <cell r="AV338">
            <v>299768.21760000009</v>
          </cell>
          <cell r="AW338">
            <v>0</v>
          </cell>
          <cell r="AX338">
            <v>0</v>
          </cell>
          <cell r="AY338">
            <v>4996136.96</v>
          </cell>
          <cell r="AZ338">
            <v>5640415.0800000001</v>
          </cell>
          <cell r="BA338">
            <v>299768.21759999997</v>
          </cell>
          <cell r="BB338">
            <v>83</v>
          </cell>
          <cell r="BC338">
            <v>1553331.7700435575</v>
          </cell>
          <cell r="BD338">
            <v>299768.21760000009</v>
          </cell>
          <cell r="BE338">
            <v>0</v>
          </cell>
          <cell r="BF338">
            <v>0</v>
          </cell>
          <cell r="BG338">
            <v>4996136.96</v>
          </cell>
          <cell r="BH338">
            <v>5718436.9400000004</v>
          </cell>
          <cell r="BI338">
            <v>299768.21759999997</v>
          </cell>
          <cell r="BJ338">
            <v>84</v>
          </cell>
          <cell r="BK338">
            <v>1553331.7700435575</v>
          </cell>
          <cell r="BL338">
            <v>299768.21760000009</v>
          </cell>
          <cell r="BM338">
            <v>0</v>
          </cell>
          <cell r="BN338">
            <v>0</v>
          </cell>
          <cell r="BO338">
            <v>4996136.96</v>
          </cell>
          <cell r="BP338">
            <v>5799059.5300000003</v>
          </cell>
          <cell r="BQ338">
            <v>299768.21759999997</v>
          </cell>
          <cell r="BR338">
            <v>85</v>
          </cell>
          <cell r="BS338">
            <v>1553331.7700435575</v>
          </cell>
          <cell r="BT338">
            <v>299768.21760000009</v>
          </cell>
          <cell r="BU338">
            <v>0</v>
          </cell>
          <cell r="BV338">
            <v>0</v>
          </cell>
          <cell r="BW338">
            <v>4996136.96</v>
          </cell>
          <cell r="BX338">
            <v>5879682.1200000001</v>
          </cell>
          <cell r="BY338">
            <v>299768.21759999997</v>
          </cell>
          <cell r="BZ338">
            <v>86</v>
          </cell>
          <cell r="CA338">
            <v>1553331.7700435575</v>
          </cell>
          <cell r="CB338">
            <v>299768.21760000009</v>
          </cell>
          <cell r="CC338">
            <v>0</v>
          </cell>
          <cell r="CD338">
            <v>0</v>
          </cell>
          <cell r="CE338">
            <v>4996136.96</v>
          </cell>
          <cell r="CF338">
            <v>5957703.9800000004</v>
          </cell>
          <cell r="CG338">
            <v>299768.21759999997</v>
          </cell>
          <cell r="CH338">
            <v>87</v>
          </cell>
          <cell r="CI338">
            <v>1553331.7700435575</v>
          </cell>
          <cell r="CJ338">
            <v>299768.21760000009</v>
          </cell>
          <cell r="CK338">
            <v>0</v>
          </cell>
          <cell r="CL338">
            <v>0</v>
          </cell>
          <cell r="CM338">
            <v>4996136.96</v>
          </cell>
          <cell r="CN338">
            <v>6038326.5700000003</v>
          </cell>
          <cell r="CO338">
            <v>299768.21759999997</v>
          </cell>
          <cell r="CP338">
            <v>87</v>
          </cell>
          <cell r="CQ338">
            <v>1553331.7700435575</v>
          </cell>
          <cell r="CR338">
            <v>299768.21760000009</v>
          </cell>
          <cell r="CS338">
            <v>0</v>
          </cell>
          <cell r="CT338">
            <v>0</v>
          </cell>
          <cell r="CU338">
            <v>4996136.96</v>
          </cell>
          <cell r="CV338">
            <v>6116348.4299999997</v>
          </cell>
          <cell r="CW338">
            <v>299768.21759999997</v>
          </cell>
          <cell r="CX338">
            <v>89</v>
          </cell>
          <cell r="CY338">
            <v>1553331.7700435575</v>
          </cell>
          <cell r="CZ338">
            <v>299768.21760000009</v>
          </cell>
          <cell r="DA338">
            <v>0</v>
          </cell>
          <cell r="DB338">
            <v>0</v>
          </cell>
          <cell r="DC338">
            <v>4996136.96</v>
          </cell>
          <cell r="DD338">
            <v>6196971.0199999996</v>
          </cell>
          <cell r="DE338">
            <v>299768.21759999997</v>
          </cell>
          <cell r="DF338">
            <v>90</v>
          </cell>
          <cell r="DG338">
            <v>1553331.7700435575</v>
          </cell>
          <cell r="DH338">
            <v>299768.21760000009</v>
          </cell>
          <cell r="DI338">
            <v>0</v>
          </cell>
          <cell r="DJ338">
            <v>0</v>
          </cell>
          <cell r="DK338">
            <v>16832</v>
          </cell>
          <cell r="DL338" t="str">
            <v>แพ่ง</v>
          </cell>
          <cell r="DM338" t="str">
            <v>คดีดำ ย.60/46</v>
          </cell>
          <cell r="DN338" t="str">
            <v>ทย.12/03/47</v>
          </cell>
          <cell r="DO338" t="str">
            <v>คดีแดง ย.170/47</v>
          </cell>
          <cell r="DY338" t="str">
            <v>ชั้นพิจารณาคดี</v>
          </cell>
          <cell r="EA338" t="str">
            <v>นัดสืบโจทก์ 23 ก.พ.47</v>
          </cell>
          <cell r="EB338" t="str">
            <v>ชั้นพิจารณาคดี</v>
          </cell>
          <cell r="ED338" t="str">
            <v>นัดสืบโจทก์ 23 ก.พ.47</v>
          </cell>
          <cell r="EE338" t="str">
            <v>ชั้นพิจารณาคดี</v>
          </cell>
          <cell r="EG338" t="str">
            <v>นัดทำยอม 12 มี.ค.47</v>
          </cell>
          <cell r="EH338" t="str">
            <v>ชั้นทำสัญญายอม</v>
          </cell>
          <cell r="EJ338" t="str">
            <v>ครบชำระ 31 ต.ค.47 รับ 17.50 ลบ.</v>
          </cell>
          <cell r="EK338" t="str">
            <v>ชั้นทำสัญญายอม</v>
          </cell>
          <cell r="EM338" t="str">
            <v>ครบชำระ 31 ต.ค.47 รับ 17.50 ลบ.</v>
          </cell>
          <cell r="EN338" t="str">
            <v>ชั้นทำสัญญายอม</v>
          </cell>
          <cell r="EP338" t="str">
            <v>ครบกำหนดชำระตามยอม 31 ต.ค.47 โดยบริษัทจะรับรวม 17.50 ลบ.</v>
          </cell>
          <cell r="EQ338" t="str">
            <v>ชั้นทำสัญญายอม</v>
          </cell>
          <cell r="ES338" t="str">
            <v>ครบกำหนดชำระตามยอม 31 ต.ค.47 โดยบริษัทจะรับรวม 17.50 ลบ.</v>
          </cell>
          <cell r="ET338" t="str">
            <v>ชั้นทำสัญญายอม</v>
          </cell>
          <cell r="EV338" t="str">
            <v>ครบกำหนดชำระตามยอม 31 ต.ค.47 โดยบริษัทจะรับรวม 17.50 ลบ.</v>
          </cell>
          <cell r="EW338" t="str">
            <v>ชั้นทำสัญญายอม</v>
          </cell>
          <cell r="EY338" t="str">
            <v>ครบกำหนดชำระตามยอม 31 ต.ค.47 โดยบริษัทจะรับรวม 17.50 ลบ.</v>
          </cell>
          <cell r="EZ338" t="str">
            <v>ชั้นทำสัญญายอม</v>
          </cell>
          <cell r="FB338" t="str">
            <v>ครบกำหนดชำระตามยอม 31 ต.ค.47 โดยบริษัทจะรับรวม 17.50 ลบ.</v>
          </cell>
          <cell r="FC338" t="str">
            <v>ชั้นทำสัญญายอม</v>
          </cell>
          <cell r="FE338" t="str">
            <v>ครบกำหนดชำระตามยอม 31 ต.ค.47 โดยบริษัทจะรับรวม 17.50 ลบ.</v>
          </cell>
          <cell r="FF338" t="str">
            <v>ชั้นทำสัญญายอม</v>
          </cell>
          <cell r="FG338" t="str">
            <v>ขอออกหมายตั้งเจ้าพนักงาน</v>
          </cell>
          <cell r="FH338" t="str">
            <v>ครบกำหนดชำระตามยอม 31 ต.ค.47 โดยบริษัทจะรับรวม 17.50 ลบ.</v>
          </cell>
          <cell r="FI338" t="str">
            <v>ชั้นบังคับคดี</v>
          </cell>
          <cell r="FJ338" t="str">
            <v>ขอออกหมายตั้งเจ้าพนักงาน</v>
          </cell>
          <cell r="FK338" t="str">
            <v>ครบกำหนดชำระตามยอม 31 ต.ค.47 โดยบริษัทจะรับรวม 17.50 ลบ.</v>
          </cell>
        </row>
        <row r="339">
          <cell r="B339" t="str">
            <v>001-00000460-7</v>
          </cell>
          <cell r="C339" t="str">
            <v>b</v>
          </cell>
          <cell r="D339" t="str">
            <v>บริษัท ฮอลิเดย์ อินเตอร์เนชั่นแนล(ไทยแลนด์) จำกัด</v>
          </cell>
          <cell r="E339" t="str">
            <v>ชั้นบังคับคดี</v>
          </cell>
          <cell r="F339">
            <v>300</v>
          </cell>
          <cell r="H339">
            <v>35090</v>
          </cell>
          <cell r="I339">
            <v>8371000</v>
          </cell>
          <cell r="J339">
            <v>5022600</v>
          </cell>
          <cell r="K339">
            <v>5000000</v>
          </cell>
          <cell r="L339">
            <v>7374178.0099999998</v>
          </cell>
          <cell r="M339">
            <v>337500</v>
          </cell>
          <cell r="N339">
            <v>95</v>
          </cell>
          <cell r="O339">
            <v>0</v>
          </cell>
          <cell r="P339">
            <v>314900</v>
          </cell>
          <cell r="Q339">
            <v>0</v>
          </cell>
          <cell r="R339">
            <v>0</v>
          </cell>
          <cell r="S339">
            <v>5000000</v>
          </cell>
          <cell r="T339">
            <v>7454862.9400000004</v>
          </cell>
          <cell r="U339">
            <v>337500</v>
          </cell>
          <cell r="V339">
            <v>96</v>
          </cell>
          <cell r="W339">
            <v>0</v>
          </cell>
          <cell r="X339">
            <v>314900</v>
          </cell>
          <cell r="Y339">
            <v>0</v>
          </cell>
          <cell r="Z339">
            <v>0</v>
          </cell>
          <cell r="AA339">
            <v>5000000</v>
          </cell>
          <cell r="AB339">
            <v>7530342.3899999997</v>
          </cell>
          <cell r="AC339">
            <v>337500</v>
          </cell>
          <cell r="AD339">
            <v>97</v>
          </cell>
          <cell r="AE339">
            <v>0</v>
          </cell>
          <cell r="AF339">
            <v>314900</v>
          </cell>
          <cell r="AG339">
            <v>0</v>
          </cell>
          <cell r="AH339">
            <v>0</v>
          </cell>
          <cell r="AI339">
            <v>5000000</v>
          </cell>
          <cell r="AJ339">
            <v>7611027.3200000003</v>
          </cell>
          <cell r="AK339">
            <v>337500</v>
          </cell>
          <cell r="AL339">
            <v>98</v>
          </cell>
          <cell r="AM339">
            <v>0</v>
          </cell>
          <cell r="AN339">
            <v>314900</v>
          </cell>
          <cell r="AO339">
            <v>0</v>
          </cell>
          <cell r="AP339">
            <v>0</v>
          </cell>
          <cell r="AQ339">
            <v>5000000</v>
          </cell>
          <cell r="AR339">
            <v>7689109.5099999998</v>
          </cell>
          <cell r="AS339">
            <v>337500</v>
          </cell>
          <cell r="AT339">
            <v>99</v>
          </cell>
          <cell r="AU339">
            <v>0</v>
          </cell>
          <cell r="AV339">
            <v>314900</v>
          </cell>
          <cell r="AW339">
            <v>0</v>
          </cell>
          <cell r="AX339">
            <v>0</v>
          </cell>
          <cell r="AY339">
            <v>5000000</v>
          </cell>
          <cell r="AZ339">
            <v>7769794.4400000004</v>
          </cell>
          <cell r="BA339">
            <v>337500</v>
          </cell>
          <cell r="BB339">
            <v>100</v>
          </cell>
          <cell r="BC339">
            <v>0</v>
          </cell>
          <cell r="BD339">
            <v>314900</v>
          </cell>
          <cell r="BE339">
            <v>0</v>
          </cell>
          <cell r="BF339">
            <v>0</v>
          </cell>
          <cell r="BG339">
            <v>5000000</v>
          </cell>
          <cell r="BH339">
            <v>7847876.6299999999</v>
          </cell>
          <cell r="BI339">
            <v>337500</v>
          </cell>
          <cell r="BJ339">
            <v>101</v>
          </cell>
          <cell r="BK339">
            <v>0</v>
          </cell>
          <cell r="BL339">
            <v>314900</v>
          </cell>
          <cell r="BM339">
            <v>0</v>
          </cell>
          <cell r="BN339">
            <v>0</v>
          </cell>
          <cell r="BO339">
            <v>5000000</v>
          </cell>
          <cell r="BP339">
            <v>7928561.5599999996</v>
          </cell>
          <cell r="BQ339">
            <v>337500</v>
          </cell>
          <cell r="BR339">
            <v>102</v>
          </cell>
          <cell r="BS339">
            <v>0</v>
          </cell>
          <cell r="BT339">
            <v>314900</v>
          </cell>
          <cell r="BU339">
            <v>0</v>
          </cell>
          <cell r="BV339">
            <v>0</v>
          </cell>
          <cell r="BW339">
            <v>5000000</v>
          </cell>
          <cell r="BX339">
            <v>8009246.4900000002</v>
          </cell>
          <cell r="BY339">
            <v>337500</v>
          </cell>
          <cell r="BZ339">
            <v>103</v>
          </cell>
          <cell r="CA339">
            <v>0</v>
          </cell>
          <cell r="CB339">
            <v>314900</v>
          </cell>
          <cell r="CC339">
            <v>0</v>
          </cell>
          <cell r="CD339">
            <v>0</v>
          </cell>
          <cell r="CE339">
            <v>5000000</v>
          </cell>
          <cell r="CF339">
            <v>8087328.6799999997</v>
          </cell>
          <cell r="CG339">
            <v>337500</v>
          </cell>
          <cell r="CH339">
            <v>104</v>
          </cell>
          <cell r="CI339">
            <v>0</v>
          </cell>
          <cell r="CJ339">
            <v>314900</v>
          </cell>
          <cell r="CK339">
            <v>0</v>
          </cell>
          <cell r="CL339">
            <v>0</v>
          </cell>
          <cell r="CM339">
            <v>5000000</v>
          </cell>
          <cell r="CN339">
            <v>8168013.6100000003</v>
          </cell>
          <cell r="CO339">
            <v>337500</v>
          </cell>
          <cell r="CP339">
            <v>105</v>
          </cell>
          <cell r="CQ339">
            <v>0</v>
          </cell>
          <cell r="CR339">
            <v>314900</v>
          </cell>
          <cell r="CS339">
            <v>0</v>
          </cell>
          <cell r="CT339">
            <v>0</v>
          </cell>
          <cell r="CU339">
            <v>5000000</v>
          </cell>
          <cell r="CV339">
            <v>8246095.7999999998</v>
          </cell>
          <cell r="CW339">
            <v>337500</v>
          </cell>
          <cell r="CX339">
            <v>105</v>
          </cell>
          <cell r="CY339">
            <v>0</v>
          </cell>
          <cell r="CZ339">
            <v>314900</v>
          </cell>
          <cell r="DA339">
            <v>0</v>
          </cell>
          <cell r="DB339">
            <v>0</v>
          </cell>
          <cell r="DC339">
            <v>5000000</v>
          </cell>
          <cell r="DD339">
            <v>8326780.7300000004</v>
          </cell>
          <cell r="DE339">
            <v>337500</v>
          </cell>
          <cell r="DF339">
            <v>107</v>
          </cell>
          <cell r="DG339">
            <v>0</v>
          </cell>
          <cell r="DH339">
            <v>314900</v>
          </cell>
          <cell r="DI339">
            <v>0</v>
          </cell>
          <cell r="DJ339">
            <v>0</v>
          </cell>
          <cell r="DK339">
            <v>15894</v>
          </cell>
          <cell r="DL339" t="str">
            <v>แพ่ง</v>
          </cell>
          <cell r="DM339" t="str">
            <v>คดีดำ 6719/43</v>
          </cell>
          <cell r="DN339" t="str">
            <v>ทย.08/09/43</v>
          </cell>
          <cell r="DO339" t="str">
            <v>คดีแดง 11051/43</v>
          </cell>
          <cell r="DP339">
            <v>16101</v>
          </cell>
          <cell r="DQ339">
            <v>16504</v>
          </cell>
          <cell r="DS339" t="str">
            <v xml:space="preserve"> ใช้AC#2704.2</v>
          </cell>
          <cell r="DY339" t="str">
            <v>ชั้นบังคับคดี</v>
          </cell>
          <cell r="EA339" t="str">
            <v>รอประกาศขายครั้งที่ 1</v>
          </cell>
          <cell r="EB339" t="str">
            <v>ชั้นบังคับคดี</v>
          </cell>
          <cell r="EC339" t="str">
            <v>วางเงิน 2,000.-บาท</v>
          </cell>
          <cell r="ED339" t="str">
            <v>รอประกาศขายครั้งที่ 1</v>
          </cell>
          <cell r="EE339" t="str">
            <v>ชั้นบังคับคดี</v>
          </cell>
          <cell r="EF339" t="str">
            <v>วางเงิน 2,000.-บาท</v>
          </cell>
          <cell r="EG339" t="str">
            <v>รอประกาศขายครั้งที่ 1</v>
          </cell>
          <cell r="EH339" t="str">
            <v>ชั้นบังคับคดี</v>
          </cell>
          <cell r="EI339" t="str">
            <v xml:space="preserve"> </v>
          </cell>
          <cell r="EJ339" t="str">
            <v>นัดขาย 28 เม.ย.47, 12 พ.ค.47</v>
          </cell>
          <cell r="EK339" t="str">
            <v>ชั้นบังคับคดี</v>
          </cell>
          <cell r="EL339" t="str">
            <v xml:space="preserve"> </v>
          </cell>
          <cell r="EM339" t="str">
            <v>นัดขาย 28 เม.ย.47, 12 พ.ค.47</v>
          </cell>
          <cell r="EN339" t="str">
            <v>ชั้นบังคับคดี</v>
          </cell>
          <cell r="EO339" t="str">
            <v xml:space="preserve"> </v>
          </cell>
          <cell r="EP339" t="str">
            <v>รอประกาศขายใหม่ ครั้งที่ 4 (วางเงินแล้ว 2,000.- บาท)</v>
          </cell>
          <cell r="EQ339" t="str">
            <v>ชั้นบังคับคดี</v>
          </cell>
          <cell r="ER339" t="str">
            <v xml:space="preserve"> </v>
          </cell>
          <cell r="ES339" t="str">
            <v>รอประกาศขายใหม่ ครั้งที่ 4 (วางเงินแล้ว 2,000.- บาท)</v>
          </cell>
          <cell r="ET339" t="str">
            <v>ชั้นบังคับคดี</v>
          </cell>
          <cell r="EV339" t="str">
            <v>รอประกาศขายใหม่ ครั้งที่ 4 (วางเงินแล้ว 2,000.- บาท)</v>
          </cell>
          <cell r="EW339" t="str">
            <v>ชั้นบังคับคดี</v>
          </cell>
          <cell r="EY339" t="str">
            <v>รอประกาศขายใหม่ ครั้งที่ 4 (วางเงินแล้ว 2,000.- บาท)</v>
          </cell>
          <cell r="EZ339" t="str">
            <v>ชั้นบังคับคดี</v>
          </cell>
          <cell r="FB339" t="str">
            <v>รอประกาศขายใหม่ ครั้งที่ 4 (วางเงินแล้ว 2,000.- บาท)</v>
          </cell>
          <cell r="FC339" t="str">
            <v>ชั้นบังคับคดี</v>
          </cell>
          <cell r="FE339" t="str">
            <v>รอประกาศขายใหม่ ครั้งที่ 9 (วางเงินแล้ว 2,000.- บาท) /กำลังเจรจาเรื่องค่าส่วนกลาง</v>
          </cell>
          <cell r="FF339" t="str">
            <v>ชั้นบังคับคดี</v>
          </cell>
          <cell r="FH339" t="str">
            <v>รอประกาศขายใหม่ ครั้งที่ 9 (วางเงินแล้ว 2,000.- บาท) /กำลังเจรจาเรื่องค่าส่วนกลาง</v>
          </cell>
          <cell r="FI339" t="str">
            <v>ชั้นบังคับคดี</v>
          </cell>
          <cell r="FK339" t="str">
            <v>รอประกาศขายใหม่ ครั้งที่ 9 (วางเงินแล้ว 2,000.- บาท) /กำลังเจรจาเรื่องค่าส่วนกลาง</v>
          </cell>
        </row>
        <row r="340">
          <cell r="B340" t="str">
            <v>001-00000452-1</v>
          </cell>
          <cell r="C340" t="str">
            <v>b</v>
          </cell>
          <cell r="D340" t="str">
            <v>นาย ณัฐพงษ์ กิมเสวตร์ / นางลักขณา  กิมเสวตร์</v>
          </cell>
          <cell r="E340" t="str">
            <v>ชั้นบังคับคดี</v>
          </cell>
          <cell r="F340">
            <v>300</v>
          </cell>
          <cell r="H340">
            <v>34695</v>
          </cell>
          <cell r="I340">
            <v>9600000</v>
          </cell>
          <cell r="J340">
            <v>5760000</v>
          </cell>
          <cell r="K340">
            <v>6690000</v>
          </cell>
          <cell r="L340">
            <v>5455962.7599999998</v>
          </cell>
          <cell r="M340">
            <v>451575</v>
          </cell>
          <cell r="N340">
            <v>32</v>
          </cell>
          <cell r="O340">
            <v>930000</v>
          </cell>
          <cell r="P340">
            <v>451575</v>
          </cell>
          <cell r="Q340">
            <v>0</v>
          </cell>
          <cell r="R340">
            <v>0</v>
          </cell>
          <cell r="S340">
            <v>6690000</v>
          </cell>
          <cell r="T340">
            <v>5468463.8600000003</v>
          </cell>
          <cell r="U340">
            <v>451575</v>
          </cell>
          <cell r="V340">
            <v>33</v>
          </cell>
          <cell r="W340">
            <v>930000</v>
          </cell>
          <cell r="X340">
            <v>451575</v>
          </cell>
          <cell r="Y340">
            <v>0</v>
          </cell>
          <cell r="Z340">
            <v>0</v>
          </cell>
          <cell r="AA340">
            <v>6690000</v>
          </cell>
          <cell r="AB340">
            <v>6065065.21</v>
          </cell>
          <cell r="AC340">
            <v>451575</v>
          </cell>
          <cell r="AD340">
            <v>32</v>
          </cell>
          <cell r="AE340">
            <v>930000</v>
          </cell>
          <cell r="AF340">
            <v>451575</v>
          </cell>
          <cell r="AG340">
            <v>0</v>
          </cell>
          <cell r="AH340">
            <v>0</v>
          </cell>
          <cell r="AI340">
            <v>6690000</v>
          </cell>
          <cell r="AJ340">
            <v>6173021.6500000004</v>
          </cell>
          <cell r="AK340">
            <v>451575</v>
          </cell>
          <cell r="AL340">
            <v>35</v>
          </cell>
          <cell r="AM340">
            <v>930000</v>
          </cell>
          <cell r="AN340">
            <v>451575</v>
          </cell>
          <cell r="AO340">
            <v>0</v>
          </cell>
          <cell r="AP340">
            <v>0</v>
          </cell>
          <cell r="AQ340">
            <v>6690000</v>
          </cell>
          <cell r="AR340">
            <v>6277495.6299999999</v>
          </cell>
          <cell r="AS340">
            <v>451575</v>
          </cell>
          <cell r="AT340">
            <v>34</v>
          </cell>
          <cell r="AU340">
            <v>930000</v>
          </cell>
          <cell r="AV340">
            <v>451575</v>
          </cell>
          <cell r="AW340">
            <v>0</v>
          </cell>
          <cell r="AX340">
            <v>0</v>
          </cell>
          <cell r="AY340">
            <v>6690000</v>
          </cell>
          <cell r="AZ340">
            <v>6385452.0599999996</v>
          </cell>
          <cell r="BA340">
            <v>451575</v>
          </cell>
          <cell r="BB340">
            <v>35</v>
          </cell>
          <cell r="BC340">
            <v>930000</v>
          </cell>
          <cell r="BD340">
            <v>451575</v>
          </cell>
          <cell r="BE340">
            <v>0</v>
          </cell>
          <cell r="BF340">
            <v>0</v>
          </cell>
          <cell r="BG340">
            <v>6690000</v>
          </cell>
          <cell r="BH340">
            <v>6489926.04</v>
          </cell>
          <cell r="BI340">
            <v>451575</v>
          </cell>
          <cell r="BJ340">
            <v>36</v>
          </cell>
          <cell r="BK340">
            <v>930000</v>
          </cell>
          <cell r="BL340">
            <v>451575</v>
          </cell>
          <cell r="BM340">
            <v>0</v>
          </cell>
          <cell r="BN340">
            <v>0</v>
          </cell>
          <cell r="BO340">
            <v>6690000</v>
          </cell>
          <cell r="BP340">
            <v>6597882.4800000004</v>
          </cell>
          <cell r="BQ340">
            <v>451575</v>
          </cell>
          <cell r="BR340">
            <v>37</v>
          </cell>
          <cell r="BS340">
            <v>930000</v>
          </cell>
          <cell r="BT340">
            <v>451575</v>
          </cell>
          <cell r="BU340">
            <v>0</v>
          </cell>
          <cell r="BV340">
            <v>0</v>
          </cell>
          <cell r="BW340">
            <v>6690000</v>
          </cell>
          <cell r="BX340">
            <v>6705838.9199999999</v>
          </cell>
          <cell r="BY340">
            <v>451575</v>
          </cell>
          <cell r="BZ340">
            <v>38</v>
          </cell>
          <cell r="CA340">
            <v>930000</v>
          </cell>
          <cell r="CB340">
            <v>451575</v>
          </cell>
          <cell r="CC340">
            <v>0</v>
          </cell>
          <cell r="CD340">
            <v>0</v>
          </cell>
          <cell r="CE340">
            <v>6690000</v>
          </cell>
          <cell r="CF340">
            <v>6810312.9000000004</v>
          </cell>
          <cell r="CG340">
            <v>451575</v>
          </cell>
          <cell r="CH340">
            <v>39</v>
          </cell>
          <cell r="CI340">
            <v>930000</v>
          </cell>
          <cell r="CJ340">
            <v>451575</v>
          </cell>
          <cell r="CK340">
            <v>0</v>
          </cell>
          <cell r="CL340">
            <v>0</v>
          </cell>
          <cell r="CM340">
            <v>6690000</v>
          </cell>
          <cell r="CN340">
            <v>6918269.3300000001</v>
          </cell>
          <cell r="CO340">
            <v>451575</v>
          </cell>
          <cell r="CP340">
            <v>39</v>
          </cell>
          <cell r="CQ340">
            <v>930000</v>
          </cell>
          <cell r="CR340">
            <v>451575</v>
          </cell>
          <cell r="CS340">
            <v>0</v>
          </cell>
          <cell r="CT340">
            <v>0</v>
          </cell>
          <cell r="CU340">
            <v>6690000</v>
          </cell>
          <cell r="CV340">
            <v>7022743.3099999996</v>
          </cell>
          <cell r="CW340">
            <v>451575</v>
          </cell>
          <cell r="CX340">
            <v>41</v>
          </cell>
          <cell r="CY340">
            <v>930000</v>
          </cell>
          <cell r="CZ340">
            <v>451575</v>
          </cell>
          <cell r="DA340">
            <v>0</v>
          </cell>
          <cell r="DB340">
            <v>0</v>
          </cell>
          <cell r="DC340">
            <v>6690000</v>
          </cell>
          <cell r="DD340">
            <v>7130699.7400000002</v>
          </cell>
          <cell r="DE340">
            <v>451575</v>
          </cell>
          <cell r="DF340">
            <v>42</v>
          </cell>
          <cell r="DG340">
            <v>930000</v>
          </cell>
          <cell r="DH340">
            <v>451575</v>
          </cell>
          <cell r="DI340">
            <v>0</v>
          </cell>
          <cell r="DJ340">
            <v>0</v>
          </cell>
          <cell r="DK340">
            <v>15496</v>
          </cell>
          <cell r="DL340" t="str">
            <v>แพ่ง</v>
          </cell>
          <cell r="DM340" t="str">
            <v>คดีดำ 8257/42</v>
          </cell>
          <cell r="DN340" t="str">
            <v>ทย.22/03/43</v>
          </cell>
          <cell r="DO340" t="str">
            <v>คดีแดง 3293/43</v>
          </cell>
          <cell r="DP340">
            <v>17332</v>
          </cell>
          <cell r="DY340" t="str">
            <v>ชั้นบังคับคดี</v>
          </cell>
          <cell r="EA340" t="str">
            <v>ให้ไปตั้งเรื่องยึดทรัพย์</v>
          </cell>
          <cell r="EB340" t="str">
            <v>ชั้นบังคับคดี</v>
          </cell>
          <cell r="ED340" t="str">
            <v>ให้ไปตั้งเรื่องยึดทรัพย์</v>
          </cell>
          <cell r="EE340" t="str">
            <v>ชั้นบังคับคดี</v>
          </cell>
          <cell r="EG340" t="str">
            <v>ให้ไปตั้งเรื่องยึดทรัพย์</v>
          </cell>
          <cell r="EH340" t="str">
            <v>ชั้นบังคับคดี</v>
          </cell>
          <cell r="EJ340" t="str">
            <v>ให้ไปตั้งเรื่องยึดทรัพย์</v>
          </cell>
          <cell r="EK340" t="str">
            <v>ชั้นบังคับคดี</v>
          </cell>
          <cell r="EM340" t="str">
            <v>ให้ไปตั้งเรื่องยึดทรัพย์</v>
          </cell>
          <cell r="EN340" t="str">
            <v>ชั้นบังคับคดี</v>
          </cell>
          <cell r="EP340" t="str">
            <v>ให้ไปตั้งเรื่องยึดทรัพย์</v>
          </cell>
          <cell r="EQ340" t="str">
            <v>ชั้นบังคับคดี</v>
          </cell>
          <cell r="ES340" t="str">
            <v>ให้ไปตั้งเรื่องยึดทรัพย์</v>
          </cell>
          <cell r="ET340" t="str">
            <v>ชั้นบังคับคดี</v>
          </cell>
          <cell r="EV340" t="str">
            <v>ให้ไปตั้งเรื่องยึดทรัพย์</v>
          </cell>
          <cell r="EW340" t="str">
            <v>ชั้นบังคับคดี</v>
          </cell>
          <cell r="EY340" t="str">
            <v>ให้ไปตั้งเรื่องยึดทรัพย์</v>
          </cell>
          <cell r="EZ340" t="str">
            <v>ชั้นบังคับคดี</v>
          </cell>
          <cell r="FB340" t="str">
            <v>ให้ไปตั้งเรื่องยึดทรัพย์</v>
          </cell>
          <cell r="FC340" t="str">
            <v>ชั้นบังคับคดี</v>
          </cell>
          <cell r="FE340" t="str">
            <v>ให้ไปตั้งเรื่องยึดทรัพย์</v>
          </cell>
          <cell r="FF340" t="str">
            <v>ชั้นบังคับคดี</v>
          </cell>
          <cell r="FH340" t="str">
            <v>ให้ไปตั้งเรื่องยึดทรัพย์</v>
          </cell>
          <cell r="FI340" t="str">
            <v>ชั้นบังคับคดี</v>
          </cell>
          <cell r="FK340" t="str">
            <v>ให้ไปตั้งเรื่องยึดทรัพย์</v>
          </cell>
        </row>
        <row r="341">
          <cell r="B341" t="str">
            <v>001-00000580-4</v>
          </cell>
          <cell r="C341" t="str">
            <v>b</v>
          </cell>
          <cell r="D341" t="str">
            <v>นาย กฤกสิทธิ์ ศิริยงค์ -  นางเอื้อมพร  ศิริยงค์</v>
          </cell>
          <cell r="E341" t="str">
            <v>ชั้นบังคับคดี</v>
          </cell>
          <cell r="F341">
            <v>400</v>
          </cell>
          <cell r="G341">
            <v>1</v>
          </cell>
          <cell r="H341">
            <v>37323</v>
          </cell>
          <cell r="I341">
            <v>6336493.5125544472</v>
          </cell>
          <cell r="J341">
            <v>5069194.8100435585</v>
          </cell>
          <cell r="K341">
            <v>7356324.3200000003</v>
          </cell>
          <cell r="L341">
            <v>7712902.9199999999</v>
          </cell>
          <cell r="M341">
            <v>579310.54020000005</v>
          </cell>
          <cell r="N341">
            <v>84</v>
          </cell>
          <cell r="O341">
            <v>2287129.5099564418</v>
          </cell>
          <cell r="P341">
            <v>579310.54020000016</v>
          </cell>
          <cell r="Q341">
            <v>7356324.3200000003</v>
          </cell>
          <cell r="R341">
            <v>579310.54020000005</v>
          </cell>
          <cell r="S341">
            <v>7356324.3200000003</v>
          </cell>
          <cell r="T341">
            <v>7831611.8200000003</v>
          </cell>
          <cell r="U341">
            <v>579310.54020000005</v>
          </cell>
          <cell r="V341">
            <v>85</v>
          </cell>
          <cell r="W341">
            <v>2287129.5099564418</v>
          </cell>
          <cell r="X341">
            <v>579310.54020000016</v>
          </cell>
          <cell r="Y341">
            <v>7356324.3200000003</v>
          </cell>
          <cell r="Z341">
            <v>579310.54020000005</v>
          </cell>
          <cell r="AA341">
            <v>7356324.3200000003</v>
          </cell>
          <cell r="AB341">
            <v>7942662.0800000001</v>
          </cell>
          <cell r="AC341">
            <v>579310.54020000005</v>
          </cell>
          <cell r="AD341">
            <v>86</v>
          </cell>
          <cell r="AE341">
            <v>2287129.5099564418</v>
          </cell>
          <cell r="AF341">
            <v>579310.54020000016</v>
          </cell>
          <cell r="AG341">
            <v>7356324.3200000003</v>
          </cell>
          <cell r="AH341">
            <v>579310.54020000005</v>
          </cell>
          <cell r="AI341">
            <v>7356324.3200000003</v>
          </cell>
          <cell r="AJ341">
            <v>8061370.9900000002</v>
          </cell>
          <cell r="AK341">
            <v>579310.54020000005</v>
          </cell>
          <cell r="AL341">
            <v>87</v>
          </cell>
          <cell r="AM341">
            <v>3554428.2124673324</v>
          </cell>
          <cell r="AN341">
            <v>579310.54020000016</v>
          </cell>
          <cell r="AO341">
            <v>0</v>
          </cell>
          <cell r="AP341">
            <v>0</v>
          </cell>
          <cell r="AQ341">
            <v>7356324.3200000003</v>
          </cell>
          <cell r="AR341">
            <v>8176250.5700000003</v>
          </cell>
          <cell r="AS341">
            <v>579310.54020000005</v>
          </cell>
          <cell r="AT341">
            <v>88</v>
          </cell>
          <cell r="AU341">
            <v>2287129.5099564418</v>
          </cell>
          <cell r="AV341">
            <v>579310.54020000016</v>
          </cell>
          <cell r="AW341">
            <v>0</v>
          </cell>
          <cell r="AX341">
            <v>0</v>
          </cell>
          <cell r="AY341">
            <v>7356324.3200000003</v>
          </cell>
          <cell r="AZ341">
            <v>8294959.4800000004</v>
          </cell>
          <cell r="BA341">
            <v>579310.54020000005</v>
          </cell>
          <cell r="BB341">
            <v>89</v>
          </cell>
          <cell r="BC341">
            <v>2287129.5099564418</v>
          </cell>
          <cell r="BD341">
            <v>579310.54020000016</v>
          </cell>
          <cell r="BE341">
            <v>0</v>
          </cell>
          <cell r="BF341">
            <v>0</v>
          </cell>
          <cell r="BG341">
            <v>7356324.3200000003</v>
          </cell>
          <cell r="BH341">
            <v>8409839.0600000005</v>
          </cell>
          <cell r="BI341">
            <v>579310.54020000005</v>
          </cell>
          <cell r="BJ341">
            <v>90</v>
          </cell>
          <cell r="BK341">
            <v>2287129.5099564418</v>
          </cell>
          <cell r="BL341">
            <v>579310.54020000016</v>
          </cell>
          <cell r="BM341">
            <v>0</v>
          </cell>
          <cell r="BN341">
            <v>0</v>
          </cell>
          <cell r="BO341">
            <v>7356324.3200000003</v>
          </cell>
          <cell r="BP341">
            <v>8528547.9700000007</v>
          </cell>
          <cell r="BQ341">
            <v>579310.54020000005</v>
          </cell>
          <cell r="BR341">
            <v>91</v>
          </cell>
          <cell r="BS341">
            <v>2287129.5099564418</v>
          </cell>
          <cell r="BT341">
            <v>579310.54020000016</v>
          </cell>
          <cell r="BU341">
            <v>0</v>
          </cell>
          <cell r="BV341">
            <v>0</v>
          </cell>
          <cell r="BW341">
            <v>7356324.3200000003</v>
          </cell>
          <cell r="BX341">
            <v>8647256.8699999992</v>
          </cell>
          <cell r="BY341">
            <v>579310.54020000005</v>
          </cell>
          <cell r="BZ341">
            <v>92</v>
          </cell>
          <cell r="CA341">
            <v>2287129.5099564418</v>
          </cell>
          <cell r="CB341">
            <v>579310.54020000016</v>
          </cell>
          <cell r="CC341">
            <v>0</v>
          </cell>
          <cell r="CD341">
            <v>0</v>
          </cell>
          <cell r="CE341">
            <v>7356324.3200000003</v>
          </cell>
          <cell r="CF341">
            <v>8762136.4499999993</v>
          </cell>
          <cell r="CG341">
            <v>579310.54020000005</v>
          </cell>
          <cell r="CH341">
            <v>93</v>
          </cell>
          <cell r="CI341">
            <v>2287129.5099564418</v>
          </cell>
          <cell r="CJ341">
            <v>579310.54020000016</v>
          </cell>
          <cell r="CK341">
            <v>0</v>
          </cell>
          <cell r="CL341">
            <v>0</v>
          </cell>
          <cell r="CM341">
            <v>7356324.3200000003</v>
          </cell>
          <cell r="CN341">
            <v>8880845.3499999996</v>
          </cell>
          <cell r="CO341">
            <v>579310.54020000005</v>
          </cell>
          <cell r="CP341">
            <v>93</v>
          </cell>
          <cell r="CQ341">
            <v>2287129.5099564418</v>
          </cell>
          <cell r="CR341">
            <v>579310.54020000016</v>
          </cell>
          <cell r="CS341">
            <v>0</v>
          </cell>
          <cell r="CT341">
            <v>0</v>
          </cell>
          <cell r="CU341">
            <v>7356324.3200000003</v>
          </cell>
          <cell r="CV341">
            <v>8995724.9299999997</v>
          </cell>
          <cell r="CW341">
            <v>579310.54020000005</v>
          </cell>
          <cell r="CX341">
            <v>93</v>
          </cell>
          <cell r="CY341">
            <v>2287129.5099564418</v>
          </cell>
          <cell r="CZ341">
            <v>579310.54020000016</v>
          </cell>
          <cell r="DA341">
            <v>0</v>
          </cell>
          <cell r="DB341">
            <v>0</v>
          </cell>
          <cell r="DC341">
            <v>7356324.3200000003</v>
          </cell>
          <cell r="DD341">
            <v>9114433.8399999999</v>
          </cell>
          <cell r="DE341">
            <v>579310.54020000005</v>
          </cell>
          <cell r="DF341">
            <v>96</v>
          </cell>
          <cell r="DG341">
            <v>2287129.5099564418</v>
          </cell>
          <cell r="DH341">
            <v>579310.54020000016</v>
          </cell>
          <cell r="DI341">
            <v>0</v>
          </cell>
          <cell r="DJ341">
            <v>0</v>
          </cell>
          <cell r="DK341">
            <v>16832</v>
          </cell>
          <cell r="DL341" t="str">
            <v>แพ่ง</v>
          </cell>
          <cell r="DM341" t="str">
            <v>คดีดำ ย.60/46</v>
          </cell>
          <cell r="DN341" t="str">
            <v>ทย.12/03/47</v>
          </cell>
          <cell r="DO341" t="str">
            <v>คดีแดง ย.170/47</v>
          </cell>
          <cell r="DY341" t="str">
            <v>ชั้นพิจารณาคดี</v>
          </cell>
          <cell r="EA341" t="str">
            <v>นัดสืบโจทก์ 23 ก.พ.47</v>
          </cell>
          <cell r="EB341" t="str">
            <v>ชั้นพิจารณาคดี</v>
          </cell>
          <cell r="ED341" t="str">
            <v>นัดสืบโจทก์ 23 ก.พ.47</v>
          </cell>
          <cell r="EE341" t="str">
            <v>ชั้นพิจารณาคดี</v>
          </cell>
          <cell r="EG341" t="str">
            <v>นัดทำยอม 12 มี.ค.47</v>
          </cell>
          <cell r="EH341" t="str">
            <v>ชั้นทำสัญญายอม</v>
          </cell>
          <cell r="EJ341" t="str">
            <v>ครบชำระ 31 ต.ค.47 รับ 17.50 ลบ.</v>
          </cell>
          <cell r="EK341" t="str">
            <v>ชั้นทำสัญญายอม</v>
          </cell>
          <cell r="EM341" t="str">
            <v>ครบชำระ 31 ต.ค.47 รับ 17.50 ลบ.</v>
          </cell>
          <cell r="EN341" t="str">
            <v>ชั้นทำสัญญายอม</v>
          </cell>
          <cell r="EP341" t="str">
            <v>ครบกำหนดชำระตามยอม 31 ต.ค.47 โดยบริษัทจะรับรวม 17.50 ลบ.</v>
          </cell>
          <cell r="EQ341" t="str">
            <v>ชั้นทำสัญญายอม</v>
          </cell>
          <cell r="ES341" t="str">
            <v>ครบกำหนดชำระตามยอม 31 ต.ค.47 โดยบริษัทจะรับรวม 17.50 ลบ.</v>
          </cell>
          <cell r="ET341" t="str">
            <v>ชั้นทำสัญญายอม</v>
          </cell>
          <cell r="EV341" t="str">
            <v>ครบกำหนดชำระตามยอม 31 ต.ค.47 โดยบริษัทจะรับรวม 17.50 ลบ.</v>
          </cell>
          <cell r="EW341" t="str">
            <v>ชั้นทำสัญญายอม</v>
          </cell>
          <cell r="EY341" t="str">
            <v>ครบกำหนดชำระตามยอม 31 ต.ค.47 โดยบริษัทจะรับรวม 17.50 ลบ.</v>
          </cell>
          <cell r="EZ341" t="str">
            <v>ชั้นทำสัญญายอม</v>
          </cell>
          <cell r="FB341" t="str">
            <v>ครบกำหนดชำระตามยอม 31 ต.ค.47 โดยบริษัทจะรับรวม 17.50 ลบ.</v>
          </cell>
          <cell r="FC341" t="str">
            <v>ชั้นทำสัญญายอม</v>
          </cell>
          <cell r="FE341" t="str">
            <v>ครบกำหนดชำระตามยอม 31 ต.ค.47 โดยบริษัทจะรับรวม 17.50 ลบ.</v>
          </cell>
          <cell r="FF341" t="str">
            <v>ชั้นทำสัญญายอม</v>
          </cell>
          <cell r="FG341" t="str">
            <v>ขอออกหมายตั้งเจ้าพนักงาน</v>
          </cell>
          <cell r="FH341" t="str">
            <v>ครบกำหนดชำระตามยอม 31 ต.ค.47 โดยบริษัทจะรับรวม 17.50 ลบ.</v>
          </cell>
          <cell r="FI341" t="str">
            <v>ชั้นบังคับคดี</v>
          </cell>
          <cell r="FJ341" t="str">
            <v>ขอออกหมายตั้งเจ้าพนักงาน</v>
          </cell>
          <cell r="FK341" t="str">
            <v>ครบกำหนดชำระตามยอม 31 ต.ค.47 โดยบริษัทจะรับรวม 17.50 ลบ.</v>
          </cell>
        </row>
        <row r="342">
          <cell r="B342" t="str">
            <v>001-00000071-6</v>
          </cell>
          <cell r="C342" t="str">
            <v>b</v>
          </cell>
          <cell r="D342" t="str">
            <v xml:space="preserve">นาง ประไพ เชี่ยววณิชย์กร </v>
          </cell>
          <cell r="E342" t="str">
            <v>ชั้นบังคับคดี</v>
          </cell>
          <cell r="F342">
            <v>100</v>
          </cell>
          <cell r="H342">
            <v>37337</v>
          </cell>
          <cell r="I342">
            <v>15902222.222222222</v>
          </cell>
          <cell r="J342">
            <v>12721777.777777778</v>
          </cell>
          <cell r="K342">
            <v>10000000</v>
          </cell>
          <cell r="L342">
            <v>6294123.4500000002</v>
          </cell>
          <cell r="M342">
            <v>837500</v>
          </cell>
          <cell r="N342">
            <v>117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10000000</v>
          </cell>
          <cell r="T342">
            <v>6323849.4699999997</v>
          </cell>
          <cell r="U342">
            <v>837500</v>
          </cell>
          <cell r="V342">
            <v>118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10000000</v>
          </cell>
          <cell r="AB342">
            <v>6351657.6900000004</v>
          </cell>
          <cell r="AC342">
            <v>837500</v>
          </cell>
          <cell r="AD342">
            <v>65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10000000</v>
          </cell>
          <cell r="AJ342">
            <v>6381383.7199999997</v>
          </cell>
          <cell r="AK342">
            <v>837500</v>
          </cell>
          <cell r="AL342">
            <v>120</v>
          </cell>
          <cell r="AM342">
            <v>458666.66666666791</v>
          </cell>
          <cell r="AN342">
            <v>837500</v>
          </cell>
          <cell r="AO342">
            <v>0</v>
          </cell>
          <cell r="AP342">
            <v>0</v>
          </cell>
          <cell r="AQ342">
            <v>10000000</v>
          </cell>
          <cell r="AR342">
            <v>6410150.8399999999</v>
          </cell>
          <cell r="AS342">
            <v>837500</v>
          </cell>
          <cell r="AT342">
            <v>121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10000000</v>
          </cell>
          <cell r="AZ342">
            <v>6439876.8700000001</v>
          </cell>
          <cell r="BA342">
            <v>837500</v>
          </cell>
          <cell r="BB342">
            <v>122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10000000</v>
          </cell>
          <cell r="BH342">
            <v>6468643.9900000002</v>
          </cell>
          <cell r="BI342">
            <v>837500</v>
          </cell>
          <cell r="BJ342">
            <v>123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10000000</v>
          </cell>
          <cell r="BP342">
            <v>6498370.0199999996</v>
          </cell>
          <cell r="BQ342">
            <v>837500</v>
          </cell>
          <cell r="BR342">
            <v>124</v>
          </cell>
          <cell r="BS342">
            <v>0</v>
          </cell>
          <cell r="BT342">
            <v>0</v>
          </cell>
          <cell r="BU342">
            <v>0</v>
          </cell>
          <cell r="BV342">
            <v>0</v>
          </cell>
          <cell r="BW342">
            <v>10000000</v>
          </cell>
          <cell r="BX342">
            <v>6528096.04</v>
          </cell>
          <cell r="BY342">
            <v>837500</v>
          </cell>
          <cell r="BZ342">
            <v>125</v>
          </cell>
          <cell r="CA342">
            <v>0</v>
          </cell>
          <cell r="CB342">
            <v>0</v>
          </cell>
          <cell r="CC342">
            <v>0</v>
          </cell>
          <cell r="CD342">
            <v>0</v>
          </cell>
          <cell r="CE342">
            <v>10000000</v>
          </cell>
          <cell r="CF342">
            <v>6556863.1699999999</v>
          </cell>
          <cell r="CG342">
            <v>837500</v>
          </cell>
          <cell r="CH342">
            <v>126</v>
          </cell>
          <cell r="CI342">
            <v>0</v>
          </cell>
          <cell r="CJ342">
            <v>0</v>
          </cell>
          <cell r="CK342">
            <v>0</v>
          </cell>
          <cell r="CL342">
            <v>0</v>
          </cell>
          <cell r="CM342">
            <v>10000000</v>
          </cell>
          <cell r="CN342">
            <v>6586589.2000000002</v>
          </cell>
          <cell r="CO342">
            <v>837500</v>
          </cell>
          <cell r="CP342">
            <v>127</v>
          </cell>
          <cell r="CQ342">
            <v>0</v>
          </cell>
          <cell r="CR342">
            <v>0</v>
          </cell>
          <cell r="CS342">
            <v>0</v>
          </cell>
          <cell r="CT342">
            <v>0</v>
          </cell>
          <cell r="CU342">
            <v>10000000</v>
          </cell>
          <cell r="CV342">
            <v>6615356.3200000003</v>
          </cell>
          <cell r="CW342">
            <v>837500</v>
          </cell>
          <cell r="CX342">
            <v>127</v>
          </cell>
          <cell r="CY342">
            <v>0</v>
          </cell>
          <cell r="CZ342">
            <v>0</v>
          </cell>
          <cell r="DA342">
            <v>0</v>
          </cell>
          <cell r="DB342">
            <v>0</v>
          </cell>
          <cell r="DC342">
            <v>10000000</v>
          </cell>
          <cell r="DD342">
            <v>6645082.3499999996</v>
          </cell>
          <cell r="DE342">
            <v>837500</v>
          </cell>
          <cell r="DF342">
            <v>129</v>
          </cell>
          <cell r="DG342">
            <v>0</v>
          </cell>
          <cell r="DH342">
            <v>0</v>
          </cell>
          <cell r="DI342">
            <v>0</v>
          </cell>
          <cell r="DJ342">
            <v>0</v>
          </cell>
          <cell r="DK342">
            <v>15593</v>
          </cell>
          <cell r="DL342" t="str">
            <v>แพ่ง'ใต้</v>
          </cell>
          <cell r="DM342" t="str">
            <v>คดีดำ ย.5194/42</v>
          </cell>
          <cell r="DN342" t="str">
            <v>ทย.16/02/43</v>
          </cell>
          <cell r="DO342" t="str">
            <v>คดีแดง ย. 635/43</v>
          </cell>
          <cell r="DP342">
            <v>16102</v>
          </cell>
          <cell r="DQ342">
            <v>17020</v>
          </cell>
          <cell r="DR342" t="str">
            <v>จ.สมุทรปราการ</v>
          </cell>
          <cell r="DS342" t="str">
            <v>ใช้ AC.117-3</v>
          </cell>
          <cell r="DY342" t="str">
            <v>ชั้นบังคับคดี</v>
          </cell>
          <cell r="DZ342" t="str">
            <v xml:space="preserve"> </v>
          </cell>
          <cell r="EA342" t="str">
            <v>รอประกาศขายครั้งที่ 1 (แต่มีชำระ 18,000.-บาท)</v>
          </cell>
          <cell r="EB342" t="str">
            <v>ชั้นบังคับคดี</v>
          </cell>
          <cell r="EC342" t="str">
            <v xml:space="preserve"> </v>
          </cell>
          <cell r="ED342" t="str">
            <v>รอประกาศขายครั้งที่ 1 (แต่มีชำระ 18,000.-บาท)</v>
          </cell>
          <cell r="EE342" t="str">
            <v>ชั้นบังคับคดี</v>
          </cell>
          <cell r="EF342" t="str">
            <v xml:space="preserve"> </v>
          </cell>
          <cell r="EG342" t="str">
            <v>รอประกาศขายครั้งที่ 1 (แต่มีชำระ 18,000.-บาท)</v>
          </cell>
          <cell r="EH342" t="str">
            <v>ชั้นบังคับคดี</v>
          </cell>
          <cell r="EI342" t="str">
            <v xml:space="preserve"> </v>
          </cell>
          <cell r="EJ342" t="str">
            <v xml:space="preserve">รอประกาศขายครั้งที่ 1 </v>
          </cell>
          <cell r="EK342" t="str">
            <v>ชั้นบังคับคดี</v>
          </cell>
          <cell r="EL342" t="str">
            <v xml:space="preserve"> </v>
          </cell>
          <cell r="EM342" t="str">
            <v xml:space="preserve">รอประกาศขายครั้งที่ 1 </v>
          </cell>
          <cell r="EN342" t="str">
            <v>ชั้นบังคับคดี</v>
          </cell>
          <cell r="EO342" t="str">
            <v xml:space="preserve"> </v>
          </cell>
          <cell r="EP342" t="str">
            <v>นัดขาย 18 มิ.ย.47, 27 ก.ค.47, 27 ส.ค.47, 14 ก.ย.47</v>
          </cell>
          <cell r="EQ342" t="str">
            <v>ชั้นบังคับคดี</v>
          </cell>
          <cell r="ER342" t="str">
            <v xml:space="preserve"> </v>
          </cell>
          <cell r="ES342" t="str">
            <v>นัดขาย 18 มิ.ย.47, 27 ก.ค.47, 27 ส.ค.47, 14 ก.ย.47</v>
          </cell>
          <cell r="ET342" t="str">
            <v>ชั้นบังคับคดี</v>
          </cell>
          <cell r="EU342" t="str">
            <v>ดูแลและค้านที่ 23.0 ลบ.ไม่มีผู้สนใจ</v>
          </cell>
          <cell r="EV342" t="str">
            <v>นัดขาย 18 มิ.ย.47, 27 ก.ค.47, 27 ส.ค.47, 14 ก.ย.47</v>
          </cell>
          <cell r="EW342" t="str">
            <v>ชั้นบังคับคดี</v>
          </cell>
          <cell r="EY342" t="str">
            <v>นัดขาย 18 มิ.ย.47, 27 ก.ค.47, 27 ส.ค.47, 14 ก.ย.47</v>
          </cell>
          <cell r="EZ342" t="str">
            <v>ชั้นบังคับคดี</v>
          </cell>
          <cell r="FB342" t="str">
            <v>นัดขาย 18 มิ.ย.47, 27 ก.ค.47, 27 ส.ค.47, 14 ก.ย.47</v>
          </cell>
          <cell r="FC342" t="str">
            <v>ชั้นบังคับคดี</v>
          </cell>
          <cell r="FE342" t="str">
            <v>รอประกาศขาย ครั้งที่ 5</v>
          </cell>
          <cell r="FF342" t="str">
            <v>ชั้นบังคับคดี</v>
          </cell>
          <cell r="FH342" t="str">
            <v>รอประกาศขาย ครั้งที่ 5</v>
          </cell>
          <cell r="FI342" t="str">
            <v>ชั้นบังคับคดี</v>
          </cell>
          <cell r="FK342" t="str">
            <v>รอประกาศขาย ครั้งที่ 5</v>
          </cell>
        </row>
        <row r="343">
          <cell r="B343" t="str">
            <v>001-00000811-2</v>
          </cell>
          <cell r="C343" t="str">
            <v>b</v>
          </cell>
          <cell r="D343" t="str">
            <v>บริษัท สุนทรบุรี จำกัด</v>
          </cell>
          <cell r="E343" t="str">
            <v>ชั้นบังคับคดี</v>
          </cell>
          <cell r="G343">
            <v>2</v>
          </cell>
          <cell r="H343">
            <v>37333</v>
          </cell>
          <cell r="I343">
            <v>14674418.604651162</v>
          </cell>
          <cell r="J343">
            <v>11739534.883720931</v>
          </cell>
          <cell r="K343">
            <v>10000000</v>
          </cell>
          <cell r="L343">
            <v>8323960.29</v>
          </cell>
          <cell r="M343">
            <v>425000</v>
          </cell>
          <cell r="N343">
            <v>92</v>
          </cell>
          <cell r="O343">
            <v>0</v>
          </cell>
          <cell r="P343">
            <v>0</v>
          </cell>
          <cell r="Q343">
            <v>10000000</v>
          </cell>
          <cell r="R343">
            <v>425000</v>
          </cell>
          <cell r="S343">
            <v>10000000</v>
          </cell>
          <cell r="T343">
            <v>8485330.1600000001</v>
          </cell>
          <cell r="U343">
            <v>425000</v>
          </cell>
          <cell r="V343">
            <v>93</v>
          </cell>
          <cell r="W343">
            <v>0</v>
          </cell>
          <cell r="X343">
            <v>0</v>
          </cell>
          <cell r="Y343">
            <v>10000000</v>
          </cell>
          <cell r="Z343">
            <v>425000</v>
          </cell>
          <cell r="AA343">
            <v>10000000</v>
          </cell>
          <cell r="AB343">
            <v>8636289.0600000005</v>
          </cell>
          <cell r="AC343">
            <v>425000</v>
          </cell>
          <cell r="AD343">
            <v>61</v>
          </cell>
          <cell r="AE343">
            <v>0</v>
          </cell>
          <cell r="AF343">
            <v>0</v>
          </cell>
          <cell r="AG343">
            <v>10000000</v>
          </cell>
          <cell r="AH343">
            <v>425000</v>
          </cell>
          <cell r="AI343">
            <v>10000000</v>
          </cell>
          <cell r="AJ343">
            <v>8797658.9199999999</v>
          </cell>
          <cell r="AK343">
            <v>425000</v>
          </cell>
          <cell r="AL343">
            <v>95</v>
          </cell>
          <cell r="AM343">
            <v>1195348.8372093029</v>
          </cell>
          <cell r="AN343">
            <v>425000</v>
          </cell>
          <cell r="AO343">
            <v>0</v>
          </cell>
          <cell r="AP343">
            <v>0</v>
          </cell>
          <cell r="AQ343">
            <v>10000000</v>
          </cell>
          <cell r="AR343">
            <v>8953823.3100000005</v>
          </cell>
          <cell r="AS343">
            <v>425000</v>
          </cell>
          <cell r="AT343">
            <v>95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10000000</v>
          </cell>
          <cell r="AZ343">
            <v>9115193.1699999999</v>
          </cell>
          <cell r="BA343">
            <v>425000</v>
          </cell>
          <cell r="BB343">
            <v>96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10000000</v>
          </cell>
          <cell r="BH343">
            <v>9271357.5500000007</v>
          </cell>
          <cell r="BI343">
            <v>425000</v>
          </cell>
          <cell r="BJ343">
            <v>97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10000000</v>
          </cell>
          <cell r="BP343">
            <v>9432727.4199999999</v>
          </cell>
          <cell r="BQ343">
            <v>425000</v>
          </cell>
          <cell r="BR343">
            <v>98</v>
          </cell>
          <cell r="BS343">
            <v>0</v>
          </cell>
          <cell r="BT343">
            <v>0</v>
          </cell>
          <cell r="BU343">
            <v>0</v>
          </cell>
          <cell r="BV343">
            <v>0</v>
          </cell>
          <cell r="BW343">
            <v>10000000</v>
          </cell>
          <cell r="BX343">
            <v>9594097.2799999993</v>
          </cell>
          <cell r="BY343">
            <v>425000</v>
          </cell>
          <cell r="BZ343">
            <v>99</v>
          </cell>
          <cell r="CA343">
            <v>0</v>
          </cell>
          <cell r="CB343">
            <v>0</v>
          </cell>
          <cell r="CC343">
            <v>0</v>
          </cell>
          <cell r="CD343">
            <v>0</v>
          </cell>
          <cell r="CE343">
            <v>10000000</v>
          </cell>
          <cell r="CF343">
            <v>9750261.6600000001</v>
          </cell>
          <cell r="CG343">
            <v>425000</v>
          </cell>
          <cell r="CH343">
            <v>100</v>
          </cell>
          <cell r="CI343">
            <v>0</v>
          </cell>
          <cell r="CJ343">
            <v>0</v>
          </cell>
          <cell r="CK343">
            <v>0</v>
          </cell>
          <cell r="CL343">
            <v>0</v>
          </cell>
          <cell r="CM343">
            <v>10000000</v>
          </cell>
          <cell r="CN343">
            <v>9911631.5299999993</v>
          </cell>
          <cell r="CO343">
            <v>425000</v>
          </cell>
          <cell r="CP343">
            <v>101</v>
          </cell>
          <cell r="CQ343">
            <v>0</v>
          </cell>
          <cell r="CR343">
            <v>0</v>
          </cell>
          <cell r="CS343">
            <v>0</v>
          </cell>
          <cell r="CT343">
            <v>0</v>
          </cell>
          <cell r="CU343">
            <v>10000000</v>
          </cell>
          <cell r="CV343">
            <v>10067795.91</v>
          </cell>
          <cell r="CW343">
            <v>425000</v>
          </cell>
          <cell r="CX343">
            <v>101</v>
          </cell>
          <cell r="CY343">
            <v>0</v>
          </cell>
          <cell r="CZ343">
            <v>0</v>
          </cell>
          <cell r="DA343">
            <v>0</v>
          </cell>
          <cell r="DB343">
            <v>0</v>
          </cell>
          <cell r="DC343">
            <v>10000000</v>
          </cell>
          <cell r="DD343">
            <v>10229165.77</v>
          </cell>
          <cell r="DE343">
            <v>425000</v>
          </cell>
          <cell r="DF343">
            <v>103</v>
          </cell>
          <cell r="DG343">
            <v>0</v>
          </cell>
          <cell r="DH343">
            <v>0</v>
          </cell>
          <cell r="DI343">
            <v>0</v>
          </cell>
          <cell r="DJ343">
            <v>0</v>
          </cell>
          <cell r="DK343">
            <v>16630</v>
          </cell>
          <cell r="DL343" t="str">
            <v>แพ่ง</v>
          </cell>
          <cell r="DM343" t="str">
            <v>คดีดำ ย.998/45</v>
          </cell>
          <cell r="DN343" t="str">
            <v>พพ.19/12/46</v>
          </cell>
          <cell r="DO343" t="str">
            <v>คดีแดง ย.1372/46</v>
          </cell>
          <cell r="DP343">
            <v>17298</v>
          </cell>
          <cell r="DQ343">
            <v>17488</v>
          </cell>
          <cell r="DR343" t="str">
            <v>จ.นครปฐม</v>
          </cell>
          <cell r="DS343">
            <v>108896000</v>
          </cell>
          <cell r="DY343" t="str">
            <v>ชั้นพิจารณาคดี</v>
          </cell>
          <cell r="DZ343" t="str">
            <v>ฟังคำพิพากษา</v>
          </cell>
          <cell r="EA343" t="str">
            <v>รอครบกำหนดตามคำบังคับ (เสมียน ล.มาฟังคำพิพากษา) (ม.ค.ย้ายชั้น)</v>
          </cell>
          <cell r="EB343" t="str">
            <v>ชั้นพิจารณาคดี</v>
          </cell>
          <cell r="EC343" t="str">
            <v>ขอขยายอุทธณ์</v>
          </cell>
          <cell r="ED343" t="str">
            <v>ขอขยายอุทธรณ์ถึง 8 ก.พ.47</v>
          </cell>
          <cell r="EE343" t="str">
            <v>ชั้นพิจารณาคดี</v>
          </cell>
          <cell r="EF343" t="str">
            <v>ขอขยายอุทธณ์</v>
          </cell>
          <cell r="EG343" t="str">
            <v>ขอขยายอุทธรณ์ถึง 7 มี.ค.47</v>
          </cell>
          <cell r="EH343" t="str">
            <v>ชั้นพิจารณาคดี</v>
          </cell>
          <cell r="EI343" t="str">
            <v xml:space="preserve"> </v>
          </cell>
          <cell r="EJ343" t="str">
            <v>ให้ไปขอออกหมายตั้งเจ้าพนักงาน (เม.ย.ย้ายชั้น</v>
          </cell>
          <cell r="EK343" t="str">
            <v>ชั้นบังคับคดี</v>
          </cell>
          <cell r="EL343" t="str">
            <v>ขอออกหมายฯ</v>
          </cell>
          <cell r="EM343" t="str">
            <v>ให้ไปตั้งเรื่องยึดทรัพย์</v>
          </cell>
          <cell r="EN343" t="str">
            <v>ชั้นบังคับคดี</v>
          </cell>
          <cell r="EO343" t="str">
            <v>ขอออกหมายฯ</v>
          </cell>
          <cell r="EP343" t="str">
            <v>ให้ไปตั้งเรื่องยึดทรัพย์</v>
          </cell>
          <cell r="EQ343" t="str">
            <v>ชั้นบังคับคดี</v>
          </cell>
          <cell r="ER343" t="str">
            <v xml:space="preserve"> </v>
          </cell>
          <cell r="ES343" t="str">
            <v>ให้ไปตั้งเรื่องยึดทรัพย์</v>
          </cell>
          <cell r="ET343" t="str">
            <v>ชั้นบังคับคดี</v>
          </cell>
          <cell r="EV343" t="str">
            <v>ให้ไปตั้งเรื่องยึดทรัพย์</v>
          </cell>
          <cell r="EW343" t="str">
            <v>ชั้นบังคับคดี</v>
          </cell>
          <cell r="EY343" t="str">
            <v>ให้ไปตั้งเรื่องยึดทรัพย์</v>
          </cell>
          <cell r="EZ343" t="str">
            <v>ชั้นบังคับคดี</v>
          </cell>
          <cell r="FB343" t="str">
            <v>ให้ไปตั้งเรื่องยึดทรัพย์</v>
          </cell>
          <cell r="FC343" t="str">
            <v>ชั้นบังคับคดี</v>
          </cell>
          <cell r="FE343" t="str">
            <v>นัดยึด 3 พ.ย.47</v>
          </cell>
          <cell r="FF343" t="str">
            <v>ชั้นบังคับคดี</v>
          </cell>
          <cell r="FG343" t="str">
            <v>ยึดทรัพย์แล้ว</v>
          </cell>
          <cell r="FH343" t="str">
            <v>รอประกาศขายครั้งที่ 1</v>
          </cell>
          <cell r="FI343" t="str">
            <v>ชั้นบังคับคดี</v>
          </cell>
          <cell r="FJ343" t="str">
            <v xml:space="preserve"> </v>
          </cell>
          <cell r="FK343" t="str">
            <v>รอประกาศขายครั้งที่ 1</v>
          </cell>
        </row>
        <row r="344">
          <cell r="B344" t="str">
            <v>001-00000535-5</v>
          </cell>
          <cell r="C344" t="str">
            <v>b</v>
          </cell>
          <cell r="D344" t="str">
            <v xml:space="preserve">นาย ไพบูลย์ หาญสวัสดิ์ </v>
          </cell>
          <cell r="E344" t="str">
            <v>ชั้นบังคับคดี</v>
          </cell>
          <cell r="F344">
            <v>400</v>
          </cell>
          <cell r="H344">
            <v>37321</v>
          </cell>
          <cell r="I344">
            <v>39057000</v>
          </cell>
          <cell r="J344">
            <v>31245600</v>
          </cell>
          <cell r="K344">
            <v>15000000</v>
          </cell>
          <cell r="L344">
            <v>20830000.010000002</v>
          </cell>
          <cell r="M344">
            <v>1012500</v>
          </cell>
          <cell r="N344">
            <v>93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15000000</v>
          </cell>
          <cell r="T344">
            <v>20925547.960000001</v>
          </cell>
          <cell r="U344">
            <v>1012500</v>
          </cell>
          <cell r="V344">
            <v>94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15000000</v>
          </cell>
          <cell r="AB344">
            <v>21014931.530000001</v>
          </cell>
          <cell r="AC344">
            <v>1012500</v>
          </cell>
          <cell r="AD344">
            <v>99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15000000</v>
          </cell>
          <cell r="AJ344">
            <v>21110479.469999999</v>
          </cell>
          <cell r="AK344">
            <v>1012500</v>
          </cell>
          <cell r="AL344">
            <v>96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15000000</v>
          </cell>
          <cell r="AR344">
            <v>21202945.23</v>
          </cell>
          <cell r="AS344">
            <v>1012500</v>
          </cell>
          <cell r="AT344">
            <v>97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15000000</v>
          </cell>
          <cell r="AZ344">
            <v>21298493.170000002</v>
          </cell>
          <cell r="BA344">
            <v>1012500</v>
          </cell>
          <cell r="BB344">
            <v>98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15000000</v>
          </cell>
          <cell r="BH344">
            <v>22372020.559999999</v>
          </cell>
          <cell r="BI344">
            <v>1012500</v>
          </cell>
          <cell r="BJ344">
            <v>99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15000000</v>
          </cell>
          <cell r="BP344">
            <v>22575856.09</v>
          </cell>
          <cell r="BQ344">
            <v>1012500</v>
          </cell>
          <cell r="BR344">
            <v>100</v>
          </cell>
          <cell r="BS344">
            <v>0</v>
          </cell>
          <cell r="BT344">
            <v>0</v>
          </cell>
          <cell r="BU344">
            <v>0</v>
          </cell>
          <cell r="BV344">
            <v>0</v>
          </cell>
          <cell r="BW344">
            <v>15000000</v>
          </cell>
          <cell r="BX344">
            <v>22779691.710000001</v>
          </cell>
          <cell r="BY344">
            <v>1012500</v>
          </cell>
          <cell r="BZ344">
            <v>101</v>
          </cell>
          <cell r="CA344">
            <v>0</v>
          </cell>
          <cell r="CB344">
            <v>0</v>
          </cell>
          <cell r="CC344">
            <v>0</v>
          </cell>
          <cell r="CD344">
            <v>0</v>
          </cell>
          <cell r="CE344">
            <v>15000000</v>
          </cell>
          <cell r="CF344">
            <v>22976951.989999998</v>
          </cell>
          <cell r="CG344">
            <v>1012500</v>
          </cell>
          <cell r="CH344">
            <v>102</v>
          </cell>
          <cell r="CI344">
            <v>0</v>
          </cell>
          <cell r="CJ344">
            <v>0</v>
          </cell>
          <cell r="CK344">
            <v>0</v>
          </cell>
          <cell r="CL344">
            <v>0</v>
          </cell>
          <cell r="CM344">
            <v>15000000</v>
          </cell>
          <cell r="CN344">
            <v>23180787.600000001</v>
          </cell>
          <cell r="CO344">
            <v>1012500</v>
          </cell>
          <cell r="CP344">
            <v>103</v>
          </cell>
          <cell r="CQ344">
            <v>0</v>
          </cell>
          <cell r="CR344">
            <v>0</v>
          </cell>
          <cell r="CS344">
            <v>0</v>
          </cell>
          <cell r="CT344">
            <v>0</v>
          </cell>
          <cell r="CU344">
            <v>15000000</v>
          </cell>
          <cell r="CV344">
            <v>23378047.879999999</v>
          </cell>
          <cell r="CW344">
            <v>1012500</v>
          </cell>
          <cell r="CX344">
            <v>103</v>
          </cell>
          <cell r="CY344">
            <v>0</v>
          </cell>
          <cell r="CZ344">
            <v>0</v>
          </cell>
          <cell r="DA344">
            <v>0</v>
          </cell>
          <cell r="DB344">
            <v>0</v>
          </cell>
          <cell r="DC344">
            <v>15000000</v>
          </cell>
          <cell r="DD344">
            <v>23581883.489999998</v>
          </cell>
          <cell r="DE344">
            <v>1012500</v>
          </cell>
          <cell r="DF344">
            <v>105</v>
          </cell>
          <cell r="DG344">
            <v>0</v>
          </cell>
          <cell r="DH344">
            <v>0</v>
          </cell>
          <cell r="DI344">
            <v>0</v>
          </cell>
          <cell r="DJ344">
            <v>0</v>
          </cell>
          <cell r="DK344">
            <v>16342</v>
          </cell>
          <cell r="DL344" t="str">
            <v>จ.ปทุมธานี</v>
          </cell>
          <cell r="DM344" t="str">
            <v>คดีดำ 795/44</v>
          </cell>
          <cell r="DN344" t="str">
            <v>พพ.29/10/45</v>
          </cell>
          <cell r="DO344" t="str">
            <v>คดีแดง 847/45</v>
          </cell>
          <cell r="DP344">
            <v>16871</v>
          </cell>
          <cell r="DQ344">
            <v>17069</v>
          </cell>
          <cell r="DR344" t="str">
            <v>จ.ปทุมธานี(ธัญบุรี)</v>
          </cell>
          <cell r="DS344">
            <v>20225500</v>
          </cell>
          <cell r="DY344" t="str">
            <v>ชั้นบังคับคดี</v>
          </cell>
          <cell r="DZ344" t="str">
            <v xml:space="preserve"> </v>
          </cell>
          <cell r="EA344" t="str">
            <v>รอประกาศขายครั้งที่ 1</v>
          </cell>
          <cell r="EB344" t="str">
            <v>ชั้นบังคับคดี</v>
          </cell>
          <cell r="EC344" t="str">
            <v xml:space="preserve"> </v>
          </cell>
          <cell r="ED344" t="str">
            <v>รอประกาศขายครั้งที่ 1</v>
          </cell>
          <cell r="EE344" t="str">
            <v>ชั้นบังคับคดี</v>
          </cell>
          <cell r="EF344" t="str">
            <v xml:space="preserve"> </v>
          </cell>
          <cell r="EG344" t="str">
            <v>รอประกาศขายครั้งที่ 1</v>
          </cell>
          <cell r="EH344" t="str">
            <v>ชั้นบังคับคดี</v>
          </cell>
          <cell r="EI344" t="str">
            <v xml:space="preserve"> </v>
          </cell>
          <cell r="EJ344" t="str">
            <v>รอประกาศขายครั้งที่ 1</v>
          </cell>
          <cell r="EK344" t="str">
            <v>ชั้นบังคับคดี</v>
          </cell>
          <cell r="EL344" t="str">
            <v xml:space="preserve"> </v>
          </cell>
          <cell r="EM344" t="str">
            <v>รอประกาศขายครั้งที่ 1</v>
          </cell>
          <cell r="EN344" t="str">
            <v>ชั้นบังคับคดี</v>
          </cell>
          <cell r="EO344" t="str">
            <v xml:space="preserve"> </v>
          </cell>
          <cell r="EP344" t="str">
            <v>รอประกาศขายครั้งที่ 1</v>
          </cell>
          <cell r="EQ344" t="str">
            <v>ชั้นบังคับคดี</v>
          </cell>
          <cell r="ER344" t="str">
            <v xml:space="preserve"> </v>
          </cell>
          <cell r="ES344" t="str">
            <v>รอประกาศขายครั้งที่ 1</v>
          </cell>
          <cell r="ET344" t="str">
            <v>ชั้นบังคับคดี</v>
          </cell>
          <cell r="EV344" t="str">
            <v>รอประกาศขายครั้งที่ 1</v>
          </cell>
          <cell r="EW344" t="str">
            <v>ชั้นบังคับคดี</v>
          </cell>
          <cell r="EY344" t="str">
            <v>รอประกาศขายครั้งที่ 1</v>
          </cell>
          <cell r="EZ344" t="str">
            <v>ชั้นบังคับคดี</v>
          </cell>
          <cell r="FB344" t="str">
            <v>รอประกาศขายครั้งที่ 1</v>
          </cell>
          <cell r="FC344" t="str">
            <v>ชั้นบังคับคดี</v>
          </cell>
          <cell r="FE344" t="str">
            <v>รอประกาศขายครั้งที่ 1</v>
          </cell>
          <cell r="FF344" t="str">
            <v>ชั้นบังคับคดี</v>
          </cell>
          <cell r="FH344" t="str">
            <v>รอประกาศขายครั้งที่ 1</v>
          </cell>
          <cell r="FI344" t="str">
            <v>ชั้นบังคับคดี</v>
          </cell>
          <cell r="FK344" t="str">
            <v>รอประกาศขายครั้งที่ 1</v>
          </cell>
        </row>
        <row r="345">
          <cell r="B345" t="str">
            <v>001-00000809-4</v>
          </cell>
          <cell r="C345" t="str">
            <v>b</v>
          </cell>
          <cell r="D345" t="str">
            <v>บริษัท สุนทรบุรี จำกัด</v>
          </cell>
          <cell r="E345" t="str">
            <v>ชั้นบังคับคดี</v>
          </cell>
          <cell r="G345">
            <v>2</v>
          </cell>
          <cell r="H345">
            <v>37333</v>
          </cell>
          <cell r="I345">
            <v>23479069.767441861</v>
          </cell>
          <cell r="J345">
            <v>18783255.813953489</v>
          </cell>
          <cell r="K345">
            <v>16000000</v>
          </cell>
          <cell r="L345">
            <v>13747190.630000001</v>
          </cell>
          <cell r="M345">
            <v>680000</v>
          </cell>
          <cell r="N345">
            <v>92</v>
          </cell>
          <cell r="O345">
            <v>0</v>
          </cell>
          <cell r="P345">
            <v>0</v>
          </cell>
          <cell r="Q345">
            <v>16000000</v>
          </cell>
          <cell r="R345">
            <v>680000</v>
          </cell>
          <cell r="S345">
            <v>16000000</v>
          </cell>
          <cell r="T345">
            <v>14005382.41</v>
          </cell>
          <cell r="U345">
            <v>680000</v>
          </cell>
          <cell r="V345">
            <v>93</v>
          </cell>
          <cell r="W345">
            <v>0</v>
          </cell>
          <cell r="X345">
            <v>0</v>
          </cell>
          <cell r="Y345">
            <v>16000000</v>
          </cell>
          <cell r="Z345">
            <v>680000</v>
          </cell>
          <cell r="AA345">
            <v>16000000</v>
          </cell>
          <cell r="AB345">
            <v>14246916.66</v>
          </cell>
          <cell r="AC345">
            <v>680000</v>
          </cell>
          <cell r="AD345">
            <v>51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16000000</v>
          </cell>
          <cell r="AJ345">
            <v>14505108.439999999</v>
          </cell>
          <cell r="AK345">
            <v>680000</v>
          </cell>
          <cell r="AL345">
            <v>95</v>
          </cell>
          <cell r="AM345">
            <v>1912558.1395348832</v>
          </cell>
          <cell r="AN345">
            <v>680000</v>
          </cell>
          <cell r="AO345">
            <v>0</v>
          </cell>
          <cell r="AP345">
            <v>0</v>
          </cell>
          <cell r="AQ345">
            <v>16000000</v>
          </cell>
          <cell r="AR345">
            <v>14754971.449999999</v>
          </cell>
          <cell r="AS345">
            <v>680000</v>
          </cell>
          <cell r="AT345">
            <v>96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16000000</v>
          </cell>
          <cell r="AZ345">
            <v>15013163.23</v>
          </cell>
          <cell r="BA345">
            <v>680000</v>
          </cell>
          <cell r="BB345">
            <v>97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16000000</v>
          </cell>
          <cell r="BH345">
            <v>15263026.25</v>
          </cell>
          <cell r="BI345">
            <v>680000</v>
          </cell>
          <cell r="BJ345">
            <v>98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16000000</v>
          </cell>
          <cell r="BP345">
            <v>15521218.029999999</v>
          </cell>
          <cell r="BQ345">
            <v>680000</v>
          </cell>
          <cell r="BR345">
            <v>99</v>
          </cell>
          <cell r="BS345">
            <v>0</v>
          </cell>
          <cell r="BT345">
            <v>0</v>
          </cell>
          <cell r="BU345">
            <v>0</v>
          </cell>
          <cell r="BV345">
            <v>0</v>
          </cell>
          <cell r="BW345">
            <v>16000000</v>
          </cell>
          <cell r="BX345">
            <v>15779409.810000001</v>
          </cell>
          <cell r="BY345">
            <v>680000</v>
          </cell>
          <cell r="BZ345">
            <v>100</v>
          </cell>
          <cell r="CA345">
            <v>0</v>
          </cell>
          <cell r="CB345">
            <v>0</v>
          </cell>
          <cell r="CC345">
            <v>0</v>
          </cell>
          <cell r="CD345">
            <v>0</v>
          </cell>
          <cell r="CE345">
            <v>16000000</v>
          </cell>
          <cell r="CF345">
            <v>16029272.82</v>
          </cell>
          <cell r="CG345">
            <v>680000</v>
          </cell>
          <cell r="CH345">
            <v>101</v>
          </cell>
          <cell r="CI345">
            <v>0</v>
          </cell>
          <cell r="CJ345">
            <v>0</v>
          </cell>
          <cell r="CK345">
            <v>0</v>
          </cell>
          <cell r="CL345">
            <v>0</v>
          </cell>
          <cell r="CM345">
            <v>16000000</v>
          </cell>
          <cell r="CN345">
            <v>16287464.6</v>
          </cell>
          <cell r="CO345">
            <v>680000</v>
          </cell>
          <cell r="CP345">
            <v>102</v>
          </cell>
          <cell r="CQ345">
            <v>0</v>
          </cell>
          <cell r="CR345">
            <v>0</v>
          </cell>
          <cell r="CS345">
            <v>0</v>
          </cell>
          <cell r="CT345">
            <v>0</v>
          </cell>
          <cell r="CU345">
            <v>16000000</v>
          </cell>
          <cell r="CV345">
            <v>16537327.619999999</v>
          </cell>
          <cell r="CW345">
            <v>680000</v>
          </cell>
          <cell r="CX345">
            <v>102</v>
          </cell>
          <cell r="CY345">
            <v>0</v>
          </cell>
          <cell r="CZ345">
            <v>0</v>
          </cell>
          <cell r="DA345">
            <v>0</v>
          </cell>
          <cell r="DB345">
            <v>0</v>
          </cell>
          <cell r="DC345">
            <v>16000000</v>
          </cell>
          <cell r="DD345">
            <v>16795519.399999999</v>
          </cell>
          <cell r="DE345">
            <v>680000</v>
          </cell>
          <cell r="DF345">
            <v>104</v>
          </cell>
          <cell r="DG345">
            <v>0</v>
          </cell>
          <cell r="DH345">
            <v>0</v>
          </cell>
          <cell r="DI345">
            <v>0</v>
          </cell>
          <cell r="DJ345">
            <v>0</v>
          </cell>
          <cell r="DK345">
            <v>16630</v>
          </cell>
          <cell r="DL345" t="str">
            <v>แพ่ง</v>
          </cell>
          <cell r="DM345" t="str">
            <v>คดีดำ ย.998/45</v>
          </cell>
          <cell r="DN345" t="str">
            <v>พพ.19/12/46</v>
          </cell>
          <cell r="DO345" t="str">
            <v>คดีแดง ย.1372/46</v>
          </cell>
          <cell r="DP345">
            <v>17298</v>
          </cell>
          <cell r="DQ345">
            <v>17488</v>
          </cell>
          <cell r="DR345" t="str">
            <v>จ.นครปฐม</v>
          </cell>
          <cell r="DS345" t="str">
            <v>ใช้ร่วมAC#1-811-2</v>
          </cell>
          <cell r="DY345" t="str">
            <v>ชั้นพิจารณาคดี</v>
          </cell>
          <cell r="DZ345" t="str">
            <v>ฟังคำพิพากษา</v>
          </cell>
          <cell r="EA345" t="str">
            <v>รอครบกำหนดตามคำบังคับ (เสมียน ล.มาฟังคำพิพากษา) (ม.ค.ย้ายชั้น)</v>
          </cell>
          <cell r="EB345" t="str">
            <v>ชั้นพิจารณาคดี</v>
          </cell>
          <cell r="EC345" t="str">
            <v>ขอขยายอุทธณ์</v>
          </cell>
          <cell r="ED345" t="str">
            <v>ขอขยายอุทธรณ์ถึง 8 ก.พ.47</v>
          </cell>
          <cell r="EE345" t="str">
            <v>ชั้นพิจารณาคดี</v>
          </cell>
          <cell r="EF345" t="str">
            <v>ขอขยายอุทธณ์</v>
          </cell>
          <cell r="EG345" t="str">
            <v>ขอขยายอุทธรณ์ถึง 7 มี.ค.47</v>
          </cell>
          <cell r="EH345" t="str">
            <v>ชั้นพิจารณาคดี</v>
          </cell>
          <cell r="EI345" t="str">
            <v xml:space="preserve"> </v>
          </cell>
          <cell r="EJ345" t="str">
            <v>ให้ไปขอออกหมายตั้งเจ้าพนักงาน (เม.ย.ย้ายชั้น</v>
          </cell>
          <cell r="EK345" t="str">
            <v>ชั้นบังคับคดี</v>
          </cell>
          <cell r="EL345" t="str">
            <v>ขอออกหมายฯ</v>
          </cell>
          <cell r="EM345" t="str">
            <v>ให้ไปตั้งเรื่องยึดทรัพย์</v>
          </cell>
          <cell r="EN345" t="str">
            <v>ชั้นบังคับคดี</v>
          </cell>
          <cell r="EO345" t="str">
            <v>ขอออกหมายฯ</v>
          </cell>
          <cell r="EP345" t="str">
            <v>ให้ไปตั้งเรื่องยึดทรัพย์</v>
          </cell>
          <cell r="EQ345" t="str">
            <v>ชั้นบังคับคดี</v>
          </cell>
          <cell r="ER345" t="str">
            <v xml:space="preserve"> </v>
          </cell>
          <cell r="ES345" t="str">
            <v>ให้ไปตั้งเรื่องยึดทรัพย์</v>
          </cell>
          <cell r="ET345" t="str">
            <v>ชั้นบังคับคดี</v>
          </cell>
          <cell r="EV345" t="str">
            <v>ให้ไปตั้งเรื่องยึดทรัพย์</v>
          </cell>
          <cell r="EW345" t="str">
            <v>ชั้นบังคับคดี</v>
          </cell>
          <cell r="EY345" t="str">
            <v>ให้ไปตั้งเรื่องยึดทรัพย์</v>
          </cell>
          <cell r="EZ345" t="str">
            <v>ชั้นบังคับคดี</v>
          </cell>
          <cell r="FB345" t="str">
            <v>ให้ไปตั้งเรื่องยึดทรัพย์</v>
          </cell>
          <cell r="FC345" t="str">
            <v>ชั้นบังคับคดี</v>
          </cell>
          <cell r="FE345" t="str">
            <v>นัดยึด 3 พ.ย.47</v>
          </cell>
          <cell r="FF345" t="str">
            <v>ชั้นบังคับคดี</v>
          </cell>
          <cell r="FG345" t="str">
            <v>ยึดทรัพย์แล้ว</v>
          </cell>
          <cell r="FH345" t="str">
            <v>รอประกาศขายครั้งที่ 1</v>
          </cell>
          <cell r="FI345" t="str">
            <v>ชั้นบังคับคดี</v>
          </cell>
          <cell r="FJ345" t="str">
            <v xml:space="preserve"> </v>
          </cell>
          <cell r="FK345" t="str">
            <v>รอประกาศขายครั้งที่ 1</v>
          </cell>
        </row>
        <row r="346">
          <cell r="B346" t="str">
            <v>001-00000810-7</v>
          </cell>
          <cell r="C346" t="str">
            <v>b</v>
          </cell>
          <cell r="D346" t="str">
            <v>บริษัท สุนทรบุรี จำกัด</v>
          </cell>
          <cell r="E346" t="str">
            <v>ชั้นบังคับคดี</v>
          </cell>
          <cell r="G346">
            <v>2</v>
          </cell>
          <cell r="H346">
            <v>37333</v>
          </cell>
          <cell r="I346">
            <v>29348837.209302325</v>
          </cell>
          <cell r="J346">
            <v>23479069.767441861</v>
          </cell>
          <cell r="K346">
            <v>20000000</v>
          </cell>
          <cell r="L346">
            <v>17183488.059999999</v>
          </cell>
          <cell r="M346">
            <v>850000</v>
          </cell>
          <cell r="N346">
            <v>92</v>
          </cell>
          <cell r="O346">
            <v>0</v>
          </cell>
          <cell r="P346">
            <v>0</v>
          </cell>
          <cell r="Q346">
            <v>20000000</v>
          </cell>
          <cell r="R346">
            <v>850000</v>
          </cell>
          <cell r="S346">
            <v>20000000</v>
          </cell>
          <cell r="T346">
            <v>17506227.780000001</v>
          </cell>
          <cell r="U346">
            <v>850000</v>
          </cell>
          <cell r="V346">
            <v>93</v>
          </cell>
          <cell r="W346">
            <v>0</v>
          </cell>
          <cell r="X346">
            <v>0</v>
          </cell>
          <cell r="Y346">
            <v>20000000</v>
          </cell>
          <cell r="Z346">
            <v>850000</v>
          </cell>
          <cell r="AA346">
            <v>20000000</v>
          </cell>
          <cell r="AB346">
            <v>17808145.59</v>
          </cell>
          <cell r="AC346">
            <v>850000</v>
          </cell>
          <cell r="AD346">
            <v>45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20000000</v>
          </cell>
          <cell r="AJ346">
            <v>18130885.32</v>
          </cell>
          <cell r="AK346">
            <v>850000</v>
          </cell>
          <cell r="AL346">
            <v>95</v>
          </cell>
          <cell r="AM346">
            <v>2390697.6744186059</v>
          </cell>
          <cell r="AN346">
            <v>850000</v>
          </cell>
          <cell r="AO346">
            <v>0</v>
          </cell>
          <cell r="AP346">
            <v>0</v>
          </cell>
          <cell r="AQ346">
            <v>20000000</v>
          </cell>
          <cell r="AR346">
            <v>18443214.09</v>
          </cell>
          <cell r="AS346">
            <v>850000</v>
          </cell>
          <cell r="AT346">
            <v>64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20000000</v>
          </cell>
          <cell r="AZ346">
            <v>18765953.82</v>
          </cell>
          <cell r="BA346">
            <v>850000</v>
          </cell>
          <cell r="BB346">
            <v>65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20000000</v>
          </cell>
          <cell r="BH346">
            <v>19078282.59</v>
          </cell>
          <cell r="BI346">
            <v>850000</v>
          </cell>
          <cell r="BJ346">
            <v>66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20000000</v>
          </cell>
          <cell r="BP346">
            <v>19401022.309999999</v>
          </cell>
          <cell r="BQ346">
            <v>850000</v>
          </cell>
          <cell r="BR346">
            <v>67</v>
          </cell>
          <cell r="BS346">
            <v>0</v>
          </cell>
          <cell r="BT346">
            <v>0</v>
          </cell>
          <cell r="BU346">
            <v>0</v>
          </cell>
          <cell r="BV346">
            <v>0</v>
          </cell>
          <cell r="BW346">
            <v>20000000</v>
          </cell>
          <cell r="BX346">
            <v>19723762.039999999</v>
          </cell>
          <cell r="BY346">
            <v>850000</v>
          </cell>
          <cell r="BZ346">
            <v>68</v>
          </cell>
          <cell r="CA346">
            <v>0</v>
          </cell>
          <cell r="CB346">
            <v>0</v>
          </cell>
          <cell r="CC346">
            <v>0</v>
          </cell>
          <cell r="CD346">
            <v>0</v>
          </cell>
          <cell r="CE346">
            <v>20000000</v>
          </cell>
          <cell r="CF346">
            <v>20036090.809999999</v>
          </cell>
          <cell r="CG346">
            <v>850000</v>
          </cell>
          <cell r="CH346">
            <v>69</v>
          </cell>
          <cell r="CI346">
            <v>0</v>
          </cell>
          <cell r="CJ346">
            <v>0</v>
          </cell>
          <cell r="CK346">
            <v>0</v>
          </cell>
          <cell r="CL346">
            <v>0</v>
          </cell>
          <cell r="CM346">
            <v>20000000</v>
          </cell>
          <cell r="CN346">
            <v>20358830.530000001</v>
          </cell>
          <cell r="CO346">
            <v>850000</v>
          </cell>
          <cell r="CP346">
            <v>70</v>
          </cell>
          <cell r="CQ346">
            <v>0</v>
          </cell>
          <cell r="CR346">
            <v>0</v>
          </cell>
          <cell r="CS346">
            <v>0</v>
          </cell>
          <cell r="CT346">
            <v>0</v>
          </cell>
          <cell r="CU346">
            <v>20000000</v>
          </cell>
          <cell r="CV346">
            <v>20671159.300000001</v>
          </cell>
          <cell r="CW346">
            <v>850000</v>
          </cell>
          <cell r="CX346">
            <v>70</v>
          </cell>
          <cell r="CY346">
            <v>0</v>
          </cell>
          <cell r="CZ346">
            <v>0</v>
          </cell>
          <cell r="DA346">
            <v>0</v>
          </cell>
          <cell r="DB346">
            <v>0</v>
          </cell>
          <cell r="DC346">
            <v>20000000</v>
          </cell>
          <cell r="DD346">
            <v>20993899.030000001</v>
          </cell>
          <cell r="DE346">
            <v>850000</v>
          </cell>
          <cell r="DF346">
            <v>72</v>
          </cell>
          <cell r="DG346">
            <v>0</v>
          </cell>
          <cell r="DH346">
            <v>0</v>
          </cell>
          <cell r="DI346">
            <v>0</v>
          </cell>
          <cell r="DJ346">
            <v>0</v>
          </cell>
          <cell r="DK346">
            <v>16630</v>
          </cell>
          <cell r="DL346" t="str">
            <v>แพ่ง</v>
          </cell>
          <cell r="DM346" t="str">
            <v>คดีดำ ย.998/45</v>
          </cell>
          <cell r="DN346" t="str">
            <v>พพ.19/12/46</v>
          </cell>
          <cell r="DO346" t="str">
            <v>คดีแดง ย.1372/46</v>
          </cell>
          <cell r="DP346">
            <v>17298</v>
          </cell>
          <cell r="DQ346">
            <v>17488</v>
          </cell>
          <cell r="DR346" t="str">
            <v>จ.นครปฐม</v>
          </cell>
          <cell r="DS346" t="str">
            <v>ใช้ร่วมAC#1-811-2</v>
          </cell>
          <cell r="DY346" t="str">
            <v>ชั้นพิจารณาคดี</v>
          </cell>
          <cell r="DZ346" t="str">
            <v>ฟังคำพิพากษา</v>
          </cell>
          <cell r="EA346" t="str">
            <v>รอครบกำหนดตามคำบังคับ (เสมียน ล.มาฟังคำพิพากษา) (ม.ค.ย้ายชั้น)</v>
          </cell>
          <cell r="EB346" t="str">
            <v>ชั้นพิจารณาคดี</v>
          </cell>
          <cell r="EC346" t="str">
            <v>ขอขยายอุทธณ์</v>
          </cell>
          <cell r="ED346" t="str">
            <v>ขอขยายอุทธรณ์ถึง 8 ก.พ.47</v>
          </cell>
          <cell r="EE346" t="str">
            <v>ชั้นพิจารณาคดี</v>
          </cell>
          <cell r="EF346" t="str">
            <v>ขอขยายอุทธณ์</v>
          </cell>
          <cell r="EG346" t="str">
            <v>ขอขยายอุทธรณ์ถึง 7 มี.ค.47</v>
          </cell>
          <cell r="EH346" t="str">
            <v>ชั้นพิจารณาคดี</v>
          </cell>
          <cell r="EI346" t="str">
            <v xml:space="preserve"> </v>
          </cell>
          <cell r="EJ346" t="str">
            <v>ให้ไปขอออกหมายตั้งเจ้าพนักงาน (เม.ย.ย้ายชั้น</v>
          </cell>
          <cell r="EK346" t="str">
            <v>ชั้นบังคับคดี</v>
          </cell>
          <cell r="EL346" t="str">
            <v>ขอออกหมายฯ</v>
          </cell>
          <cell r="EM346" t="str">
            <v>ให้ไปตั้งเรื่องยึดทรัพย์</v>
          </cell>
          <cell r="EN346" t="str">
            <v>ชั้นบังคับคดี</v>
          </cell>
          <cell r="EO346" t="str">
            <v>ขอออกหมายฯ</v>
          </cell>
          <cell r="EP346" t="str">
            <v>ให้ไปตั้งเรื่องยึดทรัพย์</v>
          </cell>
          <cell r="EQ346" t="str">
            <v>ชั้นบังคับคดี</v>
          </cell>
          <cell r="ER346" t="str">
            <v xml:space="preserve"> </v>
          </cell>
          <cell r="ES346" t="str">
            <v>ให้ไปตั้งเรื่องยึดทรัพย์</v>
          </cell>
          <cell r="ET346" t="str">
            <v>ชั้นบังคับคดี</v>
          </cell>
          <cell r="EV346" t="str">
            <v>ให้ไปตั้งเรื่องยึดทรัพย์</v>
          </cell>
          <cell r="EW346" t="str">
            <v>ชั้นบังคับคดี</v>
          </cell>
          <cell r="EY346" t="str">
            <v>ให้ไปตั้งเรื่องยึดทรัพย์</v>
          </cell>
          <cell r="EZ346" t="str">
            <v>ชั้นบังคับคดี</v>
          </cell>
          <cell r="FB346" t="str">
            <v>ให้ไปตั้งเรื่องยึดทรัพย์</v>
          </cell>
          <cell r="FC346" t="str">
            <v>ชั้นบังคับคดี</v>
          </cell>
          <cell r="FE346" t="str">
            <v>นัดยึด 3 พ.ย.47</v>
          </cell>
          <cell r="FF346" t="str">
            <v>ชั้นบังคับคดี</v>
          </cell>
          <cell r="FG346" t="str">
            <v>ยึดทรัพย์แล้ว</v>
          </cell>
          <cell r="FH346" t="str">
            <v>รอประกาศขายครั้งที่ 1</v>
          </cell>
          <cell r="FI346" t="str">
            <v>ชั้นบังคับคดี</v>
          </cell>
          <cell r="FJ346" t="str">
            <v xml:space="preserve"> </v>
          </cell>
          <cell r="FK346" t="str">
            <v>รอประกาศขายครั้งที่ 1</v>
          </cell>
        </row>
        <row r="347">
          <cell r="B347" t="str">
            <v>001-00000867-6</v>
          </cell>
          <cell r="C347" t="str">
            <v>b</v>
          </cell>
          <cell r="D347" t="str">
            <v>บริษัท อุทยานทักษิณนคร จำกัด</v>
          </cell>
          <cell r="E347" t="str">
            <v>ชั้นบังคับคดี</v>
          </cell>
          <cell r="F347">
            <v>400</v>
          </cell>
          <cell r="G347">
            <v>1</v>
          </cell>
          <cell r="H347">
            <v>37321</v>
          </cell>
          <cell r="I347">
            <v>34272656.25</v>
          </cell>
          <cell r="J347">
            <v>27418125</v>
          </cell>
          <cell r="K347">
            <v>28000000</v>
          </cell>
          <cell r="L347">
            <v>33279178.07</v>
          </cell>
          <cell r="M347">
            <v>1540000</v>
          </cell>
          <cell r="N347">
            <v>74</v>
          </cell>
          <cell r="O347">
            <v>3266410</v>
          </cell>
          <cell r="P347">
            <v>1540000</v>
          </cell>
          <cell r="Q347">
            <v>0</v>
          </cell>
          <cell r="R347">
            <v>0</v>
          </cell>
          <cell r="S347">
            <v>28000000</v>
          </cell>
          <cell r="T347">
            <v>33731013.689999998</v>
          </cell>
          <cell r="U347">
            <v>1540000</v>
          </cell>
          <cell r="V347">
            <v>75</v>
          </cell>
          <cell r="W347">
            <v>3266410</v>
          </cell>
          <cell r="X347">
            <v>1540000</v>
          </cell>
          <cell r="Y347">
            <v>0</v>
          </cell>
          <cell r="Z347">
            <v>0</v>
          </cell>
          <cell r="AA347">
            <v>28000000</v>
          </cell>
          <cell r="AB347">
            <v>34153698.630000003</v>
          </cell>
          <cell r="AC347">
            <v>1540000</v>
          </cell>
          <cell r="AD347">
            <v>78</v>
          </cell>
          <cell r="AE347">
            <v>3266410</v>
          </cell>
          <cell r="AF347">
            <v>1540000</v>
          </cell>
          <cell r="AG347">
            <v>0</v>
          </cell>
          <cell r="AH347">
            <v>0</v>
          </cell>
          <cell r="AI347">
            <v>28000000</v>
          </cell>
          <cell r="AJ347">
            <v>34605534.240000002</v>
          </cell>
          <cell r="AK347">
            <v>1540000</v>
          </cell>
          <cell r="AL347">
            <v>77</v>
          </cell>
          <cell r="AM347">
            <v>9449807.5</v>
          </cell>
          <cell r="AN347">
            <v>1540000</v>
          </cell>
          <cell r="AO347">
            <v>0</v>
          </cell>
          <cell r="AP347">
            <v>0</v>
          </cell>
          <cell r="AQ347">
            <v>28000000</v>
          </cell>
          <cell r="AR347">
            <v>35042794.520000003</v>
          </cell>
          <cell r="AS347">
            <v>1540000</v>
          </cell>
          <cell r="AT347">
            <v>78</v>
          </cell>
          <cell r="AU347">
            <v>581875</v>
          </cell>
          <cell r="AV347">
            <v>1540000</v>
          </cell>
          <cell r="AW347">
            <v>0</v>
          </cell>
          <cell r="AX347">
            <v>0</v>
          </cell>
          <cell r="AY347">
            <v>28000000</v>
          </cell>
          <cell r="AZ347">
            <v>35494630.130000003</v>
          </cell>
          <cell r="BA347">
            <v>1540000</v>
          </cell>
          <cell r="BB347">
            <v>79</v>
          </cell>
          <cell r="BC347">
            <v>581875</v>
          </cell>
          <cell r="BD347">
            <v>1540000</v>
          </cell>
          <cell r="BE347">
            <v>0</v>
          </cell>
          <cell r="BF347">
            <v>0</v>
          </cell>
          <cell r="BG347">
            <v>28000000</v>
          </cell>
          <cell r="BH347">
            <v>35931890.409999996</v>
          </cell>
          <cell r="BI347">
            <v>1540000</v>
          </cell>
          <cell r="BJ347">
            <v>80</v>
          </cell>
          <cell r="BK347">
            <v>581875</v>
          </cell>
          <cell r="BL347">
            <v>1540000</v>
          </cell>
          <cell r="BM347">
            <v>0</v>
          </cell>
          <cell r="BN347">
            <v>0</v>
          </cell>
          <cell r="BO347">
            <v>28000000</v>
          </cell>
          <cell r="BP347">
            <v>36383726.020000003</v>
          </cell>
          <cell r="BQ347">
            <v>1540000</v>
          </cell>
          <cell r="BR347">
            <v>81</v>
          </cell>
          <cell r="BS347">
            <v>581875</v>
          </cell>
          <cell r="BT347">
            <v>1540000</v>
          </cell>
          <cell r="BU347">
            <v>0</v>
          </cell>
          <cell r="BV347">
            <v>0</v>
          </cell>
          <cell r="BW347">
            <v>28000000</v>
          </cell>
          <cell r="BX347">
            <v>36835561.640000001</v>
          </cell>
          <cell r="BY347">
            <v>1540000</v>
          </cell>
          <cell r="BZ347">
            <v>82</v>
          </cell>
          <cell r="CA347">
            <v>581875</v>
          </cell>
          <cell r="CB347">
            <v>1540000</v>
          </cell>
          <cell r="CC347">
            <v>0</v>
          </cell>
          <cell r="CD347">
            <v>0</v>
          </cell>
          <cell r="CE347">
            <v>28000000</v>
          </cell>
          <cell r="CF347">
            <v>37272821.920000002</v>
          </cell>
          <cell r="CG347">
            <v>1540000</v>
          </cell>
          <cell r="CH347">
            <v>83</v>
          </cell>
          <cell r="CI347">
            <v>581875</v>
          </cell>
          <cell r="CJ347">
            <v>1540000</v>
          </cell>
          <cell r="CK347">
            <v>0</v>
          </cell>
          <cell r="CL347">
            <v>0</v>
          </cell>
          <cell r="CM347">
            <v>28000000</v>
          </cell>
          <cell r="CN347">
            <v>37724657.530000001</v>
          </cell>
          <cell r="CO347">
            <v>1540000</v>
          </cell>
          <cell r="CP347">
            <v>84</v>
          </cell>
          <cell r="CQ347">
            <v>581875</v>
          </cell>
          <cell r="CR347">
            <v>1540000</v>
          </cell>
          <cell r="CS347">
            <v>0</v>
          </cell>
          <cell r="CT347">
            <v>0</v>
          </cell>
          <cell r="CU347">
            <v>28000000</v>
          </cell>
          <cell r="CV347">
            <v>38161917.810000002</v>
          </cell>
          <cell r="CW347">
            <v>1540000</v>
          </cell>
          <cell r="CX347">
            <v>84</v>
          </cell>
          <cell r="CY347">
            <v>581875</v>
          </cell>
          <cell r="CZ347">
            <v>1540000</v>
          </cell>
          <cell r="DA347">
            <v>0</v>
          </cell>
          <cell r="DB347">
            <v>0</v>
          </cell>
          <cell r="DC347">
            <v>28000000</v>
          </cell>
          <cell r="DD347">
            <v>38613753.420000002</v>
          </cell>
          <cell r="DE347">
            <v>1540000</v>
          </cell>
          <cell r="DF347">
            <v>86</v>
          </cell>
          <cell r="DG347">
            <v>581875</v>
          </cell>
          <cell r="DH347">
            <v>1540000</v>
          </cell>
          <cell r="DI347">
            <v>0</v>
          </cell>
          <cell r="DJ347">
            <v>0</v>
          </cell>
          <cell r="DK347">
            <v>15915</v>
          </cell>
          <cell r="DL347" t="str">
            <v>แพ่ง</v>
          </cell>
          <cell r="DM347" t="str">
            <v>คดีดำ 7304/44</v>
          </cell>
          <cell r="DN347" t="str">
            <v>พพ.27/12/45</v>
          </cell>
          <cell r="DO347" t="str">
            <v>คดีแดง 7316/45</v>
          </cell>
          <cell r="DP347">
            <v>17056</v>
          </cell>
          <cell r="DQ347">
            <v>17356</v>
          </cell>
          <cell r="DR347" t="str">
            <v>จ.นครศรีฯ</v>
          </cell>
          <cell r="DS347" t="str">
            <v>ใช้ร่วมAC#1-866-7</v>
          </cell>
          <cell r="DY347" t="str">
            <v>ชั้นบังคับคดี</v>
          </cell>
          <cell r="DZ347" t="str">
            <v xml:space="preserve"> </v>
          </cell>
          <cell r="EA347" t="str">
            <v>ให้ไปตั้งเรื่องยึดทรัพย์</v>
          </cell>
          <cell r="EB347" t="str">
            <v>ชั้นบังคับคดี</v>
          </cell>
          <cell r="EC347" t="str">
            <v>ขอออกหมายฯ แล้ว</v>
          </cell>
          <cell r="ED347" t="str">
            <v>ให้ไปตั้งเรื่องยึดทรัพย์</v>
          </cell>
          <cell r="EE347" t="str">
            <v>ชั้นบังคับคดี</v>
          </cell>
          <cell r="EF347" t="str">
            <v>ขอออกหมายฯ แล้ว</v>
          </cell>
          <cell r="EG347" t="str">
            <v>ให้ไปตั้งเรื่องยึดทรัพย์</v>
          </cell>
          <cell r="EH347" t="str">
            <v>ชั้นบังคับคดี</v>
          </cell>
          <cell r="EI347" t="str">
            <v xml:space="preserve"> </v>
          </cell>
          <cell r="EJ347" t="str">
            <v>ให้ไปตั้งเรื่องยึดทรัพย์</v>
          </cell>
          <cell r="EK347" t="str">
            <v>ชั้นบังคับคดี</v>
          </cell>
          <cell r="EL347" t="str">
            <v xml:space="preserve"> </v>
          </cell>
          <cell r="EM347" t="str">
            <v>ให้ไปตั้งเรื่องยึดทรัพย์</v>
          </cell>
          <cell r="EN347" t="str">
            <v>ชั้นบังคับคดี</v>
          </cell>
          <cell r="EO347" t="str">
            <v xml:space="preserve"> </v>
          </cell>
          <cell r="EP347" t="str">
            <v>ให้ไปตั้งเรื่องยึดทรัพย์</v>
          </cell>
          <cell r="EQ347" t="str">
            <v>ชั้นบังคับคดี</v>
          </cell>
          <cell r="ER347" t="str">
            <v>ยึดทรัพย์แล้ว</v>
          </cell>
          <cell r="ES347" t="str">
            <v>รอประกาศขายครั้งที่ 1</v>
          </cell>
          <cell r="ET347" t="str">
            <v>ชั้นบังคับคดี</v>
          </cell>
          <cell r="EU347" t="str">
            <v>ยึดทรัพย์แล้ว</v>
          </cell>
          <cell r="EV347" t="str">
            <v>รอประกาศขายครั้งที่ 1</v>
          </cell>
          <cell r="EW347" t="str">
            <v>ชั้นบังคับคดี</v>
          </cell>
          <cell r="EY347" t="str">
            <v>รอประกาศขายครั้งที่ 1</v>
          </cell>
          <cell r="EZ347" t="str">
            <v>ชั้นบังคับคดี</v>
          </cell>
          <cell r="FB347" t="str">
            <v>รอประกาศขายครั้งที่ 1</v>
          </cell>
          <cell r="FC347" t="str">
            <v>ชั้นบังคับคดี</v>
          </cell>
          <cell r="FE347" t="str">
            <v>รอประกาศขายครั้งที่ 1</v>
          </cell>
          <cell r="FF347" t="str">
            <v>ชั้นบังคับคดี</v>
          </cell>
          <cell r="FH347" t="str">
            <v>รอประกาศขายครั้งที่ 1</v>
          </cell>
          <cell r="FI347" t="str">
            <v>ชั้นบังคับคดี</v>
          </cell>
          <cell r="FK347" t="str">
            <v>รอประกาศขายครั้งที่ 1</v>
          </cell>
        </row>
        <row r="348">
          <cell r="B348" t="str">
            <v>001-00000597-3</v>
          </cell>
          <cell r="C348" t="str">
            <v>b</v>
          </cell>
          <cell r="D348" t="str">
            <v>บริษัท คอนกรีตทักษิณนคร จำกัด</v>
          </cell>
          <cell r="E348" t="str">
            <v>ชั้นบังคับคดี</v>
          </cell>
          <cell r="F348">
            <v>400</v>
          </cell>
          <cell r="H348">
            <v>37321</v>
          </cell>
          <cell r="I348">
            <v>23862420.317561563</v>
          </cell>
          <cell r="J348">
            <v>19089936.254049253</v>
          </cell>
          <cell r="K348">
            <v>39998188.649999999</v>
          </cell>
          <cell r="L348">
            <v>44357682.899999999</v>
          </cell>
          <cell r="M348">
            <v>2299895.8473749999</v>
          </cell>
          <cell r="N348">
            <v>70</v>
          </cell>
          <cell r="O348">
            <v>22028588.649999999</v>
          </cell>
          <cell r="P348">
            <v>2299895.847374998</v>
          </cell>
          <cell r="Q348">
            <v>0</v>
          </cell>
          <cell r="R348">
            <v>0</v>
          </cell>
          <cell r="S348">
            <v>39998188.649999999</v>
          </cell>
          <cell r="T348">
            <v>45003133.119999997</v>
          </cell>
          <cell r="U348">
            <v>2299895.8473749999</v>
          </cell>
          <cell r="V348">
            <v>71</v>
          </cell>
          <cell r="W348">
            <v>22028588.649999999</v>
          </cell>
          <cell r="X348">
            <v>2299895.847374998</v>
          </cell>
          <cell r="Y348">
            <v>0</v>
          </cell>
          <cell r="Z348">
            <v>0</v>
          </cell>
          <cell r="AA348">
            <v>39998188.649999999</v>
          </cell>
          <cell r="AB348">
            <v>45606941.390000001</v>
          </cell>
          <cell r="AC348">
            <v>2299895.8473749999</v>
          </cell>
          <cell r="AD348">
            <v>73</v>
          </cell>
          <cell r="AE348">
            <v>22028588.649999999</v>
          </cell>
          <cell r="AF348">
            <v>2299895.847374998</v>
          </cell>
          <cell r="AG348">
            <v>0</v>
          </cell>
          <cell r="AH348">
            <v>0</v>
          </cell>
          <cell r="AI348">
            <v>39998188.649999999</v>
          </cell>
          <cell r="AJ348">
            <v>46252391.609999999</v>
          </cell>
          <cell r="AK348">
            <v>2299895.8473749999</v>
          </cell>
          <cell r="AL348">
            <v>73</v>
          </cell>
          <cell r="AM348">
            <v>26520988.649999999</v>
          </cell>
          <cell r="AN348">
            <v>2299895.847374998</v>
          </cell>
          <cell r="AO348">
            <v>0</v>
          </cell>
          <cell r="AP348">
            <v>0</v>
          </cell>
          <cell r="AQ348">
            <v>39998188.649999999</v>
          </cell>
          <cell r="AR348">
            <v>46877020.859999999</v>
          </cell>
          <cell r="AS348">
            <v>2299895.8473749999</v>
          </cell>
          <cell r="AT348">
            <v>74</v>
          </cell>
          <cell r="AU348">
            <v>20908252.395950746</v>
          </cell>
          <cell r="AV348">
            <v>2299895.8473750018</v>
          </cell>
          <cell r="AW348">
            <v>0</v>
          </cell>
          <cell r="AX348">
            <v>0</v>
          </cell>
          <cell r="AY348">
            <v>39998188.649999999</v>
          </cell>
          <cell r="AZ348">
            <v>47522471.079999998</v>
          </cell>
          <cell r="BA348">
            <v>2299895.8473749999</v>
          </cell>
          <cell r="BB348">
            <v>75</v>
          </cell>
          <cell r="BC348">
            <v>20908252.395950746</v>
          </cell>
          <cell r="BD348">
            <v>2299895.8473750018</v>
          </cell>
          <cell r="BE348">
            <v>0</v>
          </cell>
          <cell r="BF348">
            <v>0</v>
          </cell>
          <cell r="BG348">
            <v>39998188.649999999</v>
          </cell>
          <cell r="BH348">
            <v>48147100.329999998</v>
          </cell>
          <cell r="BI348">
            <v>2299895.8473749999</v>
          </cell>
          <cell r="BJ348">
            <v>76</v>
          </cell>
          <cell r="BK348">
            <v>20908252.395950746</v>
          </cell>
          <cell r="BL348">
            <v>2299895.8473750018</v>
          </cell>
          <cell r="BM348">
            <v>0</v>
          </cell>
          <cell r="BN348">
            <v>0</v>
          </cell>
          <cell r="BO348">
            <v>39998188.649999999</v>
          </cell>
          <cell r="BP348">
            <v>48792550.549999997</v>
          </cell>
          <cell r="BQ348">
            <v>2299895.8473749999</v>
          </cell>
          <cell r="BR348">
            <v>76</v>
          </cell>
          <cell r="BS348">
            <v>20908252.395950746</v>
          </cell>
          <cell r="BT348">
            <v>2299895.8473750018</v>
          </cell>
          <cell r="BU348">
            <v>0</v>
          </cell>
          <cell r="BV348">
            <v>0</v>
          </cell>
          <cell r="BW348">
            <v>39998188.649999999</v>
          </cell>
          <cell r="BX348">
            <v>49438000.770000003</v>
          </cell>
          <cell r="BY348">
            <v>2299895.8473749999</v>
          </cell>
          <cell r="BZ348">
            <v>77</v>
          </cell>
          <cell r="CA348">
            <v>20908252.395950746</v>
          </cell>
          <cell r="CB348">
            <v>2299895.8473750018</v>
          </cell>
          <cell r="CC348">
            <v>0</v>
          </cell>
          <cell r="CD348">
            <v>0</v>
          </cell>
          <cell r="CE348">
            <v>39998188.649999999</v>
          </cell>
          <cell r="CF348">
            <v>50062630.020000003</v>
          </cell>
          <cell r="CG348">
            <v>2299895.8473749999</v>
          </cell>
          <cell r="CH348">
            <v>78</v>
          </cell>
          <cell r="CI348">
            <v>20908252.395950746</v>
          </cell>
          <cell r="CJ348">
            <v>2299895.8473750018</v>
          </cell>
          <cell r="CK348">
            <v>0</v>
          </cell>
          <cell r="CL348">
            <v>0</v>
          </cell>
          <cell r="CM348">
            <v>39998188.649999999</v>
          </cell>
          <cell r="CN348">
            <v>50708080.240000002</v>
          </cell>
          <cell r="CO348">
            <v>2299895.8473749999</v>
          </cell>
          <cell r="CP348">
            <v>79</v>
          </cell>
          <cell r="CQ348">
            <v>20908252.395950746</v>
          </cell>
          <cell r="CR348">
            <v>2299895.8473750018</v>
          </cell>
          <cell r="CS348">
            <v>0</v>
          </cell>
          <cell r="CT348">
            <v>0</v>
          </cell>
          <cell r="CU348">
            <v>39998188.649999999</v>
          </cell>
          <cell r="CV348">
            <v>51332709.490000002</v>
          </cell>
          <cell r="CW348">
            <v>2299895.8473749999</v>
          </cell>
          <cell r="CX348">
            <v>79</v>
          </cell>
          <cell r="CY348">
            <v>20908252.395950746</v>
          </cell>
          <cell r="CZ348">
            <v>2299895.8473750018</v>
          </cell>
          <cell r="DA348">
            <v>0</v>
          </cell>
          <cell r="DB348">
            <v>0</v>
          </cell>
          <cell r="DC348">
            <v>39998188.649999999</v>
          </cell>
          <cell r="DD348">
            <v>51978159.710000001</v>
          </cell>
          <cell r="DE348">
            <v>2299895.8473749999</v>
          </cell>
          <cell r="DF348">
            <v>81</v>
          </cell>
          <cell r="DG348">
            <v>20908252.395950746</v>
          </cell>
          <cell r="DH348">
            <v>2299895.8473750018</v>
          </cell>
          <cell r="DI348">
            <v>0</v>
          </cell>
          <cell r="DJ348">
            <v>0</v>
          </cell>
          <cell r="DK348">
            <v>15929</v>
          </cell>
          <cell r="DL348" t="str">
            <v>แพ่ง</v>
          </cell>
          <cell r="DM348" t="str">
            <v>คดีดำ 7709/43</v>
          </cell>
          <cell r="DN348" t="str">
            <v>พพ.19/6/45</v>
          </cell>
          <cell r="DO348" t="str">
            <v>คดีแดง 2970/45</v>
          </cell>
          <cell r="DP348">
            <v>16790</v>
          </cell>
          <cell r="DQ348">
            <v>17027</v>
          </cell>
          <cell r="DR348" t="str">
            <v>จ.แพร่</v>
          </cell>
          <cell r="DS348">
            <v>26501100</v>
          </cell>
          <cell r="DY348" t="str">
            <v>ชั้นบังคับคดี</v>
          </cell>
          <cell r="DZ348" t="str">
            <v xml:space="preserve"> </v>
          </cell>
          <cell r="EA348" t="str">
            <v>รอประกาศขายครั้งที่ 1</v>
          </cell>
          <cell r="EB348" t="str">
            <v>ชั้นบังคับคดี</v>
          </cell>
          <cell r="EC348" t="str">
            <v xml:space="preserve"> </v>
          </cell>
          <cell r="ED348" t="str">
            <v>รอประกาศขายครั้งที่ 1</v>
          </cell>
          <cell r="EE348" t="str">
            <v>ชั้นบังคับคดี</v>
          </cell>
          <cell r="EF348" t="str">
            <v xml:space="preserve"> </v>
          </cell>
          <cell r="EG348" t="str">
            <v>รอประกาศขายครั้งที่ 1</v>
          </cell>
          <cell r="EH348" t="str">
            <v>ชั้นบังคับคดี</v>
          </cell>
          <cell r="EI348" t="str">
            <v xml:space="preserve"> </v>
          </cell>
          <cell r="EJ348" t="str">
            <v>รอประกาศขายครั้งที่ 1</v>
          </cell>
          <cell r="EK348" t="str">
            <v>ชั้นบังคับคดี</v>
          </cell>
          <cell r="EL348" t="str">
            <v xml:space="preserve"> </v>
          </cell>
          <cell r="EM348" t="str">
            <v>รอประกาศขายครั้งที่ 1</v>
          </cell>
          <cell r="EN348" t="str">
            <v>ชั้นบังคับคดี</v>
          </cell>
          <cell r="EO348" t="str">
            <v xml:space="preserve"> </v>
          </cell>
          <cell r="EP348" t="str">
            <v>รอประกาศขายครั้งที่ 1</v>
          </cell>
          <cell r="EQ348" t="str">
            <v>ชั้นบังคับคดี</v>
          </cell>
          <cell r="ER348" t="str">
            <v xml:space="preserve"> </v>
          </cell>
          <cell r="ES348" t="str">
            <v>รอประกาศขายครั้งที่ 1</v>
          </cell>
          <cell r="ET348" t="str">
            <v>ชั้นบังคับคดี</v>
          </cell>
          <cell r="EV348" t="str">
            <v>นัดขาย 7 ก.ย.47, 21 ก.ย.47, 5 ต.ค.47, 19 ต.ค.47</v>
          </cell>
          <cell r="EW348" t="str">
            <v>ชั้นบังคับคดี</v>
          </cell>
          <cell r="EY348" t="str">
            <v>นัดขาย 7 ก.ย.47, 21 ก.ย.47, 5 ต.ค.47, 19 ต.ค.47</v>
          </cell>
          <cell r="EZ348" t="str">
            <v>ชั้นบังคับคดี</v>
          </cell>
          <cell r="FB348" t="str">
            <v>นัดขาย 7 ก.ย.47, 21 ก.ย.47, 5 ต.ค.47, 19 ต.ค.47</v>
          </cell>
          <cell r="FC348" t="str">
            <v>ชั้นบังคับคดี</v>
          </cell>
          <cell r="FE348" t="str">
            <v>รอประกาศขายครั้งที่ 5 /ตามเรื่องอนุมัติซื้อ</v>
          </cell>
          <cell r="FF348" t="str">
            <v>ชั้นบังคับคดี</v>
          </cell>
          <cell r="FH348" t="str">
            <v>นัดขาย 11 ม.ค.48, 25 ม.ค.48, 8 ก.พ.48, 22 ก.พ.48</v>
          </cell>
          <cell r="FI348" t="str">
            <v>ชั้นบังคับคดี</v>
          </cell>
          <cell r="FK348" t="str">
            <v>นัดขาย 11 ม.ค.48, 25 ม.ค.48, 8 ก.พ.48, 22 ก.พ.48</v>
          </cell>
        </row>
        <row r="349">
          <cell r="B349" t="str">
            <v>001-00000244-3</v>
          </cell>
          <cell r="C349" t="str">
            <v>b</v>
          </cell>
          <cell r="D349" t="str">
            <v>บริษัท มนัสสวาท จำกัด</v>
          </cell>
          <cell r="E349" t="str">
            <v>ชั้นบังคับคดี</v>
          </cell>
          <cell r="F349">
            <v>200</v>
          </cell>
          <cell r="H349">
            <v>37328</v>
          </cell>
          <cell r="I349">
            <v>43196000</v>
          </cell>
          <cell r="J349">
            <v>34556800</v>
          </cell>
          <cell r="K349">
            <v>40000000</v>
          </cell>
          <cell r="L349">
            <v>64678356.140000001</v>
          </cell>
          <cell r="M349">
            <v>2700000</v>
          </cell>
          <cell r="N349">
            <v>102</v>
          </cell>
          <cell r="O349">
            <v>5443200</v>
          </cell>
          <cell r="P349">
            <v>2700000</v>
          </cell>
          <cell r="Q349">
            <v>0</v>
          </cell>
          <cell r="R349">
            <v>0</v>
          </cell>
          <cell r="S349">
            <v>40000000</v>
          </cell>
          <cell r="T349">
            <v>65323835.590000004</v>
          </cell>
          <cell r="U349">
            <v>2700000</v>
          </cell>
          <cell r="V349">
            <v>103</v>
          </cell>
          <cell r="W349">
            <v>5443200</v>
          </cell>
          <cell r="X349">
            <v>2700000</v>
          </cell>
          <cell r="Y349">
            <v>0</v>
          </cell>
          <cell r="Z349">
            <v>0</v>
          </cell>
          <cell r="AA349">
            <v>40000000</v>
          </cell>
          <cell r="AB349">
            <v>65927671.210000001</v>
          </cell>
          <cell r="AC349">
            <v>2700000</v>
          </cell>
          <cell r="AD349">
            <v>94</v>
          </cell>
          <cell r="AE349">
            <v>5443200</v>
          </cell>
          <cell r="AF349">
            <v>2700000</v>
          </cell>
          <cell r="AG349">
            <v>0</v>
          </cell>
          <cell r="AH349">
            <v>0</v>
          </cell>
          <cell r="AI349">
            <v>40000000</v>
          </cell>
          <cell r="AJ349">
            <v>66573150.659999996</v>
          </cell>
          <cell r="AK349">
            <v>2700000</v>
          </cell>
          <cell r="AL349">
            <v>105</v>
          </cell>
          <cell r="AM349">
            <v>14082400</v>
          </cell>
          <cell r="AN349">
            <v>2700000</v>
          </cell>
          <cell r="AO349">
            <v>0</v>
          </cell>
          <cell r="AP349">
            <v>0</v>
          </cell>
          <cell r="AQ349">
            <v>40000000</v>
          </cell>
          <cell r="AR349">
            <v>67197808.189999998</v>
          </cell>
          <cell r="AS349">
            <v>2700000</v>
          </cell>
          <cell r="AT349">
            <v>106</v>
          </cell>
          <cell r="AU349">
            <v>5443200</v>
          </cell>
          <cell r="AV349">
            <v>2700000</v>
          </cell>
          <cell r="AW349">
            <v>0</v>
          </cell>
          <cell r="AX349">
            <v>0</v>
          </cell>
          <cell r="AY349">
            <v>40000000</v>
          </cell>
          <cell r="AZ349">
            <v>67843287.640000001</v>
          </cell>
          <cell r="BA349">
            <v>2700000</v>
          </cell>
          <cell r="BB349">
            <v>107</v>
          </cell>
          <cell r="BC349">
            <v>5443200</v>
          </cell>
          <cell r="BD349">
            <v>2700000</v>
          </cell>
          <cell r="BE349">
            <v>0</v>
          </cell>
          <cell r="BF349">
            <v>0</v>
          </cell>
          <cell r="BG349">
            <v>40000000</v>
          </cell>
          <cell r="BH349">
            <v>68467945.180000007</v>
          </cell>
          <cell r="BI349">
            <v>2700000</v>
          </cell>
          <cell r="BJ349">
            <v>108</v>
          </cell>
          <cell r="BK349">
            <v>5443200</v>
          </cell>
          <cell r="BL349">
            <v>2700000</v>
          </cell>
          <cell r="BM349">
            <v>0</v>
          </cell>
          <cell r="BN349">
            <v>0</v>
          </cell>
          <cell r="BO349">
            <v>40000000</v>
          </cell>
          <cell r="BP349">
            <v>69113424.629999995</v>
          </cell>
          <cell r="BQ349">
            <v>2700000</v>
          </cell>
          <cell r="BR349">
            <v>109</v>
          </cell>
          <cell r="BS349">
            <v>5443200</v>
          </cell>
          <cell r="BT349">
            <v>2700000</v>
          </cell>
          <cell r="BU349">
            <v>0</v>
          </cell>
          <cell r="BV349">
            <v>0</v>
          </cell>
          <cell r="BW349">
            <v>40000000</v>
          </cell>
          <cell r="BX349">
            <v>69758904.079999998</v>
          </cell>
          <cell r="BY349">
            <v>2700000</v>
          </cell>
          <cell r="BZ349">
            <v>110</v>
          </cell>
          <cell r="CA349">
            <v>5443200</v>
          </cell>
          <cell r="CB349">
            <v>2700000</v>
          </cell>
          <cell r="CC349">
            <v>0</v>
          </cell>
          <cell r="CD349">
            <v>0</v>
          </cell>
          <cell r="CE349">
            <v>40000000</v>
          </cell>
          <cell r="CF349">
            <v>70383561.620000005</v>
          </cell>
          <cell r="CG349">
            <v>2700000</v>
          </cell>
          <cell r="CH349">
            <v>111</v>
          </cell>
          <cell r="CI349">
            <v>5443200</v>
          </cell>
          <cell r="CJ349">
            <v>2700000</v>
          </cell>
          <cell r="CK349">
            <v>0</v>
          </cell>
          <cell r="CL349">
            <v>0</v>
          </cell>
          <cell r="CM349">
            <v>40000000</v>
          </cell>
          <cell r="CN349">
            <v>71029041.069999993</v>
          </cell>
          <cell r="CO349">
            <v>2700000</v>
          </cell>
          <cell r="CP349">
            <v>112</v>
          </cell>
          <cell r="CQ349">
            <v>5443200</v>
          </cell>
          <cell r="CR349">
            <v>2700000</v>
          </cell>
          <cell r="CS349">
            <v>0</v>
          </cell>
          <cell r="CT349">
            <v>0</v>
          </cell>
          <cell r="CU349">
            <v>40000000</v>
          </cell>
          <cell r="CV349">
            <v>71653698.599999994</v>
          </cell>
          <cell r="CW349">
            <v>2700000</v>
          </cell>
          <cell r="CX349">
            <v>112</v>
          </cell>
          <cell r="CY349">
            <v>5443200</v>
          </cell>
          <cell r="CZ349">
            <v>2700000</v>
          </cell>
          <cell r="DA349">
            <v>0</v>
          </cell>
          <cell r="DB349">
            <v>0</v>
          </cell>
          <cell r="DC349">
            <v>40000000</v>
          </cell>
          <cell r="DD349">
            <v>72299178.060000002</v>
          </cell>
          <cell r="DE349">
            <v>2700000</v>
          </cell>
          <cell r="DF349">
            <v>114</v>
          </cell>
          <cell r="DG349">
            <v>5443200</v>
          </cell>
          <cell r="DH349">
            <v>2700000</v>
          </cell>
          <cell r="DI349">
            <v>0</v>
          </cell>
          <cell r="DJ349">
            <v>0</v>
          </cell>
          <cell r="DK349">
            <v>14807</v>
          </cell>
          <cell r="DL349" t="str">
            <v>แพ่ง</v>
          </cell>
          <cell r="DM349" t="str">
            <v>คดีดำ 16733/40</v>
          </cell>
          <cell r="DN349" t="str">
            <v>ทย.16/03/41</v>
          </cell>
          <cell r="DO349" t="str">
            <v>คดีแดง 4982/41</v>
          </cell>
          <cell r="DP349">
            <v>15894</v>
          </cell>
          <cell r="DQ349">
            <v>16188</v>
          </cell>
          <cell r="DR349" t="str">
            <v>จ.ชลบุรี</v>
          </cell>
          <cell r="DS349">
            <v>33357750</v>
          </cell>
          <cell r="DY349" t="str">
            <v>ชั้นบังคับคดี</v>
          </cell>
          <cell r="EA349" t="str">
            <v>รอประกาศขายครั้งที่ 1 (แถลงเร่งให้ขายแล้ว)</v>
          </cell>
          <cell r="EB349" t="str">
            <v>ชั้นบังคับคดี</v>
          </cell>
          <cell r="ED349" t="str">
            <v>รอประกาศขายครั้งที่ 1 (แถลงเร่งให้ขายแล้ว)</v>
          </cell>
          <cell r="EE349" t="str">
            <v>ชั้นบังคับคดี</v>
          </cell>
          <cell r="EG349" t="str">
            <v>รอประกาศขายครั้งที่ 1 (แถลงเร่งให้ขายแล้ว)</v>
          </cell>
          <cell r="EH349" t="str">
            <v>ชั้นบังคับคดี</v>
          </cell>
          <cell r="EJ349" t="str">
            <v>รอประกาศขายครั้งที่ 1 (แถลงเร่งให้ขายแล้ว)</v>
          </cell>
          <cell r="EK349" t="str">
            <v>ชั้นบังคับคดี</v>
          </cell>
          <cell r="EM349" t="str">
            <v>รอประกาศขายครั้งที่ 1 (แถลงเร่งให้ขายแล้ว)</v>
          </cell>
          <cell r="EN349" t="str">
            <v>ชั้นบังคับคดี</v>
          </cell>
          <cell r="EP349" t="str">
            <v>รอประกาศขายครั้งที่ 1 (แถลงเร่งให้ขายแล้ว)</v>
          </cell>
          <cell r="EQ349" t="str">
            <v>ชั้นบังคับคดี</v>
          </cell>
          <cell r="ES349" t="str">
            <v>รอประกาศขายครั้งที่ 1 (แถลงเร่งให้ขายแล้ว)</v>
          </cell>
          <cell r="ET349" t="str">
            <v>ชั้นบังคับคดี</v>
          </cell>
          <cell r="EV349" t="str">
            <v>รอประกาศขายครั้งที่ 1 (แถลงเร่งให้ขายแล้ว)</v>
          </cell>
          <cell r="EW349" t="str">
            <v>ชั้นบังคับคดี</v>
          </cell>
          <cell r="EY349" t="str">
            <v>รอประกาศขายครั้งที่ 1 (แถลงเร่งให้ขายแล้ว)</v>
          </cell>
          <cell r="EZ349" t="str">
            <v>ชั้นบังคับคดี</v>
          </cell>
          <cell r="FB349" t="str">
            <v>รอประกาศขายครั้งที่ 1 (แถลงเร่งให้ขายแล้ว)</v>
          </cell>
          <cell r="FC349" t="str">
            <v>ชั้นบังคับคดี</v>
          </cell>
          <cell r="FE349" t="str">
            <v>รอประกาศขายครั้งที่ 1 (แถลงเร่งให้ขายแล้ว)</v>
          </cell>
          <cell r="FF349" t="str">
            <v>ชั้นบังคับคดี</v>
          </cell>
          <cell r="FH349" t="str">
            <v>รอประกาศขายครั้งที่ 1 (แถลงเร่งให้ขายแล้ว)</v>
          </cell>
          <cell r="FI349" t="str">
            <v>ชั้นบังคับคดี</v>
          </cell>
          <cell r="FK349" t="str">
            <v>รอประกาศขายครั้งที่ 1 (แถลงเร่งให้ขายแล้ว)</v>
          </cell>
        </row>
        <row r="350">
          <cell r="B350" t="str">
            <v>001-00000743-7</v>
          </cell>
          <cell r="C350" t="str">
            <v>b</v>
          </cell>
          <cell r="D350" t="str">
            <v>บริษัท สุนทรบุรี จำกัด</v>
          </cell>
          <cell r="E350" t="str">
            <v>ชั้นบังคับคดี</v>
          </cell>
          <cell r="G350">
            <v>2</v>
          </cell>
          <cell r="H350">
            <v>37333</v>
          </cell>
          <cell r="I350">
            <v>58697674.41860465</v>
          </cell>
          <cell r="J350">
            <v>46958139.534883723</v>
          </cell>
          <cell r="K350">
            <v>40000000</v>
          </cell>
          <cell r="L350">
            <v>34367976.530000001</v>
          </cell>
          <cell r="M350">
            <v>1700000</v>
          </cell>
          <cell r="N350">
            <v>92</v>
          </cell>
          <cell r="O350">
            <v>0</v>
          </cell>
          <cell r="P350">
            <v>0</v>
          </cell>
          <cell r="Q350">
            <v>40000000</v>
          </cell>
          <cell r="R350">
            <v>1700000</v>
          </cell>
          <cell r="S350">
            <v>40000000</v>
          </cell>
          <cell r="T350">
            <v>35013455.990000002</v>
          </cell>
          <cell r="U350">
            <v>1700000</v>
          </cell>
          <cell r="V350">
            <v>93</v>
          </cell>
          <cell r="W350">
            <v>0</v>
          </cell>
          <cell r="X350">
            <v>0</v>
          </cell>
          <cell r="Y350">
            <v>40000000</v>
          </cell>
          <cell r="Z350">
            <v>1700000</v>
          </cell>
          <cell r="AA350">
            <v>40000000</v>
          </cell>
          <cell r="AB350">
            <v>35617291.600000001</v>
          </cell>
          <cell r="AC350">
            <v>1700000</v>
          </cell>
          <cell r="AD350">
            <v>53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40000000</v>
          </cell>
          <cell r="AJ350">
            <v>36262771.049999997</v>
          </cell>
          <cell r="AK350">
            <v>1700000</v>
          </cell>
          <cell r="AL350">
            <v>95</v>
          </cell>
          <cell r="AM350">
            <v>4781395.3488372117</v>
          </cell>
          <cell r="AN350">
            <v>1700000</v>
          </cell>
          <cell r="AO350">
            <v>0</v>
          </cell>
          <cell r="AP350">
            <v>0</v>
          </cell>
          <cell r="AQ350">
            <v>40000000</v>
          </cell>
          <cell r="AR350">
            <v>36887428.590000004</v>
          </cell>
          <cell r="AS350">
            <v>1700000</v>
          </cell>
          <cell r="AT350">
            <v>96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40000000</v>
          </cell>
          <cell r="AZ350">
            <v>37532908.039999999</v>
          </cell>
          <cell r="BA350">
            <v>1700000</v>
          </cell>
          <cell r="BB350">
            <v>97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40000000</v>
          </cell>
          <cell r="BH350">
            <v>38157565.579999998</v>
          </cell>
          <cell r="BI350">
            <v>1700000</v>
          </cell>
          <cell r="BJ350">
            <v>98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40000000</v>
          </cell>
          <cell r="BP350">
            <v>38803045.030000001</v>
          </cell>
          <cell r="BQ350">
            <v>1700000</v>
          </cell>
          <cell r="BR350">
            <v>99</v>
          </cell>
          <cell r="BS350">
            <v>0</v>
          </cell>
          <cell r="BT350">
            <v>0</v>
          </cell>
          <cell r="BU350">
            <v>0</v>
          </cell>
          <cell r="BV350">
            <v>0</v>
          </cell>
          <cell r="BW350">
            <v>40000000</v>
          </cell>
          <cell r="BX350">
            <v>39448524.479999997</v>
          </cell>
          <cell r="BY350">
            <v>1700000</v>
          </cell>
          <cell r="BZ350">
            <v>100</v>
          </cell>
          <cell r="CA350">
            <v>0</v>
          </cell>
          <cell r="CB350">
            <v>0</v>
          </cell>
          <cell r="CC350">
            <v>0</v>
          </cell>
          <cell r="CD350">
            <v>0</v>
          </cell>
          <cell r="CE350">
            <v>40000000</v>
          </cell>
          <cell r="CF350">
            <v>40073182.009999998</v>
          </cell>
          <cell r="CG350">
            <v>1700000</v>
          </cell>
          <cell r="CH350">
            <v>101</v>
          </cell>
          <cell r="CI350">
            <v>0</v>
          </cell>
          <cell r="CJ350">
            <v>0</v>
          </cell>
          <cell r="CK350">
            <v>0</v>
          </cell>
          <cell r="CL350">
            <v>0</v>
          </cell>
          <cell r="CM350">
            <v>40000000</v>
          </cell>
          <cell r="CN350">
            <v>40718661.469999999</v>
          </cell>
          <cell r="CO350">
            <v>1700000</v>
          </cell>
          <cell r="CP350">
            <v>102</v>
          </cell>
          <cell r="CQ350">
            <v>0</v>
          </cell>
          <cell r="CR350">
            <v>0</v>
          </cell>
          <cell r="CS350">
            <v>0</v>
          </cell>
          <cell r="CT350">
            <v>0</v>
          </cell>
          <cell r="CU350">
            <v>40000000</v>
          </cell>
          <cell r="CV350">
            <v>41343319</v>
          </cell>
          <cell r="CW350">
            <v>1700000</v>
          </cell>
          <cell r="CX350">
            <v>102</v>
          </cell>
          <cell r="CY350">
            <v>0</v>
          </cell>
          <cell r="CZ350">
            <v>0</v>
          </cell>
          <cell r="DA350">
            <v>0</v>
          </cell>
          <cell r="DB350">
            <v>0</v>
          </cell>
          <cell r="DC350">
            <v>40000000</v>
          </cell>
          <cell r="DD350">
            <v>41988798.450000003</v>
          </cell>
          <cell r="DE350">
            <v>1700000</v>
          </cell>
          <cell r="DF350">
            <v>104</v>
          </cell>
          <cell r="DG350">
            <v>0</v>
          </cell>
          <cell r="DH350">
            <v>0</v>
          </cell>
          <cell r="DI350">
            <v>0</v>
          </cell>
          <cell r="DJ350">
            <v>0</v>
          </cell>
          <cell r="DK350">
            <v>16630</v>
          </cell>
          <cell r="DL350" t="str">
            <v>แพ่ง</v>
          </cell>
          <cell r="DM350" t="str">
            <v>คดีดำ ย.998/45</v>
          </cell>
          <cell r="DN350" t="str">
            <v>พพ.19/12/46</v>
          </cell>
          <cell r="DO350" t="str">
            <v>คดีแดง ย.1372/46</v>
          </cell>
          <cell r="DP350">
            <v>17298</v>
          </cell>
          <cell r="DQ350">
            <v>17488</v>
          </cell>
          <cell r="DR350" t="str">
            <v>จ.นครปฐม</v>
          </cell>
          <cell r="DS350" t="str">
            <v>ใช้ร่วมAC#1-811-2</v>
          </cell>
          <cell r="DY350" t="str">
            <v>ชั้นพิจารณาคดี</v>
          </cell>
          <cell r="DZ350" t="str">
            <v>ฟังคำพิพากษา</v>
          </cell>
          <cell r="EA350" t="str">
            <v>รอครบกำหนดตามคำบังคับ (เสมียน ล.มาฟังคำพิพากษา) (ม.ค.ย้ายชั้น)</v>
          </cell>
          <cell r="EB350" t="str">
            <v>ชั้นพิจารณาคดี</v>
          </cell>
          <cell r="EC350" t="str">
            <v>ขอขยายอุทธณ์</v>
          </cell>
          <cell r="ED350" t="str">
            <v>ขอขยายอุทธรณ์ถึง 8 ก.พ.47</v>
          </cell>
          <cell r="EE350" t="str">
            <v>ชั้นพิจารณาคดี</v>
          </cell>
          <cell r="EF350" t="str">
            <v>ขอขยายอุทธณ์</v>
          </cell>
          <cell r="EG350" t="str">
            <v>ขอขยายอุทธรณ์ถึง 7 มี.ค.47</v>
          </cell>
          <cell r="EH350" t="str">
            <v>ชั้นพิจารณาคดี</v>
          </cell>
          <cell r="EI350" t="str">
            <v xml:space="preserve"> </v>
          </cell>
          <cell r="EJ350" t="str">
            <v>ให้ไปขอออกหมายตั้งเจ้าพนักงาน (เม.ย.ย้ายชั้น</v>
          </cell>
          <cell r="EK350" t="str">
            <v>ชั้นบังคับคดี</v>
          </cell>
          <cell r="EL350" t="str">
            <v>ขอออกหมายฯ</v>
          </cell>
          <cell r="EM350" t="str">
            <v>ให้ไปตั้งเรื่องยึดทรัพย์</v>
          </cell>
          <cell r="EN350" t="str">
            <v>ชั้นบังคับคดี</v>
          </cell>
          <cell r="EO350" t="str">
            <v>ขอออกหมายฯ</v>
          </cell>
          <cell r="EP350" t="str">
            <v>ให้ไปตั้งเรื่องยึดทรัพย์</v>
          </cell>
          <cell r="EQ350" t="str">
            <v>ชั้นบังคับคดี</v>
          </cell>
          <cell r="ER350" t="str">
            <v xml:space="preserve"> </v>
          </cell>
          <cell r="ES350" t="str">
            <v>ให้ไปตั้งเรื่องยึดทรัพย์</v>
          </cell>
          <cell r="ET350" t="str">
            <v>ชั้นบังคับคดี</v>
          </cell>
          <cell r="EV350" t="str">
            <v>ให้ไปตั้งเรื่องยึดทรัพย์</v>
          </cell>
          <cell r="EW350" t="str">
            <v>ชั้นบังคับคดี</v>
          </cell>
          <cell r="EY350" t="str">
            <v>ให้ไปตั้งเรื่องยึดทรัพย์</v>
          </cell>
          <cell r="EZ350" t="str">
            <v>ชั้นบังคับคดี</v>
          </cell>
          <cell r="FB350" t="str">
            <v>ให้ไปตั้งเรื่องยึดทรัพย์</v>
          </cell>
          <cell r="FC350" t="str">
            <v>ชั้นบังคับคดี</v>
          </cell>
          <cell r="FE350" t="str">
            <v>นัดยึด 3 พ.ย.47</v>
          </cell>
          <cell r="FF350" t="str">
            <v>ชั้นบังคับคดี</v>
          </cell>
          <cell r="FG350" t="str">
            <v>ยึดทรัพย์แล้ว</v>
          </cell>
          <cell r="FH350" t="str">
            <v>รอประกาศขายครั้งที่ 1</v>
          </cell>
          <cell r="FI350" t="str">
            <v>ชั้นบังคับคดี</v>
          </cell>
          <cell r="FJ350" t="str">
            <v xml:space="preserve"> </v>
          </cell>
          <cell r="FK350" t="str">
            <v>รอประกาศขายครั้งที่ 1</v>
          </cell>
        </row>
        <row r="351">
          <cell r="B351" t="str">
            <v>001-00000555-5</v>
          </cell>
          <cell r="C351" t="str">
            <v>b</v>
          </cell>
          <cell r="D351" t="str">
            <v>บริษัท ขอนแก่นซิตี้แลนด์ จำกัด</v>
          </cell>
          <cell r="E351" t="str">
            <v>ชั้นบังคับคดี</v>
          </cell>
          <cell r="F351">
            <v>400</v>
          </cell>
          <cell r="H351">
            <v>37321</v>
          </cell>
          <cell r="I351">
            <v>75076920.0005918</v>
          </cell>
          <cell r="J351">
            <v>60061536.00047344</v>
          </cell>
          <cell r="K351">
            <v>58000000</v>
          </cell>
          <cell r="L351">
            <v>67924356.120000005</v>
          </cell>
          <cell r="M351">
            <v>3335000</v>
          </cell>
          <cell r="N351">
            <v>74</v>
          </cell>
          <cell r="O351">
            <v>0</v>
          </cell>
          <cell r="P351">
            <v>1273463.9995265603</v>
          </cell>
          <cell r="Q351">
            <v>0</v>
          </cell>
          <cell r="R351">
            <v>0</v>
          </cell>
          <cell r="S351">
            <v>58000000</v>
          </cell>
          <cell r="T351">
            <v>68860301.329999998</v>
          </cell>
          <cell r="U351">
            <v>3335000</v>
          </cell>
          <cell r="V351">
            <v>75</v>
          </cell>
          <cell r="W351">
            <v>0</v>
          </cell>
          <cell r="X351">
            <v>1273463.9995265603</v>
          </cell>
          <cell r="Y351">
            <v>0</v>
          </cell>
          <cell r="Z351">
            <v>0</v>
          </cell>
          <cell r="AA351">
            <v>58000000</v>
          </cell>
          <cell r="AB351">
            <v>69735862.969999999</v>
          </cell>
          <cell r="AC351">
            <v>3335000</v>
          </cell>
          <cell r="AD351">
            <v>67</v>
          </cell>
          <cell r="AE351">
            <v>0</v>
          </cell>
          <cell r="AF351">
            <v>1273463.9995265603</v>
          </cell>
          <cell r="AG351">
            <v>0</v>
          </cell>
          <cell r="AH351">
            <v>0</v>
          </cell>
          <cell r="AI351">
            <v>58000000</v>
          </cell>
          <cell r="AJ351">
            <v>70671808.180000007</v>
          </cell>
          <cell r="AK351">
            <v>3335000</v>
          </cell>
          <cell r="AL351">
            <v>77</v>
          </cell>
          <cell r="AM351">
            <v>12953847.99964492</v>
          </cell>
          <cell r="AN351">
            <v>3335000</v>
          </cell>
          <cell r="AO351">
            <v>0</v>
          </cell>
          <cell r="AP351">
            <v>0</v>
          </cell>
          <cell r="AQ351">
            <v>58000000</v>
          </cell>
          <cell r="AR351">
            <v>71577561.609999999</v>
          </cell>
          <cell r="AS351">
            <v>3335000</v>
          </cell>
          <cell r="AT351">
            <v>78</v>
          </cell>
          <cell r="AU351">
            <v>0</v>
          </cell>
          <cell r="AV351">
            <v>1273463.9995265603</v>
          </cell>
          <cell r="AW351">
            <v>0</v>
          </cell>
          <cell r="AX351">
            <v>0</v>
          </cell>
          <cell r="AY351">
            <v>58000000</v>
          </cell>
          <cell r="AZ351">
            <v>72513506.810000002</v>
          </cell>
          <cell r="BA351">
            <v>3335000</v>
          </cell>
          <cell r="BB351">
            <v>79</v>
          </cell>
          <cell r="BC351">
            <v>0</v>
          </cell>
          <cell r="BD351">
            <v>1273463.9995265603</v>
          </cell>
          <cell r="BE351">
            <v>0</v>
          </cell>
          <cell r="BF351">
            <v>0</v>
          </cell>
          <cell r="BG351">
            <v>58000000</v>
          </cell>
          <cell r="BH351">
            <v>73419260.239999995</v>
          </cell>
          <cell r="BI351">
            <v>3335000</v>
          </cell>
          <cell r="BJ351">
            <v>80</v>
          </cell>
          <cell r="BK351">
            <v>0</v>
          </cell>
          <cell r="BL351">
            <v>1273463.9995265603</v>
          </cell>
          <cell r="BM351">
            <v>0</v>
          </cell>
          <cell r="BN351">
            <v>0</v>
          </cell>
          <cell r="BO351">
            <v>58000000</v>
          </cell>
          <cell r="BP351">
            <v>74355205.450000003</v>
          </cell>
          <cell r="BQ351">
            <v>3335000</v>
          </cell>
          <cell r="BR351">
            <v>81</v>
          </cell>
          <cell r="BS351">
            <v>0</v>
          </cell>
          <cell r="BT351">
            <v>1273463.9995265603</v>
          </cell>
          <cell r="BU351">
            <v>0</v>
          </cell>
          <cell r="BV351">
            <v>0</v>
          </cell>
          <cell r="BW351">
            <v>58000000</v>
          </cell>
          <cell r="BX351">
            <v>75291150.650000006</v>
          </cell>
          <cell r="BY351">
            <v>3335000</v>
          </cell>
          <cell r="BZ351">
            <v>82</v>
          </cell>
          <cell r="CA351">
            <v>0</v>
          </cell>
          <cell r="CB351">
            <v>1273463.9995265603</v>
          </cell>
          <cell r="CC351">
            <v>0</v>
          </cell>
          <cell r="CD351">
            <v>0</v>
          </cell>
          <cell r="CE351">
            <v>58000000</v>
          </cell>
          <cell r="CF351">
            <v>76196904.079999998</v>
          </cell>
          <cell r="CG351">
            <v>3335000</v>
          </cell>
          <cell r="CH351">
            <v>83</v>
          </cell>
          <cell r="CI351">
            <v>0</v>
          </cell>
          <cell r="CJ351">
            <v>1273463.9995265603</v>
          </cell>
          <cell r="CK351">
            <v>0</v>
          </cell>
          <cell r="CL351">
            <v>0</v>
          </cell>
          <cell r="CM351">
            <v>58000000</v>
          </cell>
          <cell r="CN351">
            <v>77132849.280000001</v>
          </cell>
          <cell r="CO351">
            <v>3335000</v>
          </cell>
          <cell r="CP351">
            <v>84</v>
          </cell>
          <cell r="CQ351">
            <v>0</v>
          </cell>
          <cell r="CR351">
            <v>1273463.9995265603</v>
          </cell>
          <cell r="CS351">
            <v>0</v>
          </cell>
          <cell r="CT351">
            <v>0</v>
          </cell>
          <cell r="CU351">
            <v>58000000</v>
          </cell>
          <cell r="CV351">
            <v>78038602.709999993</v>
          </cell>
          <cell r="CW351">
            <v>3335000</v>
          </cell>
          <cell r="CX351">
            <v>84</v>
          </cell>
          <cell r="CY351">
            <v>0</v>
          </cell>
          <cell r="CZ351">
            <v>1273463.9995265603</v>
          </cell>
          <cell r="DA351">
            <v>0</v>
          </cell>
          <cell r="DB351">
            <v>0</v>
          </cell>
          <cell r="DC351">
            <v>58000000</v>
          </cell>
          <cell r="DD351">
            <v>78974547.909999996</v>
          </cell>
          <cell r="DE351">
            <v>3335000</v>
          </cell>
          <cell r="DF351">
            <v>86</v>
          </cell>
          <cell r="DG351">
            <v>0</v>
          </cell>
          <cell r="DH351">
            <v>1273463.9995265603</v>
          </cell>
          <cell r="DI351">
            <v>0</v>
          </cell>
          <cell r="DJ351">
            <v>0</v>
          </cell>
          <cell r="DK351">
            <v>15824</v>
          </cell>
          <cell r="DL351" t="str">
            <v>แพ่ง</v>
          </cell>
          <cell r="DM351" t="str">
            <v>คดีดำ 4863/43</v>
          </cell>
          <cell r="DN351" t="str">
            <v>ทย.15/03/44</v>
          </cell>
          <cell r="DO351" t="str">
            <v>คดีแดง 1714/44</v>
          </cell>
          <cell r="DP351">
            <v>16507</v>
          </cell>
          <cell r="DQ351">
            <v>16846</v>
          </cell>
          <cell r="DR351" t="str">
            <v>จ.ขอนแก่น</v>
          </cell>
          <cell r="DS351" t="str">
            <v>ใช้AC#1-554-6</v>
          </cell>
          <cell r="DY351" t="str">
            <v>ชั้นบังคับคดี</v>
          </cell>
          <cell r="DZ351" t="str">
            <v xml:space="preserve"> </v>
          </cell>
          <cell r="EA351" t="str">
            <v>รอประกาศขายครั้งที่ 1</v>
          </cell>
          <cell r="EB351" t="str">
            <v>ชั้นบังคับคดี</v>
          </cell>
          <cell r="EC351" t="str">
            <v xml:space="preserve"> </v>
          </cell>
          <cell r="ED351" t="str">
            <v>รอประกาศขายครั้งที่ 1</v>
          </cell>
          <cell r="EE351" t="str">
            <v>ชั้นบังคับคดี</v>
          </cell>
          <cell r="EF351" t="str">
            <v xml:space="preserve"> </v>
          </cell>
          <cell r="EG351" t="str">
            <v>รอประกาศขายครั้งที่ 1</v>
          </cell>
          <cell r="EH351" t="str">
            <v>ชั้นบังคับคดี</v>
          </cell>
          <cell r="EI351" t="str">
            <v xml:space="preserve"> </v>
          </cell>
          <cell r="EJ351" t="str">
            <v>รอประกาศขายครั้งที่ 1</v>
          </cell>
          <cell r="EK351" t="str">
            <v>ชั้นบังคับคดี</v>
          </cell>
          <cell r="EL351" t="str">
            <v xml:space="preserve"> </v>
          </cell>
          <cell r="EM351" t="str">
            <v>รอประกาศขายครั้งที่ 1</v>
          </cell>
          <cell r="EN351" t="str">
            <v>ชั้นบังคับคดี</v>
          </cell>
          <cell r="EO351" t="str">
            <v xml:space="preserve"> </v>
          </cell>
          <cell r="EP351" t="str">
            <v>รอประกาศขายครั้งที่ 1</v>
          </cell>
          <cell r="EQ351" t="str">
            <v>ชั้นบังคับคดี</v>
          </cell>
          <cell r="ER351" t="str">
            <v xml:space="preserve"> </v>
          </cell>
          <cell r="ES351" t="str">
            <v>รอประกาศขายครั้งที่ 1</v>
          </cell>
          <cell r="ET351" t="str">
            <v>ชั้นบังคับคดี</v>
          </cell>
          <cell r="EV351" t="str">
            <v>รอประกาศขายครั้งที่ 1</v>
          </cell>
          <cell r="EW351" t="str">
            <v>ชั้นบังคับคดี</v>
          </cell>
          <cell r="EY351" t="str">
            <v>รอประกาศขายครั้งที่ 1</v>
          </cell>
          <cell r="EZ351" t="str">
            <v>ชั้นบังคับคดี</v>
          </cell>
          <cell r="FB351" t="str">
            <v>รอประกาศขายครั้งที่ 1</v>
          </cell>
          <cell r="FC351" t="str">
            <v>ชั้นบังคับคดี</v>
          </cell>
          <cell r="FE351" t="str">
            <v>รอประกาศขายครั้งที่ 1</v>
          </cell>
          <cell r="FF351" t="str">
            <v>ชั้นบังคับคดี</v>
          </cell>
          <cell r="FH351" t="str">
            <v>รอประกาศขายครั้งที่ 1</v>
          </cell>
          <cell r="FI351" t="str">
            <v>ชั้นบังคับคดี</v>
          </cell>
          <cell r="FK351" t="str">
            <v>รอประกาศขายครั้งที่ 1</v>
          </cell>
        </row>
        <row r="352">
          <cell r="B352" t="str">
            <v>001-00000920-9</v>
          </cell>
          <cell r="C352" t="str">
            <v>b</v>
          </cell>
          <cell r="D352" t="str">
            <v>บริษัท เอกจิตร พร็อพเพอร์ตี้ จำกัด</v>
          </cell>
          <cell r="E352" t="str">
            <v>ชั้นบังคับคดี</v>
          </cell>
          <cell r="F352">
            <v>100</v>
          </cell>
          <cell r="H352">
            <v>37321</v>
          </cell>
          <cell r="I352">
            <v>82936000</v>
          </cell>
          <cell r="J352">
            <v>66348800</v>
          </cell>
          <cell r="K352">
            <v>89221755.780000001</v>
          </cell>
          <cell r="L352">
            <v>76278551.209999993</v>
          </cell>
          <cell r="M352">
            <v>5687886.933925</v>
          </cell>
          <cell r="N352">
            <v>67</v>
          </cell>
          <cell r="O352">
            <v>22872955.7716478</v>
          </cell>
          <cell r="P352">
            <v>5687886.933925</v>
          </cell>
          <cell r="Q352">
            <v>0</v>
          </cell>
          <cell r="R352">
            <v>0</v>
          </cell>
          <cell r="S352">
            <v>89221755.780000001</v>
          </cell>
          <cell r="T352">
            <v>77718321.450000003</v>
          </cell>
          <cell r="U352">
            <v>5687886.9309749994</v>
          </cell>
          <cell r="V352">
            <v>56</v>
          </cell>
          <cell r="W352">
            <v>22872955.780000001</v>
          </cell>
          <cell r="X352">
            <v>5687886.9309749976</v>
          </cell>
          <cell r="Y352">
            <v>0</v>
          </cell>
          <cell r="Z352">
            <v>0</v>
          </cell>
          <cell r="AA352">
            <v>87039263.780000001</v>
          </cell>
          <cell r="AB352">
            <v>79010670.900000006</v>
          </cell>
          <cell r="AC352">
            <v>5548753.0659749992</v>
          </cell>
          <cell r="AD352">
            <v>55</v>
          </cell>
          <cell r="AE352">
            <v>20690463.780000001</v>
          </cell>
          <cell r="AF352">
            <v>5548753.0659749992</v>
          </cell>
          <cell r="AG352">
            <v>0</v>
          </cell>
          <cell r="AH352">
            <v>0</v>
          </cell>
          <cell r="AI352">
            <v>85735881.780000001</v>
          </cell>
          <cell r="AJ352">
            <v>80394189.650000006</v>
          </cell>
          <cell r="AK352">
            <v>5465662.4634750001</v>
          </cell>
          <cell r="AL352">
            <v>56</v>
          </cell>
          <cell r="AM352">
            <v>35974281.780000001</v>
          </cell>
          <cell r="AN352">
            <v>5465662.4634750038</v>
          </cell>
          <cell r="AO352">
            <v>0</v>
          </cell>
          <cell r="AP352">
            <v>0</v>
          </cell>
          <cell r="AQ352">
            <v>85735881.780000001</v>
          </cell>
          <cell r="AR352">
            <v>81733078.760000005</v>
          </cell>
          <cell r="AS352">
            <v>5465662.4634750001</v>
          </cell>
          <cell r="AT352">
            <v>55</v>
          </cell>
          <cell r="AU352">
            <v>19387081.780000001</v>
          </cell>
          <cell r="AV352">
            <v>5465662.4634750001</v>
          </cell>
          <cell r="AW352">
            <v>0</v>
          </cell>
          <cell r="AX352">
            <v>0</v>
          </cell>
          <cell r="AY352">
            <v>85735881.780000001</v>
          </cell>
          <cell r="AZ352">
            <v>83116597.510000005</v>
          </cell>
          <cell r="BA352">
            <v>5465662.4634750001</v>
          </cell>
          <cell r="BB352">
            <v>55</v>
          </cell>
          <cell r="BC352">
            <v>19387081.780000001</v>
          </cell>
          <cell r="BD352">
            <v>5465662.4634750001</v>
          </cell>
          <cell r="BE352">
            <v>0</v>
          </cell>
          <cell r="BF352">
            <v>0</v>
          </cell>
          <cell r="BG352">
            <v>85735881.780000001</v>
          </cell>
          <cell r="BH352">
            <v>84455486.629999995</v>
          </cell>
          <cell r="BI352">
            <v>5465662.4634750001</v>
          </cell>
          <cell r="BJ352">
            <v>55</v>
          </cell>
          <cell r="BK352">
            <v>19387081.780000001</v>
          </cell>
          <cell r="BL352">
            <v>5465662.4634750001</v>
          </cell>
          <cell r="BM352">
            <v>0</v>
          </cell>
          <cell r="BN352">
            <v>0</v>
          </cell>
          <cell r="BO352">
            <v>85735881.780000001</v>
          </cell>
          <cell r="BP352">
            <v>85839005.370000005</v>
          </cell>
          <cell r="BQ352">
            <v>5465662.4634750001</v>
          </cell>
          <cell r="BR352">
            <v>56</v>
          </cell>
          <cell r="BS352">
            <v>19387081.780000001</v>
          </cell>
          <cell r="BT352">
            <v>5465662.4634750001</v>
          </cell>
          <cell r="BU352">
            <v>0</v>
          </cell>
          <cell r="BV352">
            <v>0</v>
          </cell>
          <cell r="BW352">
            <v>84676827.780000001</v>
          </cell>
          <cell r="BX352">
            <v>87206536.760000005</v>
          </cell>
          <cell r="BY352">
            <v>5398147.7709749993</v>
          </cell>
          <cell r="BZ352">
            <v>56</v>
          </cell>
          <cell r="CA352">
            <v>18328027.780000001</v>
          </cell>
          <cell r="CB352">
            <v>5398147.7709750012</v>
          </cell>
          <cell r="CC352">
            <v>0</v>
          </cell>
          <cell r="CD352">
            <v>0</v>
          </cell>
          <cell r="CE352">
            <v>84676827.780000001</v>
          </cell>
          <cell r="CF352">
            <v>88528887.219999999</v>
          </cell>
          <cell r="CG352">
            <v>5398147.7709749993</v>
          </cell>
          <cell r="CH352">
            <v>57</v>
          </cell>
          <cell r="CI352">
            <v>18328027.780000001</v>
          </cell>
          <cell r="CJ352">
            <v>5398147.7709750012</v>
          </cell>
          <cell r="CK352">
            <v>0</v>
          </cell>
          <cell r="CL352">
            <v>0</v>
          </cell>
          <cell r="CM352">
            <v>84676827.780000001</v>
          </cell>
          <cell r="CN352">
            <v>89895316.030000001</v>
          </cell>
          <cell r="CO352">
            <v>5398147.7709749993</v>
          </cell>
          <cell r="CP352">
            <v>58</v>
          </cell>
          <cell r="CQ352">
            <v>18328027.780000001</v>
          </cell>
          <cell r="CR352">
            <v>5398147.7709750012</v>
          </cell>
          <cell r="CS352">
            <v>0</v>
          </cell>
          <cell r="CT352">
            <v>0</v>
          </cell>
          <cell r="CU352">
            <v>84676827.780000001</v>
          </cell>
          <cell r="CV352">
            <v>91217666.489999995</v>
          </cell>
          <cell r="CW352">
            <v>5398147.7709749993</v>
          </cell>
          <cell r="CX352">
            <v>58</v>
          </cell>
          <cell r="CY352">
            <v>18328027.780000001</v>
          </cell>
          <cell r="CZ352">
            <v>5398147.7709750012</v>
          </cell>
          <cell r="DA352">
            <v>0</v>
          </cell>
          <cell r="DB352">
            <v>0</v>
          </cell>
          <cell r="DC352">
            <v>84676827.780000001</v>
          </cell>
          <cell r="DD352">
            <v>92584095.299999997</v>
          </cell>
          <cell r="DE352">
            <v>5398147.7709749993</v>
          </cell>
          <cell r="DF352">
            <v>59</v>
          </cell>
          <cell r="DG352">
            <v>18328027.780000001</v>
          </cell>
          <cell r="DH352">
            <v>5398147.7709750012</v>
          </cell>
          <cell r="DI352">
            <v>0</v>
          </cell>
          <cell r="DJ352">
            <v>0</v>
          </cell>
          <cell r="DK352">
            <v>17119</v>
          </cell>
          <cell r="DL352" t="str">
            <v>แพ่ง</v>
          </cell>
          <cell r="DM352" t="str">
            <v>คดีดำ ย.971/46</v>
          </cell>
          <cell r="DN352" t="str">
            <v>ทย.24/12/46</v>
          </cell>
          <cell r="DO352" t="str">
            <v>คดีแดง ย.1392/46</v>
          </cell>
          <cell r="DP352">
            <v>17426</v>
          </cell>
          <cell r="DQ352">
            <v>17454</v>
          </cell>
          <cell r="DR352" t="str">
            <v>จ.นครศรีฯ</v>
          </cell>
          <cell r="DS352">
            <v>92649000</v>
          </cell>
          <cell r="DY352" t="str">
            <v>ชั้นพิจารณาคดี</v>
          </cell>
          <cell r="DZ352" t="str">
            <v>จำเลยทำยอม</v>
          </cell>
          <cell r="EA352" t="str">
            <v>ครบกำหนดตามยอม 24 มิ.ย.47 (ม.ค.ย้ายชั้น)</v>
          </cell>
          <cell r="EB352" t="str">
            <v>ชั้นทำสัญญายอม</v>
          </cell>
          <cell r="EC352" t="str">
            <v xml:space="preserve"> </v>
          </cell>
          <cell r="ED352" t="str">
            <v xml:space="preserve">ครบกำหนดตามยอม 24 มิ.ย.47 </v>
          </cell>
          <cell r="EE352" t="str">
            <v>ชั้นทำสัญญายอม</v>
          </cell>
          <cell r="EF352" t="str">
            <v xml:space="preserve"> </v>
          </cell>
          <cell r="EG352" t="str">
            <v xml:space="preserve">ครบกำหนดตามยอม 24 มิ.ย.47 </v>
          </cell>
          <cell r="EH352" t="str">
            <v>ชั้นทำสัญญายอม</v>
          </cell>
          <cell r="EI352" t="str">
            <v xml:space="preserve"> </v>
          </cell>
          <cell r="EJ352" t="str">
            <v xml:space="preserve">ครบกำหนดตามยอม 24 มิ.ย.47 </v>
          </cell>
          <cell r="EK352" t="str">
            <v>ชั้นทำสัญญายอม</v>
          </cell>
          <cell r="EL352" t="str">
            <v xml:space="preserve"> </v>
          </cell>
          <cell r="EM352" t="str">
            <v xml:space="preserve">ครบกำหนดตามยอม 24 มิ.ย.47 </v>
          </cell>
          <cell r="EN352" t="str">
            <v>ชั้นทำสัญญายอม</v>
          </cell>
          <cell r="EO352" t="str">
            <v xml:space="preserve"> </v>
          </cell>
          <cell r="EP352" t="str">
            <v xml:space="preserve">ครบกำหนดชำระตามยอม 24 มิ.ย.47 </v>
          </cell>
          <cell r="EQ352" t="str">
            <v>ชั้นทำสัญญายอม</v>
          </cell>
          <cell r="ER352" t="str">
            <v xml:space="preserve"> </v>
          </cell>
          <cell r="ES352" t="str">
            <v xml:space="preserve">ครบกำหนดชำระตามยอม 24 มิ.ย.47 </v>
          </cell>
          <cell r="ET352" t="str">
            <v>ชั้นทำสัญญายอม</v>
          </cell>
          <cell r="EV352" t="str">
            <v xml:space="preserve">ครบกำหนดชำระตามยอม 24 มิ.ย.47 </v>
          </cell>
          <cell r="EW352" t="str">
            <v>ชั้นทำสัญญายอม</v>
          </cell>
          <cell r="EX352" t="str">
            <v>จ่ายครั้งสุดท้าย 03/08/47 =1,059,054.-บาท</v>
          </cell>
          <cell r="EY352" t="str">
            <v xml:space="preserve">ครบกำหนดชำระตามยอม 24 มิ.ย.47 </v>
          </cell>
          <cell r="EZ352" t="str">
            <v>ชั้นทำสัญญายอม</v>
          </cell>
          <cell r="FA352" t="str">
            <v>จ่ายครั้งสุดท้าย 03/08/47 =1,059,054.-บาท</v>
          </cell>
          <cell r="FB352" t="str">
            <v>ให้ไปตั้งเรื่องยึดทรัพย์ (จะยึด 11-13 ต.ค.47)</v>
          </cell>
          <cell r="FC352" t="str">
            <v>ชั้นทำสัญญายอม</v>
          </cell>
          <cell r="FD352" t="str">
            <v>จ่ายครั้งสุดท้าย 03/08/47 =1,059,054.-บาท</v>
          </cell>
          <cell r="FE352" t="str">
            <v>ให้ไปตั้งเรื่องยึดทรัพย์ (จะยึด 11-13 ต.ค.47)</v>
          </cell>
          <cell r="FF352" t="str">
            <v>ชั้นบังคับคดี</v>
          </cell>
          <cell r="FG352" t="str">
            <v xml:space="preserve"> </v>
          </cell>
          <cell r="FH352" t="str">
            <v>รอประกาศขายครั้งที่ 1</v>
          </cell>
          <cell r="FI352" t="str">
            <v>ชั้นบังคับคดี</v>
          </cell>
          <cell r="FJ352" t="str">
            <v xml:space="preserve"> </v>
          </cell>
          <cell r="FK352" t="str">
            <v>รอประกาศขายครั้งที่ 1</v>
          </cell>
        </row>
        <row r="353">
          <cell r="B353" t="str">
            <v>001-00000866-7</v>
          </cell>
          <cell r="C353" t="str">
            <v>b</v>
          </cell>
          <cell r="D353" t="str">
            <v>บริษัท อุทยานทักษิณนคร จำกัด</v>
          </cell>
          <cell r="E353" t="str">
            <v>ชั้นบังคับคดี</v>
          </cell>
          <cell r="F353">
            <v>400</v>
          </cell>
          <cell r="G353">
            <v>1</v>
          </cell>
          <cell r="H353">
            <v>37321</v>
          </cell>
          <cell r="I353">
            <v>122402343.75</v>
          </cell>
          <cell r="J353">
            <v>97921875</v>
          </cell>
          <cell r="K353">
            <v>100000000</v>
          </cell>
          <cell r="L353">
            <v>119052054.81999999</v>
          </cell>
          <cell r="M353">
            <v>6000000</v>
          </cell>
          <cell r="N353">
            <v>74</v>
          </cell>
          <cell r="O353">
            <v>11665750</v>
          </cell>
          <cell r="P353">
            <v>6000000</v>
          </cell>
          <cell r="Q353">
            <v>0</v>
          </cell>
          <cell r="R353">
            <v>0</v>
          </cell>
          <cell r="S353">
            <v>100000000</v>
          </cell>
          <cell r="T353">
            <v>120665753.45</v>
          </cell>
          <cell r="U353">
            <v>6000000</v>
          </cell>
          <cell r="V353">
            <v>75</v>
          </cell>
          <cell r="W353">
            <v>11665750</v>
          </cell>
          <cell r="X353">
            <v>6000000</v>
          </cell>
          <cell r="Y353">
            <v>0</v>
          </cell>
          <cell r="Z353">
            <v>0</v>
          </cell>
          <cell r="AA353">
            <v>100000000</v>
          </cell>
          <cell r="AB353">
            <v>122175342.48999999</v>
          </cell>
          <cell r="AC353">
            <v>6000000</v>
          </cell>
          <cell r="AD353">
            <v>78</v>
          </cell>
          <cell r="AE353">
            <v>11665750</v>
          </cell>
          <cell r="AF353">
            <v>6000000</v>
          </cell>
          <cell r="AG353">
            <v>0</v>
          </cell>
          <cell r="AH353">
            <v>0</v>
          </cell>
          <cell r="AI353">
            <v>100000000</v>
          </cell>
          <cell r="AJ353">
            <v>123789041.12</v>
          </cell>
          <cell r="AK353">
            <v>6000000</v>
          </cell>
          <cell r="AL353">
            <v>77</v>
          </cell>
          <cell r="AM353">
            <v>33749312.5</v>
          </cell>
          <cell r="AN353">
            <v>6000000</v>
          </cell>
          <cell r="AO353">
            <v>0</v>
          </cell>
          <cell r="AP353">
            <v>0</v>
          </cell>
          <cell r="AQ353">
            <v>100000000</v>
          </cell>
          <cell r="AR353">
            <v>125350684.95999999</v>
          </cell>
          <cell r="AS353">
            <v>6000000</v>
          </cell>
          <cell r="AT353">
            <v>78</v>
          </cell>
          <cell r="AU353">
            <v>2078125</v>
          </cell>
          <cell r="AV353">
            <v>6000000</v>
          </cell>
          <cell r="AW353">
            <v>0</v>
          </cell>
          <cell r="AX353">
            <v>0</v>
          </cell>
          <cell r="AY353">
            <v>100000000</v>
          </cell>
          <cell r="AZ353">
            <v>126964383.59</v>
          </cell>
          <cell r="BA353">
            <v>6000000</v>
          </cell>
          <cell r="BB353">
            <v>79</v>
          </cell>
          <cell r="BC353">
            <v>2078125</v>
          </cell>
          <cell r="BD353">
            <v>6000000</v>
          </cell>
          <cell r="BE353">
            <v>0</v>
          </cell>
          <cell r="BF353">
            <v>0</v>
          </cell>
          <cell r="BG353">
            <v>100000000</v>
          </cell>
          <cell r="BH353">
            <v>128526027.43000001</v>
          </cell>
          <cell r="BI353">
            <v>6000000</v>
          </cell>
          <cell r="BJ353">
            <v>80</v>
          </cell>
          <cell r="BK353">
            <v>2078125</v>
          </cell>
          <cell r="BL353">
            <v>6000000</v>
          </cell>
          <cell r="BM353">
            <v>0</v>
          </cell>
          <cell r="BN353">
            <v>0</v>
          </cell>
          <cell r="BO353">
            <v>100000000</v>
          </cell>
          <cell r="BP353">
            <v>130139726.06</v>
          </cell>
          <cell r="BQ353">
            <v>6000000</v>
          </cell>
          <cell r="BR353">
            <v>81</v>
          </cell>
          <cell r="BS353">
            <v>2078125</v>
          </cell>
          <cell r="BT353">
            <v>6000000</v>
          </cell>
          <cell r="BU353">
            <v>0</v>
          </cell>
          <cell r="BV353">
            <v>0</v>
          </cell>
          <cell r="BW353">
            <v>100000000</v>
          </cell>
          <cell r="BX353">
            <v>131753424.69</v>
          </cell>
          <cell r="BY353">
            <v>6000000</v>
          </cell>
          <cell r="BZ353">
            <v>82</v>
          </cell>
          <cell r="CA353">
            <v>2078125</v>
          </cell>
          <cell r="CB353">
            <v>6000000</v>
          </cell>
          <cell r="CC353">
            <v>0</v>
          </cell>
          <cell r="CD353">
            <v>0</v>
          </cell>
          <cell r="CE353">
            <v>100000000</v>
          </cell>
          <cell r="CF353">
            <v>133315068.53</v>
          </cell>
          <cell r="CG353">
            <v>6000000</v>
          </cell>
          <cell r="CH353">
            <v>83</v>
          </cell>
          <cell r="CI353">
            <v>2078125</v>
          </cell>
          <cell r="CJ353">
            <v>6000000</v>
          </cell>
          <cell r="CK353">
            <v>0</v>
          </cell>
          <cell r="CL353">
            <v>0</v>
          </cell>
          <cell r="CM353">
            <v>100000000</v>
          </cell>
          <cell r="CN353">
            <v>134928767.16</v>
          </cell>
          <cell r="CO353">
            <v>6000000</v>
          </cell>
          <cell r="CP353">
            <v>84</v>
          </cell>
          <cell r="CQ353">
            <v>2078125</v>
          </cell>
          <cell r="CR353">
            <v>6000000</v>
          </cell>
          <cell r="CS353">
            <v>0</v>
          </cell>
          <cell r="CT353">
            <v>0</v>
          </cell>
          <cell r="CU353">
            <v>100000000</v>
          </cell>
          <cell r="CV353">
            <v>136490411</v>
          </cell>
          <cell r="CW353">
            <v>6000000</v>
          </cell>
          <cell r="CX353">
            <v>84</v>
          </cell>
          <cell r="CY353">
            <v>2078125</v>
          </cell>
          <cell r="CZ353">
            <v>6000000</v>
          </cell>
          <cell r="DA353">
            <v>0</v>
          </cell>
          <cell r="DB353">
            <v>0</v>
          </cell>
          <cell r="DC353">
            <v>100000000</v>
          </cell>
          <cell r="DD353">
            <v>138104109.63</v>
          </cell>
          <cell r="DE353">
            <v>6000000</v>
          </cell>
          <cell r="DF353">
            <v>86</v>
          </cell>
          <cell r="DG353">
            <v>2078125</v>
          </cell>
          <cell r="DH353">
            <v>6000000</v>
          </cell>
          <cell r="DI353">
            <v>0</v>
          </cell>
          <cell r="DJ353">
            <v>0</v>
          </cell>
          <cell r="DK353">
            <v>15915</v>
          </cell>
          <cell r="DL353" t="str">
            <v>แพ่ง</v>
          </cell>
          <cell r="DM353" t="str">
            <v>คดีดำ 7304/43</v>
          </cell>
          <cell r="DN353" t="str">
            <v>พพ.27/12/45</v>
          </cell>
          <cell r="DO353" t="str">
            <v>คดีแดง 7316/45</v>
          </cell>
          <cell r="DP353">
            <v>17056</v>
          </cell>
          <cell r="DQ353">
            <v>17356</v>
          </cell>
          <cell r="DR353" t="str">
            <v>จ.นครศรีฯ</v>
          </cell>
          <cell r="DS353">
            <v>185026000</v>
          </cell>
          <cell r="DY353" t="str">
            <v>ชั้นบังคับคดี</v>
          </cell>
          <cell r="DZ353" t="str">
            <v xml:space="preserve"> </v>
          </cell>
          <cell r="EA353" t="str">
            <v>ให้ไปตั้งเรื่องยึดทรัพย์</v>
          </cell>
          <cell r="EB353" t="str">
            <v>ชั้นบังคับคดี</v>
          </cell>
          <cell r="EC353" t="str">
            <v>ขอออกหมายฯ แล้ว</v>
          </cell>
          <cell r="ED353" t="str">
            <v>ให้ไปตั้งเรื่องยึดทรัพย์</v>
          </cell>
          <cell r="EE353" t="str">
            <v>ชั้นบังคับคดี</v>
          </cell>
          <cell r="EF353" t="str">
            <v>ขอออกหมายฯ แล้ว</v>
          </cell>
          <cell r="EG353" t="str">
            <v>ให้ไปตั้งเรื่องยึดทรัพย์</v>
          </cell>
          <cell r="EH353" t="str">
            <v>ชั้นบังคับคดี</v>
          </cell>
          <cell r="EI353" t="str">
            <v xml:space="preserve"> </v>
          </cell>
          <cell r="EJ353" t="str">
            <v>ให้ไปตั้งเรื่องยึดทรัพย์</v>
          </cell>
          <cell r="EK353" t="str">
            <v>ชั้นบังคับคดี</v>
          </cell>
          <cell r="EL353" t="str">
            <v xml:space="preserve"> </v>
          </cell>
          <cell r="EM353" t="str">
            <v>ให้ไปตั้งเรื่องยึดทรัพย์</v>
          </cell>
          <cell r="EN353" t="str">
            <v>ชั้นบังคับคดี</v>
          </cell>
          <cell r="EO353" t="str">
            <v xml:space="preserve"> </v>
          </cell>
          <cell r="EP353" t="str">
            <v>ให้ไปตั้งเรื่องยึดทรัพย์</v>
          </cell>
          <cell r="EQ353" t="str">
            <v>ชั้นบังคับคดี</v>
          </cell>
          <cell r="ER353" t="str">
            <v xml:space="preserve"> </v>
          </cell>
          <cell r="ES353" t="str">
            <v>ให้ไปตั้งเรื่องยึดทรัพย์</v>
          </cell>
          <cell r="ET353" t="str">
            <v>ชั้นบังคับคดี</v>
          </cell>
          <cell r="EU353" t="str">
            <v>ยึดทรัพย์แล้ว</v>
          </cell>
          <cell r="EV353" t="str">
            <v>รอประกาศขายครั้งที่ 1</v>
          </cell>
          <cell r="EW353" t="str">
            <v>ชั้นบังคับคดี</v>
          </cell>
          <cell r="EY353" t="str">
            <v>รอประกาศขายครั้งที่ 1</v>
          </cell>
          <cell r="EZ353" t="str">
            <v>ชั้นบังคับคดี</v>
          </cell>
          <cell r="FB353" t="str">
            <v>รอประกาศขายครั้งที่ 1</v>
          </cell>
          <cell r="FC353" t="str">
            <v>ชั้นบังคับคดี</v>
          </cell>
          <cell r="FE353" t="str">
            <v>รอประกาศขายครั้งที่ 1</v>
          </cell>
          <cell r="FF353" t="str">
            <v>ชั้นบังคับคดี</v>
          </cell>
          <cell r="FH353" t="str">
            <v>รอประกาศขายครั้งที่ 1</v>
          </cell>
          <cell r="FI353" t="str">
            <v>ชั้นบังคับคดี</v>
          </cell>
          <cell r="FK353" t="str">
            <v>รอประกาศขายครั้งที่ 1</v>
          </cell>
        </row>
        <row r="354">
          <cell r="B354" t="str">
            <v>001-00000373-7</v>
          </cell>
          <cell r="C354" t="str">
            <v>b</v>
          </cell>
          <cell r="D354" t="str">
            <v xml:space="preserve">นาย วิวัฒน์ งามดำรงค์ </v>
          </cell>
          <cell r="E354" t="str">
            <v>ชั้นบังคับคดี</v>
          </cell>
          <cell r="F354">
            <v>300</v>
          </cell>
          <cell r="H354">
            <v>37347</v>
          </cell>
          <cell r="I354">
            <v>78400000</v>
          </cell>
          <cell r="J354">
            <v>62720000</v>
          </cell>
          <cell r="K354">
            <v>101512238.97</v>
          </cell>
          <cell r="L354">
            <v>111542273.86</v>
          </cell>
          <cell r="M354">
            <v>6344514.9356249999</v>
          </cell>
          <cell r="N354">
            <v>70</v>
          </cell>
          <cell r="O354">
            <v>38792238.969999999</v>
          </cell>
          <cell r="P354">
            <v>6344514.9356250018</v>
          </cell>
          <cell r="Q354">
            <v>0</v>
          </cell>
          <cell r="R354">
            <v>0</v>
          </cell>
          <cell r="S354">
            <v>101512238.97</v>
          </cell>
          <cell r="T354">
            <v>113180375.47</v>
          </cell>
          <cell r="U354">
            <v>6344514.9356249999</v>
          </cell>
          <cell r="V354">
            <v>71</v>
          </cell>
          <cell r="W354">
            <v>38792238.969999999</v>
          </cell>
          <cell r="X354">
            <v>6344514.9356250018</v>
          </cell>
          <cell r="Y354">
            <v>0</v>
          </cell>
          <cell r="Z354">
            <v>0</v>
          </cell>
          <cell r="AA354">
            <v>101512238.97</v>
          </cell>
          <cell r="AB354">
            <v>114712793.09999999</v>
          </cell>
          <cell r="AC354">
            <v>6344514.9356249999</v>
          </cell>
          <cell r="AD354">
            <v>73</v>
          </cell>
          <cell r="AE354">
            <v>38792238.969999999</v>
          </cell>
          <cell r="AF354">
            <v>6344514.9356250018</v>
          </cell>
          <cell r="AG354">
            <v>0</v>
          </cell>
          <cell r="AH354">
            <v>0</v>
          </cell>
          <cell r="AI354">
            <v>101512238.97</v>
          </cell>
          <cell r="AJ354">
            <v>116350894.70999999</v>
          </cell>
          <cell r="AK354">
            <v>6344514.9356249999</v>
          </cell>
          <cell r="AL354">
            <v>73</v>
          </cell>
          <cell r="AM354">
            <v>38792238.969999999</v>
          </cell>
          <cell r="AN354">
            <v>6344514.9356250018</v>
          </cell>
          <cell r="AO354">
            <v>0</v>
          </cell>
          <cell r="AP354">
            <v>0</v>
          </cell>
          <cell r="AQ354">
            <v>101512238.97</v>
          </cell>
          <cell r="AR354">
            <v>117936154.33</v>
          </cell>
          <cell r="AS354">
            <v>6344514.9356249999</v>
          </cell>
          <cell r="AT354">
            <v>74</v>
          </cell>
          <cell r="AU354">
            <v>38792238.969999999</v>
          </cell>
          <cell r="AV354">
            <v>6344514.9356250018</v>
          </cell>
          <cell r="AW354">
            <v>0</v>
          </cell>
          <cell r="AX354">
            <v>0</v>
          </cell>
          <cell r="AY354">
            <v>101512238.97</v>
          </cell>
          <cell r="AZ354">
            <v>119574255.94</v>
          </cell>
          <cell r="BA354">
            <v>6344514.9356249999</v>
          </cell>
          <cell r="BB354">
            <v>75</v>
          </cell>
          <cell r="BC354">
            <v>38792238.969999999</v>
          </cell>
          <cell r="BD354">
            <v>6344514.9356250018</v>
          </cell>
          <cell r="BE354">
            <v>0</v>
          </cell>
          <cell r="BF354">
            <v>0</v>
          </cell>
          <cell r="BG354">
            <v>101512238.97</v>
          </cell>
          <cell r="BH354">
            <v>121159515.56</v>
          </cell>
          <cell r="BI354">
            <v>6344514.9356249999</v>
          </cell>
          <cell r="BJ354">
            <v>76</v>
          </cell>
          <cell r="BK354">
            <v>38792238.969999999</v>
          </cell>
          <cell r="BL354">
            <v>6344514.9356250018</v>
          </cell>
          <cell r="BM354">
            <v>0</v>
          </cell>
          <cell r="BN354">
            <v>0</v>
          </cell>
          <cell r="BO354">
            <v>101512238.97</v>
          </cell>
          <cell r="BP354">
            <v>122797617.17</v>
          </cell>
          <cell r="BQ354">
            <v>6344514.9356249999</v>
          </cell>
          <cell r="BR354">
            <v>76</v>
          </cell>
          <cell r="BS354">
            <v>38792238.969999999</v>
          </cell>
          <cell r="BT354">
            <v>6344514.9356250018</v>
          </cell>
          <cell r="BU354">
            <v>0</v>
          </cell>
          <cell r="BV354">
            <v>0</v>
          </cell>
          <cell r="BW354">
            <v>101512238.97</v>
          </cell>
          <cell r="BX354">
            <v>124435718.78</v>
          </cell>
          <cell r="BY354">
            <v>6344514.9356249999</v>
          </cell>
          <cell r="BZ354">
            <v>77</v>
          </cell>
          <cell r="CA354">
            <v>38792238.969999999</v>
          </cell>
          <cell r="CB354">
            <v>6344514.9356250018</v>
          </cell>
          <cell r="CC354">
            <v>0</v>
          </cell>
          <cell r="CD354">
            <v>0</v>
          </cell>
          <cell r="CE354">
            <v>101512238.97</v>
          </cell>
          <cell r="CF354">
            <v>126020978.40000001</v>
          </cell>
          <cell r="CG354">
            <v>6344514.9356249999</v>
          </cell>
          <cell r="CH354">
            <v>78</v>
          </cell>
          <cell r="CI354">
            <v>38792238.969999999</v>
          </cell>
          <cell r="CJ354">
            <v>6344514.9356250018</v>
          </cell>
          <cell r="CK354">
            <v>0</v>
          </cell>
          <cell r="CL354">
            <v>0</v>
          </cell>
          <cell r="CM354">
            <v>101512238.97</v>
          </cell>
          <cell r="CN354">
            <v>127659080.01000001</v>
          </cell>
          <cell r="CO354">
            <v>6344514.9356249999</v>
          </cell>
          <cell r="CP354">
            <v>79</v>
          </cell>
          <cell r="CQ354">
            <v>38792238.969999999</v>
          </cell>
          <cell r="CR354">
            <v>6344514.9356250018</v>
          </cell>
          <cell r="CS354">
            <v>0</v>
          </cell>
          <cell r="CT354">
            <v>0</v>
          </cell>
          <cell r="CU354">
            <v>101512238.97</v>
          </cell>
          <cell r="CV354">
            <v>129244339.63</v>
          </cell>
          <cell r="CW354">
            <v>6344514.9356249999</v>
          </cell>
          <cell r="CX354">
            <v>79</v>
          </cell>
          <cell r="CY354">
            <v>38792238.969999999</v>
          </cell>
          <cell r="CZ354">
            <v>6344514.9356250018</v>
          </cell>
          <cell r="DA354">
            <v>0</v>
          </cell>
          <cell r="DB354">
            <v>0</v>
          </cell>
          <cell r="DC354">
            <v>101512238.97</v>
          </cell>
          <cell r="DD354">
            <v>130882441.23999999</v>
          </cell>
          <cell r="DE354">
            <v>6344514.9356249999</v>
          </cell>
          <cell r="DF354">
            <v>81</v>
          </cell>
          <cell r="DG354">
            <v>38792238.969999999</v>
          </cell>
          <cell r="DH354">
            <v>6344514.9356250018</v>
          </cell>
          <cell r="DI354">
            <v>0</v>
          </cell>
          <cell r="DJ354">
            <v>0</v>
          </cell>
          <cell r="DK354">
            <v>16431</v>
          </cell>
          <cell r="DL354" t="str">
            <v>จ.ราชบุรี</v>
          </cell>
          <cell r="DM354" t="str">
            <v>คดีดำ 1328/44</v>
          </cell>
          <cell r="DN354" t="str">
            <v>ทย.29/03/45</v>
          </cell>
          <cell r="DO354" t="str">
            <v>คดีแดง 228/45</v>
          </cell>
          <cell r="DP354">
            <v>16650</v>
          </cell>
          <cell r="DQ354">
            <v>16977</v>
          </cell>
          <cell r="DR354" t="str">
            <v>จ.ราชบุรี</v>
          </cell>
          <cell r="DS354">
            <v>15682700</v>
          </cell>
          <cell r="DY354" t="str">
            <v>ชั้นบังคับคดี</v>
          </cell>
          <cell r="EA354" t="str">
            <v>นัดขาย 28 ม.ค.47, 18 ก.พ.47, 10 มี.ค.47, 31 มี.ค.47</v>
          </cell>
          <cell r="EB354" t="str">
            <v>ชั้นบังคับคดี</v>
          </cell>
          <cell r="EC354" t="str">
            <v>เสนอซื้อ 58.8 ลบ. /จำเลยค้าน</v>
          </cell>
          <cell r="ED354" t="str">
            <v>นัดขาย 18 ก.พ.47</v>
          </cell>
          <cell r="EE354" t="str">
            <v>ชั้นบังคับคดี</v>
          </cell>
          <cell r="EF354" t="str">
            <v>แถลงงดขายตามที่ตกลงกับจำเลย</v>
          </cell>
          <cell r="EG354" t="str">
            <v>งดขายจำเลยเจรจาขอเวลาถึง สิ้น เม.ย.47</v>
          </cell>
          <cell r="EH354" t="str">
            <v>ชั้นบังคับคดี</v>
          </cell>
          <cell r="EI354" t="str">
            <v>แถลงงดขายตามที่ตกลงกับจำเลย</v>
          </cell>
          <cell r="EJ354" t="str">
            <v>งดขายจำเลยเจรจาขอเวลาถึง สิ้น เม.ย.47</v>
          </cell>
          <cell r="EK354" t="str">
            <v>ชั้นบังคับคดี</v>
          </cell>
          <cell r="EL354" t="str">
            <v>แถลงงดขายตามที่ตกลงกับจำเลย</v>
          </cell>
          <cell r="EM354" t="str">
            <v>งดขายจำเลยเจรจาขอเวลาถึง สิ้น เม.ย.47</v>
          </cell>
          <cell r="EN354" t="str">
            <v>ชั้นบังคับคดี</v>
          </cell>
          <cell r="EO354" t="str">
            <v xml:space="preserve"> </v>
          </cell>
          <cell r="EP354" t="str">
            <v>งดขายจำเลยเจรจาขอเวลาถึง สิ้น เม.ย.47</v>
          </cell>
          <cell r="EQ354" t="str">
            <v>ชั้นบังคับคดี</v>
          </cell>
          <cell r="ER354" t="str">
            <v xml:space="preserve"> </v>
          </cell>
          <cell r="ES354" t="str">
            <v>งดขายจำเลยเจรจาขอเวลาถึง สิ้น เม.ย.47</v>
          </cell>
          <cell r="ET354" t="str">
            <v>ชั้นบังคับคดี</v>
          </cell>
          <cell r="EU354" t="str">
            <v>แถลงประกาศขาย/วางเงิน</v>
          </cell>
          <cell r="EV354" t="str">
            <v>นัดขาย 18 ส.ค.47, 1 ก.ย.47, 22 ก.ย.47, 6 ต.ค.47</v>
          </cell>
          <cell r="EW354" t="str">
            <v>ชั้นบังคับคดี</v>
          </cell>
          <cell r="EY354" t="str">
            <v>นัดขาย 18 ส.ค.47, 1 ก.ย.47, 22 ก.ย.47, 6 ต.ค.47</v>
          </cell>
          <cell r="EZ354" t="str">
            <v>ชั้นบังคับคดี</v>
          </cell>
          <cell r="FA354" t="str">
            <v>งดขาย (รอ 6 ต.ค.47)</v>
          </cell>
          <cell r="FB354" t="str">
            <v>นัดขาย 18 ส.ค.47, 1 ก.ย.47, 22 ก.ย.47, 6 ต.ค.47</v>
          </cell>
          <cell r="FC354" t="str">
            <v>ชั้นบังคับคดี</v>
          </cell>
          <cell r="FD354" t="str">
            <v>งดขาย (ในวันที่ 6 ต.ค.47)</v>
          </cell>
          <cell r="FE354" t="str">
            <v>นัดขาย 18 ส.ค.47, 1 ก.ย.47, 22 ก.ย.47, 6 ต.ค.47</v>
          </cell>
          <cell r="FF354" t="str">
            <v>ชั้นบังคับคดี</v>
          </cell>
          <cell r="FG354" t="str">
            <v>งดขาย (ในวันที่ 6 ต.ค.47)</v>
          </cell>
          <cell r="FH354" t="str">
            <v>นัดขาย 18 ส.ค.47, 1 ก.ย.47, 22 ก.ย.47, 6 ต.ค.47</v>
          </cell>
          <cell r="FI354" t="str">
            <v>ชั้นบังคับคดี</v>
          </cell>
          <cell r="FJ354" t="str">
            <v xml:space="preserve"> </v>
          </cell>
          <cell r="FK354" t="str">
            <v>นัดขาย 18 ส.ค.47, 1 ก.ย.47, 22 ก.ย.47, 6 ต.ค.47</v>
          </cell>
        </row>
        <row r="355">
          <cell r="B355" t="str">
            <v>001-00000554-6</v>
          </cell>
          <cell r="C355" t="str">
            <v>b</v>
          </cell>
          <cell r="D355" t="str">
            <v>บริษัท ขอนแก่นซิตี้แลนด์ จำกัด</v>
          </cell>
          <cell r="E355" t="str">
            <v>ชั้นบังคับคดี</v>
          </cell>
          <cell r="F355">
            <v>400</v>
          </cell>
          <cell r="H355">
            <v>37321</v>
          </cell>
          <cell r="I355">
            <v>136691079.99940819</v>
          </cell>
          <cell r="J355">
            <v>109352863.99952656</v>
          </cell>
          <cell r="K355">
            <v>105599465.72</v>
          </cell>
          <cell r="L355">
            <v>126210166.90000001</v>
          </cell>
          <cell r="M355">
            <v>6071969.2789000003</v>
          </cell>
          <cell r="N355">
            <v>73</v>
          </cell>
          <cell r="O355">
            <v>0</v>
          </cell>
          <cell r="P355">
            <v>2318570.9993734388</v>
          </cell>
          <cell r="Q355">
            <v>0</v>
          </cell>
          <cell r="R355">
            <v>0</v>
          </cell>
          <cell r="S355">
            <v>105599465.72</v>
          </cell>
          <cell r="T355">
            <v>127914224.03</v>
          </cell>
          <cell r="U355">
            <v>6071969.2789000003</v>
          </cell>
          <cell r="V355">
            <v>74</v>
          </cell>
          <cell r="W355">
            <v>0</v>
          </cell>
          <cell r="X355">
            <v>2318570.9993734388</v>
          </cell>
          <cell r="Y355">
            <v>0</v>
          </cell>
          <cell r="Z355">
            <v>0</v>
          </cell>
          <cell r="AA355">
            <v>105599465.72</v>
          </cell>
          <cell r="AB355">
            <v>129508341.98999999</v>
          </cell>
          <cell r="AC355">
            <v>6071969.2789000003</v>
          </cell>
          <cell r="AD355">
            <v>78</v>
          </cell>
          <cell r="AE355">
            <v>0</v>
          </cell>
          <cell r="AF355">
            <v>2318570.9993734388</v>
          </cell>
          <cell r="AG355">
            <v>0</v>
          </cell>
          <cell r="AH355">
            <v>0</v>
          </cell>
          <cell r="AI355">
            <v>105599465.72</v>
          </cell>
          <cell r="AJ355">
            <v>131212399.12</v>
          </cell>
          <cell r="AK355">
            <v>6071969.2789000003</v>
          </cell>
          <cell r="AL355">
            <v>76</v>
          </cell>
          <cell r="AM355">
            <v>23584817.720355093</v>
          </cell>
          <cell r="AN355">
            <v>6071969.2789000012</v>
          </cell>
          <cell r="AO355">
            <v>0</v>
          </cell>
          <cell r="AP355">
            <v>0</v>
          </cell>
          <cell r="AQ355">
            <v>105599465.72</v>
          </cell>
          <cell r="AR355">
            <v>132861486.66</v>
          </cell>
          <cell r="AS355">
            <v>6071969.2789000003</v>
          </cell>
          <cell r="AT355">
            <v>77</v>
          </cell>
          <cell r="AU355">
            <v>0</v>
          </cell>
          <cell r="AV355">
            <v>2318570.9993734388</v>
          </cell>
          <cell r="AW355">
            <v>0</v>
          </cell>
          <cell r="AX355">
            <v>0</v>
          </cell>
          <cell r="AY355">
            <v>105599465.72</v>
          </cell>
          <cell r="AZ355">
            <v>134565543.80000001</v>
          </cell>
          <cell r="BA355">
            <v>6071969.2789000003</v>
          </cell>
          <cell r="BB355">
            <v>78</v>
          </cell>
          <cell r="BC355">
            <v>0</v>
          </cell>
          <cell r="BD355">
            <v>2318570.9993734388</v>
          </cell>
          <cell r="BE355">
            <v>0</v>
          </cell>
          <cell r="BF355">
            <v>0</v>
          </cell>
          <cell r="BG355">
            <v>105599465.72</v>
          </cell>
          <cell r="BH355">
            <v>136214631.34</v>
          </cell>
          <cell r="BI355">
            <v>6071969.2789000003</v>
          </cell>
          <cell r="BJ355">
            <v>79</v>
          </cell>
          <cell r="BK355">
            <v>0</v>
          </cell>
          <cell r="BL355">
            <v>2318570.9993734388</v>
          </cell>
          <cell r="BM355">
            <v>0</v>
          </cell>
          <cell r="BN355">
            <v>0</v>
          </cell>
          <cell r="BO355">
            <v>105599465.72</v>
          </cell>
          <cell r="BP355">
            <v>137918688.47</v>
          </cell>
          <cell r="BQ355">
            <v>6071969.2789000003</v>
          </cell>
          <cell r="BR355">
            <v>80</v>
          </cell>
          <cell r="BS355">
            <v>0</v>
          </cell>
          <cell r="BT355">
            <v>2318570.9993734388</v>
          </cell>
          <cell r="BU355">
            <v>0</v>
          </cell>
          <cell r="BV355">
            <v>0</v>
          </cell>
          <cell r="BW355">
            <v>105599465.72</v>
          </cell>
          <cell r="BX355">
            <v>139622745.59999999</v>
          </cell>
          <cell r="BY355">
            <v>6071969.2789000003</v>
          </cell>
          <cell r="BZ355">
            <v>81</v>
          </cell>
          <cell r="CA355">
            <v>0</v>
          </cell>
          <cell r="CB355">
            <v>2318570.9993734388</v>
          </cell>
          <cell r="CC355">
            <v>0</v>
          </cell>
          <cell r="CD355">
            <v>0</v>
          </cell>
          <cell r="CE355">
            <v>105599465.72</v>
          </cell>
          <cell r="CF355">
            <v>141271833.13999999</v>
          </cell>
          <cell r="CG355">
            <v>6071969.2789000003</v>
          </cell>
          <cell r="CH355">
            <v>82</v>
          </cell>
          <cell r="CI355">
            <v>0</v>
          </cell>
          <cell r="CJ355">
            <v>2318570.9993734388</v>
          </cell>
          <cell r="CK355">
            <v>0</v>
          </cell>
          <cell r="CL355">
            <v>0</v>
          </cell>
          <cell r="CM355">
            <v>105599465.72</v>
          </cell>
          <cell r="CN355">
            <v>142975890.28</v>
          </cell>
          <cell r="CO355">
            <v>6071969.2789000003</v>
          </cell>
          <cell r="CP355">
            <v>83</v>
          </cell>
          <cell r="CQ355">
            <v>0</v>
          </cell>
          <cell r="CR355">
            <v>2318570.9993734388</v>
          </cell>
          <cell r="CS355">
            <v>0</v>
          </cell>
          <cell r="CT355">
            <v>0</v>
          </cell>
          <cell r="CU355">
            <v>105599465.72</v>
          </cell>
          <cell r="CV355">
            <v>144624977.81999999</v>
          </cell>
          <cell r="CW355">
            <v>6071969.2789000003</v>
          </cell>
          <cell r="CX355">
            <v>83</v>
          </cell>
          <cell r="CY355">
            <v>0</v>
          </cell>
          <cell r="CZ355">
            <v>2318570.9993734388</v>
          </cell>
          <cell r="DA355">
            <v>0</v>
          </cell>
          <cell r="DB355">
            <v>0</v>
          </cell>
          <cell r="DC355">
            <v>105599465.72</v>
          </cell>
          <cell r="DD355">
            <v>146329034.96000001</v>
          </cell>
          <cell r="DE355">
            <v>6071969.2789000003</v>
          </cell>
          <cell r="DF355">
            <v>85</v>
          </cell>
          <cell r="DG355">
            <v>0</v>
          </cell>
          <cell r="DH355">
            <v>2318570.9993734388</v>
          </cell>
          <cell r="DI355">
            <v>0</v>
          </cell>
          <cell r="DJ355">
            <v>0</v>
          </cell>
          <cell r="DK355">
            <v>15824</v>
          </cell>
          <cell r="DL355" t="str">
            <v>แพ่ง</v>
          </cell>
          <cell r="DM355" t="str">
            <v>คดีดำ 4863/43</v>
          </cell>
          <cell r="DN355" t="str">
            <v>ทย.15/03/44</v>
          </cell>
          <cell r="DO355" t="str">
            <v>คดีแดง 1714/44</v>
          </cell>
          <cell r="DP355">
            <v>16507</v>
          </cell>
          <cell r="DQ355">
            <v>16846</v>
          </cell>
          <cell r="DR355" t="str">
            <v>จ.ขอนแก่น</v>
          </cell>
          <cell r="DS355">
            <v>116677625</v>
          </cell>
          <cell r="DY355" t="str">
            <v>ชั้นบังคับคดี</v>
          </cell>
          <cell r="DZ355" t="str">
            <v xml:space="preserve"> </v>
          </cell>
          <cell r="EA355" t="str">
            <v>รอประกาศขายครั้งที่ 1</v>
          </cell>
          <cell r="EB355" t="str">
            <v>ชั้นบังคับคดี</v>
          </cell>
          <cell r="EC355" t="str">
            <v xml:space="preserve"> </v>
          </cell>
          <cell r="ED355" t="str">
            <v>รอประกาศขายครั้งที่ 1</v>
          </cell>
          <cell r="EE355" t="str">
            <v>ชั้นบังคับคดี</v>
          </cell>
          <cell r="EF355" t="str">
            <v xml:space="preserve"> </v>
          </cell>
          <cell r="EG355" t="str">
            <v>รอประกาศขายครั้งที่ 1</v>
          </cell>
          <cell r="EH355" t="str">
            <v>ชั้นบังคับคดี</v>
          </cell>
          <cell r="EI355" t="str">
            <v xml:space="preserve"> </v>
          </cell>
          <cell r="EJ355" t="str">
            <v>รอประกาศขายครั้งที่ 1</v>
          </cell>
          <cell r="EK355" t="str">
            <v>ชั้นบังคับคดี</v>
          </cell>
          <cell r="EL355" t="str">
            <v xml:space="preserve"> </v>
          </cell>
          <cell r="EM355" t="str">
            <v>รอประกาศขายครั้งที่ 1</v>
          </cell>
          <cell r="EN355" t="str">
            <v>ชั้นบังคับคดี</v>
          </cell>
          <cell r="EO355" t="str">
            <v xml:space="preserve"> </v>
          </cell>
          <cell r="EP355" t="str">
            <v>รอประกาศขายครั้งที่ 1</v>
          </cell>
          <cell r="EQ355" t="str">
            <v>ชั้นบังคับคดี</v>
          </cell>
          <cell r="ER355" t="str">
            <v xml:space="preserve"> </v>
          </cell>
          <cell r="ES355" t="str">
            <v>รอประกาศขายครั้งที่ 1</v>
          </cell>
          <cell r="ET355" t="str">
            <v>ชั้นบังคับคดี</v>
          </cell>
          <cell r="EV355" t="str">
            <v>รอประกาศขายครั้งที่ 1</v>
          </cell>
          <cell r="EW355" t="str">
            <v>ชั้นบังคับคดี</v>
          </cell>
          <cell r="EY355" t="str">
            <v>รอประกาศขายครั้งที่ 1</v>
          </cell>
          <cell r="EZ355" t="str">
            <v>ชั้นบังคับคดี</v>
          </cell>
          <cell r="FB355" t="str">
            <v>รอประกาศขายครั้งที่ 1</v>
          </cell>
          <cell r="FC355" t="str">
            <v>ชั้นบังคับคดี</v>
          </cell>
          <cell r="FE355" t="str">
            <v>รอประกาศขายครั้งที่ 1</v>
          </cell>
          <cell r="FF355" t="str">
            <v>ชั้นบังคับคดี</v>
          </cell>
          <cell r="FH355" t="str">
            <v>รอประกาศขายครั้งที่ 1</v>
          </cell>
          <cell r="FI355" t="str">
            <v>ชั้นบังคับคดี</v>
          </cell>
          <cell r="FK355" t="str">
            <v>รอประกาศขายครั้งที่ 1</v>
          </cell>
        </row>
        <row r="356">
          <cell r="B356" t="str">
            <v>001-00000484-9</v>
          </cell>
          <cell r="C356" t="str">
            <v>h</v>
          </cell>
          <cell r="D356" t="str">
            <v xml:space="preserve">นาย วิทยา พุ่มเกิด </v>
          </cell>
          <cell r="E356" t="str">
            <v>ชั้นปรับโครงสร้างหนี้</v>
          </cell>
          <cell r="F356">
            <v>400</v>
          </cell>
          <cell r="H356">
            <v>35585</v>
          </cell>
          <cell r="I356">
            <v>1160000</v>
          </cell>
          <cell r="J356">
            <v>696000</v>
          </cell>
          <cell r="K356">
            <v>37278.269999999997</v>
          </cell>
          <cell r="L356">
            <v>42.9</v>
          </cell>
          <cell r="M356">
            <v>42.9</v>
          </cell>
          <cell r="N356">
            <v>3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35214.199999999997</v>
          </cell>
          <cell r="T356">
            <v>27.01</v>
          </cell>
          <cell r="U356">
            <v>27.01</v>
          </cell>
          <cell r="V356">
            <v>3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33103.29</v>
          </cell>
          <cell r="AB356">
            <v>31.74</v>
          </cell>
          <cell r="AC356">
            <v>31.74</v>
          </cell>
          <cell r="AD356">
            <v>5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31012.79</v>
          </cell>
          <cell r="AJ356">
            <v>17.84</v>
          </cell>
          <cell r="AK356">
            <v>17.84</v>
          </cell>
          <cell r="AL356">
            <v>3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28891.22</v>
          </cell>
          <cell r="AR356">
            <v>16.62</v>
          </cell>
          <cell r="AS356">
            <v>16.62</v>
          </cell>
          <cell r="AT356">
            <v>6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26751.9</v>
          </cell>
          <cell r="AZ356">
            <v>25.65</v>
          </cell>
          <cell r="BA356">
            <v>25.65</v>
          </cell>
          <cell r="BB356">
            <v>6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24616.07</v>
          </cell>
          <cell r="BH356">
            <v>14.16</v>
          </cell>
          <cell r="BI356">
            <v>14.16</v>
          </cell>
          <cell r="BJ356">
            <v>6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22457.69</v>
          </cell>
          <cell r="BP356">
            <v>17.23</v>
          </cell>
          <cell r="BQ356">
            <v>17.23</v>
          </cell>
          <cell r="BR356">
            <v>6</v>
          </cell>
          <cell r="BS356">
            <v>0</v>
          </cell>
          <cell r="BT356">
            <v>0</v>
          </cell>
          <cell r="BU356">
            <v>0</v>
          </cell>
          <cell r="BV356">
            <v>0</v>
          </cell>
          <cell r="BW356">
            <v>20286.900000000001</v>
          </cell>
          <cell r="BX356">
            <v>19.45</v>
          </cell>
          <cell r="BY356">
            <v>19.45</v>
          </cell>
          <cell r="BZ356">
            <v>6</v>
          </cell>
          <cell r="CA356">
            <v>0</v>
          </cell>
          <cell r="CB356">
            <v>0</v>
          </cell>
          <cell r="CC356">
            <v>0</v>
          </cell>
          <cell r="CD356">
            <v>0</v>
          </cell>
          <cell r="CE356">
            <v>18111.39</v>
          </cell>
          <cell r="CF356">
            <v>10.42</v>
          </cell>
          <cell r="CG356">
            <v>10.42</v>
          </cell>
          <cell r="CH356">
            <v>6</v>
          </cell>
          <cell r="CI356">
            <v>0</v>
          </cell>
          <cell r="CJ356">
            <v>0</v>
          </cell>
          <cell r="CK356">
            <v>0</v>
          </cell>
          <cell r="CL356">
            <v>0</v>
          </cell>
          <cell r="CM356">
            <v>15912.12</v>
          </cell>
          <cell r="CN356">
            <v>15.26</v>
          </cell>
          <cell r="CO356">
            <v>15.26</v>
          </cell>
          <cell r="CP356">
            <v>6</v>
          </cell>
          <cell r="CQ356">
            <v>0</v>
          </cell>
          <cell r="CR356">
            <v>0</v>
          </cell>
          <cell r="CS356">
            <v>0</v>
          </cell>
          <cell r="CT356">
            <v>0</v>
          </cell>
          <cell r="CU356">
            <v>13703.67</v>
          </cell>
          <cell r="CV356">
            <v>13.14</v>
          </cell>
          <cell r="CW356">
            <v>13.14</v>
          </cell>
          <cell r="CX356">
            <v>6</v>
          </cell>
          <cell r="CY356">
            <v>0</v>
          </cell>
          <cell r="CZ356">
            <v>0</v>
          </cell>
          <cell r="DA356">
            <v>0</v>
          </cell>
          <cell r="DB356">
            <v>0</v>
          </cell>
          <cell r="DC356">
            <v>11487.77</v>
          </cell>
          <cell r="DD356">
            <v>8.81</v>
          </cell>
          <cell r="DE356">
            <v>8.81</v>
          </cell>
          <cell r="DF356">
            <v>6</v>
          </cell>
          <cell r="DG356">
            <v>0</v>
          </cell>
          <cell r="DH356">
            <v>0</v>
          </cell>
          <cell r="DI356">
            <v>0</v>
          </cell>
          <cell r="DJ356">
            <v>0</v>
          </cell>
          <cell r="DY356" t="str">
            <v>normal/no action</v>
          </cell>
          <cell r="EA356" t="str">
            <v xml:space="preserve"> </v>
          </cell>
          <cell r="EB356" t="str">
            <v>normal/no action</v>
          </cell>
          <cell r="ED356" t="str">
            <v xml:space="preserve"> </v>
          </cell>
          <cell r="EE356" t="str">
            <v>normal/no action</v>
          </cell>
          <cell r="EG356" t="str">
            <v xml:space="preserve"> </v>
          </cell>
          <cell r="EH356" t="str">
            <v>normal/no action</v>
          </cell>
          <cell r="EJ356" t="str">
            <v xml:space="preserve"> </v>
          </cell>
          <cell r="EK356" t="str">
            <v>normal/no action</v>
          </cell>
          <cell r="EM356" t="str">
            <v xml:space="preserve"> </v>
          </cell>
          <cell r="EN356" t="str">
            <v>ชั้นปรับโครงสร้างหนี้</v>
          </cell>
          <cell r="EP356" t="str">
            <v>ชำระค่างวดทุกเดือนโดยการหักเงินเดือน แต่เป็นค่างวดค้างเก่า</v>
          </cell>
          <cell r="EQ356" t="str">
            <v>ชั้นปรับโครงสร้างหนี้</v>
          </cell>
          <cell r="ES356" t="str">
            <v>ชำระค่างวดทุกเดือนโดยการหักเงินเดือน แต่เป็นค่างวดค้างเก่า</v>
          </cell>
          <cell r="ET356" t="str">
            <v>ชั้นปรับโครงสร้างหนี้</v>
          </cell>
          <cell r="EV356" t="str">
            <v>ชำระค่างวดทุกเดือนโดยการหักเงินเดือน แต่เป็นค่างวดค้างเก่า</v>
          </cell>
          <cell r="EW356" t="str">
            <v>ชั้นปรับโครงสร้างหนี้</v>
          </cell>
          <cell r="EY356" t="str">
            <v>ชำระค่างวดทุกเดือนโดยการหักเงินเดือน แต่เป็นค่างวดค้างเก่า</v>
          </cell>
          <cell r="EZ356" t="str">
            <v>ชั้นปรับโครงสร้างหนี้</v>
          </cell>
          <cell r="FB356" t="str">
            <v>ชำระค่างวดทุกเดือนโดยการหักเงินเดือน แต่เป็นค่างวดค้างเก่า</v>
          </cell>
          <cell r="FC356" t="str">
            <v>ชั้นปรับโครงสร้างหนี้</v>
          </cell>
          <cell r="FE356" t="str">
            <v>ชำระค่างวดทุกเดือนโดยการหักเงินเดือน แต่เป็นค่างวดค้างเก่า</v>
          </cell>
          <cell r="FF356" t="str">
            <v>ชั้นปรับโครงสร้างหนี้</v>
          </cell>
          <cell r="FH356" t="str">
            <v>ชำระค่างวดทุกเดือนโดยการหักเงินเดือน แต่เป็นค่างวดค้างเก่า</v>
          </cell>
          <cell r="FI356" t="str">
            <v>ชั้นปรับโครงสร้างหนี้</v>
          </cell>
          <cell r="FK356" t="str">
            <v>ชำระค่างวดทุกเดือนโดยการหักเงินเดือน แต่เป็นค่างวดค้างเก่า</v>
          </cell>
        </row>
        <row r="357">
          <cell r="B357" t="str">
            <v>001-00000483-0</v>
          </cell>
          <cell r="C357" t="str">
            <v>h</v>
          </cell>
          <cell r="D357" t="str">
            <v>นาย วิชิต บูรณศิล - นางสาววัลยา   บูรณศิลป์</v>
          </cell>
          <cell r="E357" t="str">
            <v>ชั้นปรับโครงสร้างหนี้</v>
          </cell>
          <cell r="F357">
            <v>400</v>
          </cell>
          <cell r="H357">
            <v>33324</v>
          </cell>
          <cell r="I357">
            <v>881000</v>
          </cell>
          <cell r="J357">
            <v>528600</v>
          </cell>
          <cell r="K357">
            <v>46886.48</v>
          </cell>
          <cell r="L357">
            <v>3636.32</v>
          </cell>
          <cell r="M357">
            <v>1992.6754000000001</v>
          </cell>
          <cell r="N357">
            <v>18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46886.48</v>
          </cell>
          <cell r="T357">
            <v>3915.07</v>
          </cell>
          <cell r="U357">
            <v>1992.6754000000001</v>
          </cell>
          <cell r="V357">
            <v>19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46886.48</v>
          </cell>
          <cell r="AB357">
            <v>4175.84</v>
          </cell>
          <cell r="AC357">
            <v>1992.6754000000001</v>
          </cell>
          <cell r="AD357">
            <v>20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46886.48</v>
          </cell>
          <cell r="AJ357">
            <v>4454.59</v>
          </cell>
          <cell r="AK357">
            <v>1992.6754000000001</v>
          </cell>
          <cell r="AL357">
            <v>21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46886.48</v>
          </cell>
          <cell r="AR357">
            <v>11062.38</v>
          </cell>
          <cell r="AS357">
            <v>1992.6754000000001</v>
          </cell>
          <cell r="AT357">
            <v>22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46886.48</v>
          </cell>
          <cell r="AZ357">
            <v>11818.99</v>
          </cell>
          <cell r="BA357">
            <v>1992.6754000000001</v>
          </cell>
          <cell r="BB357">
            <v>23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36880.94</v>
          </cell>
          <cell r="BH357">
            <v>38.4</v>
          </cell>
          <cell r="BI357">
            <v>38.4</v>
          </cell>
          <cell r="BJ357">
            <v>18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33770.31</v>
          </cell>
          <cell r="BP357">
            <v>25.91</v>
          </cell>
          <cell r="BQ357">
            <v>25.91</v>
          </cell>
          <cell r="BR357">
            <v>0</v>
          </cell>
          <cell r="BS357">
            <v>0</v>
          </cell>
          <cell r="BT357">
            <v>0</v>
          </cell>
          <cell r="BU357">
            <v>0</v>
          </cell>
          <cell r="BV357">
            <v>0</v>
          </cell>
          <cell r="BW357">
            <v>30624.61</v>
          </cell>
          <cell r="BX357">
            <v>29.37</v>
          </cell>
          <cell r="BY357">
            <v>29.37</v>
          </cell>
          <cell r="BZ357">
            <v>0</v>
          </cell>
          <cell r="CA357">
            <v>0</v>
          </cell>
          <cell r="CB357">
            <v>0</v>
          </cell>
          <cell r="CC357">
            <v>0</v>
          </cell>
          <cell r="CD357">
            <v>0</v>
          </cell>
          <cell r="CE357">
            <v>27472.560000000001</v>
          </cell>
          <cell r="CF357">
            <v>15.81</v>
          </cell>
          <cell r="CG357">
            <v>15.81</v>
          </cell>
          <cell r="CH357">
            <v>0</v>
          </cell>
          <cell r="CI357">
            <v>0</v>
          </cell>
          <cell r="CJ357">
            <v>0</v>
          </cell>
          <cell r="CK357">
            <v>0</v>
          </cell>
          <cell r="CL357">
            <v>0</v>
          </cell>
          <cell r="CM357">
            <v>24285.360000000001</v>
          </cell>
          <cell r="CN357">
            <v>23.29</v>
          </cell>
          <cell r="CO357">
            <v>23.29</v>
          </cell>
          <cell r="CP357">
            <v>0</v>
          </cell>
          <cell r="CQ357">
            <v>0</v>
          </cell>
          <cell r="CR357">
            <v>0</v>
          </cell>
          <cell r="CS357">
            <v>0</v>
          </cell>
          <cell r="CT357">
            <v>0</v>
          </cell>
          <cell r="CU357">
            <v>21085.08</v>
          </cell>
          <cell r="CV357">
            <v>20.22</v>
          </cell>
          <cell r="CW357">
            <v>20.22</v>
          </cell>
          <cell r="CX357">
            <v>0</v>
          </cell>
          <cell r="CY357">
            <v>0</v>
          </cell>
          <cell r="CZ357">
            <v>0</v>
          </cell>
          <cell r="DA357">
            <v>0</v>
          </cell>
          <cell r="DB357">
            <v>0</v>
          </cell>
          <cell r="DC357">
            <v>17874.48</v>
          </cell>
          <cell r="DD357">
            <v>13.71</v>
          </cell>
          <cell r="DE357">
            <v>13.71</v>
          </cell>
          <cell r="DF357">
            <v>0</v>
          </cell>
          <cell r="DG357">
            <v>0</v>
          </cell>
          <cell r="DH357">
            <v>0</v>
          </cell>
          <cell r="DI357">
            <v>0</v>
          </cell>
          <cell r="DJ357">
            <v>0</v>
          </cell>
          <cell r="DY357" t="str">
            <v>ชั้นNotice0</v>
          </cell>
          <cell r="EA357" t="str">
            <v>สินเชื่อขอเจรจาจะปรับโครงสร้างหนี้</v>
          </cell>
          <cell r="EB357" t="str">
            <v>ชั้นNotice0</v>
          </cell>
          <cell r="ED357" t="str">
            <v>สินเชื่อขอเจรจาจะปรับโครงสร้างหนี้</v>
          </cell>
          <cell r="EE357" t="str">
            <v>ชั้นNotice0</v>
          </cell>
          <cell r="EG357" t="str">
            <v>สินเชื่อขอเจรจาจะปรับโครงสร้างหนี้</v>
          </cell>
          <cell r="EH357" t="str">
            <v>ชั้นNotice0</v>
          </cell>
          <cell r="EJ357" t="str">
            <v>สินเชื่อขอเจรจาจะปรับโครงสร้างหนี้</v>
          </cell>
          <cell r="EK357" t="str">
            <v>ชั้นNotice1</v>
          </cell>
          <cell r="EL357" t="str">
            <v>ออก notice แล้ว</v>
          </cell>
          <cell r="EM357" t="str">
            <v>รอ Notice ครบกำหนด (มิ.ย.ย้ายชั้น)</v>
          </cell>
          <cell r="EN357" t="str">
            <v>ชั้นเตรียมดำเนินคดี</v>
          </cell>
          <cell r="EO357" t="str">
            <v xml:space="preserve"> </v>
          </cell>
          <cell r="EP357" t="str">
            <v>มีชำระ 12,500.-บาท สินเชื่อกำลังเจรจาปรับโครงสร้างหนี้</v>
          </cell>
          <cell r="EQ357" t="str">
            <v>ชั้นปรับโครงสร้างหนี้</v>
          </cell>
          <cell r="ER357" t="str">
            <v xml:space="preserve"> </v>
          </cell>
          <cell r="ES357" t="str">
            <v>มีชำระ 12,500.-บาท สินเชื่อกำลังเจรจาปรับโครงสร้างหนี้</v>
          </cell>
          <cell r="ET357" t="str">
            <v>ชั้นปรับโครงสร้างหนี้</v>
          </cell>
          <cell r="EV357" t="str">
            <v>มีชำระ 12,500.-บาท สินเชื่อกำลังเจรจาปรับโครงสร้างหนี้</v>
          </cell>
          <cell r="EW357" t="str">
            <v>ชั้นปรับโครงสร้างหนี้</v>
          </cell>
          <cell r="EY357" t="str">
            <v>มีชำระ 12,500.-บาท สินเชื่อกำลังเจรจาปรับโครงสร้างหนี้</v>
          </cell>
          <cell r="EZ357" t="str">
            <v>ชั้นปรับโครงสร้างหนี้</v>
          </cell>
          <cell r="FB357" t="str">
            <v>มีชำระ 12,500.-บาท สินเชื่อกำลังเจรจาปรับโครงสร้างหนี้</v>
          </cell>
          <cell r="FC357" t="str">
            <v>ชั้นปรับโครงสร้างหนี้</v>
          </cell>
          <cell r="FE357" t="str">
            <v>มีชำระ 12,500.-บาท สินเชื่อกำลังเจรจาปรับโครงสร้างหนี้</v>
          </cell>
          <cell r="FF357" t="str">
            <v>ชั้นปรับโครงสร้างหนี้</v>
          </cell>
          <cell r="FH357" t="str">
            <v>มีชำระ 12,500.-บาท สินเชื่อกำลังเจรจาปรับโครงสร้างหนี้</v>
          </cell>
          <cell r="FI357" t="str">
            <v>ชั้นปรับโครงสร้างหนี้</v>
          </cell>
          <cell r="FK357" t="str">
            <v>มีชำระ 12,500.-บาท สินเชื่อกำลังเจรจาปรับโครงสร้างหนี้</v>
          </cell>
        </row>
        <row r="358">
          <cell r="B358" t="str">
            <v>001-00000312-8</v>
          </cell>
          <cell r="C358" t="str">
            <v>h</v>
          </cell>
          <cell r="D358" t="str">
            <v xml:space="preserve">นาย อภิชาติ ศิริวรรณชัย </v>
          </cell>
          <cell r="E358" t="str">
            <v>ชั้นปรับโครงสร้างหนี้</v>
          </cell>
          <cell r="H358">
            <v>36390</v>
          </cell>
          <cell r="I358">
            <v>1940000</v>
          </cell>
          <cell r="J358">
            <v>1164000</v>
          </cell>
          <cell r="K358">
            <v>221785.98</v>
          </cell>
          <cell r="L358">
            <v>425.34</v>
          </cell>
          <cell r="M358">
            <v>425.34</v>
          </cell>
          <cell r="N358">
            <v>19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208232.14</v>
          </cell>
          <cell r="T358">
            <v>784.43</v>
          </cell>
          <cell r="U358">
            <v>784.43</v>
          </cell>
          <cell r="V358">
            <v>19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194783.89</v>
          </cell>
          <cell r="AB358">
            <v>541.66</v>
          </cell>
          <cell r="AC358">
            <v>541.66</v>
          </cell>
          <cell r="AD358">
            <v>3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180827.18</v>
          </cell>
          <cell r="AJ358">
            <v>1151.8399999999999</v>
          </cell>
          <cell r="AK358">
            <v>1151.8399999999999</v>
          </cell>
          <cell r="AL358">
            <v>19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162301.04</v>
          </cell>
          <cell r="AR358">
            <v>518.04</v>
          </cell>
          <cell r="AS358">
            <v>518.04</v>
          </cell>
          <cell r="AT358">
            <v>5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148586.12</v>
          </cell>
          <cell r="AZ358">
            <v>455.93</v>
          </cell>
          <cell r="BA358">
            <v>455.93</v>
          </cell>
          <cell r="BB358">
            <v>4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129278.16</v>
          </cell>
          <cell r="BH358">
            <v>958.08</v>
          </cell>
          <cell r="BI358">
            <v>958.08</v>
          </cell>
          <cell r="BJ358">
            <v>3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100121.13</v>
          </cell>
          <cell r="BP358">
            <v>466.32</v>
          </cell>
          <cell r="BQ358">
            <v>466.32</v>
          </cell>
          <cell r="BR358">
            <v>1</v>
          </cell>
          <cell r="BS358">
            <v>0</v>
          </cell>
          <cell r="BT358">
            <v>0</v>
          </cell>
          <cell r="BU358">
            <v>0</v>
          </cell>
          <cell r="BV358">
            <v>0</v>
          </cell>
          <cell r="BW358">
            <v>86007.14</v>
          </cell>
          <cell r="BX358">
            <v>260.38</v>
          </cell>
          <cell r="BY358">
            <v>260.38</v>
          </cell>
          <cell r="BZ358">
            <v>0</v>
          </cell>
          <cell r="CA358">
            <v>0</v>
          </cell>
          <cell r="CB358">
            <v>0</v>
          </cell>
          <cell r="CC358">
            <v>0</v>
          </cell>
          <cell r="CD358">
            <v>0</v>
          </cell>
          <cell r="CE358">
            <v>61688.13</v>
          </cell>
          <cell r="CF358">
            <v>129.29</v>
          </cell>
          <cell r="CG358">
            <v>129.29</v>
          </cell>
          <cell r="CH358">
            <v>0</v>
          </cell>
          <cell r="CI358">
            <v>0</v>
          </cell>
          <cell r="CJ358">
            <v>0</v>
          </cell>
          <cell r="CK358">
            <v>0</v>
          </cell>
          <cell r="CL358">
            <v>0</v>
          </cell>
          <cell r="CM358">
            <v>47076</v>
          </cell>
          <cell r="CN358">
            <v>142.52000000000001</v>
          </cell>
          <cell r="CO358">
            <v>142.52000000000001</v>
          </cell>
          <cell r="CP358">
            <v>0</v>
          </cell>
          <cell r="CQ358">
            <v>0</v>
          </cell>
          <cell r="CR358">
            <v>0</v>
          </cell>
          <cell r="CS358">
            <v>0</v>
          </cell>
          <cell r="CT358">
            <v>0</v>
          </cell>
          <cell r="CU358">
            <v>32404.89</v>
          </cell>
          <cell r="CV358">
            <v>98.1</v>
          </cell>
          <cell r="CW358">
            <v>98.1</v>
          </cell>
          <cell r="CX358">
            <v>0</v>
          </cell>
          <cell r="CY358">
            <v>0</v>
          </cell>
          <cell r="CZ358">
            <v>0</v>
          </cell>
          <cell r="DA358">
            <v>0</v>
          </cell>
          <cell r="DB358">
            <v>0</v>
          </cell>
          <cell r="DC358">
            <v>22653.919999999998</v>
          </cell>
          <cell r="DD358">
            <v>58.03</v>
          </cell>
          <cell r="DE358">
            <v>58.03</v>
          </cell>
          <cell r="DF358">
            <v>0</v>
          </cell>
          <cell r="DG358">
            <v>0</v>
          </cell>
          <cell r="DH358">
            <v>0</v>
          </cell>
          <cell r="DI358">
            <v>0</v>
          </cell>
          <cell r="DJ358">
            <v>0</v>
          </cell>
          <cell r="DY358" t="str">
            <v>ชั้นปรับโครงสร้างหนี้</v>
          </cell>
          <cell r="EA358" t="str">
            <v>ผ่อนชำระปกติ (Notice แล้ว)</v>
          </cell>
          <cell r="EB358" t="str">
            <v>ชั้นปรับโครงสร้างหนี้</v>
          </cell>
          <cell r="ED358" t="str">
            <v>ผ่อนชำระปกติ (Notice แล้ว)</v>
          </cell>
          <cell r="EE358" t="str">
            <v>ชั้นปรับโครงสร้างหนี้</v>
          </cell>
          <cell r="EG358" t="str">
            <v>ผ่อนชำระปกติ (Notice แล้ว)</v>
          </cell>
          <cell r="EH358" t="str">
            <v>ชั้นปรับโครงสร้างหนี้</v>
          </cell>
          <cell r="EJ358" t="str">
            <v>ผ่อนชำระปกติ (Notice แล้ว)</v>
          </cell>
          <cell r="EK358" t="str">
            <v>ชั้นปรับโครงสร้างหนี้</v>
          </cell>
          <cell r="EM358" t="str">
            <v>ผ่อนชำระปกติ (Notice แล้ว)</v>
          </cell>
          <cell r="EN358" t="str">
            <v>ชั้นปรับโครงสร้างหนี้</v>
          </cell>
          <cell r="EP358" t="str">
            <v>ผ่อนชำระปกติ (Notice แล้ว)</v>
          </cell>
          <cell r="EQ358" t="str">
            <v>ชั้นปรับโครงสร้างหนี้</v>
          </cell>
          <cell r="ES358" t="str">
            <v>ผ่อนชำระปกติ (Notice แล้ว)</v>
          </cell>
          <cell r="ET358" t="str">
            <v>ชั้นปรับโครงสร้างหนี้</v>
          </cell>
          <cell r="EV358" t="str">
            <v>ผ่อนชำระปกติ (Notice แล้ว)</v>
          </cell>
          <cell r="EW358" t="str">
            <v>ชั้นปรับโครงสร้างหนี้</v>
          </cell>
          <cell r="EY358" t="str">
            <v>ผ่อนชำระปกติ (Notice แล้ว)</v>
          </cell>
          <cell r="EZ358" t="str">
            <v>ชั้นปรับโครงสร้างหนี้</v>
          </cell>
          <cell r="FB358" t="str">
            <v>ผ่อนชำระปกติ (Notice แล้ว)</v>
          </cell>
          <cell r="FC358" t="str">
            <v>ชั้นปรับโครงสร้างหนี้</v>
          </cell>
          <cell r="FE358" t="str">
            <v>ผ่อนชำระปกติ (Notice แล้ว)</v>
          </cell>
          <cell r="FF358" t="str">
            <v>ชั้นปรับโครงสร้างหนี้</v>
          </cell>
          <cell r="FH358" t="str">
            <v>ผ่อนชำระปกติ (Notice แล้ว)</v>
          </cell>
          <cell r="FI358" t="str">
            <v>ชั้นปรับโครงสร้างหนี้</v>
          </cell>
          <cell r="FK358" t="str">
            <v>ผ่อนชำระปกติ (Notice แล้ว)</v>
          </cell>
        </row>
        <row r="359">
          <cell r="B359" t="str">
            <v>001-00000830-7</v>
          </cell>
          <cell r="C359" t="str">
            <v>h</v>
          </cell>
          <cell r="D359" t="str">
            <v>นาย ธนกร ทรัพย์ประเสริฐ / นางนภศร  ทรัพย์ประเสริฐ</v>
          </cell>
          <cell r="E359" t="str">
            <v>ชั้นปรับโครงสร้างหนี้</v>
          </cell>
          <cell r="F359">
            <v>100</v>
          </cell>
          <cell r="H359">
            <v>36902</v>
          </cell>
          <cell r="I359">
            <v>87412.954431323116</v>
          </cell>
          <cell r="J359">
            <v>52447.772658793867</v>
          </cell>
          <cell r="K359">
            <v>48258.15</v>
          </cell>
          <cell r="L359">
            <v>2998.6</v>
          </cell>
          <cell r="M359">
            <v>2050.9713750000001</v>
          </cell>
          <cell r="N359">
            <v>11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48258.15</v>
          </cell>
          <cell r="T359">
            <v>3285.5</v>
          </cell>
          <cell r="U359">
            <v>2050.9713750000001</v>
          </cell>
          <cell r="V359">
            <v>12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48258.15</v>
          </cell>
          <cell r="AB359">
            <v>3553.9</v>
          </cell>
          <cell r="AC359">
            <v>2050.9713750000001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48258.15</v>
          </cell>
          <cell r="AJ359">
            <v>3840.8</v>
          </cell>
          <cell r="AK359">
            <v>2050.9713750000001</v>
          </cell>
          <cell r="AL359">
            <v>14</v>
          </cell>
          <cell r="AM359">
            <v>0</v>
          </cell>
          <cell r="AN359">
            <v>0</v>
          </cell>
          <cell r="AO359">
            <v>11792.152243439341</v>
          </cell>
          <cell r="AP359">
            <v>2050.971375000001</v>
          </cell>
          <cell r="AQ359">
            <v>48258.15</v>
          </cell>
          <cell r="AR359">
            <v>4499.2299999999996</v>
          </cell>
          <cell r="AS359">
            <v>2050.9713750000001</v>
          </cell>
          <cell r="AT359">
            <v>14</v>
          </cell>
          <cell r="AU359">
            <v>0</v>
          </cell>
          <cell r="AV359">
            <v>0</v>
          </cell>
          <cell r="AW359">
            <v>11792.152243439341</v>
          </cell>
          <cell r="AX359">
            <v>2050.971375000001</v>
          </cell>
          <cell r="AY359">
            <v>48258.15</v>
          </cell>
          <cell r="AZ359">
            <v>5277.96</v>
          </cell>
          <cell r="BA359">
            <v>2050.9713750000001</v>
          </cell>
          <cell r="BB359">
            <v>15</v>
          </cell>
          <cell r="BC359">
            <v>0</v>
          </cell>
          <cell r="BD359">
            <v>0</v>
          </cell>
          <cell r="BE359">
            <v>11792.152243439341</v>
          </cell>
          <cell r="BF359">
            <v>2050.971375000001</v>
          </cell>
          <cell r="BG359">
            <v>48258.15</v>
          </cell>
          <cell r="BH359">
            <v>11378.34</v>
          </cell>
          <cell r="BI359">
            <v>2050.9713750000001</v>
          </cell>
          <cell r="BJ359">
            <v>16</v>
          </cell>
          <cell r="BK359">
            <v>0</v>
          </cell>
          <cell r="BL359">
            <v>0</v>
          </cell>
          <cell r="BM359">
            <v>11792.152243439341</v>
          </cell>
          <cell r="BN359">
            <v>2050.971375000001</v>
          </cell>
          <cell r="BO359">
            <v>48258.15</v>
          </cell>
          <cell r="BP359">
            <v>12157.08</v>
          </cell>
          <cell r="BQ359">
            <v>2050.9713750000001</v>
          </cell>
          <cell r="BR359">
            <v>17</v>
          </cell>
          <cell r="BS359">
            <v>0</v>
          </cell>
          <cell r="BT359">
            <v>0</v>
          </cell>
          <cell r="BU359">
            <v>11792.152243439341</v>
          </cell>
          <cell r="BV359">
            <v>2050.971375000001</v>
          </cell>
          <cell r="BW359">
            <v>48258.15</v>
          </cell>
          <cell r="BX359">
            <v>12935.82</v>
          </cell>
          <cell r="BY359">
            <v>2050.9713750000001</v>
          </cell>
          <cell r="BZ359">
            <v>18</v>
          </cell>
          <cell r="CA359">
            <v>0</v>
          </cell>
          <cell r="CB359">
            <v>0</v>
          </cell>
          <cell r="CC359">
            <v>11792.152243439341</v>
          </cell>
          <cell r="CD359">
            <v>2050.971375000001</v>
          </cell>
          <cell r="CE359">
            <v>48258.15</v>
          </cell>
          <cell r="CF359">
            <v>13689.44</v>
          </cell>
          <cell r="CG359">
            <v>2050.9713750000001</v>
          </cell>
          <cell r="CH359">
            <v>19</v>
          </cell>
          <cell r="CI359">
            <v>0</v>
          </cell>
          <cell r="CJ359">
            <v>0</v>
          </cell>
          <cell r="CK359">
            <v>11792.152243439341</v>
          </cell>
          <cell r="CL359">
            <v>2050.971375000001</v>
          </cell>
          <cell r="CM359">
            <v>47378.46</v>
          </cell>
          <cell r="CN359">
            <v>163.55000000000001</v>
          </cell>
          <cell r="CO359">
            <v>163.55000000000001</v>
          </cell>
          <cell r="CP359">
            <v>19</v>
          </cell>
          <cell r="CQ359">
            <v>0</v>
          </cell>
          <cell r="CR359">
            <v>0</v>
          </cell>
          <cell r="CS359">
            <v>11408.617177682841</v>
          </cell>
          <cell r="CT359">
            <v>163.54999999999927</v>
          </cell>
          <cell r="CU359">
            <v>46578.36</v>
          </cell>
          <cell r="CV359">
            <v>232.25</v>
          </cell>
          <cell r="CW359">
            <v>232.25</v>
          </cell>
          <cell r="CX359">
            <v>2</v>
          </cell>
          <cell r="CY359">
            <v>0</v>
          </cell>
          <cell r="CZ359">
            <v>0</v>
          </cell>
          <cell r="DA359">
            <v>0</v>
          </cell>
          <cell r="DB359">
            <v>0</v>
          </cell>
          <cell r="DC359">
            <v>45873.14</v>
          </cell>
          <cell r="DD359">
            <v>211.14</v>
          </cell>
          <cell r="DE359">
            <v>211.14</v>
          </cell>
          <cell r="DF359">
            <v>3</v>
          </cell>
          <cell r="DG359">
            <v>0</v>
          </cell>
          <cell r="DH359">
            <v>0</v>
          </cell>
          <cell r="DI359">
            <v>0</v>
          </cell>
          <cell r="DJ359">
            <v>0</v>
          </cell>
          <cell r="DY359" t="str">
            <v>normal/no action</v>
          </cell>
          <cell r="EA359" t="str">
            <v xml:space="preserve"> </v>
          </cell>
          <cell r="EB359" t="str">
            <v>normal/no action</v>
          </cell>
          <cell r="ED359" t="str">
            <v xml:space="preserve"> </v>
          </cell>
          <cell r="EE359" t="str">
            <v>normal/no action</v>
          </cell>
          <cell r="EG359" t="str">
            <v xml:space="preserve"> </v>
          </cell>
          <cell r="EH359" t="str">
            <v>normal/no action</v>
          </cell>
          <cell r="EJ359" t="str">
            <v xml:space="preserve"> </v>
          </cell>
          <cell r="EK359" t="str">
            <v>ชั้นNotice0</v>
          </cell>
          <cell r="EM359" t="str">
            <v xml:space="preserve"> </v>
          </cell>
          <cell r="EN359" t="str">
            <v>ชั้นNotice0</v>
          </cell>
          <cell r="EP359" t="str">
            <v xml:space="preserve"> </v>
          </cell>
          <cell r="EQ359" t="str">
            <v>ชั้นNotice0</v>
          </cell>
          <cell r="ES359" t="str">
            <v xml:space="preserve"> </v>
          </cell>
          <cell r="ET359" t="str">
            <v>ชั้นNotice0</v>
          </cell>
          <cell r="EV359" t="str">
            <v xml:space="preserve"> </v>
          </cell>
          <cell r="EW359" t="str">
            <v>ชั้นNotice0</v>
          </cell>
          <cell r="EY359" t="str">
            <v xml:space="preserve"> </v>
          </cell>
          <cell r="EZ359" t="str">
            <v>ชั้นNotice0</v>
          </cell>
          <cell r="FB359" t="str">
            <v>รอราคาประเมินเตรียมปรับโครงสร้างหนี้</v>
          </cell>
          <cell r="FC359" t="str">
            <v>ชั้นNotice0</v>
          </cell>
          <cell r="FE359" t="str">
            <v>รอราคาประเมินเตรียมปรับโครงสร้างหนี้</v>
          </cell>
          <cell r="FF359" t="str">
            <v>ชั้นNotice0</v>
          </cell>
          <cell r="FH359" t="str">
            <v>รอราคาประเมินเตรียมปรับโครงสร้างหนี้</v>
          </cell>
          <cell r="FI359" t="str">
            <v>ชั้นปรับโครงสร้างหนี้</v>
          </cell>
          <cell r="FK359" t="str">
            <v>รอราคาประเมินเตรียมปรับโครงสร้างหนี้</v>
          </cell>
        </row>
        <row r="360">
          <cell r="B360" t="str">
            <v>001-00000240-1</v>
          </cell>
          <cell r="C360" t="str">
            <v>h</v>
          </cell>
          <cell r="D360" t="str">
            <v xml:space="preserve">นาย ครรชิต อุทยานานนท์ </v>
          </cell>
          <cell r="E360" t="str">
            <v>ชั้นปรับโครงสร้างหนี้</v>
          </cell>
          <cell r="F360">
            <v>200</v>
          </cell>
          <cell r="H360">
            <v>35545</v>
          </cell>
          <cell r="I360">
            <v>394250</v>
          </cell>
          <cell r="J360">
            <v>236550</v>
          </cell>
          <cell r="K360">
            <v>115243.27</v>
          </cell>
          <cell r="L360">
            <v>839.7</v>
          </cell>
          <cell r="M360">
            <v>839.7</v>
          </cell>
          <cell r="N360">
            <v>16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111742.95</v>
          </cell>
          <cell r="T360">
            <v>128.58000000000001</v>
          </cell>
          <cell r="U360">
            <v>128.58000000000001</v>
          </cell>
          <cell r="V360">
            <v>16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107792.98</v>
          </cell>
          <cell r="AB360">
            <v>289.42</v>
          </cell>
          <cell r="AC360">
            <v>289.42</v>
          </cell>
          <cell r="AD360">
            <v>10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104157.87</v>
          </cell>
          <cell r="AJ360">
            <v>159.80000000000001</v>
          </cell>
          <cell r="AK360">
            <v>159.80000000000001</v>
          </cell>
          <cell r="AL360">
            <v>16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100217.3</v>
          </cell>
          <cell r="AR360">
            <v>288.3</v>
          </cell>
          <cell r="AS360">
            <v>288.3</v>
          </cell>
          <cell r="AT360">
            <v>10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96547.65</v>
          </cell>
          <cell r="AZ360">
            <v>148.13</v>
          </cell>
          <cell r="BA360">
            <v>148.13</v>
          </cell>
          <cell r="BB360">
            <v>10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92721.65</v>
          </cell>
          <cell r="BH360">
            <v>124.47</v>
          </cell>
          <cell r="BI360">
            <v>124.47</v>
          </cell>
          <cell r="BJ360">
            <v>10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88890.68</v>
          </cell>
          <cell r="BP360">
            <v>102.29</v>
          </cell>
          <cell r="BQ360">
            <v>102.29</v>
          </cell>
          <cell r="BR360">
            <v>10</v>
          </cell>
          <cell r="BS360">
            <v>0</v>
          </cell>
          <cell r="BT360">
            <v>0</v>
          </cell>
          <cell r="BU360">
            <v>0</v>
          </cell>
          <cell r="BV360">
            <v>0</v>
          </cell>
          <cell r="BW360">
            <v>84985.06</v>
          </cell>
          <cell r="BX360">
            <v>130.38999999999999</v>
          </cell>
          <cell r="BY360">
            <v>130.38999999999999</v>
          </cell>
          <cell r="BZ360">
            <v>10</v>
          </cell>
          <cell r="CA360">
            <v>0</v>
          </cell>
          <cell r="CB360">
            <v>0</v>
          </cell>
          <cell r="CC360">
            <v>0</v>
          </cell>
          <cell r="CD360">
            <v>0</v>
          </cell>
          <cell r="CE360">
            <v>81090.320000000007</v>
          </cell>
          <cell r="CF360">
            <v>108.86</v>
          </cell>
          <cell r="CG360">
            <v>108.86</v>
          </cell>
          <cell r="CH360">
            <v>10</v>
          </cell>
          <cell r="CI360">
            <v>0</v>
          </cell>
          <cell r="CJ360">
            <v>0</v>
          </cell>
          <cell r="CK360">
            <v>0</v>
          </cell>
          <cell r="CL360">
            <v>0</v>
          </cell>
          <cell r="CM360">
            <v>77187.97</v>
          </cell>
          <cell r="CN360">
            <v>88.82</v>
          </cell>
          <cell r="CO360">
            <v>88.82</v>
          </cell>
          <cell r="CP360">
            <v>10</v>
          </cell>
          <cell r="CQ360">
            <v>0</v>
          </cell>
          <cell r="CR360">
            <v>0</v>
          </cell>
          <cell r="CS360">
            <v>0</v>
          </cell>
          <cell r="CT360">
            <v>0</v>
          </cell>
          <cell r="CU360">
            <v>73187.66</v>
          </cell>
          <cell r="CV360">
            <v>126.32</v>
          </cell>
          <cell r="CW360">
            <v>126.32</v>
          </cell>
          <cell r="CX360">
            <v>10</v>
          </cell>
          <cell r="CY360">
            <v>0</v>
          </cell>
          <cell r="CZ360">
            <v>0</v>
          </cell>
          <cell r="DA360">
            <v>0</v>
          </cell>
          <cell r="DB360">
            <v>0</v>
          </cell>
          <cell r="DC360">
            <v>69236.81</v>
          </cell>
          <cell r="DD360">
            <v>106.23</v>
          </cell>
          <cell r="DE360">
            <v>106.23</v>
          </cell>
          <cell r="DF360">
            <v>10</v>
          </cell>
          <cell r="DG360">
            <v>0</v>
          </cell>
          <cell r="DH360">
            <v>0</v>
          </cell>
          <cell r="DI360">
            <v>0</v>
          </cell>
          <cell r="DJ360">
            <v>0</v>
          </cell>
          <cell r="DY360" t="str">
            <v>ชั้นNotice1</v>
          </cell>
          <cell r="EA360" t="str">
            <v>รอ Notice ครบกำหนด</v>
          </cell>
          <cell r="EB360" t="str">
            <v>ชั้นNotice1</v>
          </cell>
          <cell r="ED360" t="str">
            <v>รอ Notice ครบกำหนด</v>
          </cell>
          <cell r="EE360" t="str">
            <v>ชั้นปรับโครงสร้างหนี้</v>
          </cell>
          <cell r="EG360" t="str">
            <v>ผ่อนปกติ (Notice แล้ว)</v>
          </cell>
          <cell r="EH360" t="str">
            <v>ชั้นปรับโครงสร้างหนี้</v>
          </cell>
          <cell r="EJ360" t="str">
            <v>ผ่อนปกติ (Notice แล้ว)</v>
          </cell>
          <cell r="EK360" t="str">
            <v>ชั้นปรับโครงสร้างหนี้</v>
          </cell>
          <cell r="EM360" t="str">
            <v>ผ่อนปกติ (Notice แล้ว)</v>
          </cell>
          <cell r="EN360" t="str">
            <v>ชั้นปรับโครงสร้างหนี้</v>
          </cell>
          <cell r="EP360" t="str">
            <v>ผ่อนปกติ (Notice แล้ว)</v>
          </cell>
          <cell r="EQ360" t="str">
            <v>ชั้นปรับโครงสร้างหนี้</v>
          </cell>
          <cell r="ES360" t="str">
            <v>ผ่อนปกติ (Notice แล้ว)</v>
          </cell>
          <cell r="ET360" t="str">
            <v>ชั้นปรับโครงสร้างหนี้</v>
          </cell>
          <cell r="EV360" t="str">
            <v>ผ่อนปกติ (Notice แล้ว)</v>
          </cell>
          <cell r="EW360" t="str">
            <v>ชั้นปรับโครงสร้างหนี้</v>
          </cell>
          <cell r="EY360" t="str">
            <v>ผ่อนปกติ (Notice แล้ว)</v>
          </cell>
          <cell r="EZ360" t="str">
            <v>ชั้นปรับโครงสร้างหนี้</v>
          </cell>
          <cell r="FB360" t="str">
            <v>ผ่อนปกติ (Notice แล้ว)</v>
          </cell>
          <cell r="FC360" t="str">
            <v>ชั้นปรับโครงสร้างหนี้</v>
          </cell>
          <cell r="FE360" t="str">
            <v>ผ่อนปกติ (Notice แล้ว)</v>
          </cell>
          <cell r="FF360" t="str">
            <v>ชั้นปรับโครงสร้างหนี้</v>
          </cell>
          <cell r="FH360" t="str">
            <v>ผ่อนปกติ (Notice แล้ว)</v>
          </cell>
          <cell r="FI360" t="str">
            <v>ชั้นปรับโครงสร้างหนี้</v>
          </cell>
          <cell r="FK360" t="str">
            <v>ผ่อนปกติ (Notice แล้ว)</v>
          </cell>
        </row>
        <row r="361">
          <cell r="B361" t="str">
            <v>001-00000210-1</v>
          </cell>
          <cell r="C361" t="str">
            <v>h</v>
          </cell>
          <cell r="D361" t="str">
            <v>นาย มังกร แก้วเกตุ , นางอำนวยพร แก้วเกตุ</v>
          </cell>
          <cell r="E361" t="str">
            <v>ชั้นปรับโครงสร้างหนี้</v>
          </cell>
          <cell r="F361">
            <v>200</v>
          </cell>
          <cell r="H361">
            <v>34521</v>
          </cell>
          <cell r="I361">
            <v>1300000</v>
          </cell>
          <cell r="J361">
            <v>780000</v>
          </cell>
          <cell r="K361">
            <v>95631.64</v>
          </cell>
          <cell r="L361">
            <v>961.82</v>
          </cell>
          <cell r="M361">
            <v>961.82</v>
          </cell>
          <cell r="N361">
            <v>20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95631.64</v>
          </cell>
          <cell r="T361">
            <v>2505.0300000000002</v>
          </cell>
          <cell r="U361">
            <v>2505.0300000000002</v>
          </cell>
          <cell r="V361">
            <v>21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95631.64</v>
          </cell>
          <cell r="AB361">
            <v>3948.68</v>
          </cell>
          <cell r="AC361">
            <v>3948.68</v>
          </cell>
          <cell r="AD361">
            <v>19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95631.64</v>
          </cell>
          <cell r="AJ361">
            <v>5491.89</v>
          </cell>
          <cell r="AK361">
            <v>4542.5028999999995</v>
          </cell>
          <cell r="AL361">
            <v>23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87119.15</v>
          </cell>
          <cell r="AR361">
            <v>453.5</v>
          </cell>
          <cell r="AS361">
            <v>453.5</v>
          </cell>
          <cell r="AT361">
            <v>17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87119.15</v>
          </cell>
          <cell r="AZ361">
            <v>1675.55</v>
          </cell>
          <cell r="BA361">
            <v>1675.55</v>
          </cell>
          <cell r="BB361">
            <v>18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81292.61</v>
          </cell>
          <cell r="BH361">
            <v>53.45</v>
          </cell>
          <cell r="BI361">
            <v>53.45</v>
          </cell>
          <cell r="BJ361">
            <v>17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77809.320000000007</v>
          </cell>
          <cell r="BP361">
            <v>85.27</v>
          </cell>
          <cell r="BQ361">
            <v>85.27</v>
          </cell>
          <cell r="BR361">
            <v>17</v>
          </cell>
          <cell r="BS361">
            <v>0</v>
          </cell>
          <cell r="BT361">
            <v>0</v>
          </cell>
          <cell r="BU361">
            <v>0</v>
          </cell>
          <cell r="BV361">
            <v>0</v>
          </cell>
          <cell r="BW361">
            <v>77809.320000000007</v>
          </cell>
          <cell r="BX361">
            <v>613.94000000000005</v>
          </cell>
          <cell r="BY361">
            <v>613.94000000000005</v>
          </cell>
          <cell r="BZ361">
            <v>18</v>
          </cell>
          <cell r="CA361">
            <v>0</v>
          </cell>
          <cell r="CB361">
            <v>0</v>
          </cell>
          <cell r="CC361">
            <v>0</v>
          </cell>
          <cell r="CD361">
            <v>0</v>
          </cell>
          <cell r="CE361">
            <v>77809.320000000007</v>
          </cell>
          <cell r="CF361">
            <v>1125.56</v>
          </cell>
          <cell r="CG361">
            <v>1125.56</v>
          </cell>
          <cell r="CH361">
            <v>19</v>
          </cell>
          <cell r="CI361">
            <v>0</v>
          </cell>
          <cell r="CJ361">
            <v>0</v>
          </cell>
          <cell r="CK361">
            <v>0</v>
          </cell>
          <cell r="CL361">
            <v>0</v>
          </cell>
          <cell r="CM361">
            <v>75224.800000000003</v>
          </cell>
          <cell r="CN361">
            <v>230.83</v>
          </cell>
          <cell r="CO361">
            <v>230.83</v>
          </cell>
          <cell r="CP361">
            <v>19</v>
          </cell>
          <cell r="CQ361">
            <v>0</v>
          </cell>
          <cell r="CR361">
            <v>0</v>
          </cell>
          <cell r="CS361">
            <v>0</v>
          </cell>
          <cell r="CT361">
            <v>0</v>
          </cell>
          <cell r="CU361">
            <v>75224.800000000003</v>
          </cell>
          <cell r="CV361">
            <v>725.46</v>
          </cell>
          <cell r="CW361">
            <v>725.46</v>
          </cell>
          <cell r="CX361">
            <v>20</v>
          </cell>
          <cell r="CY361">
            <v>0</v>
          </cell>
          <cell r="CZ361">
            <v>0</v>
          </cell>
          <cell r="DA361">
            <v>0</v>
          </cell>
          <cell r="DB361">
            <v>0</v>
          </cell>
          <cell r="DC361">
            <v>70395.429999999993</v>
          </cell>
          <cell r="DD361">
            <v>61.72</v>
          </cell>
          <cell r="DE361">
            <v>61.72</v>
          </cell>
          <cell r="DF361">
            <v>20</v>
          </cell>
          <cell r="DG361">
            <v>0</v>
          </cell>
          <cell r="DH361">
            <v>0</v>
          </cell>
          <cell r="DI361">
            <v>0</v>
          </cell>
          <cell r="DJ361">
            <v>0</v>
          </cell>
          <cell r="DY361" t="str">
            <v>ชั้นNotice0</v>
          </cell>
          <cell r="EA361" t="str">
            <v>ออก Notice เดือน ธ.ค.46</v>
          </cell>
          <cell r="EB361" t="str">
            <v>ชั้นNotice1</v>
          </cell>
          <cell r="ED361" t="str">
            <v>รอ Notice ครบกำหนด</v>
          </cell>
          <cell r="EE361" t="str">
            <v>ชั้นNotice1</v>
          </cell>
          <cell r="EG361" t="str">
            <v>รอ Notice ครบกำหนด (ก.พ.ย้ายชั้น)</v>
          </cell>
          <cell r="EH361" t="str">
            <v>ชั้นNotice1</v>
          </cell>
          <cell r="EJ361" t="str">
            <v>รอ Notice ครบกำหนด (ก.พ.ย้ายชั้น)</v>
          </cell>
          <cell r="EK361" t="str">
            <v>ชั้นNotice1</v>
          </cell>
          <cell r="EM361" t="str">
            <v>รอ Notice ครบกำหนด (มิ.ย.ย้ายชั้น)</v>
          </cell>
          <cell r="EN361" t="str">
            <v>ชั้นปรับโครงสร้างหนี้</v>
          </cell>
          <cell r="EP361" t="str">
            <v xml:space="preserve"> </v>
          </cell>
          <cell r="EQ361" t="str">
            <v>ชั้นปรับโครงสร้างหนี้</v>
          </cell>
          <cell r="ES361" t="str">
            <v xml:space="preserve"> </v>
          </cell>
          <cell r="ET361" t="str">
            <v>ชั้นปรับโครงสร้างหนี้</v>
          </cell>
          <cell r="EV361" t="str">
            <v xml:space="preserve"> </v>
          </cell>
          <cell r="EW361" t="str">
            <v>ชั้นปรับโครงสร้างหนี้</v>
          </cell>
          <cell r="EY361" t="str">
            <v xml:space="preserve"> </v>
          </cell>
          <cell r="EZ361" t="str">
            <v>ชั้นปรับโครงสร้างหนี้</v>
          </cell>
          <cell r="FB361" t="str">
            <v xml:space="preserve"> </v>
          </cell>
          <cell r="FC361" t="str">
            <v>ชั้นปรับโครงสร้างหนี้</v>
          </cell>
          <cell r="FE361" t="str">
            <v xml:space="preserve"> </v>
          </cell>
          <cell r="FF361" t="str">
            <v>ชั้นปรับโครงสร้างหนี้</v>
          </cell>
          <cell r="FH361" t="str">
            <v xml:space="preserve"> </v>
          </cell>
          <cell r="FI361" t="str">
            <v>ชั้นปรับโครงสร้างหนี้</v>
          </cell>
          <cell r="FK361" t="str">
            <v xml:space="preserve"> </v>
          </cell>
        </row>
        <row r="362">
          <cell r="B362" t="str">
            <v>001-00000853-0</v>
          </cell>
          <cell r="C362" t="str">
            <v>h</v>
          </cell>
          <cell r="D362" t="str">
            <v>สุบิน, เพียงใจ มี้เจริญ</v>
          </cell>
          <cell r="E362" t="str">
            <v>ชั้นปรับโครงสร้างหนี้</v>
          </cell>
          <cell r="F362">
            <v>100</v>
          </cell>
          <cell r="H362">
            <v>35387</v>
          </cell>
          <cell r="I362">
            <v>0</v>
          </cell>
          <cell r="J362">
            <v>0</v>
          </cell>
          <cell r="K362">
            <v>140000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140000</v>
          </cell>
          <cell r="T362">
            <v>0</v>
          </cell>
          <cell r="U362">
            <v>0</v>
          </cell>
          <cell r="V362">
            <v>1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135000</v>
          </cell>
          <cell r="AB362">
            <v>0</v>
          </cell>
          <cell r="AC362">
            <v>0</v>
          </cell>
          <cell r="AD362">
            <v>1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125000</v>
          </cell>
          <cell r="AJ362">
            <v>0</v>
          </cell>
          <cell r="AK362">
            <v>0</v>
          </cell>
          <cell r="AL362">
            <v>1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125000</v>
          </cell>
          <cell r="AR362">
            <v>0</v>
          </cell>
          <cell r="AS362">
            <v>0</v>
          </cell>
          <cell r="AT362">
            <v>1</v>
          </cell>
          <cell r="AU362">
            <v>125000</v>
          </cell>
          <cell r="AV362">
            <v>0</v>
          </cell>
          <cell r="AW362">
            <v>0</v>
          </cell>
          <cell r="AX362">
            <v>0</v>
          </cell>
          <cell r="AY362">
            <v>120000</v>
          </cell>
          <cell r="AZ362">
            <v>0</v>
          </cell>
          <cell r="BA362">
            <v>0</v>
          </cell>
          <cell r="BB362">
            <v>1</v>
          </cell>
          <cell r="BC362">
            <v>120000</v>
          </cell>
          <cell r="BD362">
            <v>0</v>
          </cell>
          <cell r="BE362">
            <v>0</v>
          </cell>
          <cell r="BF362">
            <v>0</v>
          </cell>
          <cell r="BG362">
            <v>110000</v>
          </cell>
          <cell r="BH362">
            <v>0</v>
          </cell>
          <cell r="BI362">
            <v>0</v>
          </cell>
          <cell r="BJ362">
            <v>0</v>
          </cell>
          <cell r="BK362">
            <v>110000</v>
          </cell>
          <cell r="BL362">
            <v>0</v>
          </cell>
          <cell r="BM362">
            <v>0</v>
          </cell>
          <cell r="BN362">
            <v>0</v>
          </cell>
          <cell r="BO362">
            <v>110000</v>
          </cell>
          <cell r="BP362">
            <v>0</v>
          </cell>
          <cell r="BQ362">
            <v>0</v>
          </cell>
          <cell r="BR362">
            <v>1</v>
          </cell>
          <cell r="BS362">
            <v>110000</v>
          </cell>
          <cell r="BT362">
            <v>0</v>
          </cell>
          <cell r="BU362">
            <v>0</v>
          </cell>
          <cell r="BV362">
            <v>0</v>
          </cell>
          <cell r="BW362">
            <v>105000</v>
          </cell>
          <cell r="BX362">
            <v>0</v>
          </cell>
          <cell r="BY362">
            <v>0</v>
          </cell>
          <cell r="BZ362">
            <v>1</v>
          </cell>
          <cell r="CA362">
            <v>105000</v>
          </cell>
          <cell r="CB362">
            <v>0</v>
          </cell>
          <cell r="CC362">
            <v>0</v>
          </cell>
          <cell r="CD362">
            <v>0</v>
          </cell>
          <cell r="CE362">
            <v>100000</v>
          </cell>
          <cell r="CF362">
            <v>0</v>
          </cell>
          <cell r="CG362">
            <v>0</v>
          </cell>
          <cell r="CH362">
            <v>1</v>
          </cell>
          <cell r="CI362">
            <v>100000</v>
          </cell>
          <cell r="CJ362">
            <v>0</v>
          </cell>
          <cell r="CK362">
            <v>0</v>
          </cell>
          <cell r="CL362">
            <v>0</v>
          </cell>
          <cell r="CM362">
            <v>95000</v>
          </cell>
          <cell r="CN362">
            <v>0</v>
          </cell>
          <cell r="CO362">
            <v>0</v>
          </cell>
          <cell r="CP362">
            <v>1</v>
          </cell>
          <cell r="CQ362">
            <v>0</v>
          </cell>
          <cell r="CR362">
            <v>0</v>
          </cell>
          <cell r="CS362">
            <v>0</v>
          </cell>
          <cell r="CT362">
            <v>0</v>
          </cell>
          <cell r="CU362">
            <v>90000</v>
          </cell>
          <cell r="CV362">
            <v>0</v>
          </cell>
          <cell r="CW362">
            <v>0</v>
          </cell>
          <cell r="CX362">
            <v>1</v>
          </cell>
          <cell r="CY362">
            <v>0</v>
          </cell>
          <cell r="CZ362">
            <v>0</v>
          </cell>
          <cell r="DA362">
            <v>0</v>
          </cell>
          <cell r="DB362">
            <v>0</v>
          </cell>
          <cell r="DC362">
            <v>85000</v>
          </cell>
          <cell r="DD362">
            <v>0</v>
          </cell>
          <cell r="DE362">
            <v>0</v>
          </cell>
          <cell r="DF362">
            <v>1</v>
          </cell>
          <cell r="DG362">
            <v>0</v>
          </cell>
          <cell r="DH362">
            <v>0</v>
          </cell>
          <cell r="DI362">
            <v>0</v>
          </cell>
          <cell r="DJ362">
            <v>0</v>
          </cell>
          <cell r="DY362" t="str">
            <v>ชั้นปรับโครงสร้างหนี้</v>
          </cell>
          <cell r="EA362" t="str">
            <v>ผ่อนชำระตามเงื่อนไข (ตามสัญญายอม @ 5000 บาท)</v>
          </cell>
          <cell r="EB362" t="str">
            <v>ชั้นปรับโครงสร้างหนี้</v>
          </cell>
          <cell r="ED362" t="str">
            <v>ผ่อนชำระตามเงื่อนไข (ตามสัญญายอม @ 5000 บาท)</v>
          </cell>
          <cell r="EE362" t="str">
            <v>ชั้นปรับโครงสร้างหนี้</v>
          </cell>
          <cell r="EG362" t="str">
            <v>ผ่อนชำระตามเงื่อนไข (ตามสัญญายอม @ 5000 บาท)</v>
          </cell>
          <cell r="EH362" t="str">
            <v>ชั้นปรับโครงสร้างหนี้</v>
          </cell>
          <cell r="EJ362" t="str">
            <v>ผ่อนชำระตามเงื่อนไข (ตามสัญญายอม @ 5000 บาท)</v>
          </cell>
          <cell r="EK362" t="str">
            <v>ชั้นปรับโครงสร้างหนี้</v>
          </cell>
          <cell r="EM362" t="str">
            <v>ผ่อนชำระตามเงื่อนไข (ตามสัญญายอม @ 5000 บาท)</v>
          </cell>
          <cell r="EN362" t="str">
            <v>ชั้นปรับโครงสร้างหนี้</v>
          </cell>
          <cell r="EP362" t="str">
            <v>ผ่อนชำระตามเงื่อนไข (ตามสัญญายอม @ 5000 บาท)</v>
          </cell>
          <cell r="EQ362" t="str">
            <v>ชั้นปรับโครงสร้างหนี้</v>
          </cell>
          <cell r="ES362" t="str">
            <v>ผ่อนชำระตามเงื่อนไข (ตามสัญญายอม @ 5000 บาท)</v>
          </cell>
          <cell r="ET362" t="str">
            <v>ชั้นปรับโครงสร้างหนี้</v>
          </cell>
          <cell r="EV362" t="str">
            <v>ผ่อนชำระตามเงื่อนไข (ตามสัญญายอม @ 5000 บาท)</v>
          </cell>
          <cell r="EW362" t="str">
            <v>ชั้นปรับโครงสร้างหนี้</v>
          </cell>
          <cell r="EY362" t="str">
            <v>ผ่อนชำระตามเงื่อนไข (ตามสัญญายอม @ 5000 บาท)</v>
          </cell>
          <cell r="EZ362" t="str">
            <v>ชั้นปรับโครงสร้างหนี้</v>
          </cell>
          <cell r="FB362" t="str">
            <v>ผ่อนชำระตามเงื่อนไข (ตามสัญญายอม @ 5000 บาท)</v>
          </cell>
          <cell r="FC362" t="str">
            <v>ชั้นปรับโครงสร้างหนี้</v>
          </cell>
          <cell r="FE362" t="str">
            <v>ผ่อนชำระตามเงื่อนไข (ตามสัญญายอม @ 5000 บาท)</v>
          </cell>
          <cell r="FF362" t="str">
            <v>ชั้นปรับโครงสร้างหนี้</v>
          </cell>
          <cell r="FH362" t="str">
            <v>ผ่อนชำระตามเงื่อนไข (ตามสัญญายอม @ 5000 บาท)</v>
          </cell>
          <cell r="FI362" t="str">
            <v>ชั้นปรับโครงสร้างหนี้</v>
          </cell>
          <cell r="FK362" t="str">
            <v>ผ่อนชำระตามเงื่อนไข (ตามสัญญายอม @ 5000 บาท)</v>
          </cell>
        </row>
        <row r="363">
          <cell r="B363" t="str">
            <v>001-00000370-4</v>
          </cell>
          <cell r="C363" t="str">
            <v>h</v>
          </cell>
          <cell r="D363" t="str">
            <v>นาย วิชัย เหล่ามณีนพรัตน์ -  นายสุรชัย  เหล่ามณีนพรัตน์</v>
          </cell>
          <cell r="E363" t="str">
            <v>ชั้นปรับโครงสร้างหนี้</v>
          </cell>
          <cell r="F363">
            <v>300</v>
          </cell>
          <cell r="H363">
            <v>37061</v>
          </cell>
          <cell r="I363">
            <v>325018.46087886987</v>
          </cell>
          <cell r="J363">
            <v>195011.07652732191</v>
          </cell>
          <cell r="K363">
            <v>87920.9</v>
          </cell>
          <cell r="L363">
            <v>1946.3</v>
          </cell>
          <cell r="M363">
            <v>1946.3</v>
          </cell>
          <cell r="N363">
            <v>27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87920.9</v>
          </cell>
          <cell r="T363">
            <v>2543.6799999999998</v>
          </cell>
          <cell r="U363">
            <v>2543.6799999999998</v>
          </cell>
          <cell r="V363">
            <v>28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87920.9</v>
          </cell>
          <cell r="AB363">
            <v>3102.52</v>
          </cell>
          <cell r="AC363">
            <v>3102.52</v>
          </cell>
          <cell r="AD363">
            <v>30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87920.9</v>
          </cell>
          <cell r="AJ363">
            <v>1199.9000000000001</v>
          </cell>
          <cell r="AK363">
            <v>1199.9000000000001</v>
          </cell>
          <cell r="AL363">
            <v>30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87920.9</v>
          </cell>
          <cell r="AR363">
            <v>1778.01</v>
          </cell>
          <cell r="AS363">
            <v>1778.01</v>
          </cell>
          <cell r="AT363">
            <v>31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87920.9</v>
          </cell>
          <cell r="AZ363">
            <v>2375.39</v>
          </cell>
          <cell r="BA363">
            <v>2375.39</v>
          </cell>
          <cell r="BB363">
            <v>32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87911.91</v>
          </cell>
          <cell r="BH363">
            <v>462.44</v>
          </cell>
          <cell r="BI363">
            <v>462.44</v>
          </cell>
          <cell r="BJ363">
            <v>33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87911.91</v>
          </cell>
          <cell r="BP363">
            <v>1059.76</v>
          </cell>
          <cell r="BQ363">
            <v>1059.76</v>
          </cell>
          <cell r="BR363">
            <v>34</v>
          </cell>
          <cell r="BS363">
            <v>0</v>
          </cell>
          <cell r="BT363">
            <v>0</v>
          </cell>
          <cell r="BU363">
            <v>0</v>
          </cell>
          <cell r="BV363">
            <v>0</v>
          </cell>
          <cell r="BW363">
            <v>87911.91</v>
          </cell>
          <cell r="BX363">
            <v>1657.08</v>
          </cell>
          <cell r="BY363">
            <v>1657.08</v>
          </cell>
          <cell r="BZ363">
            <v>35</v>
          </cell>
          <cell r="CA363">
            <v>0</v>
          </cell>
          <cell r="CB363">
            <v>0</v>
          </cell>
          <cell r="CC363">
            <v>0</v>
          </cell>
          <cell r="CD363">
            <v>0</v>
          </cell>
          <cell r="CE363">
            <v>87911.91</v>
          </cell>
          <cell r="CF363">
            <v>2235.13</v>
          </cell>
          <cell r="CG363">
            <v>2235.13</v>
          </cell>
          <cell r="CH363">
            <v>36</v>
          </cell>
          <cell r="CI363">
            <v>0</v>
          </cell>
          <cell r="CJ363">
            <v>0</v>
          </cell>
          <cell r="CK363">
            <v>0</v>
          </cell>
          <cell r="CL363">
            <v>0</v>
          </cell>
          <cell r="CM363">
            <v>87569.97</v>
          </cell>
          <cell r="CN363">
            <v>671.76</v>
          </cell>
          <cell r="CO363">
            <v>671.76</v>
          </cell>
          <cell r="CP363">
            <v>36</v>
          </cell>
          <cell r="CQ363">
            <v>0</v>
          </cell>
          <cell r="CR363">
            <v>0</v>
          </cell>
          <cell r="CS363">
            <v>0</v>
          </cell>
          <cell r="CT363">
            <v>0</v>
          </cell>
          <cell r="CU363">
            <v>87569.97</v>
          </cell>
          <cell r="CV363">
            <v>1247.56</v>
          </cell>
          <cell r="CW363">
            <v>1247.56</v>
          </cell>
          <cell r="CX363">
            <v>37</v>
          </cell>
          <cell r="CY363">
            <v>0</v>
          </cell>
          <cell r="CZ363">
            <v>0</v>
          </cell>
          <cell r="DA363">
            <v>0</v>
          </cell>
          <cell r="DB363">
            <v>0</v>
          </cell>
          <cell r="DC363">
            <v>87569.97</v>
          </cell>
          <cell r="DD363">
            <v>1842.55</v>
          </cell>
          <cell r="DE363">
            <v>1842.55</v>
          </cell>
          <cell r="DF363">
            <v>38</v>
          </cell>
          <cell r="DG363">
            <v>0</v>
          </cell>
          <cell r="DH363">
            <v>0</v>
          </cell>
          <cell r="DI363">
            <v>0</v>
          </cell>
          <cell r="DJ363">
            <v>0</v>
          </cell>
          <cell r="DY363" t="str">
            <v>ชั้นปรับโครงสร้างหนี้</v>
          </cell>
          <cell r="EA363" t="str">
            <v>ผ่อนชำระปกติ (ยังไม่ Notice)</v>
          </cell>
          <cell r="EB363" t="str">
            <v>ชั้นปรับโครงสร้างหนี้</v>
          </cell>
          <cell r="ED363" t="str">
            <v>ผ่อนชำระปกติ (ยังไม่ Notice)</v>
          </cell>
          <cell r="EE363" t="str">
            <v>ชั้นปรับโครงสร้างหนี้</v>
          </cell>
          <cell r="EG363" t="str">
            <v>ผ่อนชำระปกติ (ยังไม่ Notice)</v>
          </cell>
          <cell r="EH363" t="str">
            <v>ชั้นปรับโครงสร้างหนี้</v>
          </cell>
          <cell r="EJ363" t="str">
            <v>ผ่อนชำระปกติ (ยังไม่ Notice)</v>
          </cell>
          <cell r="EK363" t="str">
            <v>ชั้นปรับโครงสร้างหนี้</v>
          </cell>
          <cell r="EM363" t="str">
            <v>ผ่อนชำระปกติ (ยังไม่ Notice)</v>
          </cell>
          <cell r="EN363" t="str">
            <v>ชั้นปรับโครงสร้างหนี้</v>
          </cell>
          <cell r="EP363" t="str">
            <v>ผ่อนชำระปกติ (ยังไม่ Notice)</v>
          </cell>
          <cell r="EQ363" t="str">
            <v>ชั้นปรับโครงสร้างหนี้</v>
          </cell>
          <cell r="ES363" t="str">
            <v>ผ่อนชำระปกติ (ยังไม่ Notice)</v>
          </cell>
          <cell r="ET363" t="str">
            <v>ชั้นปรับโครงสร้างหนี้</v>
          </cell>
          <cell r="EV363" t="str">
            <v>ผ่อนชำระปกติ (ยังไม่ Notice)</v>
          </cell>
          <cell r="EW363" t="str">
            <v>ชั้นปรับโครงสร้างหนี้</v>
          </cell>
          <cell r="EY363" t="str">
            <v>ผ่อนชำระปกติ (ยังไม่ Notice)</v>
          </cell>
          <cell r="EZ363" t="str">
            <v>ชั้นปรับโครงสร้างหนี้</v>
          </cell>
          <cell r="FB363" t="str">
            <v>ผ่อนชำระปกติ (ยังไม่ Notice)</v>
          </cell>
          <cell r="FC363" t="str">
            <v>ชั้นปรับโครงสร้างหนี้</v>
          </cell>
          <cell r="FE363" t="str">
            <v>ผ่อนชำระปกติ (ยังไม่ Notice)</v>
          </cell>
          <cell r="FF363" t="str">
            <v>ชั้นปรับโครงสร้างหนี้</v>
          </cell>
          <cell r="FH363" t="str">
            <v>ผ่อนชำระปกติ (ยังไม่ Notice)</v>
          </cell>
          <cell r="FI363" t="str">
            <v>ชั้นปรับโครงสร้างหนี้</v>
          </cell>
          <cell r="FK363" t="str">
            <v>ผ่อนชำระปกติ (ยังไม่ Notice)</v>
          </cell>
        </row>
        <row r="364">
          <cell r="B364" t="str">
            <v>001-00000371-9</v>
          </cell>
          <cell r="C364" t="str">
            <v>h</v>
          </cell>
          <cell r="D364" t="str">
            <v>นาย วิชัย เหล่ามณีนพรัตน์ - นายสุรชัย   เหล่ามณีนพรัตน์</v>
          </cell>
          <cell r="E364" t="str">
            <v>ชั้นปรับโครงสร้างหนี้</v>
          </cell>
          <cell r="F364">
            <v>300</v>
          </cell>
          <cell r="H364">
            <v>37061</v>
          </cell>
          <cell r="I364">
            <v>374981.53912113013</v>
          </cell>
          <cell r="J364">
            <v>224988.92347267809</v>
          </cell>
          <cell r="K364">
            <v>103876.75</v>
          </cell>
          <cell r="L364">
            <v>2299.5100000000002</v>
          </cell>
          <cell r="M364">
            <v>2299.5100000000002</v>
          </cell>
          <cell r="N364">
            <v>16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103876.75</v>
          </cell>
          <cell r="T364">
            <v>3005.3</v>
          </cell>
          <cell r="U364">
            <v>3005.3</v>
          </cell>
          <cell r="V364">
            <v>17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103876.75</v>
          </cell>
          <cell r="AB364">
            <v>3665.56</v>
          </cell>
          <cell r="AC364">
            <v>3665.56</v>
          </cell>
          <cell r="AD364">
            <v>18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102261.06</v>
          </cell>
          <cell r="AJ364">
            <v>381.03</v>
          </cell>
          <cell r="AK364">
            <v>381.03</v>
          </cell>
          <cell r="AL364">
            <v>18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102261.06</v>
          </cell>
          <cell r="AR364">
            <v>1053.43</v>
          </cell>
          <cell r="AS364">
            <v>1053.43</v>
          </cell>
          <cell r="AT364">
            <v>18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102261.06</v>
          </cell>
          <cell r="AZ364">
            <v>1748.24</v>
          </cell>
          <cell r="BA364">
            <v>1748.24</v>
          </cell>
          <cell r="BB364">
            <v>19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101343.78</v>
          </cell>
          <cell r="BH364">
            <v>533.1</v>
          </cell>
          <cell r="BI364">
            <v>533.1</v>
          </cell>
          <cell r="BJ364">
            <v>19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101343.78</v>
          </cell>
          <cell r="BP364">
            <v>1221.68</v>
          </cell>
          <cell r="BQ364">
            <v>1221.68</v>
          </cell>
          <cell r="BR364">
            <v>20</v>
          </cell>
          <cell r="BS364">
            <v>0</v>
          </cell>
          <cell r="BT364">
            <v>0</v>
          </cell>
          <cell r="BU364">
            <v>0</v>
          </cell>
          <cell r="BV364">
            <v>0</v>
          </cell>
          <cell r="BW364">
            <v>101343.78</v>
          </cell>
          <cell r="BX364">
            <v>1910.26</v>
          </cell>
          <cell r="BY364">
            <v>1910.26</v>
          </cell>
          <cell r="BZ364">
            <v>21</v>
          </cell>
          <cell r="CA364">
            <v>0</v>
          </cell>
          <cell r="CB364">
            <v>0</v>
          </cell>
          <cell r="CC364">
            <v>0</v>
          </cell>
          <cell r="CD364">
            <v>0</v>
          </cell>
          <cell r="CE364">
            <v>101343.78</v>
          </cell>
          <cell r="CF364">
            <v>2576.63</v>
          </cell>
          <cell r="CG364">
            <v>2576.63</v>
          </cell>
          <cell r="CH364">
            <v>22</v>
          </cell>
          <cell r="CI364">
            <v>0</v>
          </cell>
          <cell r="CJ364">
            <v>0</v>
          </cell>
          <cell r="CK364">
            <v>0</v>
          </cell>
          <cell r="CL364">
            <v>0</v>
          </cell>
          <cell r="CM364">
            <v>101031.56</v>
          </cell>
          <cell r="CN364">
            <v>775.04</v>
          </cell>
          <cell r="CO364">
            <v>775.04</v>
          </cell>
          <cell r="CP364">
            <v>22</v>
          </cell>
          <cell r="CQ364">
            <v>0</v>
          </cell>
          <cell r="CR364">
            <v>0</v>
          </cell>
          <cell r="CS364">
            <v>0</v>
          </cell>
          <cell r="CT364">
            <v>0</v>
          </cell>
          <cell r="CU364">
            <v>101031.56</v>
          </cell>
          <cell r="CV364">
            <v>1439.35</v>
          </cell>
          <cell r="CW364">
            <v>1439.35</v>
          </cell>
          <cell r="CX364">
            <v>23</v>
          </cell>
          <cell r="CY364">
            <v>0</v>
          </cell>
          <cell r="CZ364">
            <v>0</v>
          </cell>
          <cell r="DA364">
            <v>0</v>
          </cell>
          <cell r="DB364">
            <v>0</v>
          </cell>
          <cell r="DC364">
            <v>101031.56</v>
          </cell>
          <cell r="DD364">
            <v>2125.81</v>
          </cell>
          <cell r="DE364">
            <v>2125.81</v>
          </cell>
          <cell r="DF364">
            <v>24</v>
          </cell>
          <cell r="DG364">
            <v>0</v>
          </cell>
          <cell r="DH364">
            <v>0</v>
          </cell>
          <cell r="DI364">
            <v>0</v>
          </cell>
          <cell r="DJ364">
            <v>0</v>
          </cell>
          <cell r="DY364" t="str">
            <v>ชั้นปรับโครงสร้างหนี้</v>
          </cell>
          <cell r="EA364" t="str">
            <v>ผ่อนชำระปกติ (ยังไม่ Notice)</v>
          </cell>
          <cell r="EB364" t="str">
            <v>ชั้นปรับโครงสร้างหนี้</v>
          </cell>
          <cell r="ED364" t="str">
            <v>ผ่อนชำระปกติ (ยังไม่ Notice)</v>
          </cell>
          <cell r="EE364" t="str">
            <v>ชั้นปรับโครงสร้างหนี้</v>
          </cell>
          <cell r="EG364" t="str">
            <v>ผ่อนชำระปกติ (ยังไม่ Notice)</v>
          </cell>
          <cell r="EH364" t="str">
            <v>ชั้นปรับโครงสร้างหนี้</v>
          </cell>
          <cell r="EJ364" t="str">
            <v>ผ่อนชำระปกติ (ยังไม่ Notice)</v>
          </cell>
          <cell r="EK364" t="str">
            <v>ชั้นปรับโครงสร้างหนี้</v>
          </cell>
          <cell r="EM364" t="str">
            <v>ผ่อนชำระปกติ (ยังไม่ Notice)</v>
          </cell>
          <cell r="EN364" t="str">
            <v>ชั้นปรับโครงสร้างหนี้</v>
          </cell>
          <cell r="EP364" t="str">
            <v>ผ่อนชำระปกติ (ยังไม่ Notice)</v>
          </cell>
          <cell r="EQ364" t="str">
            <v>ชั้นปรับโครงสร้างหนี้</v>
          </cell>
          <cell r="ES364" t="str">
            <v>ผ่อนชำระปกติ (ยังไม่ Notice)</v>
          </cell>
          <cell r="ET364" t="str">
            <v>ชั้นปรับโครงสร้างหนี้</v>
          </cell>
          <cell r="EV364" t="str">
            <v>ผ่อนชำระปกติ (ยังไม่ Notice)</v>
          </cell>
          <cell r="EW364" t="str">
            <v>ชั้นปรับโครงสร้างหนี้</v>
          </cell>
          <cell r="EY364" t="str">
            <v>ผ่อนชำระปกติ (ยังไม่ Notice)</v>
          </cell>
          <cell r="EZ364" t="str">
            <v>ชั้นปรับโครงสร้างหนี้</v>
          </cell>
          <cell r="FB364" t="str">
            <v>ผ่อนชำระปกติ (ยังไม่ Notice)</v>
          </cell>
          <cell r="FC364" t="str">
            <v>ชั้นปรับโครงสร้างหนี้</v>
          </cell>
          <cell r="FE364" t="str">
            <v>ผ่อนชำระปกติ (ยังไม่ Notice)</v>
          </cell>
          <cell r="FF364" t="str">
            <v>ชั้นปรับโครงสร้างหนี้</v>
          </cell>
          <cell r="FH364" t="str">
            <v>ผ่อนชำระปกติ (ยังไม่ Notice)</v>
          </cell>
          <cell r="FI364" t="str">
            <v>ชั้นปรับโครงสร้างหนี้</v>
          </cell>
          <cell r="FK364" t="str">
            <v>ผ่อนชำระปกติ (ยังไม่ Notice)</v>
          </cell>
        </row>
        <row r="365">
          <cell r="B365" t="str">
            <v>001-00000361-9</v>
          </cell>
          <cell r="C365" t="str">
            <v>h</v>
          </cell>
          <cell r="D365" t="str">
            <v xml:space="preserve">นางสาว แอนโทนิต เพี๊ยตร , นายเรรี่เวล  เพี๊ยตร , นางเบลดารี  โรหะทัศน์ </v>
          </cell>
          <cell r="E365" t="str">
            <v>ชั้นปรับโครงสร้างหนี้</v>
          </cell>
          <cell r="F365">
            <v>300</v>
          </cell>
          <cell r="H365">
            <v>34640</v>
          </cell>
          <cell r="I365">
            <v>1000000</v>
          </cell>
          <cell r="J365">
            <v>600000</v>
          </cell>
          <cell r="K365">
            <v>175668.85</v>
          </cell>
          <cell r="L365">
            <v>4225.68</v>
          </cell>
          <cell r="M365">
            <v>4225.68</v>
          </cell>
          <cell r="N365">
            <v>15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175668.85</v>
          </cell>
          <cell r="T365">
            <v>7060.45</v>
          </cell>
          <cell r="U365">
            <v>7060.45</v>
          </cell>
          <cell r="V365">
            <v>16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168055.97</v>
          </cell>
          <cell r="AB365">
            <v>1284.5899999999999</v>
          </cell>
          <cell r="AC365">
            <v>1284.5899999999999</v>
          </cell>
          <cell r="AD365">
            <v>13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159055.1</v>
          </cell>
          <cell r="AJ365">
            <v>1058.9100000000001</v>
          </cell>
          <cell r="AK365">
            <v>1058.9100000000001</v>
          </cell>
          <cell r="AL365">
            <v>16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159055.1</v>
          </cell>
          <cell r="AR365">
            <v>3542.78</v>
          </cell>
          <cell r="AS365">
            <v>3542.78</v>
          </cell>
          <cell r="AT365">
            <v>14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151004.91</v>
          </cell>
          <cell r="AZ365">
            <v>1166.67</v>
          </cell>
          <cell r="BA365">
            <v>1166.67</v>
          </cell>
          <cell r="BB365">
            <v>14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147308.10999999999</v>
          </cell>
          <cell r="BH365">
            <v>84.75</v>
          </cell>
          <cell r="BI365">
            <v>84.75</v>
          </cell>
          <cell r="BJ365">
            <v>15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142760.12</v>
          </cell>
          <cell r="BP365">
            <v>915.23</v>
          </cell>
          <cell r="BQ365">
            <v>915.23</v>
          </cell>
          <cell r="BR365">
            <v>15</v>
          </cell>
          <cell r="BS365">
            <v>0</v>
          </cell>
          <cell r="BT365">
            <v>0</v>
          </cell>
          <cell r="BU365">
            <v>0</v>
          </cell>
          <cell r="BV365">
            <v>0</v>
          </cell>
          <cell r="BW365">
            <v>138471.97</v>
          </cell>
          <cell r="BX365">
            <v>1521.3</v>
          </cell>
          <cell r="BY365">
            <v>1521.3</v>
          </cell>
          <cell r="BZ365">
            <v>14</v>
          </cell>
          <cell r="CA365">
            <v>0</v>
          </cell>
          <cell r="CB365">
            <v>0</v>
          </cell>
          <cell r="CC365">
            <v>0</v>
          </cell>
          <cell r="CD365">
            <v>0</v>
          </cell>
          <cell r="CE365">
            <v>138471.97</v>
          </cell>
          <cell r="CF365">
            <v>3683.74</v>
          </cell>
          <cell r="CG365">
            <v>3683.74</v>
          </cell>
          <cell r="CH365">
            <v>14</v>
          </cell>
          <cell r="CI365">
            <v>0</v>
          </cell>
          <cell r="CJ365">
            <v>0</v>
          </cell>
          <cell r="CK365">
            <v>0</v>
          </cell>
          <cell r="CL365">
            <v>0</v>
          </cell>
          <cell r="CM365">
            <v>135145.01999999999</v>
          </cell>
          <cell r="CN365">
            <v>1033.02</v>
          </cell>
          <cell r="CO365">
            <v>1033.02</v>
          </cell>
          <cell r="CP365">
            <v>14</v>
          </cell>
          <cell r="CQ365">
            <v>0</v>
          </cell>
          <cell r="CR365">
            <v>0</v>
          </cell>
          <cell r="CS365">
            <v>0</v>
          </cell>
          <cell r="CT365">
            <v>0</v>
          </cell>
          <cell r="CU365">
            <v>135145.01999999999</v>
          </cell>
          <cell r="CV365">
            <v>3143.5</v>
          </cell>
          <cell r="CW365">
            <v>3143.5</v>
          </cell>
          <cell r="CX365">
            <v>14</v>
          </cell>
          <cell r="CY365">
            <v>0</v>
          </cell>
          <cell r="CZ365">
            <v>0</v>
          </cell>
          <cell r="DA365">
            <v>0</v>
          </cell>
          <cell r="DB365">
            <v>0</v>
          </cell>
          <cell r="DC365">
            <v>126997.92</v>
          </cell>
          <cell r="DD365">
            <v>368.82</v>
          </cell>
          <cell r="DE365">
            <v>368.82</v>
          </cell>
          <cell r="DF365">
            <v>13</v>
          </cell>
          <cell r="DG365">
            <v>0</v>
          </cell>
          <cell r="DH365">
            <v>0</v>
          </cell>
          <cell r="DI365">
            <v>0</v>
          </cell>
          <cell r="DJ365">
            <v>0</v>
          </cell>
          <cell r="DY365" t="str">
            <v>ชั้นปรับโครงสร้างหนี้</v>
          </cell>
          <cell r="EA365" t="str">
            <v xml:space="preserve"> </v>
          </cell>
          <cell r="EB365" t="str">
            <v>ชั้นปรับโครงสร้างหนี้</v>
          </cell>
          <cell r="ED365" t="str">
            <v xml:space="preserve"> </v>
          </cell>
          <cell r="EE365" t="str">
            <v>ชั้นปรับโครงสร้างหนี้</v>
          </cell>
          <cell r="EG365" t="str">
            <v xml:space="preserve"> </v>
          </cell>
          <cell r="EH365" t="str">
            <v>ชั้นปรับโครงสร้างหนี้</v>
          </cell>
          <cell r="EJ365" t="str">
            <v xml:space="preserve"> </v>
          </cell>
          <cell r="EK365" t="str">
            <v>ชั้นปรับโครงสร้างหนี้</v>
          </cell>
          <cell r="EM365" t="str">
            <v xml:space="preserve"> </v>
          </cell>
          <cell r="EN365" t="str">
            <v>ชั้นปรับโครงสร้างหนี้</v>
          </cell>
          <cell r="EP365" t="str">
            <v>ผ่อนชำระปกติ (เป็นค่างวดค้างเก่า)</v>
          </cell>
          <cell r="EQ365" t="str">
            <v>ชั้นปรับโครงสร้างหนี้</v>
          </cell>
          <cell r="ES365" t="str">
            <v>ผ่อนชำระปกติ (เป็นค่างวดค้างเก่า)</v>
          </cell>
          <cell r="ET365" t="str">
            <v>ชั้นปรับโครงสร้างหนี้</v>
          </cell>
          <cell r="EV365" t="str">
            <v>ผ่อนชำระปกติ (เป็นค่างวดค้างเก่า)</v>
          </cell>
          <cell r="EW365" t="str">
            <v>ชั้นปรับโครงสร้างหนี้</v>
          </cell>
          <cell r="EY365" t="str">
            <v>ผ่อนชำระปกติ (เป็นค่างวดค้างเก่า)</v>
          </cell>
          <cell r="EZ365" t="str">
            <v>ชั้นปรับโครงสร้างหนี้</v>
          </cell>
          <cell r="FB365" t="str">
            <v>ผ่อนชำระปกติ (เป็นค่างวดค้างเก่า)</v>
          </cell>
          <cell r="FC365" t="str">
            <v>ชั้นปรับโครงสร้างหนี้</v>
          </cell>
          <cell r="FE365" t="str">
            <v>ผ่อนชำระปกติ (เป็นค่างวดค้างเก่า)</v>
          </cell>
          <cell r="FF365" t="str">
            <v>ชั้นปรับโครงสร้างหนี้</v>
          </cell>
          <cell r="FH365" t="str">
            <v>ผ่อนชำระปกติ (เป็นค่างวดค้างเก่า)</v>
          </cell>
          <cell r="FI365" t="str">
            <v>ชั้นปรับโครงสร้างหนี้</v>
          </cell>
          <cell r="FK365" t="str">
            <v>ผ่อนชำระปกติ (เป็นค่างวดค้างเก่า)</v>
          </cell>
        </row>
        <row r="366">
          <cell r="B366" t="str">
            <v>001-00000424-9</v>
          </cell>
          <cell r="C366" t="str">
            <v>h</v>
          </cell>
          <cell r="D366" t="str">
            <v>นางสาว แอนโทนิต เพี๊ยตร ,นายเรรี่เวล เพี๊ยตร,นางเบลดารี โรหะทัศน์</v>
          </cell>
          <cell r="E366" t="str">
            <v>ชั้นปรับโครงสร้างหนี้</v>
          </cell>
          <cell r="F366">
            <v>300</v>
          </cell>
          <cell r="H366">
            <v>36850</v>
          </cell>
          <cell r="I366">
            <v>400000</v>
          </cell>
          <cell r="J366">
            <v>240000</v>
          </cell>
          <cell r="K366">
            <v>176797.14</v>
          </cell>
          <cell r="L366">
            <v>4252.82</v>
          </cell>
          <cell r="M366">
            <v>4252.82</v>
          </cell>
          <cell r="N366">
            <v>20</v>
          </cell>
          <cell r="O366">
            <v>0</v>
          </cell>
          <cell r="P366">
            <v>0</v>
          </cell>
          <cell r="Q366">
            <v>16797.14</v>
          </cell>
          <cell r="R366">
            <v>4252.82</v>
          </cell>
          <cell r="S366">
            <v>176797.14</v>
          </cell>
          <cell r="T366">
            <v>7105.8</v>
          </cell>
          <cell r="U366">
            <v>6187.8999000000003</v>
          </cell>
          <cell r="V366">
            <v>21</v>
          </cell>
          <cell r="W366">
            <v>0</v>
          </cell>
          <cell r="X366">
            <v>0</v>
          </cell>
          <cell r="Y366">
            <v>16797.14</v>
          </cell>
          <cell r="Z366">
            <v>6187.8999000000003</v>
          </cell>
          <cell r="AA366">
            <v>169206.2</v>
          </cell>
          <cell r="AB366">
            <v>1293.3800000000001</v>
          </cell>
          <cell r="AC366">
            <v>1293.3800000000001</v>
          </cell>
          <cell r="AD366">
            <v>11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160212.16</v>
          </cell>
          <cell r="AJ366">
            <v>1066.6199999999999</v>
          </cell>
          <cell r="AK366">
            <v>1066.6199999999999</v>
          </cell>
          <cell r="AL366">
            <v>21</v>
          </cell>
          <cell r="AM366">
            <v>0</v>
          </cell>
          <cell r="AN366">
            <v>0</v>
          </cell>
          <cell r="AO366">
            <v>212.16000000000349</v>
          </cell>
          <cell r="AP366">
            <v>1066.6199999999999</v>
          </cell>
          <cell r="AQ366">
            <v>160212.16</v>
          </cell>
          <cell r="AR366">
            <v>3568.56</v>
          </cell>
          <cell r="AS366">
            <v>3568.56</v>
          </cell>
          <cell r="AT366">
            <v>10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153063.89000000001</v>
          </cell>
          <cell r="AZ366">
            <v>1182.57</v>
          </cell>
          <cell r="BA366">
            <v>1182.57</v>
          </cell>
          <cell r="BB366">
            <v>7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149384.85</v>
          </cell>
          <cell r="BH366">
            <v>85.95</v>
          </cell>
          <cell r="BI366">
            <v>85.95</v>
          </cell>
          <cell r="BJ366">
            <v>6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144843.24</v>
          </cell>
          <cell r="BP366">
            <v>928.59</v>
          </cell>
          <cell r="BQ366">
            <v>928.59</v>
          </cell>
          <cell r="BR366">
            <v>5</v>
          </cell>
          <cell r="BS366">
            <v>0</v>
          </cell>
          <cell r="BT366">
            <v>0</v>
          </cell>
          <cell r="BU366">
            <v>0</v>
          </cell>
          <cell r="BV366">
            <v>0</v>
          </cell>
          <cell r="BW366">
            <v>140565.48000000001</v>
          </cell>
          <cell r="BX366">
            <v>1544.3</v>
          </cell>
          <cell r="BY366">
            <v>1544.3</v>
          </cell>
          <cell r="BZ366">
            <v>4</v>
          </cell>
          <cell r="CA366">
            <v>0</v>
          </cell>
          <cell r="CB366">
            <v>0</v>
          </cell>
          <cell r="CC366">
            <v>0</v>
          </cell>
          <cell r="CD366">
            <v>0</v>
          </cell>
          <cell r="CE366">
            <v>140565.48000000001</v>
          </cell>
          <cell r="CF366">
            <v>3739.43</v>
          </cell>
          <cell r="CG366">
            <v>3739.43</v>
          </cell>
          <cell r="CH366">
            <v>5</v>
          </cell>
          <cell r="CI366">
            <v>0</v>
          </cell>
          <cell r="CJ366">
            <v>0</v>
          </cell>
          <cell r="CK366">
            <v>0</v>
          </cell>
          <cell r="CL366">
            <v>0</v>
          </cell>
          <cell r="CM366">
            <v>138150.85</v>
          </cell>
          <cell r="CN366">
            <v>1056</v>
          </cell>
          <cell r="CO366">
            <v>1056</v>
          </cell>
          <cell r="CP366">
            <v>5</v>
          </cell>
          <cell r="CQ366">
            <v>0</v>
          </cell>
          <cell r="CR366">
            <v>0</v>
          </cell>
          <cell r="CS366">
            <v>0</v>
          </cell>
          <cell r="CT366">
            <v>0</v>
          </cell>
          <cell r="CU366">
            <v>138150.85</v>
          </cell>
          <cell r="CV366">
            <v>3213.42</v>
          </cell>
          <cell r="CW366">
            <v>3213.42</v>
          </cell>
          <cell r="CX366">
            <v>6</v>
          </cell>
          <cell r="CY366">
            <v>0</v>
          </cell>
          <cell r="CZ366">
            <v>0</v>
          </cell>
          <cell r="DA366">
            <v>0</v>
          </cell>
          <cell r="DB366">
            <v>0</v>
          </cell>
          <cell r="DC366">
            <v>130045.36</v>
          </cell>
          <cell r="DD366">
            <v>377.66</v>
          </cell>
          <cell r="DE366">
            <v>377.66</v>
          </cell>
          <cell r="DF366">
            <v>3</v>
          </cell>
          <cell r="DG366">
            <v>0</v>
          </cell>
          <cell r="DH366">
            <v>0</v>
          </cell>
          <cell r="DI366">
            <v>0</v>
          </cell>
          <cell r="DJ366">
            <v>0</v>
          </cell>
          <cell r="DY366" t="str">
            <v>ชั้นปรับโครงสร้างหนี้</v>
          </cell>
          <cell r="EA366" t="str">
            <v xml:space="preserve"> </v>
          </cell>
          <cell r="EB366" t="str">
            <v>ชั้นปรับโครงสร้างหนี้</v>
          </cell>
          <cell r="ED366" t="str">
            <v xml:space="preserve"> </v>
          </cell>
          <cell r="EE366" t="str">
            <v>ชั้นปรับโครงสร้างหนี้</v>
          </cell>
          <cell r="EG366" t="str">
            <v xml:space="preserve"> </v>
          </cell>
          <cell r="EH366" t="str">
            <v>ชั้นปรับโครงสร้างหนี้</v>
          </cell>
          <cell r="EJ366" t="str">
            <v xml:space="preserve"> </v>
          </cell>
          <cell r="EK366" t="str">
            <v>ชั้นปรับโครงสร้างหนี้</v>
          </cell>
          <cell r="EM366" t="str">
            <v xml:space="preserve"> </v>
          </cell>
          <cell r="EN366" t="str">
            <v>ชั้นปรับโครงสร้างหนี้</v>
          </cell>
          <cell r="EP366" t="str">
            <v>ผ่อนชำระปกติ (เป็นค่างวดค้างเก่า)</v>
          </cell>
          <cell r="EQ366" t="str">
            <v>ชั้นปรับโครงสร้างหนี้</v>
          </cell>
          <cell r="ES366" t="str">
            <v>ผ่อนชำระปกติ (เป็นค่างวดค้างเก่า)</v>
          </cell>
          <cell r="ET366" t="str">
            <v>ชั้นปรับโครงสร้างหนี้</v>
          </cell>
          <cell r="EV366" t="str">
            <v>ผ่อนชำระปกติ (เป็นค่างวดค้างเก่า)</v>
          </cell>
          <cell r="EW366" t="str">
            <v>ชั้นปรับโครงสร้างหนี้</v>
          </cell>
          <cell r="EY366" t="str">
            <v>ผ่อนชำระปกติ (เป็นค่างวดค้างเก่า)</v>
          </cell>
          <cell r="EZ366" t="str">
            <v>ชั้นปรับโครงสร้างหนี้</v>
          </cell>
          <cell r="FB366" t="str">
            <v>ผ่อนชำระปกติ (เป็นค่างวดค้างเก่า)</v>
          </cell>
          <cell r="FC366" t="str">
            <v>ชั้นปรับโครงสร้างหนี้</v>
          </cell>
          <cell r="FE366" t="str">
            <v>ผ่อนชำระปกติ (เป็นค่างวดค้างเก่า)</v>
          </cell>
          <cell r="FF366" t="str">
            <v>ชั้นปรับโครงสร้างหนี้</v>
          </cell>
          <cell r="FH366" t="str">
            <v>ผ่อนชำระปกติ (เป็นค่างวดค้างเก่า)</v>
          </cell>
          <cell r="FI366" t="str">
            <v>ชั้นปรับโครงสร้างหนี้</v>
          </cell>
          <cell r="FK366" t="str">
            <v>ผ่อนชำระปกติ (เป็นค่างวดค้างเก่า)</v>
          </cell>
        </row>
        <row r="367">
          <cell r="B367" t="str">
            <v>001-00000741-9</v>
          </cell>
          <cell r="C367" t="str">
            <v>h</v>
          </cell>
          <cell r="D367" t="str">
            <v xml:space="preserve">นาย มานิตย์ วิทยาอมรพันธ์ </v>
          </cell>
          <cell r="E367" t="str">
            <v>ชั้นปรับโครงสร้างหนี้</v>
          </cell>
          <cell r="F367">
            <v>100</v>
          </cell>
          <cell r="H367">
            <v>33515</v>
          </cell>
          <cell r="I367">
            <v>800000</v>
          </cell>
          <cell r="J367">
            <v>480000</v>
          </cell>
          <cell r="K367">
            <v>161902.98000000001</v>
          </cell>
          <cell r="L367">
            <v>7028.14</v>
          </cell>
          <cell r="M367">
            <v>7028.14</v>
          </cell>
          <cell r="N367">
            <v>51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161902.98000000001</v>
          </cell>
          <cell r="T367">
            <v>8540.7199999999993</v>
          </cell>
          <cell r="U367">
            <v>8540.7199999999993</v>
          </cell>
          <cell r="V367">
            <v>52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161902.98000000001</v>
          </cell>
          <cell r="AB367">
            <v>9955.7099999999991</v>
          </cell>
          <cell r="AC367">
            <v>9309.4213500000005</v>
          </cell>
          <cell r="AD367">
            <v>39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161902.98000000001</v>
          </cell>
          <cell r="AJ367">
            <v>9468.2800000000007</v>
          </cell>
          <cell r="AK367">
            <v>9309.4213500000005</v>
          </cell>
          <cell r="AL367">
            <v>54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161902.98000000001</v>
          </cell>
          <cell r="AR367">
            <v>10932.06</v>
          </cell>
          <cell r="AS367">
            <v>9309.4213500000005</v>
          </cell>
          <cell r="AT367">
            <v>39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161902.98000000001</v>
          </cell>
          <cell r="AZ367">
            <v>12444.63</v>
          </cell>
          <cell r="BA367">
            <v>9309.4213500000005</v>
          </cell>
          <cell r="BB367">
            <v>39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161902.98000000001</v>
          </cell>
          <cell r="BH367">
            <v>9908.41</v>
          </cell>
          <cell r="BI367">
            <v>9309.4213500000005</v>
          </cell>
          <cell r="BJ367">
            <v>39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161902.98000000001</v>
          </cell>
          <cell r="BP367">
            <v>1244.22</v>
          </cell>
          <cell r="BQ367">
            <v>1244.22</v>
          </cell>
          <cell r="BR367">
            <v>0</v>
          </cell>
          <cell r="BS367">
            <v>0</v>
          </cell>
          <cell r="BT367">
            <v>0</v>
          </cell>
          <cell r="BU367">
            <v>0</v>
          </cell>
          <cell r="BV367">
            <v>0</v>
          </cell>
          <cell r="BW367">
            <v>161271.79</v>
          </cell>
          <cell r="BX367">
            <v>1239.3599999999999</v>
          </cell>
          <cell r="BY367">
            <v>1239.3599999999999</v>
          </cell>
          <cell r="BZ367">
            <v>0</v>
          </cell>
          <cell r="CA367">
            <v>0</v>
          </cell>
          <cell r="CB367">
            <v>0</v>
          </cell>
          <cell r="CC367">
            <v>0</v>
          </cell>
          <cell r="CD367">
            <v>0</v>
          </cell>
          <cell r="CE367">
            <v>161271.79</v>
          </cell>
          <cell r="CF367">
            <v>2366.06</v>
          </cell>
          <cell r="CG367">
            <v>2366.06</v>
          </cell>
          <cell r="CH367">
            <v>1</v>
          </cell>
          <cell r="CI367">
            <v>0</v>
          </cell>
          <cell r="CJ367">
            <v>0</v>
          </cell>
          <cell r="CK367">
            <v>0</v>
          </cell>
          <cell r="CL367">
            <v>0</v>
          </cell>
          <cell r="CM367">
            <v>161271.79</v>
          </cell>
          <cell r="CN367">
            <v>3539.14</v>
          </cell>
          <cell r="CO367">
            <v>3539.14</v>
          </cell>
          <cell r="CP367">
            <v>1</v>
          </cell>
          <cell r="CQ367">
            <v>0</v>
          </cell>
          <cell r="CR367">
            <v>0</v>
          </cell>
          <cell r="CS367">
            <v>0</v>
          </cell>
          <cell r="CT367">
            <v>0</v>
          </cell>
          <cell r="CU367">
            <v>161271.79</v>
          </cell>
          <cell r="CV367">
            <v>4930.9399999999996</v>
          </cell>
          <cell r="CW367">
            <v>4930.9399999999996</v>
          </cell>
          <cell r="CX367">
            <v>3</v>
          </cell>
          <cell r="CY367">
            <v>0</v>
          </cell>
          <cell r="CZ367">
            <v>0</v>
          </cell>
          <cell r="DA367">
            <v>0</v>
          </cell>
          <cell r="DB367">
            <v>0</v>
          </cell>
          <cell r="DC367">
            <v>161271.79</v>
          </cell>
          <cell r="DD367">
            <v>7533.38</v>
          </cell>
          <cell r="DE367">
            <v>7533.38</v>
          </cell>
          <cell r="DF367">
            <v>4</v>
          </cell>
          <cell r="DG367">
            <v>0</v>
          </cell>
          <cell r="DH367">
            <v>0</v>
          </cell>
          <cell r="DI367">
            <v>0</v>
          </cell>
          <cell r="DJ367">
            <v>0</v>
          </cell>
          <cell r="DY367" t="str">
            <v>normal/no action</v>
          </cell>
          <cell r="EA367" t="str">
            <v xml:space="preserve"> </v>
          </cell>
          <cell r="EB367" t="str">
            <v>normal/no action</v>
          </cell>
          <cell r="ED367" t="str">
            <v xml:space="preserve"> </v>
          </cell>
          <cell r="EE367" t="str">
            <v>normal/no action</v>
          </cell>
          <cell r="EG367" t="str">
            <v xml:space="preserve"> </v>
          </cell>
          <cell r="EH367" t="str">
            <v>normal/no action</v>
          </cell>
          <cell r="EJ367" t="str">
            <v xml:space="preserve"> </v>
          </cell>
          <cell r="EK367" t="str">
            <v>ชั้นNotice0</v>
          </cell>
          <cell r="EM367" t="str">
            <v xml:space="preserve"> </v>
          </cell>
          <cell r="EN367" t="str">
            <v>ชั้นNotice0</v>
          </cell>
          <cell r="EP367" t="str">
            <v xml:space="preserve"> </v>
          </cell>
          <cell r="EQ367" t="str">
            <v>ชั้นNotice0</v>
          </cell>
          <cell r="ES367" t="str">
            <v xml:space="preserve"> </v>
          </cell>
          <cell r="ET367" t="str">
            <v>ชั้นปรับโครงสร้างหนี้</v>
          </cell>
          <cell r="EV367" t="str">
            <v xml:space="preserve"> </v>
          </cell>
          <cell r="EW367" t="str">
            <v>ชั้นปรับโครงสร้างหนี้</v>
          </cell>
          <cell r="EY367" t="str">
            <v xml:space="preserve"> </v>
          </cell>
          <cell r="EZ367" t="str">
            <v>ชั้นปรับโครงสร้างหนี้</v>
          </cell>
          <cell r="FB367" t="str">
            <v xml:space="preserve"> </v>
          </cell>
          <cell r="FC367" t="str">
            <v>ชั้นปรับโครงสร้างหนี้</v>
          </cell>
          <cell r="FE367" t="str">
            <v xml:space="preserve"> </v>
          </cell>
          <cell r="FF367" t="str">
            <v>ชั้นปรับโครงสร้างหนี้</v>
          </cell>
          <cell r="FH367" t="str">
            <v xml:space="preserve"> </v>
          </cell>
          <cell r="FI367" t="str">
            <v>ชั้นปรับโครงสร้างหนี้</v>
          </cell>
          <cell r="FK367" t="str">
            <v xml:space="preserve"> </v>
          </cell>
        </row>
        <row r="368">
          <cell r="B368" t="str">
            <v>001-00000252-5</v>
          </cell>
          <cell r="C368" t="str">
            <v>h</v>
          </cell>
          <cell r="D368" t="str">
            <v>นายสุนทร  ขจรวุฒินันท์</v>
          </cell>
          <cell r="E368" t="str">
            <v>ชั้นปรับโครงสร้างหนี้</v>
          </cell>
          <cell r="F368">
            <v>200</v>
          </cell>
          <cell r="H368">
            <v>34962</v>
          </cell>
          <cell r="I368">
            <v>300000</v>
          </cell>
          <cell r="J368">
            <v>180000</v>
          </cell>
          <cell r="K368">
            <v>187573.66</v>
          </cell>
          <cell r="L368">
            <v>2096.71</v>
          </cell>
          <cell r="M368">
            <v>2096.71</v>
          </cell>
          <cell r="N368">
            <v>0</v>
          </cell>
          <cell r="O368">
            <v>7573.66</v>
          </cell>
          <cell r="P368">
            <v>2096.71</v>
          </cell>
          <cell r="Q368">
            <v>0</v>
          </cell>
          <cell r="R368">
            <v>0</v>
          </cell>
          <cell r="S368">
            <v>186608.7</v>
          </cell>
          <cell r="T368">
            <v>1963.23</v>
          </cell>
          <cell r="U368">
            <v>1963.23</v>
          </cell>
          <cell r="V368">
            <v>0</v>
          </cell>
          <cell r="W368">
            <v>6608.7000000000116</v>
          </cell>
          <cell r="X368">
            <v>1963.23</v>
          </cell>
          <cell r="Y368">
            <v>0</v>
          </cell>
          <cell r="Z368">
            <v>0</v>
          </cell>
          <cell r="AA368">
            <v>185449.23</v>
          </cell>
          <cell r="AB368">
            <v>1890.06</v>
          </cell>
          <cell r="AC368">
            <v>1890.06</v>
          </cell>
          <cell r="AD368">
            <v>1</v>
          </cell>
          <cell r="AE368">
            <v>5449.2300000000105</v>
          </cell>
          <cell r="AF368">
            <v>1890.06</v>
          </cell>
          <cell r="AG368">
            <v>0</v>
          </cell>
          <cell r="AH368">
            <v>0</v>
          </cell>
          <cell r="AI368">
            <v>184156.38</v>
          </cell>
          <cell r="AJ368">
            <v>2058.5100000000002</v>
          </cell>
          <cell r="AK368">
            <v>2058.5100000000002</v>
          </cell>
          <cell r="AL368">
            <v>0</v>
          </cell>
          <cell r="AM368">
            <v>4156.38</v>
          </cell>
          <cell r="AN368">
            <v>2058.5100000000002</v>
          </cell>
          <cell r="AO368">
            <v>0</v>
          </cell>
          <cell r="AP368">
            <v>0</v>
          </cell>
          <cell r="AQ368">
            <v>183154.35</v>
          </cell>
          <cell r="AR368">
            <v>1866.67</v>
          </cell>
          <cell r="AS368">
            <v>1866.67</v>
          </cell>
          <cell r="AT368">
            <v>1</v>
          </cell>
          <cell r="AU368">
            <v>3154.3500000000058</v>
          </cell>
          <cell r="AV368">
            <v>1866.67</v>
          </cell>
          <cell r="AW368">
            <v>0</v>
          </cell>
          <cell r="AX368">
            <v>0</v>
          </cell>
          <cell r="AY368">
            <v>181960.81</v>
          </cell>
          <cell r="AZ368">
            <v>1914.32</v>
          </cell>
          <cell r="BA368">
            <v>1914.32</v>
          </cell>
          <cell r="BB368">
            <v>1</v>
          </cell>
          <cell r="BC368">
            <v>1960.81</v>
          </cell>
          <cell r="BD368">
            <v>1914.32</v>
          </cell>
          <cell r="BE368">
            <v>0</v>
          </cell>
          <cell r="BF368">
            <v>0</v>
          </cell>
          <cell r="BG368">
            <v>180815.31</v>
          </cell>
          <cell r="BH368">
            <v>1842.83</v>
          </cell>
          <cell r="BI368">
            <v>1842.83</v>
          </cell>
          <cell r="BJ368">
            <v>1</v>
          </cell>
          <cell r="BK368">
            <v>815.30999999999767</v>
          </cell>
          <cell r="BL368">
            <v>1842.83</v>
          </cell>
          <cell r="BM368">
            <v>0</v>
          </cell>
          <cell r="BN368">
            <v>0</v>
          </cell>
          <cell r="BO368">
            <v>179598.7</v>
          </cell>
          <cell r="BP368">
            <v>1889.48</v>
          </cell>
          <cell r="BQ368">
            <v>1889.48</v>
          </cell>
          <cell r="BR368">
            <v>1</v>
          </cell>
          <cell r="BS368">
            <v>0</v>
          </cell>
          <cell r="BT368">
            <v>1488.1800000000117</v>
          </cell>
          <cell r="BU368">
            <v>0</v>
          </cell>
          <cell r="BV368">
            <v>0</v>
          </cell>
          <cell r="BW368">
            <v>178370.09</v>
          </cell>
          <cell r="BX368">
            <v>1935.18</v>
          </cell>
          <cell r="BY368">
            <v>1935.18</v>
          </cell>
          <cell r="BZ368">
            <v>1</v>
          </cell>
          <cell r="CA368">
            <v>0</v>
          </cell>
          <cell r="CB368">
            <v>305.26999999999657</v>
          </cell>
          <cell r="CC368">
            <v>0</v>
          </cell>
          <cell r="CD368">
            <v>0</v>
          </cell>
          <cell r="CE368">
            <v>177246.63</v>
          </cell>
          <cell r="CF368">
            <v>1806.46</v>
          </cell>
          <cell r="CG368">
            <v>1806.46</v>
          </cell>
          <cell r="CH368">
            <v>1</v>
          </cell>
          <cell r="CI368">
            <v>0</v>
          </cell>
          <cell r="CJ368">
            <v>0</v>
          </cell>
          <cell r="CK368">
            <v>0</v>
          </cell>
          <cell r="CL368">
            <v>0</v>
          </cell>
          <cell r="CM368">
            <v>175994.82</v>
          </cell>
          <cell r="CN368">
            <v>1851.56</v>
          </cell>
          <cell r="CO368">
            <v>1851.56</v>
          </cell>
          <cell r="CP368">
            <v>1</v>
          </cell>
          <cell r="CQ368">
            <v>0</v>
          </cell>
          <cell r="CR368">
            <v>0</v>
          </cell>
          <cell r="CS368">
            <v>0</v>
          </cell>
          <cell r="CT368">
            <v>0</v>
          </cell>
          <cell r="CU368">
            <v>174672.8</v>
          </cell>
          <cell r="CV368">
            <v>1895.08</v>
          </cell>
          <cell r="CW368">
            <v>1895.08</v>
          </cell>
          <cell r="CX368">
            <v>1</v>
          </cell>
          <cell r="CY368">
            <v>0</v>
          </cell>
          <cell r="CZ368">
            <v>0</v>
          </cell>
          <cell r="DA368">
            <v>0</v>
          </cell>
          <cell r="DB368">
            <v>0</v>
          </cell>
          <cell r="DC368">
            <v>172164.74</v>
          </cell>
          <cell r="DD368">
            <v>169.81</v>
          </cell>
          <cell r="DE368">
            <v>169.81</v>
          </cell>
          <cell r="DF368">
            <v>0</v>
          </cell>
          <cell r="DG368">
            <v>0</v>
          </cell>
          <cell r="DH368">
            <v>0</v>
          </cell>
          <cell r="DI368">
            <v>0</v>
          </cell>
          <cell r="DJ368">
            <v>0</v>
          </cell>
          <cell r="DY368" t="str">
            <v>ชั้นปรับโครงสร้างหนี้</v>
          </cell>
          <cell r="EA368" t="str">
            <v>มีผ่อนชำระ (ยังไม่ได้ Notice)</v>
          </cell>
          <cell r="EB368" t="str">
            <v>ชั้นปรับโครงสร้างหนี้</v>
          </cell>
          <cell r="ED368" t="str">
            <v>มีผ่อนชำระ (ยังไม่ได้ Notice)</v>
          </cell>
          <cell r="EE368" t="str">
            <v>ชั้นปรับโครงสร้างหนี้</v>
          </cell>
          <cell r="EG368" t="str">
            <v>มีผ่อนชำระ (ยังไม่ได้ Notice)</v>
          </cell>
          <cell r="EH368" t="str">
            <v>ชั้นปรับโครงสร้างหนี้</v>
          </cell>
          <cell r="EJ368" t="str">
            <v>มีผ่อนชำระ (ยังไม่ได้ Notice)</v>
          </cell>
          <cell r="EK368" t="str">
            <v>ชั้นปรับโครงสร้างหนี้</v>
          </cell>
          <cell r="EM368" t="str">
            <v>มีผ่อนชำระ (ยังไม่ได้ Notice)</v>
          </cell>
          <cell r="EN368" t="str">
            <v>ชั้นปรับโครงสร้างหนี้</v>
          </cell>
          <cell r="EP368" t="str">
            <v>ผ่อนชำระปกติ</v>
          </cell>
          <cell r="EQ368" t="str">
            <v>ชั้นปรับโครงสร้างหนี้</v>
          </cell>
          <cell r="ES368" t="str">
            <v>ผ่อนชำระปกติ</v>
          </cell>
          <cell r="ET368" t="str">
            <v>ชั้นปรับโครงสร้างหนี้</v>
          </cell>
          <cell r="EV368" t="str">
            <v>ผ่อนชำระปกติ</v>
          </cell>
          <cell r="EW368" t="str">
            <v>ชั้นปรับโครงสร้างหนี้</v>
          </cell>
          <cell r="EY368" t="str">
            <v>ผ่อนชำระปกติ</v>
          </cell>
          <cell r="EZ368" t="str">
            <v>ชั้นปรับโครงสร้างหนี้</v>
          </cell>
          <cell r="FB368" t="str">
            <v>ผ่อนชำระปกติ</v>
          </cell>
          <cell r="FC368" t="str">
            <v>ชั้นปรับโครงสร้างหนี้</v>
          </cell>
          <cell r="FE368" t="str">
            <v>ผ่อนชำระปกติ</v>
          </cell>
          <cell r="FF368" t="str">
            <v>ชั้นปรับโครงสร้างหนี้</v>
          </cell>
          <cell r="FH368" t="str">
            <v>ผ่อนชำระปกติ</v>
          </cell>
          <cell r="FI368" t="str">
            <v>ชั้นปรับโครงสร้างหนี้</v>
          </cell>
          <cell r="FK368" t="str">
            <v>ผ่อนชำระปกติ</v>
          </cell>
        </row>
        <row r="369">
          <cell r="B369" t="str">
            <v>001-00000098-9</v>
          </cell>
          <cell r="C369" t="str">
            <v>b</v>
          </cell>
          <cell r="D369" t="str">
            <v>นางสาว ปัทมา หอมจันทร์ / นางเพ็ญศรี  หอมจันทร์</v>
          </cell>
          <cell r="E369" t="str">
            <v>ชั้นปรับโครงสร้างหนี้</v>
          </cell>
          <cell r="F369">
            <v>400</v>
          </cell>
          <cell r="H369">
            <v>36628</v>
          </cell>
          <cell r="I369">
            <v>700000</v>
          </cell>
          <cell r="J369">
            <v>420000</v>
          </cell>
          <cell r="K369">
            <v>227606.66</v>
          </cell>
          <cell r="L369">
            <v>2962</v>
          </cell>
          <cell r="M369">
            <v>2962</v>
          </cell>
          <cell r="N369">
            <v>14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227606.66</v>
          </cell>
          <cell r="T369">
            <v>4798.4399999999996</v>
          </cell>
          <cell r="U369">
            <v>4798.4399999999996</v>
          </cell>
          <cell r="V369">
            <v>15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226435.91</v>
          </cell>
          <cell r="AB369">
            <v>1178.71</v>
          </cell>
          <cell r="AC369">
            <v>1178.71</v>
          </cell>
          <cell r="AD369">
            <v>16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226435.91</v>
          </cell>
          <cell r="AJ369">
            <v>3005.7</v>
          </cell>
          <cell r="AK369">
            <v>3005.7</v>
          </cell>
          <cell r="AL369">
            <v>16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224913.09</v>
          </cell>
          <cell r="AR369">
            <v>1287.8599999999999</v>
          </cell>
          <cell r="AS369">
            <v>1287.8599999999999</v>
          </cell>
          <cell r="AT369">
            <v>17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216552.18</v>
          </cell>
          <cell r="AZ369">
            <v>1409.08</v>
          </cell>
          <cell r="BA369">
            <v>1409.08</v>
          </cell>
          <cell r="BB369">
            <v>17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210299.44</v>
          </cell>
          <cell r="BH369">
            <v>1238.75</v>
          </cell>
          <cell r="BI369">
            <v>1238.75</v>
          </cell>
          <cell r="BJ369">
            <v>17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204832.03</v>
          </cell>
          <cell r="BP369">
            <v>1192.51</v>
          </cell>
          <cell r="BQ369">
            <v>1192.51</v>
          </cell>
          <cell r="BR369">
            <v>16</v>
          </cell>
          <cell r="BS369">
            <v>0</v>
          </cell>
          <cell r="BT369">
            <v>0</v>
          </cell>
          <cell r="BU369">
            <v>0</v>
          </cell>
          <cell r="BV369">
            <v>0</v>
          </cell>
          <cell r="BW369">
            <v>199406.14</v>
          </cell>
          <cell r="BX369">
            <v>1068.05</v>
          </cell>
          <cell r="BY369">
            <v>1068.05</v>
          </cell>
          <cell r="BZ369">
            <v>16</v>
          </cell>
          <cell r="CA369">
            <v>0</v>
          </cell>
          <cell r="CB369">
            <v>0</v>
          </cell>
          <cell r="CC369">
            <v>0</v>
          </cell>
          <cell r="CD369">
            <v>0</v>
          </cell>
          <cell r="CE369">
            <v>193752.81</v>
          </cell>
          <cell r="CF369">
            <v>1082.8900000000001</v>
          </cell>
          <cell r="CG369">
            <v>1082.8900000000001</v>
          </cell>
          <cell r="CH369">
            <v>16</v>
          </cell>
          <cell r="CI369">
            <v>0</v>
          </cell>
          <cell r="CJ369">
            <v>0</v>
          </cell>
          <cell r="CK369">
            <v>0</v>
          </cell>
          <cell r="CL369">
            <v>0</v>
          </cell>
          <cell r="CM369">
            <v>188106.42</v>
          </cell>
          <cell r="CN369">
            <v>1095.1400000000001</v>
          </cell>
          <cell r="CO369">
            <v>1095.1400000000001</v>
          </cell>
          <cell r="CP369">
            <v>16</v>
          </cell>
          <cell r="CQ369">
            <v>0</v>
          </cell>
          <cell r="CR369">
            <v>0</v>
          </cell>
          <cell r="CS369">
            <v>0</v>
          </cell>
          <cell r="CT369">
            <v>0</v>
          </cell>
          <cell r="CU369">
            <v>182376.78</v>
          </cell>
          <cell r="CV369">
            <v>1104.25</v>
          </cell>
          <cell r="CW369">
            <v>1104.25</v>
          </cell>
          <cell r="CX369">
            <v>16</v>
          </cell>
          <cell r="CY369">
            <v>0</v>
          </cell>
          <cell r="CZ369">
            <v>0</v>
          </cell>
          <cell r="DA369">
            <v>0</v>
          </cell>
          <cell r="DB369">
            <v>0</v>
          </cell>
          <cell r="DC369">
            <v>176778.33</v>
          </cell>
          <cell r="DD369">
            <v>988.02</v>
          </cell>
          <cell r="DE369">
            <v>988.02</v>
          </cell>
          <cell r="DF369">
            <v>16</v>
          </cell>
          <cell r="DG369">
            <v>0</v>
          </cell>
          <cell r="DH369">
            <v>0</v>
          </cell>
          <cell r="DI369">
            <v>0</v>
          </cell>
          <cell r="DJ369">
            <v>0</v>
          </cell>
          <cell r="DY369" t="str">
            <v>normal/no action</v>
          </cell>
          <cell r="EA369" t="str">
            <v xml:space="preserve"> </v>
          </cell>
          <cell r="EB369" t="str">
            <v>normal/no action</v>
          </cell>
          <cell r="ED369" t="str">
            <v xml:space="preserve"> </v>
          </cell>
          <cell r="EE369" t="str">
            <v>normal/no action</v>
          </cell>
          <cell r="EG369" t="str">
            <v xml:space="preserve"> </v>
          </cell>
          <cell r="EH369" t="str">
            <v>normal/no action</v>
          </cell>
          <cell r="EJ369" t="str">
            <v xml:space="preserve"> </v>
          </cell>
          <cell r="EK369" t="str">
            <v>ชั้นNotice0</v>
          </cell>
          <cell r="EM369" t="str">
            <v xml:space="preserve"> </v>
          </cell>
          <cell r="EN369" t="str">
            <v>ชั้นNotice0</v>
          </cell>
          <cell r="EP369" t="str">
            <v>สินเชื่อกำลังขออนุมัติปรับโครงสร้างหนี้อยู่ (รอคืบหน้าสิ้น มิ.ย.47)</v>
          </cell>
          <cell r="EQ369" t="str">
            <v>ชั้นNotice0</v>
          </cell>
          <cell r="ES369" t="str">
            <v>สินเชื่อกำลังขออนุมัติปรับโครงสร้างหนี้อยู่ (รอคืบหน้าสิ้น มิ.ย.47)</v>
          </cell>
          <cell r="ET369" t="str">
            <v>ชั้นปรับโครงสร้างหนี้</v>
          </cell>
          <cell r="EV369" t="str">
            <v>สินเชื่อกำลังขออนุมัติปรับโครงสร้างหนี้อยู่ (รอคืบหน้าสิ้น มิ.ย.47)</v>
          </cell>
          <cell r="EW369" t="str">
            <v>ชั้นปรับโครงสร้างหนี้</v>
          </cell>
          <cell r="EY369" t="str">
            <v>สินเชื่อกำลังขออนุมัติปรับโครงสร้างหนี้อยู่ (รอคืบหน้าสิ้น มิ.ย.47)</v>
          </cell>
          <cell r="EZ369" t="str">
            <v>ชั้นปรับโครงสร้างหนี้</v>
          </cell>
          <cell r="FB369" t="str">
            <v>สินเชื่อกำลังขออนุมัติปรับโครงสร้างหนี้อยู่ (รอคืบหน้าสิ้น มิ.ย.47)</v>
          </cell>
          <cell r="FC369" t="str">
            <v>ชั้นปรับโครงสร้างหนี้</v>
          </cell>
          <cell r="FE369" t="str">
            <v>สินเชื่อกำลังขออนุมัติปรับโครงสร้างหนี้อยู่ (รอคืบหน้าสิ้น มิ.ย.47)</v>
          </cell>
          <cell r="FF369" t="str">
            <v>ชั้นปรับโครงสร้างหนี้</v>
          </cell>
          <cell r="FH369" t="str">
            <v>สินเชื่อกำลังขออนุมัติปรับโครงสร้างหนี้อยู่ (รอคืบหน้าสิ้น มิ.ย.47)</v>
          </cell>
          <cell r="FI369" t="str">
            <v>ชั้นปรับโครงสร้างหนี้</v>
          </cell>
          <cell r="FK369" t="str">
            <v>สินเชื่อกำลังขออนุมัติปรับโครงสร้างหนี้อยู่ (รอคืบหน้าสิ้น มิ.ย.47)</v>
          </cell>
        </row>
        <row r="370">
          <cell r="B370" t="str">
            <v>001-00000447-6</v>
          </cell>
          <cell r="C370" t="str">
            <v>h</v>
          </cell>
          <cell r="D370" t="str">
            <v xml:space="preserve">นาย พิษณุ สุนทรวิจิตร </v>
          </cell>
          <cell r="E370" t="str">
            <v>ชั้นปรับโครงสร้างหนี้</v>
          </cell>
          <cell r="F370">
            <v>300</v>
          </cell>
          <cell r="H370">
            <v>33444</v>
          </cell>
          <cell r="I370">
            <v>631000</v>
          </cell>
          <cell r="J370">
            <v>378600</v>
          </cell>
          <cell r="K370">
            <v>194698.43</v>
          </cell>
          <cell r="L370">
            <v>120.02</v>
          </cell>
          <cell r="M370">
            <v>120.02</v>
          </cell>
          <cell r="N370">
            <v>15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193898.62</v>
          </cell>
          <cell r="T370">
            <v>159.37</v>
          </cell>
          <cell r="U370">
            <v>159.37</v>
          </cell>
          <cell r="V370">
            <v>15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193898.62</v>
          </cell>
          <cell r="AB370">
            <v>1314.79</v>
          </cell>
          <cell r="AC370">
            <v>1314.79</v>
          </cell>
          <cell r="AD370">
            <v>17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193093.88</v>
          </cell>
          <cell r="AJ370">
            <v>1349.01</v>
          </cell>
          <cell r="AK370">
            <v>1349.01</v>
          </cell>
          <cell r="AL370">
            <v>16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192403.21</v>
          </cell>
          <cell r="AR370">
            <v>1225.57</v>
          </cell>
          <cell r="AS370">
            <v>1225.57</v>
          </cell>
          <cell r="AT370">
            <v>19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191589.25</v>
          </cell>
          <cell r="AZ370">
            <v>1259.77</v>
          </cell>
          <cell r="BA370">
            <v>1259.77</v>
          </cell>
          <cell r="BB370">
            <v>19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190809.65</v>
          </cell>
          <cell r="BH370">
            <v>1215.44</v>
          </cell>
          <cell r="BI370">
            <v>1215.44</v>
          </cell>
          <cell r="BJ370">
            <v>20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189985.88</v>
          </cell>
          <cell r="BP370">
            <v>1249.22</v>
          </cell>
          <cell r="BQ370">
            <v>1249.22</v>
          </cell>
          <cell r="BR370">
            <v>21</v>
          </cell>
          <cell r="BS370">
            <v>0</v>
          </cell>
          <cell r="BT370">
            <v>0</v>
          </cell>
          <cell r="BU370">
            <v>0</v>
          </cell>
          <cell r="BV370">
            <v>0</v>
          </cell>
          <cell r="BW370">
            <v>189157.02</v>
          </cell>
          <cell r="BX370">
            <v>1282.6500000000001</v>
          </cell>
          <cell r="BY370">
            <v>1282.6500000000001</v>
          </cell>
          <cell r="BZ370">
            <v>21</v>
          </cell>
          <cell r="CA370">
            <v>0</v>
          </cell>
          <cell r="CB370">
            <v>0</v>
          </cell>
          <cell r="CC370">
            <v>0</v>
          </cell>
          <cell r="CD370">
            <v>0</v>
          </cell>
          <cell r="CE370">
            <v>188400.8</v>
          </cell>
          <cell r="CF370">
            <v>1200.08</v>
          </cell>
          <cell r="CG370">
            <v>1200.08</v>
          </cell>
          <cell r="CH370">
            <v>22</v>
          </cell>
          <cell r="CI370">
            <v>0</v>
          </cell>
          <cell r="CJ370">
            <v>0</v>
          </cell>
          <cell r="CK370">
            <v>0</v>
          </cell>
          <cell r="CL370">
            <v>0</v>
          </cell>
          <cell r="CM370">
            <v>187562.17</v>
          </cell>
          <cell r="CN370">
            <v>1233.28</v>
          </cell>
          <cell r="CO370">
            <v>1233.28</v>
          </cell>
          <cell r="CP370">
            <v>22</v>
          </cell>
          <cell r="CQ370">
            <v>0</v>
          </cell>
          <cell r="CR370">
            <v>0</v>
          </cell>
          <cell r="CS370">
            <v>0</v>
          </cell>
          <cell r="CT370">
            <v>0</v>
          </cell>
          <cell r="CU370">
            <v>186795.45</v>
          </cell>
          <cell r="CV370">
            <v>1151.48</v>
          </cell>
          <cell r="CW370">
            <v>1151.48</v>
          </cell>
          <cell r="CX370">
            <v>23</v>
          </cell>
          <cell r="CY370">
            <v>0</v>
          </cell>
          <cell r="CZ370">
            <v>0</v>
          </cell>
          <cell r="DA370">
            <v>0</v>
          </cell>
          <cell r="DB370">
            <v>0</v>
          </cell>
          <cell r="DC370">
            <v>185908.55</v>
          </cell>
          <cell r="DD370">
            <v>1222.4100000000001</v>
          </cell>
          <cell r="DE370">
            <v>1222.4100000000001</v>
          </cell>
          <cell r="DF370">
            <v>24</v>
          </cell>
          <cell r="DG370">
            <v>0</v>
          </cell>
          <cell r="DH370">
            <v>0</v>
          </cell>
          <cell r="DI370">
            <v>0</v>
          </cell>
          <cell r="DJ370">
            <v>0</v>
          </cell>
          <cell r="DY370" t="str">
            <v>ชั้นปรับโครงสร้างหนี้</v>
          </cell>
          <cell r="EA370" t="str">
            <v xml:space="preserve"> </v>
          </cell>
          <cell r="EB370" t="str">
            <v>ชั้นปรับโครงสร้างหนี้</v>
          </cell>
          <cell r="ED370" t="str">
            <v xml:space="preserve"> </v>
          </cell>
          <cell r="EE370" t="str">
            <v>ชั้นปรับโครงสร้างหนี้</v>
          </cell>
          <cell r="EG370" t="str">
            <v xml:space="preserve"> </v>
          </cell>
          <cell r="EH370" t="str">
            <v>ชั้นปรับโครงสร้างหนี้</v>
          </cell>
          <cell r="EJ370" t="str">
            <v xml:space="preserve"> </v>
          </cell>
          <cell r="EK370" t="str">
            <v>ชั้นปรับโครงสร้างหนี้</v>
          </cell>
          <cell r="EM370" t="str">
            <v xml:space="preserve"> </v>
          </cell>
          <cell r="EN370" t="str">
            <v>ชั้นปรับโครงสร้างหนี้</v>
          </cell>
          <cell r="EP370" t="str">
            <v xml:space="preserve"> </v>
          </cell>
          <cell r="EQ370" t="str">
            <v>ชั้นปรับโครงสร้างหนี้</v>
          </cell>
          <cell r="ES370" t="str">
            <v xml:space="preserve"> </v>
          </cell>
          <cell r="ET370" t="str">
            <v>ชั้นปรับโครงสร้างหนี้</v>
          </cell>
          <cell r="EV370" t="str">
            <v xml:space="preserve"> </v>
          </cell>
          <cell r="EW370" t="str">
            <v>ชั้นปรับโครงสร้างหนี้</v>
          </cell>
          <cell r="EY370" t="str">
            <v xml:space="preserve"> </v>
          </cell>
          <cell r="EZ370" t="str">
            <v>ชั้นปรับโครงสร้างหนี้</v>
          </cell>
          <cell r="FB370" t="str">
            <v xml:space="preserve"> </v>
          </cell>
          <cell r="FC370" t="str">
            <v>ชั้นปรับโครงสร้างหนี้</v>
          </cell>
          <cell r="FE370" t="str">
            <v xml:space="preserve"> </v>
          </cell>
          <cell r="FF370" t="str">
            <v>ชั้นปรับโครงสร้างหนี้</v>
          </cell>
          <cell r="FH370" t="str">
            <v xml:space="preserve"> </v>
          </cell>
          <cell r="FI370" t="str">
            <v>ชั้นปรับโครงสร้างหนี้</v>
          </cell>
          <cell r="FK370" t="str">
            <v xml:space="preserve"> </v>
          </cell>
        </row>
        <row r="371">
          <cell r="B371" t="str">
            <v>001-00000757-3</v>
          </cell>
          <cell r="C371" t="str">
            <v>h</v>
          </cell>
          <cell r="D371" t="str">
            <v>นาย บุญโฮม   คำเอี่ยม</v>
          </cell>
          <cell r="E371" t="str">
            <v>ชั้นปรับโครงสร้างหนี้</v>
          </cell>
          <cell r="F371">
            <v>100</v>
          </cell>
          <cell r="G371">
            <v>2</v>
          </cell>
          <cell r="H371">
            <v>34324</v>
          </cell>
          <cell r="I371">
            <v>850000</v>
          </cell>
          <cell r="J371">
            <v>510000</v>
          </cell>
          <cell r="K371">
            <v>227588.71</v>
          </cell>
          <cell r="L371">
            <v>6662.38</v>
          </cell>
          <cell r="M371">
            <v>6662.38</v>
          </cell>
          <cell r="N371">
            <v>43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225528.21</v>
          </cell>
          <cell r="T371">
            <v>352.19</v>
          </cell>
          <cell r="U371">
            <v>352.19</v>
          </cell>
          <cell r="V371">
            <v>43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225528.21</v>
          </cell>
          <cell r="AB371">
            <v>3756.74</v>
          </cell>
          <cell r="AC371">
            <v>3756.74</v>
          </cell>
          <cell r="AD371">
            <v>36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223165.6</v>
          </cell>
          <cell r="AJ371">
            <v>3613.44</v>
          </cell>
          <cell r="AK371">
            <v>3613.44</v>
          </cell>
          <cell r="AL371">
            <v>44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219282.82</v>
          </cell>
          <cell r="AR371">
            <v>456.59</v>
          </cell>
          <cell r="AS371">
            <v>456.59</v>
          </cell>
          <cell r="AT371">
            <v>34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219282.82</v>
          </cell>
          <cell r="AZ371">
            <v>1682.17</v>
          </cell>
          <cell r="BA371">
            <v>1682.17</v>
          </cell>
          <cell r="BB371">
            <v>34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213506.47</v>
          </cell>
          <cell r="BH371">
            <v>140.38999999999999</v>
          </cell>
          <cell r="BI371">
            <v>140.38999999999999</v>
          </cell>
          <cell r="BJ371">
            <v>33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213506.47</v>
          </cell>
          <cell r="BP371">
            <v>1591.06</v>
          </cell>
          <cell r="BQ371">
            <v>1591.06</v>
          </cell>
          <cell r="BR371">
            <v>33</v>
          </cell>
          <cell r="BS371">
            <v>0</v>
          </cell>
          <cell r="BT371">
            <v>0</v>
          </cell>
          <cell r="BU371">
            <v>0</v>
          </cell>
          <cell r="BV371">
            <v>0</v>
          </cell>
          <cell r="BW371">
            <v>208433.97</v>
          </cell>
          <cell r="BX371">
            <v>91.37</v>
          </cell>
          <cell r="BY371">
            <v>91.37</v>
          </cell>
          <cell r="BZ371">
            <v>31</v>
          </cell>
          <cell r="CA371">
            <v>0</v>
          </cell>
          <cell r="CB371">
            <v>0</v>
          </cell>
          <cell r="CC371">
            <v>0</v>
          </cell>
          <cell r="CD371">
            <v>0</v>
          </cell>
          <cell r="CE371">
            <v>205713.13</v>
          </cell>
          <cell r="CF371">
            <v>180.35</v>
          </cell>
          <cell r="CG371">
            <v>180.35</v>
          </cell>
          <cell r="CH371">
            <v>31</v>
          </cell>
          <cell r="CI371">
            <v>0</v>
          </cell>
          <cell r="CJ371">
            <v>0</v>
          </cell>
          <cell r="CK371">
            <v>0</v>
          </cell>
          <cell r="CL371">
            <v>0</v>
          </cell>
          <cell r="CM371">
            <v>203065.76</v>
          </cell>
          <cell r="CN371">
            <v>222.54</v>
          </cell>
          <cell r="CO371">
            <v>222.54</v>
          </cell>
          <cell r="CP371">
            <v>31</v>
          </cell>
          <cell r="CQ371">
            <v>0</v>
          </cell>
          <cell r="CR371">
            <v>0</v>
          </cell>
          <cell r="CS371">
            <v>0</v>
          </cell>
          <cell r="CT371">
            <v>0</v>
          </cell>
          <cell r="CU371">
            <v>200534.51</v>
          </cell>
          <cell r="CV371">
            <v>87.91</v>
          </cell>
          <cell r="CW371">
            <v>87.91</v>
          </cell>
          <cell r="CX371">
            <v>29</v>
          </cell>
          <cell r="CY371">
            <v>0</v>
          </cell>
          <cell r="CZ371">
            <v>0</v>
          </cell>
          <cell r="DA371">
            <v>0</v>
          </cell>
          <cell r="DB371">
            <v>0</v>
          </cell>
          <cell r="DC371">
            <v>197809.14</v>
          </cell>
          <cell r="DD371">
            <v>173.42</v>
          </cell>
          <cell r="DE371">
            <v>173.42</v>
          </cell>
          <cell r="DF371">
            <v>0</v>
          </cell>
          <cell r="DG371">
            <v>0</v>
          </cell>
          <cell r="DH371">
            <v>0</v>
          </cell>
          <cell r="DI371">
            <v>0</v>
          </cell>
          <cell r="DJ371">
            <v>0</v>
          </cell>
          <cell r="DY371" t="str">
            <v>ชั้นเตรียมดำเนินคดี</v>
          </cell>
          <cell r="EA371" t="str">
            <v>สินเชื่อกำลังทำเรื่องปรับโครงสร้างหนี้</v>
          </cell>
          <cell r="EB371" t="str">
            <v>ชั้นปรับโครงสร้างหนี้</v>
          </cell>
          <cell r="ED371" t="str">
            <v>สินเชื่อกำลังทำเรื่องปรับโครงสร้างหนี้</v>
          </cell>
          <cell r="EE371" t="str">
            <v>ชั้นปรับโครงสร้างหนี้</v>
          </cell>
          <cell r="EG371" t="str">
            <v>สินเชื่อกำลังทำเรื่องปรับโครงสร้างหนี้</v>
          </cell>
          <cell r="EH371" t="str">
            <v>ชั้นปรับโครงสร้างหนี้</v>
          </cell>
          <cell r="EJ371" t="str">
            <v>สินเชื่อกำลังทำเรื่องปรับโครงสร้างหนี้/รอผลอนุมัติ</v>
          </cell>
          <cell r="EK371" t="str">
            <v>ชั้นปรับโครงสร้างหนี้</v>
          </cell>
          <cell r="EM371" t="str">
            <v>สินเชื่อกำลังทำเรื่องปรับโครงสร้างหนี้/รอผลอนุมัติ</v>
          </cell>
          <cell r="EN371" t="str">
            <v>ชั้นปรับโครงสร้างหนี้</v>
          </cell>
          <cell r="EP371" t="str">
            <v>ผ่อนชำระปกติ/ แต่ยังไม่เซ็นบันทึก</v>
          </cell>
          <cell r="EQ371" t="str">
            <v>ชั้นปรับโครงสร้างหนี้</v>
          </cell>
          <cell r="ES371" t="str">
            <v>ผ่อนชำระปกติ/ แต่ยังไม่เซ็นบันทึก</v>
          </cell>
          <cell r="ET371" t="str">
            <v>ชั้นปรับโครงสร้างหนี้</v>
          </cell>
          <cell r="EV371" t="str">
            <v>ผ่อนชำระปกติ/ แต่ยังไม่เซ็นบันทึก</v>
          </cell>
          <cell r="EW371" t="str">
            <v>ชั้นปรับโครงสร้างหนี้</v>
          </cell>
          <cell r="EY371" t="str">
            <v>ผ่อนชำระปกติ/ แต่ยังไม่เซ็นบันทึก</v>
          </cell>
          <cell r="EZ371" t="str">
            <v>ชั้นปรับโครงสร้างหนี้</v>
          </cell>
          <cell r="FB371" t="str">
            <v>ผ่อนชำระปกติ/ แต่ยังไม่เซ็นบันทึก</v>
          </cell>
          <cell r="FC371" t="str">
            <v>ชั้นปรับโครงสร้างหนี้</v>
          </cell>
          <cell r="FE371" t="str">
            <v>ผ่อนชำระปกติ/ แต่ยังไม่เซ็นบันทึก</v>
          </cell>
          <cell r="FF371" t="str">
            <v>ชั้นปรับโครงสร้างหนี้</v>
          </cell>
          <cell r="FH371" t="str">
            <v>ผ่อนชำระปกติ/ แต่ยังไม่เซ็นบันทึก</v>
          </cell>
          <cell r="FI371" t="str">
            <v>ชั้นปรับโครงสร้างหนี้</v>
          </cell>
          <cell r="FK371" t="str">
            <v>ผ่อนชำระปกติ/ แต่ยังไม่เซ็นบันทึก</v>
          </cell>
        </row>
        <row r="372">
          <cell r="B372" t="str">
            <v>001-00000742-8</v>
          </cell>
          <cell r="C372" t="str">
            <v>h</v>
          </cell>
          <cell r="D372" t="str">
            <v xml:space="preserve">นาย มานิตย์ วิทยาอมรพันธ์ </v>
          </cell>
          <cell r="E372" t="str">
            <v>ชั้นปรับโครงสร้างหนี้</v>
          </cell>
          <cell r="F372">
            <v>100</v>
          </cell>
          <cell r="H372">
            <v>34865</v>
          </cell>
          <cell r="I372">
            <v>660000</v>
          </cell>
          <cell r="J372">
            <v>396000</v>
          </cell>
          <cell r="K372">
            <v>203584.97</v>
          </cell>
          <cell r="L372">
            <v>8897.17</v>
          </cell>
          <cell r="M372">
            <v>8897.17</v>
          </cell>
          <cell r="N372">
            <v>30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203584.97</v>
          </cell>
          <cell r="T372">
            <v>10799.15</v>
          </cell>
          <cell r="U372">
            <v>10799.15</v>
          </cell>
          <cell r="V372">
            <v>31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203584.97</v>
          </cell>
          <cell r="AB372">
            <v>12578.43</v>
          </cell>
          <cell r="AC372">
            <v>11197.173349999999</v>
          </cell>
          <cell r="AD372">
            <v>31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203584.97</v>
          </cell>
          <cell r="AJ372">
            <v>11980.41</v>
          </cell>
          <cell r="AK372">
            <v>11197.173349999999</v>
          </cell>
          <cell r="AL372">
            <v>33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203584.97</v>
          </cell>
          <cell r="AR372">
            <v>13821.04</v>
          </cell>
          <cell r="AS372">
            <v>11197.173349999999</v>
          </cell>
          <cell r="AT372">
            <v>32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203584.97</v>
          </cell>
          <cell r="AZ372">
            <v>15723.03</v>
          </cell>
          <cell r="BA372">
            <v>11197.173349999999</v>
          </cell>
          <cell r="BB372">
            <v>33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203584.97</v>
          </cell>
          <cell r="BH372">
            <v>7063.66</v>
          </cell>
          <cell r="BI372">
            <v>7063.66</v>
          </cell>
          <cell r="BJ372">
            <v>32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203584.97</v>
          </cell>
          <cell r="BP372">
            <v>1422.31</v>
          </cell>
          <cell r="BQ372">
            <v>1422.31</v>
          </cell>
          <cell r="BR372">
            <v>0</v>
          </cell>
          <cell r="BS372">
            <v>0</v>
          </cell>
          <cell r="BT372">
            <v>0</v>
          </cell>
          <cell r="BU372">
            <v>0</v>
          </cell>
          <cell r="BV372">
            <v>0</v>
          </cell>
          <cell r="BW372">
            <v>202654.69</v>
          </cell>
          <cell r="BX372">
            <v>0</v>
          </cell>
          <cell r="BY372">
            <v>0</v>
          </cell>
          <cell r="BZ372">
            <v>0</v>
          </cell>
          <cell r="CA372">
            <v>0</v>
          </cell>
          <cell r="CB372">
            <v>0</v>
          </cell>
          <cell r="CC372">
            <v>0</v>
          </cell>
          <cell r="CD372">
            <v>0</v>
          </cell>
          <cell r="CE372">
            <v>202654.69</v>
          </cell>
          <cell r="CF372">
            <v>0</v>
          </cell>
          <cell r="CG372">
            <v>0</v>
          </cell>
          <cell r="CH372">
            <v>1</v>
          </cell>
          <cell r="CI372">
            <v>0</v>
          </cell>
          <cell r="CJ372">
            <v>0</v>
          </cell>
          <cell r="CK372">
            <v>0</v>
          </cell>
          <cell r="CL372">
            <v>0</v>
          </cell>
          <cell r="CM372">
            <v>202654.69</v>
          </cell>
          <cell r="CN372">
            <v>943.87</v>
          </cell>
          <cell r="CO372">
            <v>943.87</v>
          </cell>
          <cell r="CP372">
            <v>1</v>
          </cell>
          <cell r="CQ372">
            <v>0</v>
          </cell>
          <cell r="CR372">
            <v>0</v>
          </cell>
          <cell r="CS372">
            <v>0</v>
          </cell>
          <cell r="CT372">
            <v>0</v>
          </cell>
          <cell r="CU372">
            <v>202654.69</v>
          </cell>
          <cell r="CV372">
            <v>2359.6799999999998</v>
          </cell>
          <cell r="CW372">
            <v>2359.6799999999998</v>
          </cell>
          <cell r="CX372">
            <v>3</v>
          </cell>
          <cell r="CY372">
            <v>0</v>
          </cell>
          <cell r="CZ372">
            <v>0</v>
          </cell>
          <cell r="DA372">
            <v>0</v>
          </cell>
          <cell r="DB372">
            <v>0</v>
          </cell>
          <cell r="DC372">
            <v>202654.69</v>
          </cell>
          <cell r="DD372">
            <v>3822.68</v>
          </cell>
          <cell r="DE372">
            <v>3822.68</v>
          </cell>
          <cell r="DF372">
            <v>4</v>
          </cell>
          <cell r="DG372">
            <v>0</v>
          </cell>
          <cell r="DH372">
            <v>0</v>
          </cell>
          <cell r="DI372">
            <v>0</v>
          </cell>
          <cell r="DJ372">
            <v>0</v>
          </cell>
          <cell r="DY372" t="str">
            <v>ชั้นปรับโครงสร้างหนี้</v>
          </cell>
          <cell r="EA372" t="str">
            <v>ผ่อนชำระปกติ (ยังไม่ Notice)</v>
          </cell>
          <cell r="EB372" t="str">
            <v>ชั้นปรับโครงสร้างหนี้</v>
          </cell>
          <cell r="ED372" t="str">
            <v>ผ่อนชำระปกติ (ยังไม่ Notice)</v>
          </cell>
          <cell r="EE372" t="str">
            <v>ชั้นปรับโครงสร้างหนี้</v>
          </cell>
          <cell r="EG372" t="str">
            <v>ผ่อนชำระปกติ (ยังไม่ Notice)</v>
          </cell>
          <cell r="EH372" t="str">
            <v>ชั้นปรับโครงสร้างหนี้</v>
          </cell>
          <cell r="EJ372" t="str">
            <v>ผ่อนชำระปกติ (ยังไม่ Notice)</v>
          </cell>
          <cell r="EK372" t="str">
            <v>ชั้นปรับโครงสร้างหนี้</v>
          </cell>
          <cell r="EM372" t="str">
            <v>ผ่อนชำระปกติ (ยังไม่ Notice)</v>
          </cell>
          <cell r="EN372" t="str">
            <v>ชั้นNotice0</v>
          </cell>
          <cell r="EP372" t="str">
            <v xml:space="preserve"> </v>
          </cell>
          <cell r="EQ372" t="str">
            <v>ชั้นNotice0</v>
          </cell>
          <cell r="ES372" t="str">
            <v xml:space="preserve"> </v>
          </cell>
          <cell r="ET372" t="str">
            <v>ชั้นปรับโครงสร้างหนี้</v>
          </cell>
          <cell r="EV372" t="str">
            <v xml:space="preserve"> </v>
          </cell>
          <cell r="EW372" t="str">
            <v>ชั้นปรับโครงสร้างหนี้</v>
          </cell>
          <cell r="EY372" t="str">
            <v xml:space="preserve"> </v>
          </cell>
          <cell r="EZ372" t="str">
            <v>ชั้นปรับโครงสร้างหนี้</v>
          </cell>
          <cell r="FB372" t="str">
            <v xml:space="preserve"> </v>
          </cell>
          <cell r="FC372" t="str">
            <v>ชั้นปรับโครงสร้างหนี้</v>
          </cell>
          <cell r="FE372" t="str">
            <v xml:space="preserve"> </v>
          </cell>
          <cell r="FF372" t="str">
            <v>ชั้นปรับโครงสร้างหนี้</v>
          </cell>
          <cell r="FH372" t="str">
            <v xml:space="preserve"> </v>
          </cell>
          <cell r="FI372" t="str">
            <v>ชั้นปรับโครงสร้างหนี้</v>
          </cell>
          <cell r="FK372" t="str">
            <v xml:space="preserve"> </v>
          </cell>
        </row>
        <row r="373">
          <cell r="B373" t="str">
            <v>001-00000885-8</v>
          </cell>
          <cell r="C373" t="str">
            <v>h</v>
          </cell>
          <cell r="D373" t="str">
            <v>นาย วินัย สวธานันท์</v>
          </cell>
          <cell r="E373" t="str">
            <v>ชั้นปรับโครงสร้างหนี้</v>
          </cell>
          <cell r="H373">
            <v>37694</v>
          </cell>
          <cell r="I373">
            <v>1200000</v>
          </cell>
          <cell r="J373">
            <v>960000</v>
          </cell>
          <cell r="K373">
            <v>362186.77</v>
          </cell>
          <cell r="L373">
            <v>10825.92</v>
          </cell>
          <cell r="M373">
            <v>10825.92</v>
          </cell>
          <cell r="N373">
            <v>4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362186.77</v>
          </cell>
          <cell r="T373">
            <v>16670.52</v>
          </cell>
          <cell r="U373">
            <v>12676.536950000002</v>
          </cell>
          <cell r="V373">
            <v>5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362186.77</v>
          </cell>
          <cell r="AB373">
            <v>22138.05</v>
          </cell>
          <cell r="AC373">
            <v>12676.536950000002</v>
          </cell>
          <cell r="AD373">
            <v>5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362186.77</v>
          </cell>
          <cell r="AJ373">
            <v>27982.65</v>
          </cell>
          <cell r="AK373">
            <v>12676.536950000002</v>
          </cell>
          <cell r="AL373">
            <v>7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344936.67</v>
          </cell>
          <cell r="AR373">
            <v>378.02</v>
          </cell>
          <cell r="AS373">
            <v>378.02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342409.89</v>
          </cell>
          <cell r="AZ373">
            <v>1379.02</v>
          </cell>
          <cell r="BA373">
            <v>1379.02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340782.92</v>
          </cell>
          <cell r="BH373">
            <v>1568.54</v>
          </cell>
          <cell r="BI373">
            <v>1568.54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339443.63</v>
          </cell>
          <cell r="BP373">
            <v>1527.43</v>
          </cell>
          <cell r="BQ373">
            <v>1527.43</v>
          </cell>
          <cell r="BR373">
            <v>0</v>
          </cell>
          <cell r="BS373">
            <v>0</v>
          </cell>
          <cell r="BT373">
            <v>0</v>
          </cell>
          <cell r="BU373">
            <v>0</v>
          </cell>
          <cell r="BV373">
            <v>0</v>
          </cell>
          <cell r="BW373">
            <v>338091.85</v>
          </cell>
          <cell r="BX373">
            <v>1491.31</v>
          </cell>
          <cell r="BY373">
            <v>1491.31</v>
          </cell>
          <cell r="BZ373">
            <v>0</v>
          </cell>
          <cell r="CA373">
            <v>0</v>
          </cell>
          <cell r="CB373">
            <v>0</v>
          </cell>
          <cell r="CC373">
            <v>0</v>
          </cell>
          <cell r="CD373">
            <v>0</v>
          </cell>
          <cell r="CE373">
            <v>337014.75</v>
          </cell>
          <cell r="CF373">
            <v>969.49</v>
          </cell>
          <cell r="CG373">
            <v>969.49</v>
          </cell>
          <cell r="CH373">
            <v>0</v>
          </cell>
          <cell r="CI373">
            <v>0</v>
          </cell>
          <cell r="CJ373">
            <v>0</v>
          </cell>
          <cell r="CK373">
            <v>0</v>
          </cell>
          <cell r="CL373">
            <v>0</v>
          </cell>
          <cell r="CM373">
            <v>334972.03999999998</v>
          </cell>
          <cell r="CN373">
            <v>1606.03</v>
          </cell>
          <cell r="CO373">
            <v>1606.03</v>
          </cell>
          <cell r="CP373">
            <v>0</v>
          </cell>
          <cell r="CQ373">
            <v>0</v>
          </cell>
          <cell r="CR373">
            <v>0</v>
          </cell>
          <cell r="CS373">
            <v>0</v>
          </cell>
          <cell r="CT373">
            <v>0</v>
          </cell>
          <cell r="CU373">
            <v>333435.03000000003</v>
          </cell>
          <cell r="CV373">
            <v>1662.61</v>
          </cell>
          <cell r="CW373">
            <v>1662.61</v>
          </cell>
          <cell r="CX373">
            <v>0</v>
          </cell>
          <cell r="CY373">
            <v>0</v>
          </cell>
          <cell r="CZ373">
            <v>0</v>
          </cell>
          <cell r="DA373">
            <v>0</v>
          </cell>
          <cell r="DB373">
            <v>0</v>
          </cell>
          <cell r="DC373">
            <v>332193.26</v>
          </cell>
          <cell r="DD373">
            <v>1529</v>
          </cell>
          <cell r="DE373">
            <v>1529</v>
          </cell>
          <cell r="DF373">
            <v>1</v>
          </cell>
          <cell r="DG373">
            <v>0</v>
          </cell>
          <cell r="DH373">
            <v>0</v>
          </cell>
          <cell r="DI373">
            <v>0</v>
          </cell>
          <cell r="DJ373">
            <v>0</v>
          </cell>
          <cell r="DY373" t="str">
            <v>normal/no action</v>
          </cell>
          <cell r="EA373" t="str">
            <v xml:space="preserve"> </v>
          </cell>
          <cell r="EB373" t="str">
            <v>normal/no action</v>
          </cell>
          <cell r="ED373" t="str">
            <v xml:space="preserve"> </v>
          </cell>
          <cell r="EE373" t="str">
            <v>normal/no action</v>
          </cell>
          <cell r="EG373" t="str">
            <v xml:space="preserve"> </v>
          </cell>
          <cell r="EH373" t="str">
            <v>normal/no action</v>
          </cell>
          <cell r="EJ373" t="str">
            <v xml:space="preserve"> </v>
          </cell>
          <cell r="EK373" t="str">
            <v>normal/no action</v>
          </cell>
          <cell r="EM373" t="str">
            <v xml:space="preserve"> </v>
          </cell>
          <cell r="EN373" t="str">
            <v>ชั้นปรับโครงสร้างหนี้</v>
          </cell>
          <cell r="EP373" t="str">
            <v xml:space="preserve"> </v>
          </cell>
          <cell r="EQ373" t="str">
            <v>ชั้นปรับโครงสร้างหนี้</v>
          </cell>
          <cell r="ES373" t="str">
            <v xml:space="preserve"> </v>
          </cell>
          <cell r="ET373" t="str">
            <v>ชั้นปรับโครงสร้างหนี้</v>
          </cell>
          <cell r="EV373" t="str">
            <v xml:space="preserve"> </v>
          </cell>
          <cell r="EW373" t="str">
            <v>ชั้นปรับโครงสร้างหนี้</v>
          </cell>
          <cell r="EY373" t="str">
            <v xml:space="preserve"> </v>
          </cell>
          <cell r="EZ373" t="str">
            <v>ชั้นปรับโครงสร้างหนี้</v>
          </cell>
          <cell r="FB373" t="str">
            <v xml:space="preserve"> </v>
          </cell>
          <cell r="FC373" t="str">
            <v>ชั้นปรับโครงสร้างหนี้</v>
          </cell>
          <cell r="FE373" t="str">
            <v xml:space="preserve"> </v>
          </cell>
          <cell r="FF373" t="str">
            <v>ชั้นปรับโครงสร้างหนี้</v>
          </cell>
          <cell r="FH373" t="str">
            <v xml:space="preserve"> </v>
          </cell>
          <cell r="FI373" t="str">
            <v>ชั้นปรับโครงสร้างหนี้</v>
          </cell>
          <cell r="FK373" t="str">
            <v xml:space="preserve"> </v>
          </cell>
        </row>
        <row r="374">
          <cell r="B374" t="str">
            <v>001-00000669-4</v>
          </cell>
          <cell r="C374" t="str">
            <v>h</v>
          </cell>
          <cell r="D374" t="str">
            <v xml:space="preserve">วัลวลี ตันติกาญจน์ </v>
          </cell>
          <cell r="E374" t="str">
            <v>ชั้นปรับโครงสร้างหนี้</v>
          </cell>
          <cell r="F374">
            <v>100</v>
          </cell>
          <cell r="H374">
            <v>35202</v>
          </cell>
          <cell r="I374">
            <v>7360000</v>
          </cell>
          <cell r="J374">
            <v>4416000</v>
          </cell>
          <cell r="K374">
            <v>719889.56</v>
          </cell>
          <cell r="L374">
            <v>1035.46</v>
          </cell>
          <cell r="M374">
            <v>1035.46</v>
          </cell>
          <cell r="N374">
            <v>17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692623.08</v>
          </cell>
          <cell r="T374">
            <v>853.92</v>
          </cell>
          <cell r="U374">
            <v>853.92</v>
          </cell>
          <cell r="V374">
            <v>17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692623.08</v>
          </cell>
          <cell r="AB374">
            <v>4981.2</v>
          </cell>
          <cell r="AC374">
            <v>4981.2</v>
          </cell>
          <cell r="AD374">
            <v>18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636854.71</v>
          </cell>
          <cell r="AJ374">
            <v>916.02</v>
          </cell>
          <cell r="AK374">
            <v>916.02</v>
          </cell>
          <cell r="AL374">
            <v>18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609042.24</v>
          </cell>
          <cell r="AR374">
            <v>625.73</v>
          </cell>
          <cell r="AS374">
            <v>625.73</v>
          </cell>
          <cell r="AT374">
            <v>18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580671.47</v>
          </cell>
          <cell r="AZ374">
            <v>835.21</v>
          </cell>
          <cell r="BA374">
            <v>835.21</v>
          </cell>
          <cell r="BB374">
            <v>19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552370.26</v>
          </cell>
          <cell r="BH374">
            <v>681</v>
          </cell>
          <cell r="BI374">
            <v>681</v>
          </cell>
          <cell r="BJ374">
            <v>19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523888.78</v>
          </cell>
          <cell r="BP374">
            <v>645.89</v>
          </cell>
          <cell r="BQ374">
            <v>645.89</v>
          </cell>
          <cell r="BR374">
            <v>20</v>
          </cell>
          <cell r="BS374">
            <v>0</v>
          </cell>
          <cell r="BT374">
            <v>0</v>
          </cell>
          <cell r="BU374">
            <v>0</v>
          </cell>
          <cell r="BV374">
            <v>0</v>
          </cell>
          <cell r="BW374">
            <v>495118.23</v>
          </cell>
          <cell r="BX374">
            <v>712.16</v>
          </cell>
          <cell r="BY374">
            <v>712.16</v>
          </cell>
          <cell r="BZ374">
            <v>20</v>
          </cell>
          <cell r="CA374">
            <v>0</v>
          </cell>
          <cell r="CB374">
            <v>0</v>
          </cell>
          <cell r="CC374">
            <v>0</v>
          </cell>
          <cell r="CD374">
            <v>0</v>
          </cell>
          <cell r="CE374">
            <v>466475.54</v>
          </cell>
          <cell r="CF374">
            <v>383.4</v>
          </cell>
          <cell r="CG374">
            <v>383.4</v>
          </cell>
          <cell r="CH374">
            <v>21</v>
          </cell>
          <cell r="CI374">
            <v>0</v>
          </cell>
          <cell r="CJ374">
            <v>0</v>
          </cell>
          <cell r="CK374">
            <v>0</v>
          </cell>
          <cell r="CL374">
            <v>0</v>
          </cell>
          <cell r="CM374">
            <v>437255.22</v>
          </cell>
          <cell r="CN374">
            <v>539.08000000000004</v>
          </cell>
          <cell r="CO374">
            <v>539.08000000000004</v>
          </cell>
          <cell r="CP374">
            <v>21</v>
          </cell>
          <cell r="CQ374">
            <v>0</v>
          </cell>
          <cell r="CR374">
            <v>0</v>
          </cell>
          <cell r="CS374">
            <v>0</v>
          </cell>
          <cell r="CT374">
            <v>0</v>
          </cell>
          <cell r="CU374">
            <v>407950.63</v>
          </cell>
          <cell r="CV374">
            <v>502.95</v>
          </cell>
          <cell r="CW374">
            <v>502.95</v>
          </cell>
          <cell r="CX374">
            <v>22</v>
          </cell>
          <cell r="CY374">
            <v>0</v>
          </cell>
          <cell r="CZ374">
            <v>0</v>
          </cell>
          <cell r="DA374">
            <v>0</v>
          </cell>
          <cell r="DB374">
            <v>0</v>
          </cell>
          <cell r="DC374">
            <v>378633.04</v>
          </cell>
          <cell r="DD374">
            <v>389.01</v>
          </cell>
          <cell r="DE374">
            <v>389.01</v>
          </cell>
          <cell r="DF374">
            <v>23</v>
          </cell>
          <cell r="DG374">
            <v>0</v>
          </cell>
          <cell r="DH374">
            <v>0</v>
          </cell>
          <cell r="DI374">
            <v>0</v>
          </cell>
          <cell r="DJ374">
            <v>0</v>
          </cell>
          <cell r="DY374" t="str">
            <v>ชั้นNotice1</v>
          </cell>
          <cell r="EA374" t="str">
            <v>ลูกหนี้ผ่อนปกติ (ธ.ค. ย้ายชั้น)</v>
          </cell>
          <cell r="EB374" t="str">
            <v>ชั้นNotice1</v>
          </cell>
          <cell r="ED374" t="str">
            <v>ลูกหนี้ผ่อนปกติ (ธ.ค. ย้ายชั้น)</v>
          </cell>
          <cell r="EE374" t="str">
            <v>ชั้นNotice1</v>
          </cell>
          <cell r="EG374" t="str">
            <v>ลูกหนี้ผ่อนปกติ (ธ.ค. ย้ายชั้น)</v>
          </cell>
          <cell r="EH374" t="str">
            <v>ชั้นปรับโครงสร้างหนี้</v>
          </cell>
          <cell r="EJ374" t="str">
            <v>ลูกหนี้ผ่อนปกติ</v>
          </cell>
          <cell r="EK374" t="str">
            <v>ชั้นปรับโครงสร้างหนี้</v>
          </cell>
          <cell r="EM374" t="str">
            <v>ลูกหนี้ผ่อนปกติ</v>
          </cell>
          <cell r="EN374" t="str">
            <v>ชั้นปรับโครงสร้างหนี้</v>
          </cell>
          <cell r="EP374" t="str">
            <v>ลูกหนี้ผ่อนปกติ</v>
          </cell>
          <cell r="EQ374" t="str">
            <v>ชั้นปรับโครงสร้างหนี้</v>
          </cell>
          <cell r="ES374" t="str">
            <v>ลูกหนี้ผ่อนปกติ</v>
          </cell>
          <cell r="ET374" t="str">
            <v>ชั้นปรับโครงสร้างหนี้</v>
          </cell>
          <cell r="EV374" t="str">
            <v>ลูกหนี้ผ่อนปกติ</v>
          </cell>
          <cell r="EW374" t="str">
            <v>ชั้นปรับโครงสร้างหนี้</v>
          </cell>
          <cell r="EY374" t="str">
            <v>ลูกหนี้ผ่อนปกติ</v>
          </cell>
          <cell r="EZ374" t="str">
            <v>ชั้นปรับโครงสร้างหนี้</v>
          </cell>
          <cell r="FB374" t="str">
            <v>ลูกหนี้ผ่อนปกติ</v>
          </cell>
          <cell r="FC374" t="str">
            <v>ชั้นปรับโครงสร้างหนี้</v>
          </cell>
          <cell r="FE374" t="str">
            <v>ลูกหนี้ผ่อนปกติ</v>
          </cell>
          <cell r="FF374" t="str">
            <v>ชั้นปรับโครงสร้างหนี้</v>
          </cell>
          <cell r="FH374" t="str">
            <v>ลูกหนี้ผ่อนปกติ</v>
          </cell>
          <cell r="FI374" t="str">
            <v>ชั้นปรับโครงสร้างหนี้</v>
          </cell>
          <cell r="FK374" t="str">
            <v>ลูกหนี้ผ่อนปกติ</v>
          </cell>
        </row>
        <row r="375">
          <cell r="B375" t="str">
            <v>001-00000435-8</v>
          </cell>
          <cell r="C375" t="str">
            <v>h</v>
          </cell>
          <cell r="D375" t="str">
            <v xml:space="preserve">นาง ชลัยพร กลั่นบิดา </v>
          </cell>
          <cell r="E375" t="str">
            <v>ชั้นปรับโครงสร้างหนี้</v>
          </cell>
          <cell r="F375">
            <v>300</v>
          </cell>
          <cell r="H375">
            <v>35580</v>
          </cell>
          <cell r="I375">
            <v>800000</v>
          </cell>
          <cell r="J375">
            <v>480000</v>
          </cell>
          <cell r="K375">
            <v>451462.72</v>
          </cell>
          <cell r="L375">
            <v>6637.94</v>
          </cell>
          <cell r="M375">
            <v>6637.94</v>
          </cell>
          <cell r="N375">
            <v>18</v>
          </cell>
          <cell r="O375">
            <v>0</v>
          </cell>
          <cell r="P375">
            <v>0</v>
          </cell>
          <cell r="Q375">
            <v>131462.72</v>
          </cell>
          <cell r="R375">
            <v>6637.94</v>
          </cell>
          <cell r="S375">
            <v>451462.72</v>
          </cell>
          <cell r="T375">
            <v>11047.43</v>
          </cell>
          <cell r="U375">
            <v>11047.43</v>
          </cell>
          <cell r="V375">
            <v>19</v>
          </cell>
          <cell r="W375">
            <v>0</v>
          </cell>
          <cell r="X375">
            <v>0</v>
          </cell>
          <cell r="Y375">
            <v>131462.72</v>
          </cell>
          <cell r="Z375">
            <v>11047.43</v>
          </cell>
          <cell r="AA375">
            <v>451462.72</v>
          </cell>
          <cell r="AB375">
            <v>9172.44</v>
          </cell>
          <cell r="AC375">
            <v>9172.44</v>
          </cell>
          <cell r="AD375">
            <v>10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451462.72</v>
          </cell>
          <cell r="AJ375">
            <v>7581.93</v>
          </cell>
          <cell r="AK375">
            <v>7581.93</v>
          </cell>
          <cell r="AL375">
            <v>21</v>
          </cell>
          <cell r="AM375">
            <v>0</v>
          </cell>
          <cell r="AN375">
            <v>0</v>
          </cell>
          <cell r="AO375">
            <v>131462.72</v>
          </cell>
          <cell r="AP375">
            <v>7581.929999999993</v>
          </cell>
          <cell r="AQ375">
            <v>451462.72</v>
          </cell>
          <cell r="AR375">
            <v>5849.18</v>
          </cell>
          <cell r="AS375">
            <v>5849.18</v>
          </cell>
          <cell r="AT375">
            <v>10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451462.72</v>
          </cell>
          <cell r="AZ375">
            <v>4258.67</v>
          </cell>
          <cell r="BA375">
            <v>4258.67</v>
          </cell>
          <cell r="BB375">
            <v>10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446574.84</v>
          </cell>
          <cell r="BH375">
            <v>3376.84</v>
          </cell>
          <cell r="BI375">
            <v>3376.84</v>
          </cell>
          <cell r="BJ375">
            <v>9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440092.38</v>
          </cell>
          <cell r="BP375">
            <v>4159.78</v>
          </cell>
          <cell r="BQ375">
            <v>4159.78</v>
          </cell>
          <cell r="BR375">
            <v>8</v>
          </cell>
          <cell r="BS375">
            <v>0</v>
          </cell>
          <cell r="BT375">
            <v>0</v>
          </cell>
          <cell r="BU375">
            <v>0</v>
          </cell>
          <cell r="BV375">
            <v>0</v>
          </cell>
          <cell r="BW375">
            <v>427564.19</v>
          </cell>
          <cell r="BX375">
            <v>942.98</v>
          </cell>
          <cell r="BY375">
            <v>942.98</v>
          </cell>
          <cell r="BZ375">
            <v>6</v>
          </cell>
          <cell r="CA375">
            <v>0</v>
          </cell>
          <cell r="CB375">
            <v>0</v>
          </cell>
          <cell r="CC375">
            <v>0</v>
          </cell>
          <cell r="CD375">
            <v>0</v>
          </cell>
          <cell r="CE375">
            <v>422009.68</v>
          </cell>
          <cell r="CF375">
            <v>531.85</v>
          </cell>
          <cell r="CG375">
            <v>531.85</v>
          </cell>
          <cell r="CH375">
            <v>5</v>
          </cell>
          <cell r="CI375">
            <v>0</v>
          </cell>
          <cell r="CJ375">
            <v>0</v>
          </cell>
          <cell r="CK375">
            <v>0</v>
          </cell>
          <cell r="CL375">
            <v>0</v>
          </cell>
          <cell r="CM375">
            <v>422009.68</v>
          </cell>
          <cell r="CN375">
            <v>4653.67</v>
          </cell>
          <cell r="CO375">
            <v>4653.67</v>
          </cell>
          <cell r="CP375">
            <v>5</v>
          </cell>
          <cell r="CQ375">
            <v>0</v>
          </cell>
          <cell r="CR375">
            <v>0</v>
          </cell>
          <cell r="CS375">
            <v>0</v>
          </cell>
          <cell r="CT375">
            <v>0</v>
          </cell>
          <cell r="CU375">
            <v>402923.7</v>
          </cell>
          <cell r="CV375">
            <v>1650.33</v>
          </cell>
          <cell r="CW375">
            <v>1650.33</v>
          </cell>
          <cell r="CX375">
            <v>3</v>
          </cell>
          <cell r="CY375">
            <v>0</v>
          </cell>
          <cell r="CZ375">
            <v>0</v>
          </cell>
          <cell r="DA375">
            <v>0</v>
          </cell>
          <cell r="DB375">
            <v>0</v>
          </cell>
          <cell r="DC375">
            <v>395589.62</v>
          </cell>
          <cell r="DD375">
            <v>2866.67</v>
          </cell>
          <cell r="DE375">
            <v>2866.67</v>
          </cell>
          <cell r="DF375">
            <v>2</v>
          </cell>
          <cell r="DG375">
            <v>0</v>
          </cell>
          <cell r="DH375">
            <v>0</v>
          </cell>
          <cell r="DI375">
            <v>0</v>
          </cell>
          <cell r="DJ375">
            <v>0</v>
          </cell>
          <cell r="DY375" t="str">
            <v>ชั้นปรับโครงสร้างหนี้</v>
          </cell>
          <cell r="EA375" t="str">
            <v xml:space="preserve"> </v>
          </cell>
          <cell r="EB375" t="str">
            <v>ชั้นปรับโครงสร้างหนี้</v>
          </cell>
          <cell r="ED375" t="str">
            <v xml:space="preserve"> </v>
          </cell>
          <cell r="EE375" t="str">
            <v>ชั้นปรับโครงสร้างหนี้</v>
          </cell>
          <cell r="EG375" t="str">
            <v xml:space="preserve"> </v>
          </cell>
          <cell r="EH375" t="str">
            <v>ชั้นปรับโครงสร้างหนี้</v>
          </cell>
          <cell r="EJ375" t="str">
            <v xml:space="preserve"> </v>
          </cell>
          <cell r="EK375" t="str">
            <v>ชั้นปรับโครงสร้างหนี้</v>
          </cell>
          <cell r="EM375" t="str">
            <v xml:space="preserve"> </v>
          </cell>
          <cell r="EN375" t="str">
            <v>ชั้นปรับโครงสร้างหนี้</v>
          </cell>
          <cell r="EP375" t="str">
            <v>ผ่อนชำระปกติ (เป็นค่างวดค้างเก่า)</v>
          </cell>
          <cell r="EQ375" t="str">
            <v>ชั้นปรับโครงสร้างหนี้</v>
          </cell>
          <cell r="ES375" t="str">
            <v>ผ่อนชำระปกติ (เป็นค่างวดค้างเก่า)</v>
          </cell>
          <cell r="ET375" t="str">
            <v>ชั้นปรับโครงสร้างหนี้</v>
          </cell>
          <cell r="EV375" t="str">
            <v>ผ่อนชำระปกติ (เป็นค่างวดค้างเก่า)</v>
          </cell>
          <cell r="EW375" t="str">
            <v>ชั้นปรับโครงสร้างหนี้</v>
          </cell>
          <cell r="EY375" t="str">
            <v>ผ่อนชำระปกติ (เป็นค่างวดค้างเก่า)</v>
          </cell>
          <cell r="EZ375" t="str">
            <v>ชั้นปรับโครงสร้างหนี้</v>
          </cell>
          <cell r="FB375" t="str">
            <v>ผ่อนชำระปกติ (เป็นค่างวดค้างเก่า)</v>
          </cell>
          <cell r="FC375" t="str">
            <v>ชั้นปรับโครงสร้างหนี้</v>
          </cell>
          <cell r="FE375" t="str">
            <v>ผ่อนชำระปกติ (เป็นค่างวดค้างเก่า)</v>
          </cell>
          <cell r="FF375" t="str">
            <v>ชั้นปรับโครงสร้างหนี้</v>
          </cell>
          <cell r="FH375" t="str">
            <v>ผ่อนชำระปกติ (เป็นค่างวดค้างเก่า)</v>
          </cell>
          <cell r="FI375" t="str">
            <v>ชั้นปรับโครงสร้างหนี้</v>
          </cell>
          <cell r="FK375" t="str">
            <v>ผ่อนชำระปกติ (เป็นค่างวดค้างเก่า)</v>
          </cell>
        </row>
        <row r="376">
          <cell r="B376" t="str">
            <v>001-00000507-3</v>
          </cell>
          <cell r="C376" t="str">
            <v>h</v>
          </cell>
          <cell r="D376" t="str">
            <v>นางสาว สกาว ต่วนเครือ  - นางสาวณวรัตน์  ต่วนเครือ</v>
          </cell>
          <cell r="E376" t="str">
            <v>ชั้นปรับโครงสร้างหนี้</v>
          </cell>
          <cell r="F376">
            <v>400</v>
          </cell>
          <cell r="H376">
            <v>34781</v>
          </cell>
          <cell r="I376">
            <v>950000</v>
          </cell>
          <cell r="J376">
            <v>570000</v>
          </cell>
          <cell r="K376">
            <v>405443.75</v>
          </cell>
          <cell r="L376">
            <v>18834.87</v>
          </cell>
          <cell r="M376">
            <v>18834.87</v>
          </cell>
          <cell r="N376">
            <v>17</v>
          </cell>
          <cell r="O376">
            <v>0</v>
          </cell>
          <cell r="P376">
            <v>0</v>
          </cell>
          <cell r="Q376">
            <v>25443.75</v>
          </cell>
          <cell r="R376">
            <v>18834.87</v>
          </cell>
          <cell r="S376">
            <v>405443.75</v>
          </cell>
          <cell r="T376">
            <v>20245.32</v>
          </cell>
          <cell r="U376">
            <v>20245.32</v>
          </cell>
          <cell r="V376">
            <v>18</v>
          </cell>
          <cell r="W376">
            <v>0</v>
          </cell>
          <cell r="X376">
            <v>0</v>
          </cell>
          <cell r="Y376">
            <v>25443.75</v>
          </cell>
          <cell r="Z376">
            <v>20245.32</v>
          </cell>
          <cell r="AA376">
            <v>405443.75</v>
          </cell>
          <cell r="AB376">
            <v>22500.26</v>
          </cell>
          <cell r="AC376">
            <v>22500.26</v>
          </cell>
          <cell r="AD376">
            <v>17</v>
          </cell>
          <cell r="AE376">
            <v>0</v>
          </cell>
          <cell r="AF376">
            <v>0</v>
          </cell>
          <cell r="AG376">
            <v>25443.75</v>
          </cell>
          <cell r="AH376">
            <v>22500.26</v>
          </cell>
          <cell r="AI376">
            <v>405443.75</v>
          </cell>
          <cell r="AJ376">
            <v>23910.7</v>
          </cell>
          <cell r="AK376">
            <v>23910.7</v>
          </cell>
          <cell r="AL376">
            <v>20</v>
          </cell>
          <cell r="AM376">
            <v>0</v>
          </cell>
          <cell r="AN376">
            <v>0</v>
          </cell>
          <cell r="AO376">
            <v>25443.75</v>
          </cell>
          <cell r="AP376">
            <v>23910.7</v>
          </cell>
          <cell r="AQ376">
            <v>405443.75</v>
          </cell>
          <cell r="AR376">
            <v>26243.39</v>
          </cell>
          <cell r="AS376">
            <v>24326.625</v>
          </cell>
          <cell r="AT376">
            <v>19</v>
          </cell>
          <cell r="AU376">
            <v>0</v>
          </cell>
          <cell r="AV376">
            <v>0</v>
          </cell>
          <cell r="AW376">
            <v>25443.75</v>
          </cell>
          <cell r="AX376">
            <v>24326.625</v>
          </cell>
          <cell r="AY376">
            <v>405443.75</v>
          </cell>
          <cell r="AZ376">
            <v>27653.84</v>
          </cell>
          <cell r="BA376">
            <v>24326.625</v>
          </cell>
          <cell r="BB376">
            <v>20</v>
          </cell>
          <cell r="BC376">
            <v>0</v>
          </cell>
          <cell r="BD376">
            <v>0</v>
          </cell>
          <cell r="BE376">
            <v>25443.75</v>
          </cell>
          <cell r="BF376">
            <v>24326.625</v>
          </cell>
          <cell r="BG376">
            <v>405443.75</v>
          </cell>
          <cell r="BH376">
            <v>544.29</v>
          </cell>
          <cell r="BI376">
            <v>544.29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402854.58</v>
          </cell>
          <cell r="BP376">
            <v>1931.49</v>
          </cell>
          <cell r="BQ376">
            <v>1931.49</v>
          </cell>
          <cell r="BR376">
            <v>0</v>
          </cell>
          <cell r="BS376">
            <v>0</v>
          </cell>
          <cell r="BT376">
            <v>0</v>
          </cell>
          <cell r="BU376">
            <v>0</v>
          </cell>
          <cell r="BV376">
            <v>0</v>
          </cell>
          <cell r="BW376">
            <v>401804.15</v>
          </cell>
          <cell r="BX376">
            <v>1772.34</v>
          </cell>
          <cell r="BY376">
            <v>1772.34</v>
          </cell>
          <cell r="BZ376">
            <v>0</v>
          </cell>
          <cell r="CA376">
            <v>0</v>
          </cell>
          <cell r="CB376">
            <v>0</v>
          </cell>
          <cell r="CC376">
            <v>0</v>
          </cell>
          <cell r="CD376">
            <v>0</v>
          </cell>
          <cell r="CE376">
            <v>400438.84</v>
          </cell>
          <cell r="CF376">
            <v>1843.12</v>
          </cell>
          <cell r="CG376">
            <v>1843.12</v>
          </cell>
          <cell r="CH376">
            <v>0</v>
          </cell>
          <cell r="CI376">
            <v>0</v>
          </cell>
          <cell r="CJ376">
            <v>0</v>
          </cell>
          <cell r="CK376">
            <v>0</v>
          </cell>
          <cell r="CL376">
            <v>0</v>
          </cell>
          <cell r="CM376">
            <v>399142.73</v>
          </cell>
          <cell r="CN376">
            <v>1913.7</v>
          </cell>
          <cell r="CO376">
            <v>1913.7</v>
          </cell>
          <cell r="CP376">
            <v>0</v>
          </cell>
          <cell r="CQ376">
            <v>0</v>
          </cell>
          <cell r="CR376">
            <v>0</v>
          </cell>
          <cell r="CS376">
            <v>0</v>
          </cell>
          <cell r="CT376">
            <v>0</v>
          </cell>
          <cell r="CU376">
            <v>397921.27</v>
          </cell>
          <cell r="CV376">
            <v>1984.16</v>
          </cell>
          <cell r="CW376">
            <v>1984.16</v>
          </cell>
          <cell r="CX376">
            <v>1</v>
          </cell>
          <cell r="CY376">
            <v>0</v>
          </cell>
          <cell r="CZ376">
            <v>0</v>
          </cell>
          <cell r="DA376">
            <v>0</v>
          </cell>
          <cell r="DB376">
            <v>0</v>
          </cell>
          <cell r="DC376">
            <v>396839.62</v>
          </cell>
          <cell r="DD376">
            <v>1826.55</v>
          </cell>
          <cell r="DE376">
            <v>1826.55</v>
          </cell>
          <cell r="DF376">
            <v>1</v>
          </cell>
          <cell r="DG376">
            <v>0</v>
          </cell>
          <cell r="DH376">
            <v>0</v>
          </cell>
          <cell r="DI376">
            <v>0</v>
          </cell>
          <cell r="DJ376">
            <v>0</v>
          </cell>
          <cell r="DY376" t="str">
            <v>normal/no action</v>
          </cell>
          <cell r="EA376" t="str">
            <v xml:space="preserve"> </v>
          </cell>
          <cell r="EB376" t="str">
            <v>normal/no action</v>
          </cell>
          <cell r="ED376" t="str">
            <v xml:space="preserve"> </v>
          </cell>
          <cell r="EE376" t="str">
            <v>normal/no action</v>
          </cell>
          <cell r="EG376" t="str">
            <v xml:space="preserve"> </v>
          </cell>
          <cell r="EH376" t="str">
            <v>normal/no action</v>
          </cell>
          <cell r="EJ376" t="str">
            <v xml:space="preserve"> </v>
          </cell>
          <cell r="EK376" t="str">
            <v>ชั้นNotice0</v>
          </cell>
          <cell r="EM376" t="str">
            <v xml:space="preserve"> </v>
          </cell>
          <cell r="EN376" t="str">
            <v>ชั้นNotice0</v>
          </cell>
          <cell r="EP376" t="str">
            <v>สินเชื่อกำลังขออนุมัติปรับโครงสร้างหนี้อยู่ (รอคืบหน้าสิ้น มิ.ย.47)</v>
          </cell>
          <cell r="EQ376" t="str">
            <v>ชั้นNotice0</v>
          </cell>
          <cell r="ES376" t="str">
            <v>สินเชื่อกำลังขออนุมัติปรับโครงสร้างหนี้อยู่ (รอคืบหน้าสิ้น มิ.ย.47)</v>
          </cell>
          <cell r="ET376" t="str">
            <v>ชั้นปรับโครงสร้างหนี้</v>
          </cell>
          <cell r="EV376" t="str">
            <v>สินเชื่อกำลังขออนุมัติปรับโครงสร้างหนี้อยู่ (รอคืบหน้าสิ้น มิ.ย.47)</v>
          </cell>
          <cell r="EW376" t="str">
            <v>ชั้นปรับโครงสร้างหนี้</v>
          </cell>
          <cell r="EY376" t="str">
            <v>สินเชื่อกำลังขออนุมัติปรับโครงสร้างหนี้อยู่ (รอคืบหน้าสิ้น มิ.ย.47)</v>
          </cell>
          <cell r="EZ376" t="str">
            <v>ชั้นปรับโครงสร้างหนี้</v>
          </cell>
          <cell r="FB376" t="str">
            <v>สินเชื่อกำลังขออนุมัติปรับโครงสร้างหนี้อยู่ (รอคืบหน้าสิ้น มิ.ย.47)</v>
          </cell>
          <cell r="FC376" t="str">
            <v>ชั้นปรับโครงสร้างหนี้</v>
          </cell>
          <cell r="FE376" t="str">
            <v>สินเชื่อกำลังขออนุมัติปรับโครงสร้างหนี้อยู่ (รอคืบหน้าสิ้น มิ.ย.47)</v>
          </cell>
          <cell r="FF376" t="str">
            <v>ชั้นปรับโครงสร้างหนี้</v>
          </cell>
          <cell r="FH376" t="str">
            <v>สินเชื่อกำลังขออนุมัติปรับโครงสร้างหนี้อยู่ (รอคืบหน้าสิ้น มิ.ย.47)</v>
          </cell>
          <cell r="FI376" t="str">
            <v>ชั้นปรับโครงสร้างหนี้</v>
          </cell>
          <cell r="FK376" t="str">
            <v>สินเชื่อกำลังขออนุมัติปรับโครงสร้างหนี้อยู่ (รอคืบหน้าสิ้น มิ.ย.47)</v>
          </cell>
        </row>
        <row r="377">
          <cell r="B377" t="str">
            <v>001-00000369-1</v>
          </cell>
          <cell r="C377" t="str">
            <v>h</v>
          </cell>
          <cell r="D377" t="str">
            <v>นางสาว อารีย์ หนูนาด , นางจำนงค์  หนูนาด</v>
          </cell>
          <cell r="E377" t="str">
            <v>ชั้นปรับโครงสร้างหนี้</v>
          </cell>
          <cell r="F377">
            <v>300</v>
          </cell>
          <cell r="H377">
            <v>36614</v>
          </cell>
          <cell r="I377">
            <v>670000</v>
          </cell>
          <cell r="J377">
            <v>402000</v>
          </cell>
          <cell r="K377">
            <v>469792.83</v>
          </cell>
          <cell r="L377">
            <v>25768.34</v>
          </cell>
          <cell r="M377">
            <v>22315.159424999998</v>
          </cell>
          <cell r="N377">
            <v>23</v>
          </cell>
          <cell r="O377">
            <v>67792.83</v>
          </cell>
          <cell r="P377">
            <v>22315.159424999991</v>
          </cell>
          <cell r="Q377">
            <v>201792.83</v>
          </cell>
          <cell r="R377">
            <v>22315.159424999991</v>
          </cell>
          <cell r="S377">
            <v>469792.83</v>
          </cell>
          <cell r="T377">
            <v>28760.86</v>
          </cell>
          <cell r="U377">
            <v>22315.159424999998</v>
          </cell>
          <cell r="V377">
            <v>24</v>
          </cell>
          <cell r="W377">
            <v>67792.83</v>
          </cell>
          <cell r="X377">
            <v>22315.159424999991</v>
          </cell>
          <cell r="Y377">
            <v>201792.83</v>
          </cell>
          <cell r="Z377">
            <v>22315.159424999991</v>
          </cell>
          <cell r="AA377">
            <v>469792.83</v>
          </cell>
          <cell r="AB377">
            <v>31560.31</v>
          </cell>
          <cell r="AC377">
            <v>22315.159424999998</v>
          </cell>
          <cell r="AD377">
            <v>20</v>
          </cell>
          <cell r="AE377">
            <v>67792.83</v>
          </cell>
          <cell r="AF377">
            <v>22315.159424999991</v>
          </cell>
          <cell r="AG377">
            <v>201792.83</v>
          </cell>
          <cell r="AH377">
            <v>22315.159424999991</v>
          </cell>
          <cell r="AI377">
            <v>469792.83</v>
          </cell>
          <cell r="AJ377">
            <v>34552.82</v>
          </cell>
          <cell r="AK377">
            <v>22315.159424999998</v>
          </cell>
          <cell r="AL377">
            <v>26</v>
          </cell>
          <cell r="AM377">
            <v>67792.83</v>
          </cell>
          <cell r="AN377">
            <v>22315.159424999991</v>
          </cell>
          <cell r="AO377">
            <v>201792.83</v>
          </cell>
          <cell r="AP377">
            <v>22315.159424999991</v>
          </cell>
          <cell r="AQ377">
            <v>469792.83</v>
          </cell>
          <cell r="AR377">
            <v>37448.81</v>
          </cell>
          <cell r="AS377">
            <v>22315.159424999998</v>
          </cell>
          <cell r="AT377">
            <v>22</v>
          </cell>
          <cell r="AU377">
            <v>67792.83</v>
          </cell>
          <cell r="AV377">
            <v>22315.159424999991</v>
          </cell>
          <cell r="AW377">
            <v>201792.83</v>
          </cell>
          <cell r="AX377">
            <v>22315.159424999991</v>
          </cell>
          <cell r="AY377">
            <v>469792.83</v>
          </cell>
          <cell r="AZ377">
            <v>40441.32</v>
          </cell>
          <cell r="BA377">
            <v>22315.159424999998</v>
          </cell>
          <cell r="BB377">
            <v>23</v>
          </cell>
          <cell r="BC377">
            <v>67792.83</v>
          </cell>
          <cell r="BD377">
            <v>22315.159424999991</v>
          </cell>
          <cell r="BE377">
            <v>201792.83</v>
          </cell>
          <cell r="BF377">
            <v>22315.159424999991</v>
          </cell>
          <cell r="BG377">
            <v>469792.83</v>
          </cell>
          <cell r="BH377">
            <v>93713.919999999998</v>
          </cell>
          <cell r="BI377">
            <v>22315.159424999998</v>
          </cell>
          <cell r="BJ377">
            <v>23</v>
          </cell>
          <cell r="BK377">
            <v>67792.83</v>
          </cell>
          <cell r="BL377">
            <v>22315.159424999991</v>
          </cell>
          <cell r="BM377">
            <v>201792.83</v>
          </cell>
          <cell r="BN377">
            <v>22315.159424999991</v>
          </cell>
          <cell r="BO377">
            <v>469792.83</v>
          </cell>
          <cell r="BP377">
            <v>101294.96</v>
          </cell>
          <cell r="BQ377">
            <v>22315.159424999998</v>
          </cell>
          <cell r="BR377">
            <v>24</v>
          </cell>
          <cell r="BS377">
            <v>67792.83</v>
          </cell>
          <cell r="BT377">
            <v>22315.159424999991</v>
          </cell>
          <cell r="BU377">
            <v>201792.83</v>
          </cell>
          <cell r="BV377">
            <v>22315.159424999991</v>
          </cell>
          <cell r="BW377">
            <v>469792.83</v>
          </cell>
          <cell r="BX377">
            <v>3500.92</v>
          </cell>
          <cell r="BY377">
            <v>3500.92</v>
          </cell>
          <cell r="BZ377">
            <v>1</v>
          </cell>
          <cell r="CA377">
            <v>67792.83</v>
          </cell>
          <cell r="CB377">
            <v>3500.92</v>
          </cell>
          <cell r="CC377">
            <v>0</v>
          </cell>
          <cell r="CD377">
            <v>0</v>
          </cell>
          <cell r="CE377">
            <v>469792.83</v>
          </cell>
          <cell r="CF377">
            <v>6783.04</v>
          </cell>
          <cell r="CG377">
            <v>6783.04</v>
          </cell>
          <cell r="CH377">
            <v>2</v>
          </cell>
          <cell r="CI377">
            <v>67792.83</v>
          </cell>
          <cell r="CJ377">
            <v>6783.0399999999936</v>
          </cell>
          <cell r="CK377">
            <v>0</v>
          </cell>
          <cell r="CL377">
            <v>0</v>
          </cell>
          <cell r="CM377">
            <v>469792.83</v>
          </cell>
          <cell r="CN377">
            <v>11081.97</v>
          </cell>
          <cell r="CO377">
            <v>11081.97</v>
          </cell>
          <cell r="CP377">
            <v>2</v>
          </cell>
          <cell r="CQ377">
            <v>0</v>
          </cell>
          <cell r="CR377">
            <v>0</v>
          </cell>
          <cell r="CS377">
            <v>0</v>
          </cell>
          <cell r="CT377">
            <v>0</v>
          </cell>
          <cell r="CU377">
            <v>469792.83</v>
          </cell>
          <cell r="CV377">
            <v>150276.38</v>
          </cell>
          <cell r="CW377">
            <v>22315.159424999998</v>
          </cell>
          <cell r="CX377">
            <v>23</v>
          </cell>
          <cell r="CY377">
            <v>67792.83</v>
          </cell>
          <cell r="CZ377">
            <v>22315.159424999991</v>
          </cell>
          <cell r="DA377">
            <v>201792.83</v>
          </cell>
          <cell r="DB377">
            <v>22315.159424999991</v>
          </cell>
          <cell r="DC377">
            <v>469792.83</v>
          </cell>
          <cell r="DD377">
            <v>131446.06</v>
          </cell>
          <cell r="DE377">
            <v>22315.159424999998</v>
          </cell>
          <cell r="DF377">
            <v>23</v>
          </cell>
          <cell r="DG377">
            <v>67792.83</v>
          </cell>
          <cell r="DH377">
            <v>22315.159424999991</v>
          </cell>
          <cell r="DI377">
            <v>201792.83</v>
          </cell>
          <cell r="DJ377">
            <v>22315.159424999991</v>
          </cell>
          <cell r="DY377" t="str">
            <v>normal/no action</v>
          </cell>
          <cell r="EA377" t="str">
            <v xml:space="preserve"> </v>
          </cell>
          <cell r="EB377" t="str">
            <v>normal/no action</v>
          </cell>
          <cell r="ED377" t="str">
            <v xml:space="preserve"> </v>
          </cell>
          <cell r="EE377" t="str">
            <v>normal/no action</v>
          </cell>
          <cell r="EG377" t="str">
            <v xml:space="preserve"> </v>
          </cell>
          <cell r="EH377" t="str">
            <v>normal/no action</v>
          </cell>
          <cell r="EJ377" t="str">
            <v xml:space="preserve"> </v>
          </cell>
          <cell r="EK377" t="str">
            <v>ชั้นNotice0</v>
          </cell>
          <cell r="EM377" t="str">
            <v xml:space="preserve"> </v>
          </cell>
          <cell r="EN377" t="str">
            <v>ชั้นNotice0</v>
          </cell>
          <cell r="EP377" t="str">
            <v>สินเชื่อกำลังขออนุมัติปรับโครงสร้างหนี้อยู่ (รอคืบหน้าสิ้น มิ.ย.47)</v>
          </cell>
          <cell r="EQ377" t="str">
            <v>ชั้นNotice1</v>
          </cell>
          <cell r="ER377" t="str">
            <v>ออก Notice</v>
          </cell>
          <cell r="ES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ET377" t="str">
            <v>ชั้นปรับโครงสร้างหนี้</v>
          </cell>
          <cell r="EV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EW377" t="str">
            <v>ชั้นปรับโครงสร้างหนี้</v>
          </cell>
          <cell r="EY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EZ377" t="str">
            <v>ชั้นปรับโครงสร้างหนี้</v>
          </cell>
          <cell r="FB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FC377" t="str">
            <v>ชั้นปรับโครงสร้างหนี้</v>
          </cell>
          <cell r="FE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FF377" t="str">
            <v>ชั้นปรับโครงสร้างหนี้</v>
          </cell>
          <cell r="FH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FI377" t="str">
            <v>ชั้นปรับโครงสร้างหนี้</v>
          </cell>
          <cell r="FK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</row>
        <row r="378">
          <cell r="B378" t="str">
            <v>001-00000436-7</v>
          </cell>
          <cell r="C378" t="str">
            <v>h</v>
          </cell>
          <cell r="D378" t="str">
            <v xml:space="preserve">นาย ฤกษ์ชัยชาญ พงศ์ศิริวรรณ </v>
          </cell>
          <cell r="E378" t="str">
            <v>ชั้นปรับโครงสร้างหนี้</v>
          </cell>
          <cell r="F378">
            <v>300</v>
          </cell>
          <cell r="H378">
            <v>35250</v>
          </cell>
          <cell r="I378">
            <v>799000</v>
          </cell>
          <cell r="J378">
            <v>479400</v>
          </cell>
          <cell r="K378">
            <v>521383.62</v>
          </cell>
          <cell r="L378">
            <v>285.69</v>
          </cell>
          <cell r="M378">
            <v>285.69</v>
          </cell>
          <cell r="N378">
            <v>17</v>
          </cell>
          <cell r="O378">
            <v>41983.62</v>
          </cell>
          <cell r="P378">
            <v>285.69000000000233</v>
          </cell>
          <cell r="Q378">
            <v>201783.62</v>
          </cell>
          <cell r="R378">
            <v>285.69000000000233</v>
          </cell>
          <cell r="S378">
            <v>521383.62</v>
          </cell>
          <cell r="T378">
            <v>4713.88</v>
          </cell>
          <cell r="U378">
            <v>4713.88</v>
          </cell>
          <cell r="V378">
            <v>18</v>
          </cell>
          <cell r="W378">
            <v>41983.62</v>
          </cell>
          <cell r="X378">
            <v>4713.88</v>
          </cell>
          <cell r="Y378">
            <v>201783.62</v>
          </cell>
          <cell r="Z378">
            <v>4713.88</v>
          </cell>
          <cell r="AA378">
            <v>518532.99</v>
          </cell>
          <cell r="AB378">
            <v>4403.99</v>
          </cell>
          <cell r="AC378">
            <v>4403.99</v>
          </cell>
          <cell r="AD378">
            <v>11</v>
          </cell>
          <cell r="AE378">
            <v>39132.99</v>
          </cell>
          <cell r="AF378">
            <v>4403.99</v>
          </cell>
          <cell r="AG378">
            <v>0</v>
          </cell>
          <cell r="AH378">
            <v>0</v>
          </cell>
          <cell r="AI378">
            <v>516073.5</v>
          </cell>
          <cell r="AJ378">
            <v>3251.97</v>
          </cell>
          <cell r="AK378">
            <v>3251.97</v>
          </cell>
          <cell r="AL378">
            <v>18</v>
          </cell>
          <cell r="AM378">
            <v>36673.5</v>
          </cell>
          <cell r="AN378">
            <v>3251.97</v>
          </cell>
          <cell r="AO378">
            <v>196473.5</v>
          </cell>
          <cell r="AP378">
            <v>3251.97</v>
          </cell>
          <cell r="AQ378">
            <v>511325.47</v>
          </cell>
          <cell r="AR378">
            <v>4202.68</v>
          </cell>
          <cell r="AS378">
            <v>4202.68</v>
          </cell>
          <cell r="AT378">
            <v>11</v>
          </cell>
          <cell r="AU378">
            <v>31925.47</v>
          </cell>
          <cell r="AV378">
            <v>4202.68</v>
          </cell>
          <cell r="AW378">
            <v>0</v>
          </cell>
          <cell r="AX378">
            <v>0</v>
          </cell>
          <cell r="AY378">
            <v>507388.06</v>
          </cell>
          <cell r="AZ378">
            <v>4448.33</v>
          </cell>
          <cell r="BA378">
            <v>4448.33</v>
          </cell>
          <cell r="BB378">
            <v>11</v>
          </cell>
          <cell r="BC378">
            <v>27988.06</v>
          </cell>
          <cell r="BD378">
            <v>4448.33</v>
          </cell>
          <cell r="BE378">
            <v>0</v>
          </cell>
          <cell r="BF378">
            <v>0</v>
          </cell>
          <cell r="BG378">
            <v>499837.36</v>
          </cell>
          <cell r="BH378">
            <v>136.94</v>
          </cell>
          <cell r="BI378">
            <v>136.94</v>
          </cell>
          <cell r="BJ378">
            <v>10</v>
          </cell>
          <cell r="BK378">
            <v>20437.36</v>
          </cell>
          <cell r="BL378">
            <v>136.93999999999869</v>
          </cell>
          <cell r="BM378">
            <v>0</v>
          </cell>
          <cell r="BN378">
            <v>0</v>
          </cell>
          <cell r="BO378">
            <v>499837.36</v>
          </cell>
          <cell r="BP378">
            <v>4382.1400000000003</v>
          </cell>
          <cell r="BQ378">
            <v>4382.1400000000003</v>
          </cell>
          <cell r="BR378">
            <v>11</v>
          </cell>
          <cell r="BS378">
            <v>20437.36</v>
          </cell>
          <cell r="BT378">
            <v>4382.1400000000003</v>
          </cell>
          <cell r="BU378">
            <v>0</v>
          </cell>
          <cell r="BV378">
            <v>0</v>
          </cell>
          <cell r="BW378">
            <v>491878.93</v>
          </cell>
          <cell r="BX378">
            <v>269.52</v>
          </cell>
          <cell r="BY378">
            <v>269.52</v>
          </cell>
          <cell r="BZ378">
            <v>10</v>
          </cell>
          <cell r="CA378">
            <v>12478.93</v>
          </cell>
          <cell r="CB378">
            <v>269.52</v>
          </cell>
          <cell r="CC378">
            <v>0</v>
          </cell>
          <cell r="CD378">
            <v>0</v>
          </cell>
          <cell r="CE378">
            <v>488056.53</v>
          </cell>
          <cell r="CF378">
            <v>133.71</v>
          </cell>
          <cell r="CG378">
            <v>133.71</v>
          </cell>
          <cell r="CH378">
            <v>10</v>
          </cell>
          <cell r="CI378">
            <v>8656.5300000000279</v>
          </cell>
          <cell r="CJ378">
            <v>133.70999999999913</v>
          </cell>
          <cell r="CK378">
            <v>0</v>
          </cell>
          <cell r="CL378">
            <v>0</v>
          </cell>
          <cell r="CM378">
            <v>488056.53</v>
          </cell>
          <cell r="CN378">
            <v>4278.8500000000004</v>
          </cell>
          <cell r="CO378">
            <v>4278.8500000000004</v>
          </cell>
          <cell r="CP378">
            <v>10</v>
          </cell>
          <cell r="CQ378">
            <v>0</v>
          </cell>
          <cell r="CR378">
            <v>0</v>
          </cell>
          <cell r="CS378">
            <v>0</v>
          </cell>
          <cell r="CT378">
            <v>0</v>
          </cell>
          <cell r="CU378">
            <v>480183.53</v>
          </cell>
          <cell r="CV378">
            <v>131.56</v>
          </cell>
          <cell r="CW378">
            <v>131.56</v>
          </cell>
          <cell r="CX378">
            <v>10</v>
          </cell>
          <cell r="CY378">
            <v>0</v>
          </cell>
          <cell r="CZ378">
            <v>0</v>
          </cell>
          <cell r="DA378">
            <v>0</v>
          </cell>
          <cell r="DB378">
            <v>0</v>
          </cell>
          <cell r="DC378">
            <v>475998.69</v>
          </cell>
          <cell r="DD378">
            <v>391.23</v>
          </cell>
          <cell r="DE378">
            <v>391.23</v>
          </cell>
          <cell r="DF378">
            <v>10</v>
          </cell>
          <cell r="DG378">
            <v>0</v>
          </cell>
          <cell r="DH378">
            <v>0</v>
          </cell>
          <cell r="DI378">
            <v>0</v>
          </cell>
          <cell r="DJ378">
            <v>0</v>
          </cell>
          <cell r="DY378" t="str">
            <v>ชั้นปรับโครงสร้างหนี้</v>
          </cell>
          <cell r="EA378" t="str">
            <v xml:space="preserve"> </v>
          </cell>
          <cell r="EB378" t="str">
            <v>ชั้นปรับโครงสร้างหนี้</v>
          </cell>
          <cell r="ED378" t="str">
            <v xml:space="preserve"> </v>
          </cell>
          <cell r="EE378" t="str">
            <v>ชั้นปรับโครงสร้างหนี้</v>
          </cell>
          <cell r="EG378" t="str">
            <v xml:space="preserve"> </v>
          </cell>
          <cell r="EH378" t="str">
            <v>ชั้นปรับโครงสร้างหนี้</v>
          </cell>
          <cell r="EJ378" t="str">
            <v xml:space="preserve"> </v>
          </cell>
          <cell r="EK378" t="str">
            <v>ชั้นปรับโครงสร้างหนี้</v>
          </cell>
          <cell r="EM378" t="str">
            <v xml:space="preserve"> </v>
          </cell>
          <cell r="EN378" t="str">
            <v>ชั้นปรับโครงสร้างหนี้</v>
          </cell>
          <cell r="EP378" t="str">
            <v xml:space="preserve"> </v>
          </cell>
          <cell r="EQ378" t="str">
            <v>ชั้นปรับโครงสร้างหนี้</v>
          </cell>
          <cell r="ES378" t="str">
            <v xml:space="preserve"> </v>
          </cell>
          <cell r="ET378" t="str">
            <v>ชั้นปรับโครงสร้างหนี้</v>
          </cell>
          <cell r="EV378" t="str">
            <v xml:space="preserve"> </v>
          </cell>
          <cell r="EW378" t="str">
            <v>ชั้นปรับโครงสร้างหนี้</v>
          </cell>
          <cell r="EY378" t="str">
            <v xml:space="preserve"> </v>
          </cell>
          <cell r="EZ378" t="str">
            <v>ชั้นปรับโครงสร้างหนี้</v>
          </cell>
          <cell r="FB378" t="str">
            <v xml:space="preserve"> </v>
          </cell>
          <cell r="FC378" t="str">
            <v>ชั้นปรับโครงสร้างหนี้</v>
          </cell>
          <cell r="FE378" t="str">
            <v xml:space="preserve"> </v>
          </cell>
          <cell r="FF378" t="str">
            <v>ชั้นปรับโครงสร้างหนี้</v>
          </cell>
          <cell r="FH378" t="str">
            <v xml:space="preserve"> </v>
          </cell>
          <cell r="FI378" t="str">
            <v>ชั้นปรับโครงสร้างหนี้</v>
          </cell>
          <cell r="FK378" t="str">
            <v xml:space="preserve"> </v>
          </cell>
        </row>
        <row r="379">
          <cell r="B379" t="str">
            <v>001-00000508-2</v>
          </cell>
          <cell r="C379" t="str">
            <v>h</v>
          </cell>
          <cell r="D379" t="str">
            <v xml:space="preserve">นาย เกื้อกูล ระติสุนทร </v>
          </cell>
          <cell r="E379" t="str">
            <v>ชั้นปรับโครงสร้างหนี้</v>
          </cell>
          <cell r="F379">
            <v>400</v>
          </cell>
          <cell r="H379">
            <v>35263</v>
          </cell>
          <cell r="I379">
            <v>1750000</v>
          </cell>
          <cell r="J379">
            <v>1050000</v>
          </cell>
          <cell r="K379">
            <v>541228.04</v>
          </cell>
          <cell r="L379">
            <v>333.63</v>
          </cell>
          <cell r="M379">
            <v>333.63</v>
          </cell>
          <cell r="N379">
            <v>13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541228.04</v>
          </cell>
          <cell r="T379">
            <v>3781.18</v>
          </cell>
          <cell r="U379">
            <v>3781.18</v>
          </cell>
          <cell r="V379">
            <v>14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536620.43000000005</v>
          </cell>
          <cell r="AB379">
            <v>3087.41</v>
          </cell>
          <cell r="AC379">
            <v>3087.41</v>
          </cell>
          <cell r="AD379">
            <v>12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532200.22</v>
          </cell>
          <cell r="AJ379">
            <v>2405.84</v>
          </cell>
          <cell r="AK379">
            <v>2405.84</v>
          </cell>
          <cell r="AL379">
            <v>14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532200.22</v>
          </cell>
          <cell r="AR379">
            <v>5686.52</v>
          </cell>
          <cell r="AS379">
            <v>5686.52</v>
          </cell>
          <cell r="AT379">
            <v>14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521433.52</v>
          </cell>
          <cell r="AZ379">
            <v>2785.74</v>
          </cell>
          <cell r="BA379">
            <v>2785.74</v>
          </cell>
          <cell r="BB379">
            <v>13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517969.28</v>
          </cell>
          <cell r="BH379">
            <v>957.89</v>
          </cell>
          <cell r="BI379">
            <v>957.89</v>
          </cell>
          <cell r="BJ379">
            <v>13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517969.28</v>
          </cell>
          <cell r="BP379">
            <v>4257.29</v>
          </cell>
          <cell r="BQ379">
            <v>4257.29</v>
          </cell>
          <cell r="BR379">
            <v>14</v>
          </cell>
          <cell r="BS379">
            <v>0</v>
          </cell>
          <cell r="BT379">
            <v>0</v>
          </cell>
          <cell r="BU379">
            <v>0</v>
          </cell>
          <cell r="BV379">
            <v>0</v>
          </cell>
          <cell r="BW379">
            <v>513513.7</v>
          </cell>
          <cell r="BX379">
            <v>3482.04</v>
          </cell>
          <cell r="BY379">
            <v>3482.04</v>
          </cell>
          <cell r="BZ379">
            <v>15</v>
          </cell>
          <cell r="CA379">
            <v>0</v>
          </cell>
          <cell r="CB379">
            <v>0</v>
          </cell>
          <cell r="CC379">
            <v>0</v>
          </cell>
          <cell r="CD379">
            <v>0</v>
          </cell>
          <cell r="CE379">
            <v>509000.56</v>
          </cell>
          <cell r="CF379">
            <v>1150.48</v>
          </cell>
          <cell r="CG379">
            <v>1150.48</v>
          </cell>
          <cell r="CH379">
            <v>15</v>
          </cell>
          <cell r="CI379">
            <v>0</v>
          </cell>
          <cell r="CJ379">
            <v>0</v>
          </cell>
          <cell r="CK379">
            <v>0</v>
          </cell>
          <cell r="CL379">
            <v>0</v>
          </cell>
          <cell r="CM379">
            <v>492932.86</v>
          </cell>
          <cell r="CN379">
            <v>405.15</v>
          </cell>
          <cell r="CO379">
            <v>405.15</v>
          </cell>
          <cell r="CP379">
            <v>15</v>
          </cell>
          <cell r="CQ379">
            <v>0</v>
          </cell>
          <cell r="CR379">
            <v>0</v>
          </cell>
          <cell r="CS379">
            <v>0</v>
          </cell>
          <cell r="CT379">
            <v>0</v>
          </cell>
          <cell r="CU379">
            <v>492932.86</v>
          </cell>
          <cell r="CV379">
            <v>3443.78</v>
          </cell>
          <cell r="CW379">
            <v>3443.78</v>
          </cell>
          <cell r="CX379">
            <v>15</v>
          </cell>
          <cell r="CY379">
            <v>0</v>
          </cell>
          <cell r="CZ379">
            <v>0</v>
          </cell>
          <cell r="DA379">
            <v>0</v>
          </cell>
          <cell r="DB379">
            <v>0</v>
          </cell>
          <cell r="DC379">
            <v>486376.64</v>
          </cell>
          <cell r="DD379">
            <v>3098.16</v>
          </cell>
          <cell r="DE379">
            <v>3098.16</v>
          </cell>
          <cell r="DF379">
            <v>15</v>
          </cell>
          <cell r="DG379">
            <v>0</v>
          </cell>
          <cell r="DH379">
            <v>0</v>
          </cell>
          <cell r="DI379">
            <v>0</v>
          </cell>
          <cell r="DJ379">
            <v>0</v>
          </cell>
          <cell r="DY379" t="str">
            <v>normal/no action</v>
          </cell>
          <cell r="EA379" t="str">
            <v xml:space="preserve"> </v>
          </cell>
          <cell r="EB379" t="str">
            <v>normal/no action</v>
          </cell>
          <cell r="ED379" t="str">
            <v xml:space="preserve"> </v>
          </cell>
          <cell r="EE379" t="str">
            <v>normal/no action</v>
          </cell>
          <cell r="EG379" t="str">
            <v xml:space="preserve"> </v>
          </cell>
          <cell r="EH379" t="str">
            <v>normal/no action</v>
          </cell>
          <cell r="EJ379" t="str">
            <v xml:space="preserve"> </v>
          </cell>
          <cell r="EK379" t="str">
            <v>ชั้นNotice0</v>
          </cell>
          <cell r="EM379" t="str">
            <v xml:space="preserve"> </v>
          </cell>
          <cell r="EN379" t="str">
            <v>ชั้นปรับโครงสร้างหนี้</v>
          </cell>
          <cell r="EP379" t="str">
            <v>ผ่อนชำระปกติ (เป็นค่างวดค้างเก่า)</v>
          </cell>
          <cell r="EQ379" t="str">
            <v>ชั้นปรับโครงสร้างหนี้</v>
          </cell>
          <cell r="ES379" t="str">
            <v>ผ่อนชำระปกติ (เป็นค่างวดค้างเก่า)</v>
          </cell>
          <cell r="ET379" t="str">
            <v>ชั้นปรับโครงสร้างหนี้</v>
          </cell>
          <cell r="EV379" t="str">
            <v>ผ่อนชำระปกติ (เป็นค่างวดค้างเก่า)</v>
          </cell>
          <cell r="EW379" t="str">
            <v>ชั้นปรับโครงสร้างหนี้</v>
          </cell>
          <cell r="EY379" t="str">
            <v>ผ่อนชำระปกติ (เป็นค่างวดค้างเก่า)</v>
          </cell>
          <cell r="EZ379" t="str">
            <v>ชั้นปรับโครงสร้างหนี้</v>
          </cell>
          <cell r="FB379" t="str">
            <v>ผ่อนชำระปกติ (เป็นค่างวดค้างเก่า)</v>
          </cell>
          <cell r="FC379" t="str">
            <v>ชั้นปรับโครงสร้างหนี้</v>
          </cell>
          <cell r="FE379" t="str">
            <v>ผ่อนชำระปกติ (เป็นค่างวดค้างเก่า)</v>
          </cell>
          <cell r="FF379" t="str">
            <v>ชั้นปรับโครงสร้างหนี้</v>
          </cell>
          <cell r="FH379" t="str">
            <v>ผ่อนชำระปกติ (เป็นค่างวดค้างเก่า)</v>
          </cell>
          <cell r="FI379" t="str">
            <v>ชั้นปรับโครงสร้างหนี้</v>
          </cell>
          <cell r="FK379" t="str">
            <v>ผ่อนชำระปกติ (เป็นค่างวดค้างเก่า)</v>
          </cell>
        </row>
        <row r="380">
          <cell r="B380" t="str">
            <v>001-00000643-0</v>
          </cell>
          <cell r="C380" t="str">
            <v>h</v>
          </cell>
          <cell r="D380" t="str">
            <v>นาย ธนกร ทรัพย์ประเสริฐ - นางนภศร  ทรัพย์ประเสริฐ</v>
          </cell>
          <cell r="E380" t="str">
            <v>ชั้นปรับโครงสร้างหนี้</v>
          </cell>
          <cell r="F380">
            <v>100</v>
          </cell>
          <cell r="H380">
            <v>36902</v>
          </cell>
          <cell r="I380">
            <v>1012587.0455686768</v>
          </cell>
          <cell r="J380">
            <v>607552.22734120605</v>
          </cell>
          <cell r="K380">
            <v>534026.37</v>
          </cell>
          <cell r="L380">
            <v>33285.230000000003</v>
          </cell>
          <cell r="M380">
            <v>22696.120724999997</v>
          </cell>
          <cell r="N380">
            <v>11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534026.37</v>
          </cell>
          <cell r="T380">
            <v>36460.129999999997</v>
          </cell>
          <cell r="U380">
            <v>22696.120724999997</v>
          </cell>
          <cell r="V380">
            <v>12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534026.37</v>
          </cell>
          <cell r="AB380">
            <v>39430.19</v>
          </cell>
          <cell r="AC380">
            <v>22696.120724999997</v>
          </cell>
          <cell r="AD380">
            <v>13</v>
          </cell>
          <cell r="AE380">
            <v>0</v>
          </cell>
          <cell r="AF380">
            <v>0</v>
          </cell>
          <cell r="AG380">
            <v>130492.36775656062</v>
          </cell>
          <cell r="AH380">
            <v>22696.120724999986</v>
          </cell>
          <cell r="AI380">
            <v>534026.37</v>
          </cell>
          <cell r="AJ380">
            <v>42605.09</v>
          </cell>
          <cell r="AK380">
            <v>22696.120724999997</v>
          </cell>
          <cell r="AL380">
            <v>14</v>
          </cell>
          <cell r="AM380">
            <v>0</v>
          </cell>
          <cell r="AN380">
            <v>0</v>
          </cell>
          <cell r="AO380">
            <v>130492.36775656062</v>
          </cell>
          <cell r="AP380">
            <v>22696.120724999986</v>
          </cell>
          <cell r="AQ380">
            <v>534026.37</v>
          </cell>
          <cell r="AR380">
            <v>49891.25</v>
          </cell>
          <cell r="AS380">
            <v>22696.120724999997</v>
          </cell>
          <cell r="AT380">
            <v>15</v>
          </cell>
          <cell r="AU380">
            <v>0</v>
          </cell>
          <cell r="AV380">
            <v>0</v>
          </cell>
          <cell r="AW380">
            <v>130492.36775656062</v>
          </cell>
          <cell r="AX380">
            <v>22696.120724999986</v>
          </cell>
          <cell r="AY380">
            <v>534026.37</v>
          </cell>
          <cell r="AZ380">
            <v>58508.83</v>
          </cell>
          <cell r="BA380">
            <v>22696.120724999997</v>
          </cell>
          <cell r="BB380">
            <v>16</v>
          </cell>
          <cell r="BC380">
            <v>0</v>
          </cell>
          <cell r="BD380">
            <v>0</v>
          </cell>
          <cell r="BE380">
            <v>130492.36775656062</v>
          </cell>
          <cell r="BF380">
            <v>22696.120724999986</v>
          </cell>
          <cell r="BG380">
            <v>534026.37</v>
          </cell>
          <cell r="BH380">
            <v>127771.33</v>
          </cell>
          <cell r="BI380">
            <v>22696.120724999997</v>
          </cell>
          <cell r="BJ380">
            <v>17</v>
          </cell>
          <cell r="BK380">
            <v>0</v>
          </cell>
          <cell r="BL380">
            <v>0</v>
          </cell>
          <cell r="BM380">
            <v>130492.36775656062</v>
          </cell>
          <cell r="BN380">
            <v>22696.120724999986</v>
          </cell>
          <cell r="BO380">
            <v>534026.37</v>
          </cell>
          <cell r="BP380">
            <v>136388.91</v>
          </cell>
          <cell r="BQ380">
            <v>22696.120724999997</v>
          </cell>
          <cell r="BR380">
            <v>18</v>
          </cell>
          <cell r="BS380">
            <v>0</v>
          </cell>
          <cell r="BT380">
            <v>0</v>
          </cell>
          <cell r="BU380">
            <v>130492.36775656062</v>
          </cell>
          <cell r="BV380">
            <v>22696.120724999986</v>
          </cell>
          <cell r="BW380">
            <v>534026.37</v>
          </cell>
          <cell r="BX380">
            <v>145006.49</v>
          </cell>
          <cell r="BY380">
            <v>22696.120724999997</v>
          </cell>
          <cell r="BZ380">
            <v>19</v>
          </cell>
          <cell r="CA380">
            <v>0</v>
          </cell>
          <cell r="CB380">
            <v>0</v>
          </cell>
          <cell r="CC380">
            <v>130492.36775656062</v>
          </cell>
          <cell r="CD380">
            <v>22696.120724999986</v>
          </cell>
          <cell r="CE380">
            <v>534026.37</v>
          </cell>
          <cell r="CF380">
            <v>153346.07999999999</v>
          </cell>
          <cell r="CG380">
            <v>22696.120724999997</v>
          </cell>
          <cell r="CH380">
            <v>20</v>
          </cell>
          <cell r="CI380">
            <v>0</v>
          </cell>
          <cell r="CJ380">
            <v>0</v>
          </cell>
          <cell r="CK380">
            <v>130492.36775656062</v>
          </cell>
          <cell r="CL380">
            <v>22696.120724999986</v>
          </cell>
          <cell r="CM380">
            <v>532177.1</v>
          </cell>
          <cell r="CN380">
            <v>2602.56</v>
          </cell>
          <cell r="CO380">
            <v>2602.56</v>
          </cell>
          <cell r="CP380">
            <v>20</v>
          </cell>
          <cell r="CQ380">
            <v>0</v>
          </cell>
          <cell r="CR380">
            <v>0</v>
          </cell>
          <cell r="CS380">
            <v>128146.94282231707</v>
          </cell>
          <cell r="CT380">
            <v>2602.56</v>
          </cell>
          <cell r="CU380">
            <v>531392.03</v>
          </cell>
          <cell r="CV380">
            <v>3974.52</v>
          </cell>
          <cell r="CW380">
            <v>3974.52</v>
          </cell>
          <cell r="CX380">
            <v>1</v>
          </cell>
          <cell r="CY380">
            <v>0</v>
          </cell>
          <cell r="CZ380">
            <v>0</v>
          </cell>
          <cell r="DA380">
            <v>0</v>
          </cell>
          <cell r="DB380">
            <v>0</v>
          </cell>
          <cell r="DC380">
            <v>531392.03</v>
          </cell>
          <cell r="DD380">
            <v>4713.37</v>
          </cell>
          <cell r="DE380">
            <v>4713.37</v>
          </cell>
          <cell r="DF380">
            <v>2</v>
          </cell>
          <cell r="DG380">
            <v>0</v>
          </cell>
          <cell r="DH380">
            <v>0</v>
          </cell>
          <cell r="DI380">
            <v>0</v>
          </cell>
          <cell r="DJ380">
            <v>0</v>
          </cell>
          <cell r="DY380" t="str">
            <v>normal/no action</v>
          </cell>
          <cell r="EA380" t="str">
            <v xml:space="preserve"> </v>
          </cell>
          <cell r="EB380" t="str">
            <v>normal/no action</v>
          </cell>
          <cell r="ED380" t="str">
            <v xml:space="preserve"> </v>
          </cell>
          <cell r="EE380" t="str">
            <v>normal/no action</v>
          </cell>
          <cell r="EG380" t="str">
            <v xml:space="preserve"> </v>
          </cell>
          <cell r="EH380" t="str">
            <v>normal/no action</v>
          </cell>
          <cell r="EJ380" t="str">
            <v xml:space="preserve"> </v>
          </cell>
          <cell r="EK380" t="str">
            <v>ชั้นNotice0</v>
          </cell>
          <cell r="EM380" t="str">
            <v xml:space="preserve"> </v>
          </cell>
          <cell r="EN380" t="str">
            <v>ชั้นNotice0</v>
          </cell>
          <cell r="EP380" t="str">
            <v xml:space="preserve"> </v>
          </cell>
          <cell r="EQ380" t="str">
            <v>ชั้นNotice0</v>
          </cell>
          <cell r="ES380" t="str">
            <v xml:space="preserve"> </v>
          </cell>
          <cell r="ET380" t="str">
            <v>ชั้นNotice0</v>
          </cell>
          <cell r="EV380" t="str">
            <v xml:space="preserve"> </v>
          </cell>
          <cell r="EW380" t="str">
            <v>ชั้นNotice0</v>
          </cell>
          <cell r="EY380" t="str">
            <v xml:space="preserve"> </v>
          </cell>
          <cell r="EZ380" t="str">
            <v>ชั้นNotice0</v>
          </cell>
          <cell r="FB380" t="str">
            <v>รอราคาประเมินเตรียมปรับโครงสร้างหนี้</v>
          </cell>
          <cell r="FC380" t="str">
            <v>ชั้นNotice0</v>
          </cell>
          <cell r="FE380" t="str">
            <v>รอราคาประเมินเตรียมปรับโครงสร้างหนี้</v>
          </cell>
          <cell r="FF380" t="str">
            <v>ชั้นNotice0</v>
          </cell>
          <cell r="FH380" t="str">
            <v>รอราคาประเมินเตรียมปรับโครงสร้างหนี้</v>
          </cell>
          <cell r="FI380" t="str">
            <v>ชั้นปรับโครงสร้างหนี้</v>
          </cell>
          <cell r="FK380" t="str">
            <v>รอราคาประเมินเตรียมปรับโครงสร้างหนี้</v>
          </cell>
        </row>
        <row r="381">
          <cell r="B381" t="str">
            <v>001-00000568-2</v>
          </cell>
          <cell r="C381" t="str">
            <v>h</v>
          </cell>
          <cell r="D381" t="str">
            <v>นาง สุภัตรา ลุลิตานนท์  - นายประพจน์  ลุลิตานนท์</v>
          </cell>
          <cell r="E381" t="str">
            <v>ชั้นปรับโครงสร้างหนี้</v>
          </cell>
          <cell r="F381">
            <v>400</v>
          </cell>
          <cell r="H381">
            <v>34799</v>
          </cell>
          <cell r="I381">
            <v>1950000</v>
          </cell>
          <cell r="J381">
            <v>1170000</v>
          </cell>
          <cell r="K381">
            <v>632819.48</v>
          </cell>
          <cell r="L381">
            <v>3640.88</v>
          </cell>
          <cell r="M381">
            <v>3640.88</v>
          </cell>
          <cell r="N381">
            <v>5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626945.81000000006</v>
          </cell>
          <cell r="T381">
            <v>3246.38</v>
          </cell>
          <cell r="U381">
            <v>3246.38</v>
          </cell>
          <cell r="V381">
            <v>5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620432.66</v>
          </cell>
          <cell r="AB381">
            <v>3212.65</v>
          </cell>
          <cell r="AC381">
            <v>3212.65</v>
          </cell>
          <cell r="AD381">
            <v>9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614478.22</v>
          </cell>
          <cell r="AJ381">
            <v>2828.29</v>
          </cell>
          <cell r="AK381">
            <v>2828.29</v>
          </cell>
          <cell r="AL381">
            <v>5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607777.89</v>
          </cell>
          <cell r="AR381">
            <v>3030.56</v>
          </cell>
          <cell r="AS381">
            <v>3030.56</v>
          </cell>
          <cell r="AT381">
            <v>10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601158.13</v>
          </cell>
          <cell r="AZ381">
            <v>3228.13</v>
          </cell>
          <cell r="BA381">
            <v>3228.13</v>
          </cell>
          <cell r="BB381">
            <v>10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594616.84</v>
          </cell>
          <cell r="BH381">
            <v>3193.01</v>
          </cell>
          <cell r="BI381">
            <v>3193.01</v>
          </cell>
          <cell r="BJ381">
            <v>10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588265.99</v>
          </cell>
          <cell r="BP381">
            <v>3046.09</v>
          </cell>
          <cell r="BQ381">
            <v>3046.09</v>
          </cell>
          <cell r="BR381">
            <v>11</v>
          </cell>
          <cell r="BS381">
            <v>0</v>
          </cell>
          <cell r="BT381">
            <v>0</v>
          </cell>
          <cell r="BU381">
            <v>0</v>
          </cell>
          <cell r="BV381">
            <v>0</v>
          </cell>
          <cell r="BW381">
            <v>581537.72</v>
          </cell>
          <cell r="BX381">
            <v>3234.3</v>
          </cell>
          <cell r="BY381">
            <v>3234.3</v>
          </cell>
          <cell r="BZ381">
            <v>11</v>
          </cell>
          <cell r="CA381">
            <v>0</v>
          </cell>
          <cell r="CB381">
            <v>0</v>
          </cell>
          <cell r="CC381">
            <v>0</v>
          </cell>
          <cell r="CD381">
            <v>0</v>
          </cell>
          <cell r="CE381">
            <v>574995.07999999996</v>
          </cell>
          <cell r="CF381">
            <v>3087.64</v>
          </cell>
          <cell r="CG381">
            <v>3087.64</v>
          </cell>
          <cell r="CH381">
            <v>11</v>
          </cell>
          <cell r="CI381">
            <v>0</v>
          </cell>
          <cell r="CJ381">
            <v>0</v>
          </cell>
          <cell r="CK381">
            <v>0</v>
          </cell>
          <cell r="CL381">
            <v>0</v>
          </cell>
          <cell r="CM381">
            <v>568523.81000000006</v>
          </cell>
          <cell r="CN381">
            <v>2943.86</v>
          </cell>
          <cell r="CO381">
            <v>2943.86</v>
          </cell>
          <cell r="CP381">
            <v>11</v>
          </cell>
          <cell r="CQ381">
            <v>0</v>
          </cell>
          <cell r="CR381">
            <v>0</v>
          </cell>
          <cell r="CS381">
            <v>0</v>
          </cell>
          <cell r="CT381">
            <v>0</v>
          </cell>
          <cell r="CU381">
            <v>561685.73</v>
          </cell>
          <cell r="CV381">
            <v>3016.17</v>
          </cell>
          <cell r="CW381">
            <v>3016.17</v>
          </cell>
          <cell r="CX381">
            <v>12</v>
          </cell>
          <cell r="CY381">
            <v>0</v>
          </cell>
          <cell r="CZ381">
            <v>0</v>
          </cell>
          <cell r="DA381">
            <v>0</v>
          </cell>
          <cell r="DB381">
            <v>0</v>
          </cell>
          <cell r="DC381">
            <v>554917.34</v>
          </cell>
          <cell r="DD381">
            <v>3086.25</v>
          </cell>
          <cell r="DE381">
            <v>3086.25</v>
          </cell>
          <cell r="DF381">
            <v>12</v>
          </cell>
          <cell r="DG381">
            <v>0</v>
          </cell>
          <cell r="DH381">
            <v>0</v>
          </cell>
          <cell r="DI381">
            <v>0</v>
          </cell>
          <cell r="DJ381">
            <v>0</v>
          </cell>
          <cell r="DY381" t="str">
            <v>normal/no action</v>
          </cell>
          <cell r="EA381" t="str">
            <v xml:space="preserve"> </v>
          </cell>
          <cell r="EB381" t="str">
            <v>normal/no action</v>
          </cell>
          <cell r="ED381" t="str">
            <v xml:space="preserve"> </v>
          </cell>
          <cell r="EE381" t="str">
            <v>normal/no action</v>
          </cell>
          <cell r="EG381" t="str">
            <v xml:space="preserve"> </v>
          </cell>
          <cell r="EH381" t="str">
            <v>normal/no action</v>
          </cell>
          <cell r="EJ381" t="str">
            <v xml:space="preserve"> </v>
          </cell>
          <cell r="EK381" t="str">
            <v>ชั้นNotice0</v>
          </cell>
          <cell r="EM381" t="str">
            <v xml:space="preserve"> </v>
          </cell>
          <cell r="EN381" t="str">
            <v>ชั้นปรับโครงสร้างหนี้</v>
          </cell>
          <cell r="EP381" t="str">
            <v>ผ่อนชำระปกติ (เป็นค่างวดค้างเก่า)</v>
          </cell>
          <cell r="EQ381" t="str">
            <v>ชั้นปรับโครงสร้างหนี้</v>
          </cell>
          <cell r="ES381" t="str">
            <v>ผ่อนชำระปกติ (เป็นค่างวดค้างเก่า)</v>
          </cell>
          <cell r="ET381" t="str">
            <v>ชั้นปรับโครงสร้างหนี้</v>
          </cell>
          <cell r="EV381" t="str">
            <v>ผ่อนชำระปกติ (เป็นค่างวดค้างเก่า)</v>
          </cell>
          <cell r="EW381" t="str">
            <v>ชั้นปรับโครงสร้างหนี้</v>
          </cell>
          <cell r="EY381" t="str">
            <v>ผ่อนชำระปกติ (เป็นค่างวดค้างเก่า)</v>
          </cell>
          <cell r="EZ381" t="str">
            <v>ชั้นปรับโครงสร้างหนี้</v>
          </cell>
          <cell r="FB381" t="str">
            <v>ผ่อนชำระปกติ (เป็นค่างวดค้างเก่า)</v>
          </cell>
          <cell r="FC381" t="str">
            <v>ชั้นปรับโครงสร้างหนี้</v>
          </cell>
          <cell r="FE381" t="str">
            <v>ผ่อนชำระปกติ (เป็นค่างวดค้างเก่า)</v>
          </cell>
          <cell r="FF381" t="str">
            <v>ชั้นปรับโครงสร้างหนี้</v>
          </cell>
          <cell r="FH381" t="str">
            <v>ผ่อนชำระปกติ (เป็นค่างวดค้างเก่า)</v>
          </cell>
          <cell r="FI381" t="str">
            <v>ชั้นปรับโครงสร้างหนี้</v>
          </cell>
          <cell r="FK381" t="str">
            <v>ผ่อนชำระปกติ (เป็นค่างวดค้างเก่า)</v>
          </cell>
        </row>
        <row r="382">
          <cell r="B382" t="str">
            <v>001-00000330-4</v>
          </cell>
          <cell r="C382" t="str">
            <v>h</v>
          </cell>
          <cell r="D382" t="str">
            <v>นาง บุษบา แสงสุข -  นายวีระเดช  แสงสุข</v>
          </cell>
          <cell r="E382" t="str">
            <v>ชั้นปรับโครงสร้างหนี้</v>
          </cell>
          <cell r="F382">
            <v>300</v>
          </cell>
          <cell r="H382">
            <v>35496</v>
          </cell>
          <cell r="I382">
            <v>869000</v>
          </cell>
          <cell r="J382">
            <v>521400</v>
          </cell>
          <cell r="K382">
            <v>584820.82999999996</v>
          </cell>
          <cell r="L382">
            <v>98248.94</v>
          </cell>
          <cell r="M382">
            <v>27778.989425</v>
          </cell>
          <cell r="N382">
            <v>17</v>
          </cell>
          <cell r="O382">
            <v>63420.83</v>
          </cell>
          <cell r="P382">
            <v>27778.989425000007</v>
          </cell>
          <cell r="Q382">
            <v>237220.83</v>
          </cell>
          <cell r="R382">
            <v>27778.989424999978</v>
          </cell>
          <cell r="S382">
            <v>584820.82999999996</v>
          </cell>
          <cell r="T382">
            <v>107686.19</v>
          </cell>
          <cell r="U382">
            <v>27778.989425</v>
          </cell>
          <cell r="V382">
            <v>18</v>
          </cell>
          <cell r="W382">
            <v>63420.83</v>
          </cell>
          <cell r="X382">
            <v>27778.989425000007</v>
          </cell>
          <cell r="Y382">
            <v>237220.83</v>
          </cell>
          <cell r="Z382">
            <v>27778.989424999978</v>
          </cell>
          <cell r="AA382">
            <v>584820.82999999996</v>
          </cell>
          <cell r="AB382">
            <v>116514.59</v>
          </cell>
          <cell r="AC382">
            <v>27778.989425</v>
          </cell>
          <cell r="AD382">
            <v>18</v>
          </cell>
          <cell r="AE382">
            <v>63420.83</v>
          </cell>
          <cell r="AF382">
            <v>27778.989425000007</v>
          </cell>
          <cell r="AG382">
            <v>237220.83</v>
          </cell>
          <cell r="AH382">
            <v>27778.989424999978</v>
          </cell>
          <cell r="AI382">
            <v>584820.82999999996</v>
          </cell>
          <cell r="AJ382">
            <v>125951.83</v>
          </cell>
          <cell r="AK382">
            <v>27778.989425</v>
          </cell>
          <cell r="AL382">
            <v>20</v>
          </cell>
          <cell r="AM382">
            <v>63420.83</v>
          </cell>
          <cell r="AN382">
            <v>27778.989425000007</v>
          </cell>
          <cell r="AO382">
            <v>237220.83</v>
          </cell>
          <cell r="AP382">
            <v>27778.989424999978</v>
          </cell>
          <cell r="AQ382">
            <v>584820.82999999996</v>
          </cell>
          <cell r="AR382">
            <v>135084.65</v>
          </cell>
          <cell r="AS382">
            <v>27778.989425</v>
          </cell>
          <cell r="AT382">
            <v>20</v>
          </cell>
          <cell r="AU382">
            <v>63420.83</v>
          </cell>
          <cell r="AV382">
            <v>27778.989425000007</v>
          </cell>
          <cell r="AW382">
            <v>237220.83</v>
          </cell>
          <cell r="AX382">
            <v>27778.989424999978</v>
          </cell>
          <cell r="AY382">
            <v>584820.82999999996</v>
          </cell>
          <cell r="AZ382">
            <v>144521.89000000001</v>
          </cell>
          <cell r="BA382">
            <v>27778.989425</v>
          </cell>
          <cell r="BB382">
            <v>21</v>
          </cell>
          <cell r="BC382">
            <v>63420.83</v>
          </cell>
          <cell r="BD382">
            <v>27778.989425000007</v>
          </cell>
          <cell r="BE382">
            <v>237220.83</v>
          </cell>
          <cell r="BF382">
            <v>27778.989424999978</v>
          </cell>
          <cell r="BG382">
            <v>584820.82999999996</v>
          </cell>
          <cell r="BH382">
            <v>193342.41</v>
          </cell>
          <cell r="BI382">
            <v>27778.989425</v>
          </cell>
          <cell r="BJ382">
            <v>22</v>
          </cell>
          <cell r="BK382">
            <v>63420.83</v>
          </cell>
          <cell r="BL382">
            <v>27778.989425000007</v>
          </cell>
          <cell r="BM382">
            <v>237220.83</v>
          </cell>
          <cell r="BN382">
            <v>27778.989424999978</v>
          </cell>
          <cell r="BO382">
            <v>584820.82999999996</v>
          </cell>
          <cell r="BP382">
            <v>202779.65</v>
          </cell>
          <cell r="BQ382">
            <v>27778.989425</v>
          </cell>
          <cell r="BR382">
            <v>23</v>
          </cell>
          <cell r="BS382">
            <v>63420.83</v>
          </cell>
          <cell r="BT382">
            <v>27778.989425000007</v>
          </cell>
          <cell r="BU382">
            <v>237220.83</v>
          </cell>
          <cell r="BV382">
            <v>27778.989424999978</v>
          </cell>
          <cell r="BW382">
            <v>584820.82999999996</v>
          </cell>
          <cell r="BX382">
            <v>212216.9</v>
          </cell>
          <cell r="BY382">
            <v>27778.989425</v>
          </cell>
          <cell r="BZ382">
            <v>24</v>
          </cell>
          <cell r="CA382">
            <v>63420.83</v>
          </cell>
          <cell r="CB382">
            <v>27778.989425000007</v>
          </cell>
          <cell r="CC382">
            <v>237220.83</v>
          </cell>
          <cell r="CD382">
            <v>27778.989424999978</v>
          </cell>
          <cell r="CE382">
            <v>584820.82999999996</v>
          </cell>
          <cell r="CF382">
            <v>221349.73</v>
          </cell>
          <cell r="CG382">
            <v>27778.989425</v>
          </cell>
          <cell r="CH382">
            <v>25</v>
          </cell>
          <cell r="CI382">
            <v>63420.83</v>
          </cell>
          <cell r="CJ382">
            <v>27778.989425000007</v>
          </cell>
          <cell r="CK382">
            <v>237220.83</v>
          </cell>
          <cell r="CL382">
            <v>27778.989424999978</v>
          </cell>
          <cell r="CM382">
            <v>584820.82999999996</v>
          </cell>
          <cell r="CN382">
            <v>5215.32</v>
          </cell>
          <cell r="CO382">
            <v>5215.32</v>
          </cell>
          <cell r="CP382">
            <v>25</v>
          </cell>
          <cell r="CQ382">
            <v>63420.83</v>
          </cell>
          <cell r="CR382">
            <v>5215.320000000007</v>
          </cell>
          <cell r="CS382">
            <v>237220.83</v>
          </cell>
          <cell r="CT382">
            <v>5215.320000000007</v>
          </cell>
          <cell r="CU382">
            <v>584820.82999999996</v>
          </cell>
          <cell r="CV382">
            <v>4762.3999999999996</v>
          </cell>
          <cell r="CW382">
            <v>4762.3999999999996</v>
          </cell>
          <cell r="CX382">
            <v>0</v>
          </cell>
          <cell r="CY382">
            <v>0</v>
          </cell>
          <cell r="CZ382">
            <v>0</v>
          </cell>
          <cell r="DA382">
            <v>0</v>
          </cell>
          <cell r="DB382">
            <v>0</v>
          </cell>
          <cell r="DC382">
            <v>584820.82999999996</v>
          </cell>
          <cell r="DD382">
            <v>4477.72</v>
          </cell>
          <cell r="DE382">
            <v>4477.72</v>
          </cell>
          <cell r="DF382">
            <v>0</v>
          </cell>
          <cell r="DG382">
            <v>0</v>
          </cell>
          <cell r="DH382">
            <v>0</v>
          </cell>
          <cell r="DI382">
            <v>0</v>
          </cell>
          <cell r="DJ382">
            <v>0</v>
          </cell>
          <cell r="DY382" t="str">
            <v>normal/no action</v>
          </cell>
          <cell r="EA382" t="str">
            <v xml:space="preserve"> </v>
          </cell>
          <cell r="EB382" t="str">
            <v>normal/no action</v>
          </cell>
          <cell r="ED382" t="str">
            <v xml:space="preserve"> </v>
          </cell>
          <cell r="EE382" t="str">
            <v>normal/no action</v>
          </cell>
          <cell r="EG382" t="str">
            <v xml:space="preserve"> </v>
          </cell>
          <cell r="EH382" t="str">
            <v>normal/no action</v>
          </cell>
          <cell r="EJ382" t="str">
            <v xml:space="preserve"> </v>
          </cell>
          <cell r="EK382" t="str">
            <v>ชั้นNotice0</v>
          </cell>
          <cell r="EM382" t="str">
            <v xml:space="preserve"> </v>
          </cell>
          <cell r="EN382" t="str">
            <v>ชั้นNotice0</v>
          </cell>
          <cell r="EP382" t="str">
            <v>สินเชื่อกำลังขออนุมัติปรับโครงสร้างหนี้อยู่ (รอคืบหน้าสิ้น มิ.ย.47)</v>
          </cell>
          <cell r="EQ382" t="str">
            <v>ชั้นNotice1</v>
          </cell>
          <cell r="ER382" t="str">
            <v>ออก Notice</v>
          </cell>
          <cell r="ES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ET382" t="str">
            <v>ชั้นNotice1</v>
          </cell>
          <cell r="EU382" t="str">
            <v>ออก notice ใหม่ (notice คืน)</v>
          </cell>
          <cell r="EV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EW382" t="str">
            <v>ชั้นNotice1</v>
          </cell>
          <cell r="EY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EZ382" t="str">
            <v>ชั้นNotice1</v>
          </cell>
          <cell r="FB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FC382" t="str">
            <v>ชั้นปรับโครงสร้างหนี้</v>
          </cell>
          <cell r="FE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FF382" t="str">
            <v>ชั้นปรับโครงสร้างหนี้</v>
          </cell>
          <cell r="FH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FI382" t="str">
            <v>ชั้นปรับโครงสร้างหนี้</v>
          </cell>
          <cell r="FK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</row>
        <row r="383">
          <cell r="B383" t="str">
            <v>001-00000492-1</v>
          </cell>
          <cell r="C383" t="str">
            <v>h</v>
          </cell>
          <cell r="D383" t="str">
            <v>นางสาว ออมทรัพย์ สรณาคมน์ -  นายเกษม  สรณาคมน์</v>
          </cell>
          <cell r="E383" t="str">
            <v>ชั้นปรับโครงสร้างหนี้</v>
          </cell>
          <cell r="F383">
            <v>400</v>
          </cell>
          <cell r="H383">
            <v>34492</v>
          </cell>
          <cell r="I383">
            <v>1100000</v>
          </cell>
          <cell r="J383">
            <v>660000</v>
          </cell>
          <cell r="K383">
            <v>653533.82999999996</v>
          </cell>
          <cell r="L383">
            <v>3294.53</v>
          </cell>
          <cell r="M383">
            <v>3294.53</v>
          </cell>
          <cell r="N383">
            <v>2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653174.28</v>
          </cell>
          <cell r="T383">
            <v>3292.71</v>
          </cell>
          <cell r="U383">
            <v>3292.71</v>
          </cell>
          <cell r="V383">
            <v>2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652812.28</v>
          </cell>
          <cell r="AB383">
            <v>3004.73</v>
          </cell>
          <cell r="AC383">
            <v>3004.73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652161.66</v>
          </cell>
          <cell r="AJ383">
            <v>3287.61</v>
          </cell>
          <cell r="AK383">
            <v>3287.61</v>
          </cell>
          <cell r="AL383">
            <v>2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651649.85</v>
          </cell>
          <cell r="AR383">
            <v>3285.03</v>
          </cell>
          <cell r="AS383">
            <v>3285.03</v>
          </cell>
          <cell r="AT383">
            <v>1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651649.85</v>
          </cell>
          <cell r="AZ383">
            <v>7712.68</v>
          </cell>
          <cell r="BA383">
            <v>7712.68</v>
          </cell>
          <cell r="BB383">
            <v>2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651649.85</v>
          </cell>
          <cell r="BH383">
            <v>11997.5</v>
          </cell>
          <cell r="BI383">
            <v>11997.5</v>
          </cell>
          <cell r="BJ383">
            <v>3</v>
          </cell>
          <cell r="BK383">
            <v>0</v>
          </cell>
          <cell r="BL383">
            <v>3647.3499999999767</v>
          </cell>
          <cell r="BM383">
            <v>0</v>
          </cell>
          <cell r="BN383">
            <v>0</v>
          </cell>
          <cell r="BO383">
            <v>651649.85</v>
          </cell>
          <cell r="BP383">
            <v>12425.15</v>
          </cell>
          <cell r="BQ383">
            <v>12425.15</v>
          </cell>
          <cell r="BR383">
            <v>4</v>
          </cell>
          <cell r="BS383">
            <v>0</v>
          </cell>
          <cell r="BT383">
            <v>4074.9999999999764</v>
          </cell>
          <cell r="BU383">
            <v>0</v>
          </cell>
          <cell r="BV383">
            <v>0</v>
          </cell>
          <cell r="BW383">
            <v>651649.85</v>
          </cell>
          <cell r="BX383">
            <v>12052.8</v>
          </cell>
          <cell r="BY383">
            <v>12052.8</v>
          </cell>
          <cell r="BZ383">
            <v>4</v>
          </cell>
          <cell r="CA383">
            <v>0</v>
          </cell>
          <cell r="CB383">
            <v>3702.649999999976</v>
          </cell>
          <cell r="CC383">
            <v>0</v>
          </cell>
          <cell r="CD383">
            <v>0</v>
          </cell>
          <cell r="CE383">
            <v>651649.85</v>
          </cell>
          <cell r="CF383">
            <v>16337.62</v>
          </cell>
          <cell r="CG383">
            <v>16337.62</v>
          </cell>
          <cell r="CH383">
            <v>5</v>
          </cell>
          <cell r="CI383">
            <v>0</v>
          </cell>
          <cell r="CJ383">
            <v>7987.4699999999775</v>
          </cell>
          <cell r="CK383">
            <v>0</v>
          </cell>
          <cell r="CL383">
            <v>0</v>
          </cell>
          <cell r="CM383">
            <v>651649.85</v>
          </cell>
          <cell r="CN383">
            <v>15765.27</v>
          </cell>
          <cell r="CO383">
            <v>15765.27</v>
          </cell>
          <cell r="CP383">
            <v>5</v>
          </cell>
          <cell r="CQ383">
            <v>0</v>
          </cell>
          <cell r="CR383">
            <v>0</v>
          </cell>
          <cell r="CS383">
            <v>0</v>
          </cell>
          <cell r="CT383">
            <v>0</v>
          </cell>
          <cell r="CU383">
            <v>651649.85</v>
          </cell>
          <cell r="CV383">
            <v>20050.09</v>
          </cell>
          <cell r="CW383">
            <v>20050.09</v>
          </cell>
          <cell r="CX383">
            <v>6</v>
          </cell>
          <cell r="CY383">
            <v>0</v>
          </cell>
          <cell r="CZ383">
            <v>0</v>
          </cell>
          <cell r="DA383">
            <v>0</v>
          </cell>
          <cell r="DB383">
            <v>0</v>
          </cell>
          <cell r="DC383">
            <v>651649.85</v>
          </cell>
          <cell r="DD383">
            <v>24477.74</v>
          </cell>
          <cell r="DE383">
            <v>24477.74</v>
          </cell>
          <cell r="DF383">
            <v>7</v>
          </cell>
          <cell r="DG383">
            <v>0</v>
          </cell>
          <cell r="DH383">
            <v>0</v>
          </cell>
          <cell r="DI383">
            <v>0</v>
          </cell>
          <cell r="DJ383">
            <v>0</v>
          </cell>
          <cell r="DY383" t="str">
            <v>ชั้นปรับโครงสร้างหนี้</v>
          </cell>
          <cell r="EA383" t="str">
            <v>มีผ่อนชำระ</v>
          </cell>
          <cell r="EB383" t="str">
            <v>ชั้นปรับโครงสร้างหนี้</v>
          </cell>
          <cell r="ED383" t="str">
            <v>มีผ่อนชำระ</v>
          </cell>
          <cell r="EE383" t="str">
            <v>ชั้นปรับโครงสร้างหนี้</v>
          </cell>
          <cell r="EG383" t="str">
            <v>มีผ่อนชำระ</v>
          </cell>
          <cell r="EH383" t="str">
            <v>ชั้นปรับโครงสร้างหนี้</v>
          </cell>
          <cell r="EJ383" t="str">
            <v>มีผ่อนชำระ</v>
          </cell>
          <cell r="EK383" t="str">
            <v>ชั้นปรับโครงสร้างหนี้</v>
          </cell>
          <cell r="EM383" t="str">
            <v>มีผ่อนชำระ</v>
          </cell>
          <cell r="EN383" t="str">
            <v>ชั้นปรับโครงสร้างหนี้</v>
          </cell>
          <cell r="EP383" t="str">
            <v>ผ่อนชำระปกติ (เป็นค่างวดค้างเก่า)</v>
          </cell>
          <cell r="EQ383" t="str">
            <v>ชั้นปรับโครงสร้างหนี้</v>
          </cell>
          <cell r="ES383" t="str">
            <v>ผ่อนชำระปกติ (เป็นค่างวดค้างเก่า)</v>
          </cell>
          <cell r="ET383" t="str">
            <v>ชั้นปรับโครงสร้างหนี้</v>
          </cell>
          <cell r="EV383" t="str">
            <v>ผ่อนชำระปกติ (เป็นค่างวดค้างเก่า)</v>
          </cell>
          <cell r="EW383" t="str">
            <v>ชั้นปรับโครงสร้างหนี้</v>
          </cell>
          <cell r="EY383" t="str">
            <v>ผ่อนชำระปกติ (เป็นค่างวดค้างเก่า)</v>
          </cell>
          <cell r="EZ383" t="str">
            <v>ชั้นปรับโครงสร้างหนี้</v>
          </cell>
          <cell r="FB383" t="str">
            <v>ผ่อนชำระปกติ (เป็นค่างวดค้างเก่า)</v>
          </cell>
          <cell r="FC383" t="str">
            <v>ชั้นปรับโครงสร้างหนี้</v>
          </cell>
          <cell r="FE383" t="str">
            <v>ผ่อนชำระปกติ (เป็นค่างวดค้างเก่า)</v>
          </cell>
          <cell r="FF383" t="str">
            <v>ชั้นปรับโครงสร้างหนี้</v>
          </cell>
          <cell r="FH383" t="str">
            <v>ผ่อนชำระปกติ (เป็นค่างวดค้างเก่า)</v>
          </cell>
          <cell r="FI383" t="str">
            <v>ชั้นปรับโครงสร้างหนี้</v>
          </cell>
          <cell r="FK383" t="str">
            <v>ผ่อนชำระปกติ (เป็นค่างวดค้างเก่า)</v>
          </cell>
        </row>
        <row r="384">
          <cell r="B384" t="str">
            <v>001-00000263-4</v>
          </cell>
          <cell r="C384" t="str">
            <v>h</v>
          </cell>
          <cell r="D384" t="str">
            <v xml:space="preserve">นาย สมชาย ชื่นใจชน </v>
          </cell>
          <cell r="E384" t="str">
            <v>ชั้นปรับโครงสร้างหนี้</v>
          </cell>
          <cell r="F384">
            <v>200</v>
          </cell>
          <cell r="H384">
            <v>34739</v>
          </cell>
          <cell r="I384">
            <v>1293650</v>
          </cell>
          <cell r="J384">
            <v>776190</v>
          </cell>
          <cell r="K384">
            <v>758791.96</v>
          </cell>
          <cell r="L384">
            <v>498.93</v>
          </cell>
          <cell r="M384">
            <v>498.93</v>
          </cell>
          <cell r="N384">
            <v>8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751281.28</v>
          </cell>
          <cell r="T384">
            <v>658.66</v>
          </cell>
          <cell r="U384">
            <v>658.66</v>
          </cell>
          <cell r="V384">
            <v>8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751281.28</v>
          </cell>
          <cell r="AB384">
            <v>5433.93</v>
          </cell>
          <cell r="AC384">
            <v>5433.93</v>
          </cell>
          <cell r="AD384">
            <v>4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736274.44</v>
          </cell>
          <cell r="AJ384">
            <v>484.13</v>
          </cell>
          <cell r="AK384">
            <v>484.13</v>
          </cell>
          <cell r="AL384">
            <v>9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728615.7</v>
          </cell>
          <cell r="AR384">
            <v>479.09</v>
          </cell>
          <cell r="AS384">
            <v>479.09</v>
          </cell>
          <cell r="AT384">
            <v>3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720746.9</v>
          </cell>
          <cell r="AZ384">
            <v>789.86</v>
          </cell>
          <cell r="BA384">
            <v>789.86</v>
          </cell>
          <cell r="BB384">
            <v>3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720746.9</v>
          </cell>
          <cell r="BH384">
            <v>5529.02</v>
          </cell>
          <cell r="BI384">
            <v>5529.02</v>
          </cell>
          <cell r="BJ384">
            <v>4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715107.81</v>
          </cell>
          <cell r="BP384">
            <v>4231.87</v>
          </cell>
          <cell r="BQ384">
            <v>4231.87</v>
          </cell>
          <cell r="BR384">
            <v>4</v>
          </cell>
          <cell r="BS384">
            <v>0</v>
          </cell>
          <cell r="BT384">
            <v>0</v>
          </cell>
          <cell r="BU384">
            <v>0</v>
          </cell>
          <cell r="BV384">
            <v>0</v>
          </cell>
          <cell r="BW384">
            <v>698826.72</v>
          </cell>
          <cell r="BX384">
            <v>306.33999999999997</v>
          </cell>
          <cell r="BY384">
            <v>306.33999999999997</v>
          </cell>
          <cell r="BZ384">
            <v>3</v>
          </cell>
          <cell r="CA384">
            <v>0</v>
          </cell>
          <cell r="CB384">
            <v>0</v>
          </cell>
          <cell r="CC384">
            <v>0</v>
          </cell>
          <cell r="CD384">
            <v>0</v>
          </cell>
          <cell r="CE384">
            <v>690768.59</v>
          </cell>
          <cell r="CF384">
            <v>454.2</v>
          </cell>
          <cell r="CG384">
            <v>454.2</v>
          </cell>
          <cell r="CH384">
            <v>3</v>
          </cell>
          <cell r="CI384">
            <v>0</v>
          </cell>
          <cell r="CJ384">
            <v>0</v>
          </cell>
          <cell r="CK384">
            <v>0</v>
          </cell>
          <cell r="CL384">
            <v>0</v>
          </cell>
          <cell r="CM384">
            <v>690768.59</v>
          </cell>
          <cell r="CN384">
            <v>5147.6400000000003</v>
          </cell>
          <cell r="CO384">
            <v>5147.6400000000003</v>
          </cell>
          <cell r="CP384">
            <v>3</v>
          </cell>
          <cell r="CQ384">
            <v>0</v>
          </cell>
          <cell r="CR384">
            <v>0</v>
          </cell>
          <cell r="CS384">
            <v>0</v>
          </cell>
          <cell r="CT384">
            <v>0</v>
          </cell>
          <cell r="CU384">
            <v>682962.03</v>
          </cell>
          <cell r="CV384">
            <v>4939.78</v>
          </cell>
          <cell r="CW384">
            <v>4939.78</v>
          </cell>
          <cell r="CX384">
            <v>4</v>
          </cell>
          <cell r="CY384">
            <v>0</v>
          </cell>
          <cell r="CZ384">
            <v>0</v>
          </cell>
          <cell r="DA384">
            <v>0</v>
          </cell>
          <cell r="DB384">
            <v>0</v>
          </cell>
          <cell r="DC384">
            <v>665910.52</v>
          </cell>
          <cell r="DD384">
            <v>583.80999999999995</v>
          </cell>
          <cell r="DE384">
            <v>583.80999999999995</v>
          </cell>
          <cell r="DF384">
            <v>3</v>
          </cell>
          <cell r="DG384">
            <v>0</v>
          </cell>
          <cell r="DH384">
            <v>0</v>
          </cell>
          <cell r="DI384">
            <v>0</v>
          </cell>
          <cell r="DJ384">
            <v>0</v>
          </cell>
          <cell r="DY384" t="str">
            <v>ชั้นปรับโครงสร้างหนี้</v>
          </cell>
          <cell r="EA384" t="str">
            <v>สินเชื่อขอเจรจา</v>
          </cell>
          <cell r="EB384" t="str">
            <v>ชั้นปรับโครงสร้างหนี้</v>
          </cell>
          <cell r="ED384" t="str">
            <v>สินเชื่อขอเจรจา</v>
          </cell>
          <cell r="EE384" t="str">
            <v>ชั้นปรับโครงสร้างหนี้</v>
          </cell>
          <cell r="EG384" t="str">
            <v>สินเชื่อขอเจรจา</v>
          </cell>
          <cell r="EH384" t="str">
            <v>ชั้นปรับโครงสร้างหนี้</v>
          </cell>
          <cell r="EJ384" t="str">
            <v>สินเชื่อขอเจรจา</v>
          </cell>
          <cell r="EK384" t="str">
            <v>ชั้นปรับโครงสร้างหนี้</v>
          </cell>
          <cell r="EM384" t="str">
            <v>สินเชื่อขอเจรจา</v>
          </cell>
          <cell r="EN384" t="str">
            <v>ชั้นปรับโครงสร้างหนี้</v>
          </cell>
          <cell r="EP384" t="str">
            <v>ผ่อนชำระปกติ</v>
          </cell>
          <cell r="EQ384" t="str">
            <v>ชั้นปรับโครงสร้างหนี้</v>
          </cell>
          <cell r="ES384" t="str">
            <v>ผ่อนชำระปกติ</v>
          </cell>
          <cell r="ET384" t="str">
            <v>ชั้นปรับโครงสร้างหนี้</v>
          </cell>
          <cell r="EV384" t="str">
            <v>ผ่อนชำระปกติ</v>
          </cell>
          <cell r="EW384" t="str">
            <v>ชั้นปรับโครงสร้างหนี้</v>
          </cell>
          <cell r="EY384" t="str">
            <v>ผ่อนชำระปกติ</v>
          </cell>
          <cell r="EZ384" t="str">
            <v>ชั้นปรับโครงสร้างหนี้</v>
          </cell>
          <cell r="FB384" t="str">
            <v>ผ่อนชำระปกติ</v>
          </cell>
          <cell r="FC384" t="str">
            <v>ชั้นปรับโครงสร้างหนี้</v>
          </cell>
          <cell r="FE384" t="str">
            <v>ผ่อนชำระปกติ</v>
          </cell>
          <cell r="FF384" t="str">
            <v>ชั้นปรับโครงสร้างหนี้</v>
          </cell>
          <cell r="FH384" t="str">
            <v>ผ่อนชำระปกติ</v>
          </cell>
          <cell r="FI384" t="str">
            <v>ชั้นปรับโครงสร้างหนี้</v>
          </cell>
          <cell r="FK384" t="str">
            <v>ผ่อนชำระปกติ</v>
          </cell>
        </row>
        <row r="385">
          <cell r="B385" t="str">
            <v>001-00000407-6</v>
          </cell>
          <cell r="C385" t="str">
            <v>b</v>
          </cell>
          <cell r="D385" t="str">
            <v>นางสาว พีรพรรณ เนินอุไร  - นายอภิชาติ  แซ่เฮง</v>
          </cell>
          <cell r="E385" t="str">
            <v>ชั้นปรับโครงสร้างหนี้</v>
          </cell>
          <cell r="F385">
            <v>300</v>
          </cell>
          <cell r="H385">
            <v>34418</v>
          </cell>
          <cell r="I385">
            <v>1500000</v>
          </cell>
          <cell r="J385">
            <v>900000</v>
          </cell>
          <cell r="K385">
            <v>762818.73</v>
          </cell>
          <cell r="L385">
            <v>2006.32</v>
          </cell>
          <cell r="M385">
            <v>2006.32</v>
          </cell>
          <cell r="N385">
            <v>14</v>
          </cell>
          <cell r="O385">
            <v>0</v>
          </cell>
          <cell r="P385">
            <v>0</v>
          </cell>
          <cell r="Q385">
            <v>162818.73000000001</v>
          </cell>
          <cell r="R385">
            <v>2006.320000000007</v>
          </cell>
          <cell r="S385">
            <v>762818.73</v>
          </cell>
          <cell r="T385">
            <v>9780.7999999999993</v>
          </cell>
          <cell r="U385">
            <v>9780.7999999999993</v>
          </cell>
          <cell r="V385">
            <v>15</v>
          </cell>
          <cell r="W385">
            <v>0</v>
          </cell>
          <cell r="X385">
            <v>0</v>
          </cell>
          <cell r="Y385">
            <v>162818.73000000001</v>
          </cell>
          <cell r="Z385">
            <v>9780.7999999999884</v>
          </cell>
          <cell r="AA385">
            <v>762818.73</v>
          </cell>
          <cell r="AB385">
            <v>17053.7</v>
          </cell>
          <cell r="AC385">
            <v>17053.7</v>
          </cell>
          <cell r="AD385">
            <v>4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762818.73</v>
          </cell>
          <cell r="AJ385">
            <v>14828.18</v>
          </cell>
          <cell r="AK385">
            <v>14828.18</v>
          </cell>
          <cell r="AL385">
            <v>17</v>
          </cell>
          <cell r="AM385">
            <v>0</v>
          </cell>
          <cell r="AN385">
            <v>0</v>
          </cell>
          <cell r="AO385">
            <v>162818.73000000001</v>
          </cell>
          <cell r="AP385">
            <v>14828.18</v>
          </cell>
          <cell r="AQ385">
            <v>762818.73</v>
          </cell>
          <cell r="AR385">
            <v>22351.87</v>
          </cell>
          <cell r="AS385">
            <v>22351.87</v>
          </cell>
          <cell r="AT385">
            <v>5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762818.73</v>
          </cell>
          <cell r="AZ385">
            <v>30126.35</v>
          </cell>
          <cell r="BA385">
            <v>30126.35</v>
          </cell>
          <cell r="BB385">
            <v>6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762818.73</v>
          </cell>
          <cell r="BH385">
            <v>37650.04</v>
          </cell>
          <cell r="BI385">
            <v>37650.04</v>
          </cell>
          <cell r="BJ385">
            <v>7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762818.73</v>
          </cell>
          <cell r="BP385">
            <v>30424.52</v>
          </cell>
          <cell r="BQ385">
            <v>30424.52</v>
          </cell>
          <cell r="BR385">
            <v>7</v>
          </cell>
          <cell r="BS385">
            <v>0</v>
          </cell>
          <cell r="BT385">
            <v>0</v>
          </cell>
          <cell r="BU385">
            <v>0</v>
          </cell>
          <cell r="BV385">
            <v>0</v>
          </cell>
          <cell r="BW385">
            <v>762818.73</v>
          </cell>
          <cell r="BX385">
            <v>38199</v>
          </cell>
          <cell r="BY385">
            <v>38199</v>
          </cell>
          <cell r="BZ385">
            <v>8</v>
          </cell>
          <cell r="CA385">
            <v>0</v>
          </cell>
          <cell r="CB385">
            <v>0</v>
          </cell>
          <cell r="CC385">
            <v>0</v>
          </cell>
          <cell r="CD385">
            <v>0</v>
          </cell>
          <cell r="CE385">
            <v>762818.73</v>
          </cell>
          <cell r="CF385">
            <v>32722.69</v>
          </cell>
          <cell r="CG385">
            <v>32722.69</v>
          </cell>
          <cell r="CH385">
            <v>8</v>
          </cell>
          <cell r="CI385">
            <v>0</v>
          </cell>
          <cell r="CJ385">
            <v>0</v>
          </cell>
          <cell r="CK385">
            <v>0</v>
          </cell>
          <cell r="CL385">
            <v>0</v>
          </cell>
          <cell r="CM385">
            <v>762818.73</v>
          </cell>
          <cell r="CN385">
            <v>24497.17</v>
          </cell>
          <cell r="CO385">
            <v>24497.17</v>
          </cell>
          <cell r="CP385">
            <v>8</v>
          </cell>
          <cell r="CQ385">
            <v>0</v>
          </cell>
          <cell r="CR385">
            <v>0</v>
          </cell>
          <cell r="CS385">
            <v>0</v>
          </cell>
          <cell r="CT385">
            <v>0</v>
          </cell>
          <cell r="CU385">
            <v>762818.73</v>
          </cell>
          <cell r="CV385">
            <v>32271.65</v>
          </cell>
          <cell r="CW385">
            <v>32271.65</v>
          </cell>
          <cell r="CX385">
            <v>8</v>
          </cell>
          <cell r="CY385">
            <v>0</v>
          </cell>
          <cell r="CZ385">
            <v>0</v>
          </cell>
          <cell r="DA385">
            <v>0</v>
          </cell>
          <cell r="DB385">
            <v>0</v>
          </cell>
          <cell r="DC385">
            <v>762818.73</v>
          </cell>
          <cell r="DD385">
            <v>40046.129999999997</v>
          </cell>
          <cell r="DE385">
            <v>40046.129999999997</v>
          </cell>
          <cell r="DF385">
            <v>9</v>
          </cell>
          <cell r="DG385">
            <v>0</v>
          </cell>
          <cell r="DH385">
            <v>0</v>
          </cell>
          <cell r="DI385">
            <v>0</v>
          </cell>
          <cell r="DJ385">
            <v>0</v>
          </cell>
          <cell r="DY385" t="str">
            <v>ชั้นปรับโครงสร้างหนี้</v>
          </cell>
          <cell r="EA385" t="str">
            <v>ผ่อนชำระ</v>
          </cell>
          <cell r="EB385" t="str">
            <v>ชั้นปรับโครงสร้างหนี้</v>
          </cell>
          <cell r="ED385" t="str">
            <v>ผ่อนชำระ</v>
          </cell>
          <cell r="EE385" t="str">
            <v>ชั้นปรับโครงสร้างหนี้</v>
          </cell>
          <cell r="EG385" t="str">
            <v>ผ่อนชำระ</v>
          </cell>
          <cell r="EH385" t="str">
            <v>ชั้นปรับโครงสร้างหนี้</v>
          </cell>
          <cell r="EJ385" t="str">
            <v>ผ่อนชำระ</v>
          </cell>
          <cell r="EK385" t="str">
            <v>ชั้นปรับโครงสร้างหนี้</v>
          </cell>
          <cell r="EM385" t="str">
            <v>ผ่อนชำระ</v>
          </cell>
          <cell r="EN385" t="str">
            <v>ชั้นปรับโครงสร้างหนี้</v>
          </cell>
          <cell r="EP385" t="str">
            <v>เจรจาให้เวลาถึง 15 มิ.ย.47 (บวชอยู่)</v>
          </cell>
          <cell r="EQ385" t="str">
            <v>ชั้นปรับโครงสร้างหนี้</v>
          </cell>
          <cell r="ES385" t="str">
            <v>เจรจาให้เวลาถึง 15 มิ.ย.47 (บวชอยู่)</v>
          </cell>
          <cell r="ET385" t="str">
            <v>ชั้นปรับโครงสร้างหนี้</v>
          </cell>
          <cell r="EV385" t="str">
            <v>เจรจาให้เวลาถึง 15 มิ.ย.47 (บวชอยู่)</v>
          </cell>
          <cell r="EW385" t="str">
            <v>ชั้นปรับโครงสร้างหนี้</v>
          </cell>
          <cell r="EY385" t="str">
            <v>เจรจาให้เวลาถึง 15 มิ.ย.47 (บวชอยู่)</v>
          </cell>
          <cell r="EZ385" t="str">
            <v>ชั้นปรับโครงสร้างหนี้</v>
          </cell>
          <cell r="FB385" t="str">
            <v>เจรจาให้เวลาถึง 15 มิ.ย.47 (บวชอยู่)</v>
          </cell>
          <cell r="FC385" t="str">
            <v>ชั้นปรับโครงสร้างหนี้</v>
          </cell>
          <cell r="FE385" t="str">
            <v>เจรจาให้เวลาถึง 15 มิ.ย.47 (บวชอยู่)</v>
          </cell>
          <cell r="FF385" t="str">
            <v>ชั้นปรับโครงสร้างหนี้</v>
          </cell>
          <cell r="FH385" t="str">
            <v>เจรจาให้เวลาถึง 15 มิ.ย.47 (บวชอยู่)</v>
          </cell>
          <cell r="FI385" t="str">
            <v>ชั้นปรับโครงสร้างหนี้</v>
          </cell>
          <cell r="FK385" t="str">
            <v>เจรจาให้เวลาถึง 15 มิ.ย.47 (บวชอยู่)</v>
          </cell>
        </row>
        <row r="386">
          <cell r="B386" t="str">
            <v>001-00000749-1</v>
          </cell>
          <cell r="C386" t="str">
            <v>h</v>
          </cell>
          <cell r="D386" t="str">
            <v xml:space="preserve">นาย ธีรพงศ์ จิตปัญญา </v>
          </cell>
          <cell r="E386" t="str">
            <v>ชั้นปรับโครงสร้างหนี้</v>
          </cell>
          <cell r="F386">
            <v>300</v>
          </cell>
          <cell r="H386">
            <v>35229</v>
          </cell>
          <cell r="I386">
            <v>2800000</v>
          </cell>
          <cell r="J386">
            <v>1680000</v>
          </cell>
          <cell r="K386">
            <v>878608.21</v>
          </cell>
          <cell r="L386">
            <v>4705.97</v>
          </cell>
          <cell r="M386">
            <v>4705.97</v>
          </cell>
          <cell r="N386">
            <v>14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871541.83</v>
          </cell>
          <cell r="T386">
            <v>5074.04</v>
          </cell>
          <cell r="U386">
            <v>5074.04</v>
          </cell>
          <cell r="V386">
            <v>14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864630.68</v>
          </cell>
          <cell r="AB386">
            <v>4832.46</v>
          </cell>
          <cell r="AC386">
            <v>4832.46</v>
          </cell>
          <cell r="AD386">
            <v>12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858275.31</v>
          </cell>
          <cell r="AJ386">
            <v>4397.1899999999996</v>
          </cell>
          <cell r="AK386">
            <v>4397.1899999999996</v>
          </cell>
          <cell r="AL386">
            <v>14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850871.74</v>
          </cell>
          <cell r="AR386">
            <v>4755.5600000000004</v>
          </cell>
          <cell r="AS386">
            <v>4755.5600000000004</v>
          </cell>
          <cell r="AT386">
            <v>12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843816.19</v>
          </cell>
          <cell r="AZ386">
            <v>4912.63</v>
          </cell>
          <cell r="BA386">
            <v>4912.63</v>
          </cell>
          <cell r="BB386">
            <v>12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837104.36</v>
          </cell>
          <cell r="BH386">
            <v>4483.67</v>
          </cell>
          <cell r="BI386">
            <v>4483.67</v>
          </cell>
          <cell r="BJ386">
            <v>12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829562.74</v>
          </cell>
          <cell r="BP386">
            <v>5022.84</v>
          </cell>
          <cell r="BQ386">
            <v>5022.84</v>
          </cell>
          <cell r="BR386">
            <v>12</v>
          </cell>
          <cell r="BS386">
            <v>0</v>
          </cell>
          <cell r="BT386">
            <v>0</v>
          </cell>
          <cell r="BU386">
            <v>0</v>
          </cell>
          <cell r="BV386">
            <v>0</v>
          </cell>
          <cell r="BW386">
            <v>822551.5</v>
          </cell>
          <cell r="BX386">
            <v>4980.38</v>
          </cell>
          <cell r="BY386">
            <v>4980.38</v>
          </cell>
          <cell r="BZ386">
            <v>12</v>
          </cell>
          <cell r="CA386">
            <v>0</v>
          </cell>
          <cell r="CB386">
            <v>0</v>
          </cell>
          <cell r="CC386">
            <v>0</v>
          </cell>
          <cell r="CD386">
            <v>0</v>
          </cell>
          <cell r="CE386">
            <v>822551.5</v>
          </cell>
          <cell r="CF386">
            <v>10726.97</v>
          </cell>
          <cell r="CG386">
            <v>10726.97</v>
          </cell>
          <cell r="CH386">
            <v>13</v>
          </cell>
          <cell r="CI386">
            <v>0</v>
          </cell>
          <cell r="CJ386">
            <v>0</v>
          </cell>
          <cell r="CK386">
            <v>0</v>
          </cell>
          <cell r="CL386">
            <v>0</v>
          </cell>
          <cell r="CM386">
            <v>807960.21</v>
          </cell>
          <cell r="CN386">
            <v>3198.64</v>
          </cell>
          <cell r="CO386">
            <v>3198.64</v>
          </cell>
          <cell r="CP386">
            <v>13</v>
          </cell>
          <cell r="CQ386">
            <v>0</v>
          </cell>
          <cell r="CR386">
            <v>0</v>
          </cell>
          <cell r="CS386">
            <v>0</v>
          </cell>
          <cell r="CT386">
            <v>0</v>
          </cell>
          <cell r="CU386">
            <v>801169.33</v>
          </cell>
          <cell r="CV386">
            <v>2612.0300000000002</v>
          </cell>
          <cell r="CW386">
            <v>2612.0300000000002</v>
          </cell>
          <cell r="CX386">
            <v>12</v>
          </cell>
          <cell r="CY386">
            <v>0</v>
          </cell>
          <cell r="CZ386">
            <v>0</v>
          </cell>
          <cell r="DA386">
            <v>0</v>
          </cell>
          <cell r="DB386">
            <v>0</v>
          </cell>
          <cell r="DC386">
            <v>801169.33</v>
          </cell>
          <cell r="DD386">
            <v>8395.82</v>
          </cell>
          <cell r="DE386">
            <v>8395.82</v>
          </cell>
          <cell r="DF386">
            <v>13</v>
          </cell>
          <cell r="DG386">
            <v>0</v>
          </cell>
          <cell r="DH386">
            <v>0</v>
          </cell>
          <cell r="DI386">
            <v>0</v>
          </cell>
          <cell r="DJ386">
            <v>0</v>
          </cell>
          <cell r="DY386" t="str">
            <v>ชั้นปรับโครงสร้างหนี้</v>
          </cell>
          <cell r="EA386" t="str">
            <v>ผ่อนชำระ (ยังไม่ Notice)</v>
          </cell>
          <cell r="EB386" t="str">
            <v>ชั้นปรับโครงสร้างหนี้</v>
          </cell>
          <cell r="ED386" t="str">
            <v>ผ่อนชำระ (ยังไม่ Notice)</v>
          </cell>
          <cell r="EE386" t="str">
            <v>ชั้นปรับโครงสร้างหนี้</v>
          </cell>
          <cell r="EG386" t="str">
            <v>ผ่อนชำระ (ยังไม่ Notice)</v>
          </cell>
          <cell r="EH386" t="str">
            <v>ชั้นปรับโครงสร้างหนี้</v>
          </cell>
          <cell r="EJ386" t="str">
            <v>ผ่อนชำระ (ยังไม่ Notice)</v>
          </cell>
          <cell r="EK386" t="str">
            <v>ชั้นปรับโครงสร้างหนี้</v>
          </cell>
          <cell r="EM386" t="str">
            <v>ผ่อนชำระ (ยังไม่ Notice)</v>
          </cell>
          <cell r="EN386" t="str">
            <v>ชั้นปรับโครงสร้างหนี้</v>
          </cell>
          <cell r="EP386" t="str">
            <v>ผ่อนชำระปกติ (ยังไม่ Notice)</v>
          </cell>
          <cell r="EQ386" t="str">
            <v>ชั้นปรับโครงสร้างหนี้</v>
          </cell>
          <cell r="ES386" t="str">
            <v>ผ่อนชำระปกติ (ยังไม่ Notice)</v>
          </cell>
          <cell r="ET386" t="str">
            <v>ชั้นปรับโครงสร้างหนี้</v>
          </cell>
          <cell r="EV386" t="str">
            <v>ผ่อนชำระปกติ (ยังไม่ Notice)</v>
          </cell>
          <cell r="EW386" t="str">
            <v>ชั้นปรับโครงสร้างหนี้</v>
          </cell>
          <cell r="EY386" t="str">
            <v>ผ่อนชำระปกติ (ยังไม่ Notice)</v>
          </cell>
          <cell r="EZ386" t="str">
            <v>ชั้นปรับโครงสร้างหนี้</v>
          </cell>
          <cell r="FB386" t="str">
            <v>ผ่อนชำระปกติ (ยังไม่ Notice)</v>
          </cell>
          <cell r="FC386" t="str">
            <v>ชั้นปรับโครงสร้างหนี้</v>
          </cell>
          <cell r="FE386" t="str">
            <v>ผ่อนชำระปกติ (ยังไม่ Notice)</v>
          </cell>
          <cell r="FF386" t="str">
            <v>ชั้นปรับโครงสร้างหนี้</v>
          </cell>
          <cell r="FH386" t="str">
            <v>ผ่อนชำระปกติ (ยังไม่ Notice)</v>
          </cell>
          <cell r="FI386" t="str">
            <v>ชั้นปรับโครงสร้างหนี้</v>
          </cell>
          <cell r="FK386" t="str">
            <v>ผ่อนชำระปกติ (ยังไม่ Notice)</v>
          </cell>
        </row>
        <row r="387">
          <cell r="B387" t="str">
            <v>001-00000766-4</v>
          </cell>
          <cell r="C387" t="str">
            <v>h</v>
          </cell>
          <cell r="D387" t="str">
            <v>นาย เสกสิทธิ์ ศรีเลิศ / นางนุศรา  ศรีเลิศ</v>
          </cell>
          <cell r="E387" t="str">
            <v>ชั้นปรับโครงสร้างหนี้</v>
          </cell>
          <cell r="F387">
            <v>400</v>
          </cell>
          <cell r="H387">
            <v>35080</v>
          </cell>
          <cell r="I387">
            <v>1100000</v>
          </cell>
          <cell r="J387">
            <v>660000</v>
          </cell>
          <cell r="K387">
            <v>859046.64</v>
          </cell>
          <cell r="L387">
            <v>69972.259999999995</v>
          </cell>
          <cell r="M387">
            <v>51542.7984</v>
          </cell>
          <cell r="N387">
            <v>15</v>
          </cell>
          <cell r="O387">
            <v>199046.64</v>
          </cell>
          <cell r="P387">
            <v>51542.7984</v>
          </cell>
          <cell r="Q387">
            <v>419046.64</v>
          </cell>
          <cell r="R387">
            <v>51542.798399999971</v>
          </cell>
          <cell r="S387">
            <v>859046.64</v>
          </cell>
          <cell r="T387">
            <v>77997.87</v>
          </cell>
          <cell r="U387">
            <v>51542.7984</v>
          </cell>
          <cell r="V387">
            <v>16</v>
          </cell>
          <cell r="W387">
            <v>199046.64</v>
          </cell>
          <cell r="X387">
            <v>51542.7984</v>
          </cell>
          <cell r="Y387">
            <v>419046.64</v>
          </cell>
          <cell r="Z387">
            <v>51542.798399999971</v>
          </cell>
          <cell r="AA387">
            <v>859046.64</v>
          </cell>
          <cell r="AB387">
            <v>85505.7</v>
          </cell>
          <cell r="AC387">
            <v>51542.7984</v>
          </cell>
          <cell r="AD387">
            <v>12</v>
          </cell>
          <cell r="AE387">
            <v>199046.64</v>
          </cell>
          <cell r="AF387">
            <v>51542.7984</v>
          </cell>
          <cell r="AG387">
            <v>0</v>
          </cell>
          <cell r="AH387">
            <v>0</v>
          </cell>
          <cell r="AI387">
            <v>859046.64</v>
          </cell>
          <cell r="AJ387">
            <v>93531.31</v>
          </cell>
          <cell r="AK387">
            <v>51542.7984</v>
          </cell>
          <cell r="AL387">
            <v>18</v>
          </cell>
          <cell r="AM387">
            <v>199046.64</v>
          </cell>
          <cell r="AN387">
            <v>51542.7984</v>
          </cell>
          <cell r="AO387">
            <v>419046.64</v>
          </cell>
          <cell r="AP387">
            <v>51542.798399999971</v>
          </cell>
          <cell r="AQ387">
            <v>859046.64</v>
          </cell>
          <cell r="AR387">
            <v>101298.03</v>
          </cell>
          <cell r="AS387">
            <v>51542.7984</v>
          </cell>
          <cell r="AT387">
            <v>14</v>
          </cell>
          <cell r="AU387">
            <v>199046.64</v>
          </cell>
          <cell r="AV387">
            <v>51542.7984</v>
          </cell>
          <cell r="AW387">
            <v>419046.64</v>
          </cell>
          <cell r="AX387">
            <v>51542.798399999971</v>
          </cell>
          <cell r="AY387">
            <v>859046.64</v>
          </cell>
          <cell r="AZ387">
            <v>103323.64</v>
          </cell>
          <cell r="BA387">
            <v>51542.7984</v>
          </cell>
          <cell r="BB387">
            <v>14</v>
          </cell>
          <cell r="BC387">
            <v>199046.64</v>
          </cell>
          <cell r="BD387">
            <v>51542.7984</v>
          </cell>
          <cell r="BE387">
            <v>419046.64</v>
          </cell>
          <cell r="BF387">
            <v>51542.798399999971</v>
          </cell>
          <cell r="BG387">
            <v>859046.64</v>
          </cell>
          <cell r="BH387">
            <v>111090.36</v>
          </cell>
          <cell r="BI387">
            <v>51542.7984</v>
          </cell>
          <cell r="BJ387">
            <v>15</v>
          </cell>
          <cell r="BK387">
            <v>199046.64</v>
          </cell>
          <cell r="BL387">
            <v>51542.7984</v>
          </cell>
          <cell r="BM387">
            <v>419046.64</v>
          </cell>
          <cell r="BN387">
            <v>51542.798399999971</v>
          </cell>
          <cell r="BO387">
            <v>859046.64</v>
          </cell>
          <cell r="BP387">
            <v>119115.97</v>
          </cell>
          <cell r="BQ387">
            <v>51542.7984</v>
          </cell>
          <cell r="BR387">
            <v>16</v>
          </cell>
          <cell r="BS387">
            <v>199046.64</v>
          </cell>
          <cell r="BT387">
            <v>51542.7984</v>
          </cell>
          <cell r="BU387">
            <v>419046.64</v>
          </cell>
          <cell r="BV387">
            <v>51542.798399999971</v>
          </cell>
          <cell r="BW387">
            <v>859046.64</v>
          </cell>
          <cell r="BX387">
            <v>127141.58</v>
          </cell>
          <cell r="BY387">
            <v>51542.7984</v>
          </cell>
          <cell r="BZ387">
            <v>17</v>
          </cell>
          <cell r="CA387">
            <v>199046.64</v>
          </cell>
          <cell r="CB387">
            <v>51542.7984</v>
          </cell>
          <cell r="CC387">
            <v>419046.64</v>
          </cell>
          <cell r="CD387">
            <v>51542.798399999971</v>
          </cell>
          <cell r="CE387">
            <v>859046.64</v>
          </cell>
          <cell r="CF387">
            <v>131908.29999999999</v>
          </cell>
          <cell r="CG387">
            <v>51542.7984</v>
          </cell>
          <cell r="CH387">
            <v>18</v>
          </cell>
          <cell r="CI387">
            <v>199046.64</v>
          </cell>
          <cell r="CJ387">
            <v>51542.7984</v>
          </cell>
          <cell r="CK387">
            <v>419046.64</v>
          </cell>
          <cell r="CL387">
            <v>51542.798399999971</v>
          </cell>
          <cell r="CM387">
            <v>859046.64</v>
          </cell>
          <cell r="CN387">
            <v>136933.91</v>
          </cell>
          <cell r="CO387">
            <v>51542.7984</v>
          </cell>
          <cell r="CP387">
            <v>18</v>
          </cell>
          <cell r="CQ387">
            <v>199046.64</v>
          </cell>
          <cell r="CR387">
            <v>51542.7984</v>
          </cell>
          <cell r="CS387">
            <v>419046.64</v>
          </cell>
          <cell r="CT387">
            <v>51542.798399999971</v>
          </cell>
          <cell r="CU387">
            <v>859046.64</v>
          </cell>
          <cell r="CV387">
            <v>141700.63</v>
          </cell>
          <cell r="CW387">
            <v>51542.7984</v>
          </cell>
          <cell r="CX387">
            <v>19</v>
          </cell>
          <cell r="CY387">
            <v>199046.64</v>
          </cell>
          <cell r="CZ387">
            <v>51542.7984</v>
          </cell>
          <cell r="DA387">
            <v>419046.64</v>
          </cell>
          <cell r="DB387">
            <v>51542.798399999971</v>
          </cell>
          <cell r="DC387">
            <v>859046.64</v>
          </cell>
          <cell r="DD387">
            <v>149726.24</v>
          </cell>
          <cell r="DE387">
            <v>51542.7984</v>
          </cell>
          <cell r="DF387">
            <v>20</v>
          </cell>
          <cell r="DG387">
            <v>199046.64</v>
          </cell>
          <cell r="DH387">
            <v>51542.7984</v>
          </cell>
          <cell r="DI387">
            <v>419046.64</v>
          </cell>
          <cell r="DJ387">
            <v>51542.798399999971</v>
          </cell>
          <cell r="DY387" t="str">
            <v>ชั้นปรับโครงสร้างหนี้</v>
          </cell>
          <cell r="EA387" t="str">
            <v>เตรียม Notice</v>
          </cell>
          <cell r="EB387" t="str">
            <v>ชั้นปรับโครงสร้างหนี้</v>
          </cell>
          <cell r="ED387" t="str">
            <v>เตรียม Notice</v>
          </cell>
          <cell r="EE387" t="str">
            <v>ชั้นปรับโครงสร้างหนี้</v>
          </cell>
          <cell r="EG387" t="str">
            <v>เตรียม Notice</v>
          </cell>
          <cell r="EH387" t="str">
            <v>ชั้นปรับโครงสร้างหนี้</v>
          </cell>
          <cell r="EJ387" t="str">
            <v>เตรียม Notice</v>
          </cell>
          <cell r="EK387" t="str">
            <v>ชั้นปรับโครงสร้างหนี้</v>
          </cell>
          <cell r="EM387" t="str">
            <v>เตรียม Notice</v>
          </cell>
          <cell r="EN387" t="str">
            <v>ชั้นปรับโครงสร้างหนี้</v>
          </cell>
          <cell r="EP387" t="str">
            <v>ให้สินเชื่อเจรจาให้เพิ่มการผ่อนชำระ</v>
          </cell>
          <cell r="EQ387" t="str">
            <v>ชั้นปรับโครงสร้างหนี้</v>
          </cell>
          <cell r="ES387" t="str">
            <v>ให้สินเชื่อเจรจาให้เพิ่มการผ่อนชำระ</v>
          </cell>
          <cell r="ET387" t="str">
            <v>ชั้นปรับโครงสร้างหนี้</v>
          </cell>
          <cell r="EV387" t="str">
            <v>ให้สินเชื่อเจรจาให้เพิ่มการผ่อนชำระ</v>
          </cell>
          <cell r="EW387" t="str">
            <v>ชั้นปรับโครงสร้างหนี้</v>
          </cell>
          <cell r="EY387" t="str">
            <v>ให้สินเชื่อเจรจาให้เพิ่มการผ่อนชำระ</v>
          </cell>
          <cell r="EZ387" t="str">
            <v>ชั้นปรับโครงสร้างหนี้</v>
          </cell>
          <cell r="FB387" t="str">
            <v>ให้สินเชื่อเจรจาให้เพิ่มการผ่อนชำระ</v>
          </cell>
          <cell r="FC387" t="str">
            <v>ชั้นปรับโครงสร้างหนี้</v>
          </cell>
          <cell r="FE387" t="str">
            <v>ให้สินเชื่อเจรจาให้เพิ่มการผ่อนชำระ</v>
          </cell>
          <cell r="FF387" t="str">
            <v>ชั้นปรับโครงสร้างหนี้</v>
          </cell>
          <cell r="FH387" t="str">
            <v>ให้สินเชื่อเจรจาให้เพิ่มการผ่อนชำระ</v>
          </cell>
          <cell r="FI387" t="str">
            <v>ชั้นปรับโครงสร้างหนี้</v>
          </cell>
          <cell r="FK387" t="str">
            <v>ให้สินเชื่อเจรจาให้เพิ่มการผ่อนชำระ</v>
          </cell>
        </row>
        <row r="388">
          <cell r="B388" t="str">
            <v>001-00000750-4</v>
          </cell>
          <cell r="C388" t="str">
            <v>h</v>
          </cell>
          <cell r="D388" t="str">
            <v>นาย ชัยสิทธิ์ จั่นทรัพย์ / น.ส.ดรุณี  แก้วปาริฉัตร</v>
          </cell>
          <cell r="E388" t="str">
            <v>ชั้นปรับโครงสร้างหนี้</v>
          </cell>
          <cell r="F388">
            <v>100</v>
          </cell>
          <cell r="H388">
            <v>34732</v>
          </cell>
          <cell r="I388">
            <v>2000000</v>
          </cell>
          <cell r="J388">
            <v>1200000</v>
          </cell>
          <cell r="K388">
            <v>1011006.59</v>
          </cell>
          <cell r="L388">
            <v>292509.40999999997</v>
          </cell>
          <cell r="M388">
            <v>53077.845975000004</v>
          </cell>
          <cell r="N388">
            <v>35</v>
          </cell>
          <cell r="O388">
            <v>0</v>
          </cell>
          <cell r="P388">
            <v>0</v>
          </cell>
          <cell r="Q388">
            <v>211006.59</v>
          </cell>
          <cell r="R388">
            <v>53077.845975000004</v>
          </cell>
          <cell r="S388">
            <v>1011006.59</v>
          </cell>
          <cell r="T388">
            <v>294525.37</v>
          </cell>
          <cell r="U388">
            <v>53077.845975000004</v>
          </cell>
          <cell r="V388">
            <v>36</v>
          </cell>
          <cell r="W388">
            <v>0</v>
          </cell>
          <cell r="X388">
            <v>0</v>
          </cell>
          <cell r="Y388">
            <v>211006.59</v>
          </cell>
          <cell r="Z388">
            <v>53077.845975000004</v>
          </cell>
          <cell r="AA388">
            <v>1011006.59</v>
          </cell>
          <cell r="AB388">
            <v>295959.65000000002</v>
          </cell>
          <cell r="AC388">
            <v>53077.845975000004</v>
          </cell>
          <cell r="AD388">
            <v>28</v>
          </cell>
          <cell r="AE388">
            <v>0</v>
          </cell>
          <cell r="AF388">
            <v>0</v>
          </cell>
          <cell r="AG388">
            <v>211006.59</v>
          </cell>
          <cell r="AH388">
            <v>53077.845975000004</v>
          </cell>
          <cell r="AI388">
            <v>1007369.15</v>
          </cell>
          <cell r="AJ388">
            <v>6623.8</v>
          </cell>
          <cell r="AK388">
            <v>6623.8</v>
          </cell>
          <cell r="AL388">
            <v>37</v>
          </cell>
          <cell r="AM388">
            <v>0</v>
          </cell>
          <cell r="AN388">
            <v>0</v>
          </cell>
          <cell r="AO388">
            <v>207369.15</v>
          </cell>
          <cell r="AP388">
            <v>6623.7999999999884</v>
          </cell>
          <cell r="AQ388">
            <v>1005992.95</v>
          </cell>
          <cell r="AR388">
            <v>6614.74</v>
          </cell>
          <cell r="AS388">
            <v>6614.74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1004387.2</v>
          </cell>
          <cell r="AZ388">
            <v>7044.47</v>
          </cell>
          <cell r="BA388">
            <v>7044.47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1003431.67</v>
          </cell>
          <cell r="BH388">
            <v>6597.91</v>
          </cell>
          <cell r="BI388">
            <v>6597.91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1000177.31</v>
          </cell>
          <cell r="BP388">
            <v>657.65</v>
          </cell>
          <cell r="BQ388">
            <v>657.65</v>
          </cell>
          <cell r="BR388">
            <v>0</v>
          </cell>
          <cell r="BS388">
            <v>0</v>
          </cell>
          <cell r="BT388">
            <v>0</v>
          </cell>
          <cell r="BU388">
            <v>0</v>
          </cell>
          <cell r="BV388">
            <v>0</v>
          </cell>
          <cell r="BW388">
            <v>1000177.31</v>
          </cell>
          <cell r="BX388">
            <v>7453.38</v>
          </cell>
          <cell r="BY388">
            <v>7453.38</v>
          </cell>
          <cell r="BZ388">
            <v>0</v>
          </cell>
          <cell r="CA388">
            <v>0</v>
          </cell>
          <cell r="CB388">
            <v>0</v>
          </cell>
          <cell r="CC388">
            <v>0</v>
          </cell>
          <cell r="CD388">
            <v>0</v>
          </cell>
          <cell r="CE388">
            <v>999630.69</v>
          </cell>
          <cell r="CF388">
            <v>6572.91</v>
          </cell>
          <cell r="CG388">
            <v>6572.91</v>
          </cell>
          <cell r="CH388">
            <v>0</v>
          </cell>
          <cell r="CI388">
            <v>0</v>
          </cell>
          <cell r="CJ388">
            <v>0</v>
          </cell>
          <cell r="CK388">
            <v>0</v>
          </cell>
          <cell r="CL388">
            <v>0</v>
          </cell>
          <cell r="CM388">
            <v>997984.5</v>
          </cell>
          <cell r="CN388">
            <v>6999.56</v>
          </cell>
          <cell r="CO388">
            <v>6999.56</v>
          </cell>
          <cell r="CP388">
            <v>0</v>
          </cell>
          <cell r="CQ388">
            <v>0</v>
          </cell>
          <cell r="CR388">
            <v>0</v>
          </cell>
          <cell r="CS388">
            <v>0</v>
          </cell>
          <cell r="CT388">
            <v>0</v>
          </cell>
          <cell r="CU388">
            <v>996327.85</v>
          </cell>
          <cell r="CV388">
            <v>7206.32</v>
          </cell>
          <cell r="CW388">
            <v>7206.32</v>
          </cell>
          <cell r="CX388">
            <v>0</v>
          </cell>
          <cell r="CY388">
            <v>0</v>
          </cell>
          <cell r="CZ388">
            <v>0</v>
          </cell>
          <cell r="DA388">
            <v>0</v>
          </cell>
          <cell r="DB388">
            <v>0</v>
          </cell>
          <cell r="DC388">
            <v>993642.18</v>
          </cell>
          <cell r="DD388">
            <v>653.35</v>
          </cell>
          <cell r="DE388">
            <v>653.35</v>
          </cell>
          <cell r="DF388">
            <v>0</v>
          </cell>
          <cell r="DG388">
            <v>0</v>
          </cell>
          <cell r="DH388">
            <v>0</v>
          </cell>
          <cell r="DI388">
            <v>0</v>
          </cell>
          <cell r="DJ388">
            <v>0</v>
          </cell>
          <cell r="DY388" t="str">
            <v>ชั้นNotice1</v>
          </cell>
          <cell r="EA388" t="str">
            <v>สินเชื่อขอเจรจา</v>
          </cell>
          <cell r="EB388" t="str">
            <v>ชั้นNotice1</v>
          </cell>
          <cell r="ED388" t="str">
            <v>สินเชื่อขอเจรจา</v>
          </cell>
          <cell r="EE388" t="str">
            <v>ชั้นปรับโครงสร้างหนี้</v>
          </cell>
          <cell r="EG388" t="str">
            <v>ผ่อนปกติ (Notice แล้ว)</v>
          </cell>
          <cell r="EH388" t="str">
            <v>ชั้นปรับโครงสร้างหนี้</v>
          </cell>
          <cell r="EJ388" t="str">
            <v>ผ่อนปกติ (Notice แล้ว)</v>
          </cell>
          <cell r="EK388" t="str">
            <v>ชั้นปรับโครงสร้างหนี้</v>
          </cell>
          <cell r="EM388" t="str">
            <v>ผ่อนปกติ (Notice แล้ว)</v>
          </cell>
          <cell r="EN388" t="str">
            <v>ชั้นปรับโครงสร้างหนี้</v>
          </cell>
          <cell r="EP388" t="str">
            <v>ผ่อนปกติ (Notice แล้ว)</v>
          </cell>
          <cell r="EQ388" t="str">
            <v>ชั้นปรับโครงสร้างหนี้</v>
          </cell>
          <cell r="ES388" t="str">
            <v>ผ่อนปกติ (Notice แล้ว)</v>
          </cell>
          <cell r="ET388" t="str">
            <v>ชั้นปรับโครงสร้างหนี้</v>
          </cell>
          <cell r="EV388" t="str">
            <v>ผ่อนปกติ (Notice แล้ว)</v>
          </cell>
          <cell r="EW388" t="str">
            <v>ชั้นปรับโครงสร้างหนี้</v>
          </cell>
          <cell r="EY388" t="str">
            <v>ผ่อนปกติ (Notice แล้ว)</v>
          </cell>
          <cell r="EZ388" t="str">
            <v>ชั้นปรับโครงสร้างหนี้</v>
          </cell>
          <cell r="FB388" t="str">
            <v>ผ่อนปกติ (Notice แล้ว)</v>
          </cell>
          <cell r="FC388" t="str">
            <v>ชั้นปรับโครงสร้างหนี้</v>
          </cell>
          <cell r="FE388" t="str">
            <v>ผ่อนปกติ (Notice แล้ว)</v>
          </cell>
          <cell r="FF388" t="str">
            <v>ชั้นปรับโครงสร้างหนี้</v>
          </cell>
          <cell r="FH388" t="str">
            <v>ผ่อนปกติ (Notice แล้ว)</v>
          </cell>
          <cell r="FI388" t="str">
            <v>ชั้นปรับโครงสร้างหนี้</v>
          </cell>
          <cell r="FK388" t="str">
            <v>ผ่อนปกติ (Notice แล้ว)</v>
          </cell>
        </row>
        <row r="389">
          <cell r="B389" t="str">
            <v>001-00000668-5</v>
          </cell>
          <cell r="C389" t="str">
            <v>h</v>
          </cell>
          <cell r="D389" t="str">
            <v>นาย ศุภวัฒน์ อั้นใจใหญ่ / น.ส.สุนีย์  จิรเมธวรพงศ์</v>
          </cell>
          <cell r="E389" t="str">
            <v>ชั้นปรับโครงสร้างหนี้</v>
          </cell>
          <cell r="F389">
            <v>100</v>
          </cell>
          <cell r="H389">
            <v>34949</v>
          </cell>
          <cell r="I389">
            <v>1500000</v>
          </cell>
          <cell r="J389">
            <v>900000</v>
          </cell>
          <cell r="K389">
            <v>1003511.81</v>
          </cell>
          <cell r="L389">
            <v>46073.39</v>
          </cell>
          <cell r="M389">
            <v>46073.39</v>
          </cell>
          <cell r="N389">
            <v>26</v>
          </cell>
          <cell r="O389">
            <v>103511.81</v>
          </cell>
          <cell r="P389">
            <v>46073.39</v>
          </cell>
          <cell r="Q389">
            <v>403511.81</v>
          </cell>
          <cell r="R389">
            <v>46073.39</v>
          </cell>
          <cell r="S389">
            <v>1003511.81</v>
          </cell>
          <cell r="T389">
            <v>46039.47</v>
          </cell>
          <cell r="U389">
            <v>46039.47</v>
          </cell>
          <cell r="V389">
            <v>27</v>
          </cell>
          <cell r="W389">
            <v>103511.81</v>
          </cell>
          <cell r="X389">
            <v>46039.47</v>
          </cell>
          <cell r="Y389">
            <v>403511.81</v>
          </cell>
          <cell r="Z389">
            <v>46039.47</v>
          </cell>
          <cell r="AA389">
            <v>1003511.81</v>
          </cell>
          <cell r="AB389">
            <v>45620.65</v>
          </cell>
          <cell r="AC389">
            <v>45620.65</v>
          </cell>
          <cell r="AD389">
            <v>21</v>
          </cell>
          <cell r="AE389">
            <v>103511.81</v>
          </cell>
          <cell r="AF389">
            <v>45620.65</v>
          </cell>
          <cell r="AG389">
            <v>403511.81</v>
          </cell>
          <cell r="AH389">
            <v>45620.65</v>
          </cell>
          <cell r="AI389">
            <v>1003511.81</v>
          </cell>
          <cell r="AJ389">
            <v>45586.73</v>
          </cell>
          <cell r="AK389">
            <v>45586.73</v>
          </cell>
          <cell r="AL389">
            <v>29</v>
          </cell>
          <cell r="AM389">
            <v>103511.81</v>
          </cell>
          <cell r="AN389">
            <v>45586.73</v>
          </cell>
          <cell r="AO389">
            <v>403511.81</v>
          </cell>
          <cell r="AP389">
            <v>45586.73</v>
          </cell>
          <cell r="AQ389">
            <v>1003511.81</v>
          </cell>
          <cell r="AR389">
            <v>53278.49</v>
          </cell>
          <cell r="AS389">
            <v>53278.49</v>
          </cell>
          <cell r="AT389">
            <v>22</v>
          </cell>
          <cell r="AU389">
            <v>103511.81</v>
          </cell>
          <cell r="AV389">
            <v>53278.49</v>
          </cell>
          <cell r="AW389">
            <v>403511.81</v>
          </cell>
          <cell r="AX389">
            <v>53278.49</v>
          </cell>
          <cell r="AY389">
            <v>1003511.81</v>
          </cell>
          <cell r="AZ389">
            <v>63472.14</v>
          </cell>
          <cell r="BA389">
            <v>60210.708600000005</v>
          </cell>
          <cell r="BB389">
            <v>23</v>
          </cell>
          <cell r="BC389">
            <v>103511.81</v>
          </cell>
          <cell r="BD389">
            <v>60210.708600000013</v>
          </cell>
          <cell r="BE389">
            <v>403511.81</v>
          </cell>
          <cell r="BF389">
            <v>60210.708600000013</v>
          </cell>
          <cell r="BG389">
            <v>1003511.81</v>
          </cell>
          <cell r="BH389">
            <v>51100.07</v>
          </cell>
          <cell r="BI389">
            <v>51100.07</v>
          </cell>
          <cell r="BJ389">
            <v>24</v>
          </cell>
          <cell r="BK389">
            <v>103511.81</v>
          </cell>
          <cell r="BL389">
            <v>51100.07</v>
          </cell>
          <cell r="BM389">
            <v>403511.81</v>
          </cell>
          <cell r="BN389">
            <v>51100.07</v>
          </cell>
          <cell r="BO389">
            <v>1003511.81</v>
          </cell>
          <cell r="BP389">
            <v>51066.15</v>
          </cell>
          <cell r="BQ389">
            <v>51066.15</v>
          </cell>
          <cell r="BR389">
            <v>24</v>
          </cell>
          <cell r="BS389">
            <v>103511.81</v>
          </cell>
          <cell r="BT389">
            <v>51066.15</v>
          </cell>
          <cell r="BU389">
            <v>403511.81</v>
          </cell>
          <cell r="BV389">
            <v>51066.15</v>
          </cell>
          <cell r="BW389">
            <v>1002670.64</v>
          </cell>
          <cell r="BX389">
            <v>961.46</v>
          </cell>
          <cell r="BY389">
            <v>961.46</v>
          </cell>
          <cell r="BZ389">
            <v>0</v>
          </cell>
          <cell r="CA389">
            <v>102670.64</v>
          </cell>
          <cell r="CB389">
            <v>961.4600000000064</v>
          </cell>
          <cell r="CC389">
            <v>0</v>
          </cell>
          <cell r="CD389">
            <v>0</v>
          </cell>
          <cell r="CE389">
            <v>1002670.64</v>
          </cell>
          <cell r="CF389">
            <v>730.26</v>
          </cell>
          <cell r="CG389">
            <v>730.26</v>
          </cell>
          <cell r="CH389">
            <v>1</v>
          </cell>
          <cell r="CI389">
            <v>102670.64</v>
          </cell>
          <cell r="CJ389">
            <v>730.25999999999476</v>
          </cell>
          <cell r="CK389">
            <v>0</v>
          </cell>
          <cell r="CL389">
            <v>0</v>
          </cell>
          <cell r="CM389">
            <v>1001400.52</v>
          </cell>
          <cell r="CN389">
            <v>960.25</v>
          </cell>
          <cell r="CO389">
            <v>960.25</v>
          </cell>
          <cell r="CP389">
            <v>1</v>
          </cell>
          <cell r="CQ389">
            <v>0</v>
          </cell>
          <cell r="CR389">
            <v>0</v>
          </cell>
          <cell r="CS389">
            <v>0</v>
          </cell>
          <cell r="CT389">
            <v>0</v>
          </cell>
          <cell r="CU389">
            <v>1001400.52</v>
          </cell>
          <cell r="CV389">
            <v>7325.32</v>
          </cell>
          <cell r="CW389">
            <v>7325.32</v>
          </cell>
          <cell r="CX389">
            <v>2</v>
          </cell>
          <cell r="CY389">
            <v>0</v>
          </cell>
          <cell r="CZ389">
            <v>0</v>
          </cell>
          <cell r="DA389">
            <v>0</v>
          </cell>
          <cell r="DB389">
            <v>0</v>
          </cell>
          <cell r="DC389">
            <v>998307.59</v>
          </cell>
          <cell r="DD389">
            <v>765.83</v>
          </cell>
          <cell r="DE389">
            <v>765.83</v>
          </cell>
          <cell r="DF389">
            <v>0</v>
          </cell>
          <cell r="DG389">
            <v>0</v>
          </cell>
          <cell r="DH389">
            <v>0</v>
          </cell>
          <cell r="DI389">
            <v>0</v>
          </cell>
          <cell r="DJ389">
            <v>0</v>
          </cell>
          <cell r="DY389" t="str">
            <v>ชั้นNotice0</v>
          </cell>
          <cell r="EA389" t="str">
            <v>สินเชื่อขอเจรจาจะปรับโครงสร้างหนี้</v>
          </cell>
          <cell r="EB389" t="str">
            <v>ชั้นNotice0</v>
          </cell>
          <cell r="ED389" t="str">
            <v>สินเชื่อขอเจรจาจะปรับโครงสร้างหนี้</v>
          </cell>
          <cell r="EE389" t="str">
            <v>ชั้นNotice0</v>
          </cell>
          <cell r="EG389" t="str">
            <v>สินเชื่อขอเจรจาจะปรับโครงสร้างหนี้</v>
          </cell>
          <cell r="EH389" t="str">
            <v>ชั้นNotice0</v>
          </cell>
          <cell r="EJ389" t="str">
            <v>สินเชื่อขอเจรจาจะปรับโครงสร้างหนี้</v>
          </cell>
          <cell r="EK389" t="str">
            <v>ชั้นNotice0</v>
          </cell>
          <cell r="EM389" t="str">
            <v>สินเชื่อขอเจรจาจะปรับโครงสร้างหนี้</v>
          </cell>
          <cell r="EN389" t="str">
            <v>ชั้นNotice0</v>
          </cell>
          <cell r="EP389" t="str">
            <v>สินเชื่อขอเจรจาจะปรับโครงสร้างหนี้</v>
          </cell>
          <cell r="EQ389" t="str">
            <v>ชั้นNotice0</v>
          </cell>
          <cell r="ES389" t="str">
            <v>สินเชื่อขอเจรจาจะปรับโครงสร้างหนี้</v>
          </cell>
          <cell r="ET389" t="str">
            <v>ชั้นปรับโครงสร้างหนี้</v>
          </cell>
          <cell r="EV389" t="str">
            <v>ปรับโครงสร้างแล้ว</v>
          </cell>
          <cell r="EW389" t="str">
            <v>ชั้นปรับโครงสร้างหนี้</v>
          </cell>
          <cell r="EY389" t="str">
            <v>ปรับโครงสร้างแล้ว</v>
          </cell>
          <cell r="EZ389" t="str">
            <v>ชั้นปรับโครงสร้างหนี้</v>
          </cell>
          <cell r="FB389" t="str">
            <v>ปรับโครงสร้างแล้ว</v>
          </cell>
          <cell r="FC389" t="str">
            <v>ชั้นปรับโครงสร้างหนี้</v>
          </cell>
          <cell r="FE389" t="str">
            <v>ปรับโครงสร้างแล้ว</v>
          </cell>
          <cell r="FF389" t="str">
            <v>ชั้นปรับโครงสร้างหนี้</v>
          </cell>
          <cell r="FH389" t="str">
            <v>ปรับโครงสร้างแล้ว</v>
          </cell>
          <cell r="FI389" t="str">
            <v>ชั้นปรับโครงสร้างหนี้</v>
          </cell>
          <cell r="FK389" t="str">
            <v>ปรับโครงสร้างแล้ว</v>
          </cell>
        </row>
        <row r="390">
          <cell r="B390" t="str">
            <v>001-00000261-6</v>
          </cell>
          <cell r="C390" t="str">
            <v>h</v>
          </cell>
          <cell r="D390" t="str">
            <v xml:space="preserve">นาย สมเจตน์ สวนจิตต์ </v>
          </cell>
          <cell r="E390" t="str">
            <v>ชั้นปรับโครงสร้างหนี้</v>
          </cell>
          <cell r="F390">
            <v>200</v>
          </cell>
          <cell r="H390">
            <v>34719</v>
          </cell>
          <cell r="I390">
            <v>1699000</v>
          </cell>
          <cell r="J390">
            <v>1019400</v>
          </cell>
          <cell r="K390">
            <v>1092466.0900000001</v>
          </cell>
          <cell r="L390">
            <v>1885.63</v>
          </cell>
          <cell r="M390">
            <v>1885.63</v>
          </cell>
          <cell r="N390">
            <v>24</v>
          </cell>
          <cell r="O390">
            <v>73066.090000000084</v>
          </cell>
          <cell r="P390">
            <v>1885.63</v>
          </cell>
          <cell r="Q390">
            <v>412866.09</v>
          </cell>
          <cell r="R390">
            <v>1885.63</v>
          </cell>
          <cell r="S390">
            <v>1092466.0900000001</v>
          </cell>
          <cell r="T390">
            <v>11628.03</v>
          </cell>
          <cell r="U390">
            <v>11628.03</v>
          </cell>
          <cell r="V390">
            <v>25</v>
          </cell>
          <cell r="W390">
            <v>73066.090000000084</v>
          </cell>
          <cell r="X390">
            <v>11628.03</v>
          </cell>
          <cell r="Y390">
            <v>412866.09</v>
          </cell>
          <cell r="Z390">
            <v>11628.03</v>
          </cell>
          <cell r="AA390">
            <v>1092465.58</v>
          </cell>
          <cell r="AB390">
            <v>9742.4</v>
          </cell>
          <cell r="AC390">
            <v>9742.4</v>
          </cell>
          <cell r="AD390">
            <v>27</v>
          </cell>
          <cell r="AE390">
            <v>73065.580000000075</v>
          </cell>
          <cell r="AF390">
            <v>9742.3999999999942</v>
          </cell>
          <cell r="AG390">
            <v>412865.58</v>
          </cell>
          <cell r="AH390">
            <v>9742.4000000000233</v>
          </cell>
          <cell r="AI390">
            <v>1089301.58</v>
          </cell>
          <cell r="AJ390">
            <v>626.72</v>
          </cell>
          <cell r="AK390">
            <v>626.72</v>
          </cell>
          <cell r="AL390">
            <v>25</v>
          </cell>
          <cell r="AM390">
            <v>69901.580000000075</v>
          </cell>
          <cell r="AN390">
            <v>626.72000000000116</v>
          </cell>
          <cell r="AO390">
            <v>409701.58</v>
          </cell>
          <cell r="AP390">
            <v>626.71999999997206</v>
          </cell>
          <cell r="AQ390">
            <v>1089301.58</v>
          </cell>
          <cell r="AR390">
            <v>10027.540000000001</v>
          </cell>
          <cell r="AS390">
            <v>10027.540000000001</v>
          </cell>
          <cell r="AT390">
            <v>27</v>
          </cell>
          <cell r="AU390">
            <v>69901.580000000075</v>
          </cell>
          <cell r="AV390">
            <v>10027.540000000001</v>
          </cell>
          <cell r="AW390">
            <v>409701.58</v>
          </cell>
          <cell r="AX390">
            <v>10027.540000000001</v>
          </cell>
          <cell r="AY390">
            <v>1084840.53</v>
          </cell>
          <cell r="AZ390">
            <v>2184.54</v>
          </cell>
          <cell r="BA390">
            <v>2184.54</v>
          </cell>
          <cell r="BB390">
            <v>27</v>
          </cell>
          <cell r="BC390">
            <v>65440.53</v>
          </cell>
          <cell r="BD390">
            <v>2184.5399999999936</v>
          </cell>
          <cell r="BE390">
            <v>405240.53</v>
          </cell>
          <cell r="BF390">
            <v>2184.539999999979</v>
          </cell>
          <cell r="BG390">
            <v>1084763.24</v>
          </cell>
          <cell r="BH390">
            <v>624.11</v>
          </cell>
          <cell r="BI390">
            <v>624.11</v>
          </cell>
          <cell r="BJ390">
            <v>27</v>
          </cell>
          <cell r="BK390">
            <v>65363.24</v>
          </cell>
          <cell r="BL390">
            <v>624.11000000000058</v>
          </cell>
          <cell r="BM390">
            <v>405163.24</v>
          </cell>
          <cell r="BN390">
            <v>624.10999999998603</v>
          </cell>
          <cell r="BO390">
            <v>1082812.8400000001</v>
          </cell>
          <cell r="BP390">
            <v>1245.98</v>
          </cell>
          <cell r="BQ390">
            <v>1245.98</v>
          </cell>
          <cell r="BR390">
            <v>27</v>
          </cell>
          <cell r="BS390">
            <v>63412.840000000084</v>
          </cell>
          <cell r="BT390">
            <v>1245.98</v>
          </cell>
          <cell r="BU390">
            <v>403212.84</v>
          </cell>
          <cell r="BV390">
            <v>1245.9799999999814</v>
          </cell>
          <cell r="BW390">
            <v>1082092.1499999999</v>
          </cell>
          <cell r="BX390">
            <v>622.57000000000005</v>
          </cell>
          <cell r="BY390">
            <v>622.57000000000005</v>
          </cell>
          <cell r="BZ390">
            <v>28</v>
          </cell>
          <cell r="CA390">
            <v>62692.149999999907</v>
          </cell>
          <cell r="CB390">
            <v>622.57000000000005</v>
          </cell>
          <cell r="CC390">
            <v>402492.15</v>
          </cell>
          <cell r="CD390">
            <v>622.57000000000698</v>
          </cell>
          <cell r="CE390">
            <v>1082092.1499999999</v>
          </cell>
          <cell r="CF390">
            <v>9961.18</v>
          </cell>
          <cell r="CG390">
            <v>9961.18</v>
          </cell>
          <cell r="CH390">
            <v>29</v>
          </cell>
          <cell r="CI390">
            <v>62692.149999999907</v>
          </cell>
          <cell r="CJ390">
            <v>9961.179999999993</v>
          </cell>
          <cell r="CK390">
            <v>402492.15</v>
          </cell>
          <cell r="CL390">
            <v>9961.179999999993</v>
          </cell>
          <cell r="CM390">
            <v>1080742.04</v>
          </cell>
          <cell r="CN390">
            <v>9948.75</v>
          </cell>
          <cell r="CO390">
            <v>9948.75</v>
          </cell>
          <cell r="CP390">
            <v>29</v>
          </cell>
          <cell r="CQ390">
            <v>61342.04</v>
          </cell>
          <cell r="CR390">
            <v>9948.75</v>
          </cell>
          <cell r="CS390">
            <v>401142.04</v>
          </cell>
          <cell r="CT390">
            <v>9948.75</v>
          </cell>
          <cell r="CU390">
            <v>1078758.1000000001</v>
          </cell>
          <cell r="CV390">
            <v>10240.81</v>
          </cell>
          <cell r="CW390">
            <v>10240.81</v>
          </cell>
          <cell r="CX390">
            <v>29</v>
          </cell>
          <cell r="CY390">
            <v>59358.100000000093</v>
          </cell>
          <cell r="CZ390">
            <v>10240.81</v>
          </cell>
          <cell r="DA390">
            <v>399158.1</v>
          </cell>
          <cell r="DB390">
            <v>10240.81</v>
          </cell>
          <cell r="DC390">
            <v>1075059.1200000001</v>
          </cell>
          <cell r="DD390">
            <v>1546.32</v>
          </cell>
          <cell r="DE390">
            <v>1546.32</v>
          </cell>
          <cell r="DF390">
            <v>29</v>
          </cell>
          <cell r="DG390">
            <v>55659.120000000112</v>
          </cell>
          <cell r="DH390">
            <v>1546.32</v>
          </cell>
          <cell r="DI390">
            <v>395459.12</v>
          </cell>
          <cell r="DJ390">
            <v>1546.320000000007</v>
          </cell>
          <cell r="DY390" t="str">
            <v>ชั้นปรับโครงสร้างหนี้</v>
          </cell>
          <cell r="EA390" t="str">
            <v>รอปรับโครงสร้างหนี้ (ยังไม่ Notice)</v>
          </cell>
          <cell r="EB390" t="str">
            <v>ชั้นปรับโครงสร้างหนี้</v>
          </cell>
          <cell r="ED390" t="str">
            <v>รอปรับโครงสร้างหนี้ (ยังไม่ Notice)</v>
          </cell>
          <cell r="EE390" t="str">
            <v>ชั้นปรับโครงสร้างหนี้</v>
          </cell>
          <cell r="EG390" t="str">
            <v>รอปรับโครงสร้างหนี้ (ยังไม่ Notice)</v>
          </cell>
          <cell r="EH390" t="str">
            <v>ชั้นปรับโครงสร้างหนี้</v>
          </cell>
          <cell r="EJ390" t="str">
            <v>รอปรับโครงสร้างหนี้ (ยังไม่ Notice)</v>
          </cell>
          <cell r="EK390" t="str">
            <v>ชั้นปรับโครงสร้างหนี้</v>
          </cell>
          <cell r="EM390" t="str">
            <v>รอปรับโครงสร้างหนี้ (ยังไม่ Notice)</v>
          </cell>
          <cell r="EN390" t="str">
            <v>ชั้นปรับโครงสร้างหนี้</v>
          </cell>
          <cell r="EP390" t="str">
            <v>ผ่อนชำระปกติ สินเชื่อกำลังเจรจาให้เพิ่มค่างวด</v>
          </cell>
          <cell r="EQ390" t="str">
            <v>ชั้นปรับโครงสร้างหนี้</v>
          </cell>
          <cell r="ES390" t="str">
            <v>ผ่อนชำระปกติ สินเชื่อกำลังเจรจาให้เพิ่มค่างวด</v>
          </cell>
          <cell r="ET390" t="str">
            <v>ชั้นปรับโครงสร้างหนี้</v>
          </cell>
          <cell r="EV390" t="str">
            <v>ผ่อนชำระปกติ สินเชื่อกำลังเจรจาให้เพิ่มค่างวด</v>
          </cell>
          <cell r="EW390" t="str">
            <v>ชั้นปรับโครงสร้างหนี้</v>
          </cell>
          <cell r="EY390" t="str">
            <v>ผ่อนชำระปกติ สินเชื่อกำลังเจรจาให้เพิ่มค่างวด</v>
          </cell>
          <cell r="EZ390" t="str">
            <v>ชั้นปรับโครงสร้างหนี้</v>
          </cell>
          <cell r="FB390" t="str">
            <v>ผ่อนชำระปกติ สินเชื่อกำลังเจรจาให้เพิ่มค่างวด</v>
          </cell>
          <cell r="FC390" t="str">
            <v>ชั้นปรับโครงสร้างหนี้</v>
          </cell>
          <cell r="FE390" t="str">
            <v>ผ่อนชำระปกติ สินเชื่อกำลังเจรจาให้เพิ่มค่างวด</v>
          </cell>
          <cell r="FF390" t="str">
            <v>ชั้นปรับโครงสร้างหนี้</v>
          </cell>
          <cell r="FH390" t="str">
            <v>ผ่อนชำระปกติ สินเชื่อกำลังเจรจาให้เพิ่มค่างวด</v>
          </cell>
          <cell r="FI390" t="str">
            <v>ชั้นปรับโครงสร้างหนี้</v>
          </cell>
          <cell r="FK390" t="str">
            <v>ผ่อนชำระปกติ สินเชื่อกำลังเจรจาให้เพิ่มค่างวด</v>
          </cell>
        </row>
        <row r="391">
          <cell r="B391" t="str">
            <v>001-00000549-1</v>
          </cell>
          <cell r="C391" t="str">
            <v>h</v>
          </cell>
          <cell r="D391" t="str">
            <v>นาย มนูญ มุ่งพาลชล -  นางราตรี   มุ่งพาลชล</v>
          </cell>
          <cell r="E391" t="str">
            <v>ชั้นปรับโครงสร้างหนี้</v>
          </cell>
          <cell r="F391">
            <v>400</v>
          </cell>
          <cell r="H391">
            <v>35037</v>
          </cell>
          <cell r="I391">
            <v>5370000</v>
          </cell>
          <cell r="J391">
            <v>3222000</v>
          </cell>
          <cell r="K391">
            <v>1160404.8799999999</v>
          </cell>
          <cell r="L391">
            <v>699.42</v>
          </cell>
          <cell r="M391">
            <v>699.42</v>
          </cell>
          <cell r="N391">
            <v>4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1160404.8799999999</v>
          </cell>
          <cell r="T391">
            <v>11540.46</v>
          </cell>
          <cell r="U391">
            <v>11540.46</v>
          </cell>
          <cell r="V391">
            <v>5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1156245.92</v>
          </cell>
          <cell r="AB391">
            <v>10802.19</v>
          </cell>
          <cell r="AC391">
            <v>10802.19</v>
          </cell>
          <cell r="AD391">
            <v>1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1151002.73</v>
          </cell>
          <cell r="AJ391">
            <v>11793.84</v>
          </cell>
          <cell r="AK391">
            <v>11793.84</v>
          </cell>
          <cell r="AL391">
            <v>5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1147449.69</v>
          </cell>
          <cell r="AR391">
            <v>10720.01</v>
          </cell>
          <cell r="AS391">
            <v>10720.01</v>
          </cell>
          <cell r="AT391">
            <v>1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1136434.21</v>
          </cell>
          <cell r="AZ391">
            <v>2397.41</v>
          </cell>
          <cell r="BA391">
            <v>2397.41</v>
          </cell>
          <cell r="BB391">
            <v>1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1136434.21</v>
          </cell>
          <cell r="BH391">
            <v>12672.02</v>
          </cell>
          <cell r="BI391">
            <v>12672.02</v>
          </cell>
          <cell r="BJ391">
            <v>1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1124230.6599999999</v>
          </cell>
          <cell r="BP391">
            <v>5420.95</v>
          </cell>
          <cell r="BQ391">
            <v>5420.95</v>
          </cell>
          <cell r="BR391">
            <v>1</v>
          </cell>
          <cell r="BS391">
            <v>0</v>
          </cell>
          <cell r="BT391">
            <v>0</v>
          </cell>
          <cell r="BU391">
            <v>0</v>
          </cell>
          <cell r="BV391">
            <v>0</v>
          </cell>
          <cell r="BW391">
            <v>1124230.6599999999</v>
          </cell>
          <cell r="BX391">
            <v>15924.03</v>
          </cell>
          <cell r="BY391">
            <v>15924.03</v>
          </cell>
          <cell r="BZ391">
            <v>1</v>
          </cell>
          <cell r="CA391">
            <v>0</v>
          </cell>
          <cell r="CB391">
            <v>0</v>
          </cell>
          <cell r="CC391">
            <v>0</v>
          </cell>
          <cell r="CD391">
            <v>0</v>
          </cell>
          <cell r="CE391">
            <v>1114302.55</v>
          </cell>
          <cell r="CF391">
            <v>1007.45</v>
          </cell>
          <cell r="CG391">
            <v>1007.45</v>
          </cell>
          <cell r="CH391">
            <v>1</v>
          </cell>
          <cell r="CI391">
            <v>0</v>
          </cell>
          <cell r="CJ391">
            <v>0</v>
          </cell>
          <cell r="CK391">
            <v>0</v>
          </cell>
          <cell r="CL391">
            <v>0</v>
          </cell>
          <cell r="CM391">
            <v>1114302.55</v>
          </cell>
          <cell r="CN391">
            <v>11417.79</v>
          </cell>
          <cell r="CO391">
            <v>11417.79</v>
          </cell>
          <cell r="CP391">
            <v>1</v>
          </cell>
          <cell r="CQ391">
            <v>0</v>
          </cell>
          <cell r="CR391">
            <v>0</v>
          </cell>
          <cell r="CS391">
            <v>0</v>
          </cell>
          <cell r="CT391">
            <v>0</v>
          </cell>
          <cell r="CU391">
            <v>1114302.55</v>
          </cell>
          <cell r="CV391">
            <v>21492.3</v>
          </cell>
          <cell r="CW391">
            <v>21492.3</v>
          </cell>
          <cell r="CX391">
            <v>1</v>
          </cell>
          <cell r="CY391">
            <v>0</v>
          </cell>
          <cell r="CZ391">
            <v>0</v>
          </cell>
          <cell r="DA391">
            <v>0</v>
          </cell>
          <cell r="DB391">
            <v>0</v>
          </cell>
          <cell r="DC391">
            <v>1114302.55</v>
          </cell>
          <cell r="DD391">
            <v>31902.63</v>
          </cell>
          <cell r="DE391">
            <v>31902.63</v>
          </cell>
          <cell r="DF391">
            <v>1</v>
          </cell>
          <cell r="DG391">
            <v>0</v>
          </cell>
          <cell r="DH391">
            <v>0</v>
          </cell>
          <cell r="DI391">
            <v>0</v>
          </cell>
          <cell r="DJ391">
            <v>0</v>
          </cell>
          <cell r="DY391" t="str">
            <v>ชั้นปรับโครงสร้างหนี้</v>
          </cell>
          <cell r="EA391" t="str">
            <v>มีผ่อนชำระ</v>
          </cell>
          <cell r="EB391" t="str">
            <v>ชั้นปรับโครงสร้างหนี้</v>
          </cell>
          <cell r="ED391" t="str">
            <v>มีผ่อนชำระ</v>
          </cell>
          <cell r="EE391" t="str">
            <v>ชั้นปรับโครงสร้างหนี้</v>
          </cell>
          <cell r="EG391" t="str">
            <v>มีผ่อนชำระ</v>
          </cell>
          <cell r="EH391" t="str">
            <v>ชั้นปรับโครงสร้างหนี้</v>
          </cell>
          <cell r="EJ391" t="str">
            <v>มีผ่อนชำระ</v>
          </cell>
          <cell r="EK391" t="str">
            <v>ชั้นปรับโครงสร้างหนี้</v>
          </cell>
          <cell r="EM391" t="str">
            <v>มีผ่อนชำระ</v>
          </cell>
          <cell r="EN391" t="str">
            <v>ชั้นปรับโครงสร้างหนี้</v>
          </cell>
          <cell r="EP391" t="str">
            <v>มีผ่อนชำระ</v>
          </cell>
          <cell r="EQ391" t="str">
            <v>ชั้นปรับโครงสร้างหนี้</v>
          </cell>
          <cell r="ES391" t="str">
            <v>มีผ่อนชำระ</v>
          </cell>
          <cell r="ET391" t="str">
            <v>ชั้นปรับโครงสร้างหนี้</v>
          </cell>
          <cell r="EV391" t="str">
            <v>มีผ่อนชำระ</v>
          </cell>
          <cell r="EW391" t="str">
            <v>ชั้นปรับโครงสร้างหนี้</v>
          </cell>
          <cell r="EY391" t="str">
            <v>มีผ่อนชำระ</v>
          </cell>
          <cell r="EZ391" t="str">
            <v>ชั้นปรับโครงสร้างหนี้</v>
          </cell>
          <cell r="FB391" t="str">
            <v>มีผ่อนชำระ</v>
          </cell>
          <cell r="FC391" t="str">
            <v>ชั้นปรับโครงสร้างหนี้</v>
          </cell>
          <cell r="FE391" t="str">
            <v>มีผ่อนชำระ</v>
          </cell>
          <cell r="FF391" t="str">
            <v>ชั้นปรับโครงสร้างหนี้</v>
          </cell>
          <cell r="FH391" t="str">
            <v>มีผ่อนชำระ</v>
          </cell>
          <cell r="FI391" t="str">
            <v>ชั้นปรับโครงสร้างหนี้</v>
          </cell>
          <cell r="FK391" t="str">
            <v>มีผ่อนชำระ</v>
          </cell>
        </row>
        <row r="392">
          <cell r="B392" t="str">
            <v>001-00000815-8</v>
          </cell>
          <cell r="C392" t="str">
            <v>h</v>
          </cell>
          <cell r="D392" t="str">
            <v xml:space="preserve">นาง ยุวดี กระจังทอง </v>
          </cell>
          <cell r="E392" t="str">
            <v>ชั้นปรับโครงสร้างหนี้</v>
          </cell>
          <cell r="F392">
            <v>200</v>
          </cell>
          <cell r="H392">
            <v>35569</v>
          </cell>
          <cell r="I392">
            <v>1600000</v>
          </cell>
          <cell r="J392">
            <v>960000</v>
          </cell>
          <cell r="K392">
            <v>1120438.67</v>
          </cell>
          <cell r="L392">
            <v>634476</v>
          </cell>
          <cell r="M392">
            <v>58823.030175</v>
          </cell>
          <cell r="N392">
            <v>14</v>
          </cell>
          <cell r="O392">
            <v>160438.67000000001</v>
          </cell>
          <cell r="P392">
            <v>58823.030174999993</v>
          </cell>
          <cell r="Q392">
            <v>480438.67</v>
          </cell>
          <cell r="R392">
            <v>58823.030174999963</v>
          </cell>
          <cell r="S392">
            <v>1120438.67</v>
          </cell>
          <cell r="T392">
            <v>632847.97</v>
          </cell>
          <cell r="U392">
            <v>58823.030175</v>
          </cell>
          <cell r="V392">
            <v>15</v>
          </cell>
          <cell r="W392">
            <v>160438.67000000001</v>
          </cell>
          <cell r="X392">
            <v>58823.030174999993</v>
          </cell>
          <cell r="Y392">
            <v>480438.67</v>
          </cell>
          <cell r="Z392">
            <v>58823.030174999963</v>
          </cell>
          <cell r="AA392">
            <v>1120438.67</v>
          </cell>
          <cell r="AB392">
            <v>635701.69999999995</v>
          </cell>
          <cell r="AC392">
            <v>58823.030175</v>
          </cell>
          <cell r="AD392">
            <v>5</v>
          </cell>
          <cell r="AE392">
            <v>160438.67000000001</v>
          </cell>
          <cell r="AF392">
            <v>58823.030174999993</v>
          </cell>
          <cell r="AG392">
            <v>0</v>
          </cell>
          <cell r="AH392">
            <v>0</v>
          </cell>
          <cell r="AI392">
            <v>1120438.67</v>
          </cell>
          <cell r="AJ392">
            <v>635132.72</v>
          </cell>
          <cell r="AK392">
            <v>58823.030175</v>
          </cell>
          <cell r="AL392">
            <v>17</v>
          </cell>
          <cell r="AM392">
            <v>160438.67000000001</v>
          </cell>
          <cell r="AN392">
            <v>58823.030174999993</v>
          </cell>
          <cell r="AO392">
            <v>480438.67</v>
          </cell>
          <cell r="AP392">
            <v>58823.030174999963</v>
          </cell>
          <cell r="AQ392">
            <v>1120438.67</v>
          </cell>
          <cell r="AR392">
            <v>635730.21</v>
          </cell>
          <cell r="AS392">
            <v>58823.030175</v>
          </cell>
          <cell r="AT392">
            <v>6</v>
          </cell>
          <cell r="AU392">
            <v>160438.67000000001</v>
          </cell>
          <cell r="AV392">
            <v>58823.030174999993</v>
          </cell>
          <cell r="AW392">
            <v>0</v>
          </cell>
          <cell r="AX392">
            <v>0</v>
          </cell>
          <cell r="AY392">
            <v>1120438.67</v>
          </cell>
          <cell r="AZ392">
            <v>648177.82999999996</v>
          </cell>
          <cell r="BA392">
            <v>58823.030175</v>
          </cell>
          <cell r="BB392">
            <v>7</v>
          </cell>
          <cell r="BC392">
            <v>160438.67000000001</v>
          </cell>
          <cell r="BD392">
            <v>58823.030174999993</v>
          </cell>
          <cell r="BE392">
            <v>0</v>
          </cell>
          <cell r="BF392">
            <v>0</v>
          </cell>
          <cell r="BG392">
            <v>1120438.67</v>
          </cell>
          <cell r="BH392">
            <v>635436.41</v>
          </cell>
          <cell r="BI392">
            <v>58823.030175</v>
          </cell>
          <cell r="BJ392">
            <v>7</v>
          </cell>
          <cell r="BK392">
            <v>160438.67000000001</v>
          </cell>
          <cell r="BL392">
            <v>58823.030174999993</v>
          </cell>
          <cell r="BM392">
            <v>0</v>
          </cell>
          <cell r="BN392">
            <v>0</v>
          </cell>
          <cell r="BO392">
            <v>1120438.67</v>
          </cell>
          <cell r="BP392">
            <v>635220.43999999994</v>
          </cell>
          <cell r="BQ392">
            <v>58823.030175</v>
          </cell>
          <cell r="BR392">
            <v>8</v>
          </cell>
          <cell r="BS392">
            <v>160438.67000000001</v>
          </cell>
          <cell r="BT392">
            <v>58823.030174999993</v>
          </cell>
          <cell r="BU392">
            <v>0</v>
          </cell>
          <cell r="BV392">
            <v>0</v>
          </cell>
          <cell r="BW392">
            <v>1120438.67</v>
          </cell>
          <cell r="BX392">
            <v>635004.46</v>
          </cell>
          <cell r="BY392">
            <v>58823.030175</v>
          </cell>
          <cell r="BZ392">
            <v>8</v>
          </cell>
          <cell r="CA392">
            <v>160438.67000000001</v>
          </cell>
          <cell r="CB392">
            <v>58823.030174999993</v>
          </cell>
          <cell r="CC392">
            <v>0</v>
          </cell>
          <cell r="CD392">
            <v>0</v>
          </cell>
          <cell r="CE392">
            <v>1120438.67</v>
          </cell>
          <cell r="CF392">
            <v>635617.31999999995</v>
          </cell>
          <cell r="CG392">
            <v>58823.030175</v>
          </cell>
          <cell r="CH392">
            <v>8</v>
          </cell>
          <cell r="CI392">
            <v>160438.67000000001</v>
          </cell>
          <cell r="CJ392">
            <v>58823.030174999993</v>
          </cell>
          <cell r="CK392">
            <v>0</v>
          </cell>
          <cell r="CL392">
            <v>0</v>
          </cell>
          <cell r="CM392">
            <v>1120438.67</v>
          </cell>
          <cell r="CN392">
            <v>636460.39</v>
          </cell>
          <cell r="CO392">
            <v>58823.030175</v>
          </cell>
          <cell r="CP392">
            <v>8</v>
          </cell>
          <cell r="CQ392">
            <v>0</v>
          </cell>
          <cell r="CR392">
            <v>0</v>
          </cell>
          <cell r="CS392">
            <v>0</v>
          </cell>
          <cell r="CT392">
            <v>0</v>
          </cell>
          <cell r="CU392">
            <v>1120438.67</v>
          </cell>
          <cell r="CV392">
            <v>634249.11</v>
          </cell>
          <cell r="CW392">
            <v>58823.030175</v>
          </cell>
          <cell r="CX392">
            <v>9</v>
          </cell>
          <cell r="CY392">
            <v>0</v>
          </cell>
          <cell r="CZ392">
            <v>0</v>
          </cell>
          <cell r="DA392">
            <v>0</v>
          </cell>
          <cell r="DB392">
            <v>0</v>
          </cell>
          <cell r="DC392">
            <v>1120438.67</v>
          </cell>
          <cell r="DD392">
            <v>635092.18000000005</v>
          </cell>
          <cell r="DE392">
            <v>58823.030175</v>
          </cell>
          <cell r="DF392">
            <v>10</v>
          </cell>
          <cell r="DG392">
            <v>0</v>
          </cell>
          <cell r="DH392">
            <v>0</v>
          </cell>
          <cell r="DI392">
            <v>0</v>
          </cell>
          <cell r="DJ392">
            <v>0</v>
          </cell>
          <cell r="DY392" t="str">
            <v>ชั้นปรับโครงสร้างหนี้</v>
          </cell>
          <cell r="EA392" t="str">
            <v>รอ Notice ครบกำหนด (ประมาณ ต้น พ.ค.46)</v>
          </cell>
          <cell r="EB392" t="str">
            <v>ชั้นปรับโครงสร้างหนี้</v>
          </cell>
          <cell r="ED392" t="str">
            <v>รอ Notice ครบกำหนด (ประมาณ ต้น พ.ค.46)</v>
          </cell>
          <cell r="EE392" t="str">
            <v>ชั้นปรับโครงสร้างหนี้</v>
          </cell>
          <cell r="EG392" t="str">
            <v>รอ Notice ครบกำหนด (ประมาณ ต้น พ.ค.46)</v>
          </cell>
          <cell r="EH392" t="str">
            <v>ชั้นปรับโครงสร้างหนี้</v>
          </cell>
          <cell r="EJ392" t="str">
            <v>รอ Notice ครบกำหนด (ประมาณ ต้น พ.ค.46)</v>
          </cell>
          <cell r="EK392" t="str">
            <v>ชั้นปรับโครงสร้างหนี้</v>
          </cell>
          <cell r="EM392" t="str">
            <v>รอ Notice ครบกำหนด (ประมาณ ต้น พ.ค.46)</v>
          </cell>
          <cell r="EN392" t="str">
            <v>ชั้นเตรียมดำเนินคดี</v>
          </cell>
          <cell r="EP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Q392" t="str">
            <v>ชั้นเตรียมดำเนินคดี</v>
          </cell>
          <cell r="ES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T392" t="str">
            <v>ชั้นเตรียมดำเนินคดี</v>
          </cell>
          <cell r="EV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W392" t="str">
            <v>ชั้นเตรียมดำเนินคดี</v>
          </cell>
          <cell r="EY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Z392" t="str">
            <v>ชั้นปรับโครงสร้างหนี้</v>
          </cell>
          <cell r="FA392" t="str">
            <v>มาจากชั้นเตรียมดำเนินคดี เดือนส.ค.47</v>
          </cell>
          <cell r="FB392" t="str">
            <v>ได้รับอนุมัติให้ปิดบัญชีภายใน ธ.ค.47 ระหว่างนี้ผ่อน@7,000.-บาท</v>
          </cell>
          <cell r="FC392" t="str">
            <v>ชั้นปรับโครงสร้างหนี้</v>
          </cell>
          <cell r="FD392" t="str">
            <v>มาจากชั้นเตรียมดำเนินคดี เดือนส.ค.47</v>
          </cell>
          <cell r="FE392" t="str">
            <v>ได้รับอนุมัติให้ปิดบัญชีภายใน ธ.ค.47 ระหว่างนี้ผ่อน@7,000.-บาท</v>
          </cell>
          <cell r="FF392" t="str">
            <v>ชั้นปรับโครงสร้างหนี้</v>
          </cell>
          <cell r="FG392" t="str">
            <v>มาจากชั้นเตรียมดำเนินคดี เดือนส.ค.47</v>
          </cell>
          <cell r="FH392" t="str">
            <v>ได้รับอนุมัติให้ปิดบัญชีภายใน ธ.ค.47 ระหว่างนี้ผ่อน@7,000.-บาท</v>
          </cell>
          <cell r="FI392" t="str">
            <v>ชั้นปรับโครงสร้างหนี้</v>
          </cell>
          <cell r="FJ392" t="str">
            <v>มาจากชั้นเตรียมดำเนินคดี เดือนส.ค.47</v>
          </cell>
          <cell r="FK392" t="str">
            <v>ได้รับอนุมัติให้ปิดบัญชีภายใน ธ.ค.47 ระหว่างนี้ผ่อน@7,000.-บาท</v>
          </cell>
        </row>
        <row r="393">
          <cell r="B393" t="str">
            <v>001-00000004-3</v>
          </cell>
          <cell r="C393" t="str">
            <v>b</v>
          </cell>
          <cell r="D393" t="str">
            <v>นางสาว แก้วเจริญ เมฆลา / ม.ล.พันธ์สวัสดิ์  ศุขสวัสดิ</v>
          </cell>
          <cell r="E393" t="str">
            <v>ชั้นปรับโครงสร้างหนี้</v>
          </cell>
          <cell r="F393">
            <v>300</v>
          </cell>
          <cell r="H393">
            <v>36726</v>
          </cell>
          <cell r="I393">
            <v>3000000</v>
          </cell>
          <cell r="J393">
            <v>1800000</v>
          </cell>
          <cell r="K393">
            <v>1377083.12</v>
          </cell>
          <cell r="L393">
            <v>10413.02</v>
          </cell>
          <cell r="M393">
            <v>10413.02</v>
          </cell>
          <cell r="N393">
            <v>6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1370845.45</v>
          </cell>
          <cell r="T393">
            <v>5858.96</v>
          </cell>
          <cell r="U393">
            <v>5858.96</v>
          </cell>
          <cell r="V393">
            <v>6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1370845.45</v>
          </cell>
          <cell r="AB393">
            <v>18928.939999999999</v>
          </cell>
          <cell r="AC393">
            <v>18928.939999999999</v>
          </cell>
          <cell r="AD393">
            <v>6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1340625.08</v>
          </cell>
          <cell r="AJ393">
            <v>13222.6</v>
          </cell>
          <cell r="AK393">
            <v>13222.6</v>
          </cell>
          <cell r="AL393">
            <v>7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1337862.75</v>
          </cell>
          <cell r="AR393">
            <v>4398.45</v>
          </cell>
          <cell r="AS393">
            <v>4398.45</v>
          </cell>
          <cell r="AT393">
            <v>4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1337862.75</v>
          </cell>
          <cell r="AZ393">
            <v>18033.650000000001</v>
          </cell>
          <cell r="BA393">
            <v>18033.650000000001</v>
          </cell>
          <cell r="BB393">
            <v>5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1309375.32</v>
          </cell>
          <cell r="BH393">
            <v>9901.0300000000007</v>
          </cell>
          <cell r="BI393">
            <v>9901.0300000000007</v>
          </cell>
          <cell r="BJ393">
            <v>4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1309375.32</v>
          </cell>
          <cell r="BP393">
            <v>23245.89</v>
          </cell>
          <cell r="BQ393">
            <v>23245.89</v>
          </cell>
          <cell r="BR393">
            <v>5</v>
          </cell>
          <cell r="BS393">
            <v>0</v>
          </cell>
          <cell r="BT393">
            <v>0</v>
          </cell>
          <cell r="BU393">
            <v>0</v>
          </cell>
          <cell r="BV393">
            <v>0</v>
          </cell>
          <cell r="BW393">
            <v>1309375.32</v>
          </cell>
          <cell r="BX393">
            <v>36590.75</v>
          </cell>
          <cell r="BY393">
            <v>36590.75</v>
          </cell>
          <cell r="BZ393">
            <v>6</v>
          </cell>
          <cell r="CA393">
            <v>0</v>
          </cell>
          <cell r="CB393">
            <v>0</v>
          </cell>
          <cell r="CC393">
            <v>0</v>
          </cell>
          <cell r="CD393">
            <v>0</v>
          </cell>
          <cell r="CE393">
            <v>1282758.54</v>
          </cell>
          <cell r="CF393">
            <v>1686.92</v>
          </cell>
          <cell r="CG393">
            <v>1686.92</v>
          </cell>
          <cell r="CH393">
            <v>4</v>
          </cell>
          <cell r="CI393">
            <v>0</v>
          </cell>
          <cell r="CJ393">
            <v>0</v>
          </cell>
          <cell r="CK393">
            <v>0</v>
          </cell>
          <cell r="CL393">
            <v>0</v>
          </cell>
          <cell r="CM393">
            <v>1282758.54</v>
          </cell>
          <cell r="CN393">
            <v>14760.52</v>
          </cell>
          <cell r="CO393">
            <v>14760.52</v>
          </cell>
          <cell r="CP393">
            <v>4</v>
          </cell>
          <cell r="CQ393">
            <v>0</v>
          </cell>
          <cell r="CR393">
            <v>0</v>
          </cell>
          <cell r="CS393">
            <v>0</v>
          </cell>
          <cell r="CT393">
            <v>0</v>
          </cell>
          <cell r="CU393">
            <v>1282758.54</v>
          </cell>
          <cell r="CV393">
            <v>27412.39</v>
          </cell>
          <cell r="CW393">
            <v>27412.39</v>
          </cell>
          <cell r="CX393">
            <v>6</v>
          </cell>
          <cell r="CY393">
            <v>0</v>
          </cell>
          <cell r="CZ393">
            <v>0</v>
          </cell>
          <cell r="DA393">
            <v>0</v>
          </cell>
          <cell r="DB393">
            <v>0</v>
          </cell>
          <cell r="DC393">
            <v>1282758.54</v>
          </cell>
          <cell r="DD393">
            <v>40485.99</v>
          </cell>
          <cell r="DE393">
            <v>40485.99</v>
          </cell>
          <cell r="DF393">
            <v>7</v>
          </cell>
          <cell r="DG393">
            <v>0</v>
          </cell>
          <cell r="DH393">
            <v>0</v>
          </cell>
          <cell r="DI393">
            <v>0</v>
          </cell>
          <cell r="DJ393">
            <v>0</v>
          </cell>
          <cell r="DY393" t="str">
            <v>normal/no action</v>
          </cell>
          <cell r="EA393" t="str">
            <v xml:space="preserve"> </v>
          </cell>
          <cell r="EB393" t="str">
            <v>normal/no action</v>
          </cell>
          <cell r="ED393" t="str">
            <v xml:space="preserve"> </v>
          </cell>
          <cell r="EE393" t="str">
            <v>normal/no action</v>
          </cell>
          <cell r="EG393" t="str">
            <v xml:space="preserve"> </v>
          </cell>
          <cell r="EH393" t="str">
            <v>normal/no action</v>
          </cell>
          <cell r="EJ393" t="str">
            <v xml:space="preserve"> </v>
          </cell>
          <cell r="EK393" t="str">
            <v>ชั้นNotice0</v>
          </cell>
          <cell r="EM393" t="str">
            <v xml:space="preserve"> </v>
          </cell>
          <cell r="EN393" t="str">
            <v>ชั้นปรับโครงสร้างหนี้</v>
          </cell>
          <cell r="EP393" t="str">
            <v>ผ่อนชำระทุกเดือน (เป็นค่างวดค้างเก่า)</v>
          </cell>
          <cell r="EQ393" t="str">
            <v>ชั้นปรับโครงสร้างหนี้</v>
          </cell>
          <cell r="ES393" t="str">
            <v>ผ่อนชำระทุกเดือน (เป็นค่างวดค้างเก่า)</v>
          </cell>
          <cell r="ET393" t="str">
            <v>ชั้นปรับโครงสร้างหนี้</v>
          </cell>
          <cell r="EV393" t="str">
            <v>ผ่อนชำระทุกเดือน (เป็นค่างวดค้างเก่า)</v>
          </cell>
          <cell r="EW393" t="str">
            <v>ชั้นปรับโครงสร้างหนี้</v>
          </cell>
          <cell r="EY393" t="str">
            <v>ผ่อนชำระทุกเดือน (เป็นค่างวดค้างเก่า)</v>
          </cell>
          <cell r="EZ393" t="str">
            <v>ชั้นปรับโครงสร้างหนี้</v>
          </cell>
          <cell r="FB393" t="str">
            <v>ผ่อนชำระทุกเดือน (เป็นค่างวดค้างเก่า)</v>
          </cell>
          <cell r="FC393" t="str">
            <v>ชั้นปรับโครงสร้างหนี้</v>
          </cell>
          <cell r="FE393" t="str">
            <v>ผ่อนชำระทุกเดือน (เป็นค่างวดค้างเก่า)</v>
          </cell>
          <cell r="FF393" t="str">
            <v>ชั้นปรับโครงสร้างหนี้</v>
          </cell>
          <cell r="FH393" t="str">
            <v>ผ่อนชำระทุกเดือน (เป็นค่างวดค้างเก่า)</v>
          </cell>
          <cell r="FI393" t="str">
            <v>ชั้นปรับโครงสร้างหนี้</v>
          </cell>
          <cell r="FK393" t="str">
            <v>ผ่อนชำระทุกเดือน (เป็นค่างวดค้างเก่า)</v>
          </cell>
        </row>
        <row r="394">
          <cell r="B394" t="str">
            <v>001-00000763-7</v>
          </cell>
          <cell r="C394" t="str">
            <v>h</v>
          </cell>
          <cell r="D394" t="str">
            <v>นาย เอนก นะมิ / นางจำรีรัตน์  นะมิ</v>
          </cell>
          <cell r="E394" t="str">
            <v>ชั้นปรับโครงสร้างหนี้</v>
          </cell>
          <cell r="F394">
            <v>200</v>
          </cell>
          <cell r="H394">
            <v>36510</v>
          </cell>
          <cell r="I394">
            <v>3107000</v>
          </cell>
          <cell r="J394">
            <v>1864200</v>
          </cell>
          <cell r="K394">
            <v>1291097.6000000001</v>
          </cell>
          <cell r="L394">
            <v>133269.48000000001</v>
          </cell>
          <cell r="M394">
            <v>54871.648000000008</v>
          </cell>
          <cell r="N394">
            <v>24</v>
          </cell>
          <cell r="O394">
            <v>0</v>
          </cell>
          <cell r="P394">
            <v>0</v>
          </cell>
          <cell r="Q394">
            <v>48297.600000000093</v>
          </cell>
          <cell r="R394">
            <v>54871.648000000016</v>
          </cell>
          <cell r="S394">
            <v>1291097.6000000001</v>
          </cell>
          <cell r="T394">
            <v>146103.9</v>
          </cell>
          <cell r="U394">
            <v>54871.648000000008</v>
          </cell>
          <cell r="V394">
            <v>25</v>
          </cell>
          <cell r="W394">
            <v>0</v>
          </cell>
          <cell r="X394">
            <v>0</v>
          </cell>
          <cell r="Y394">
            <v>48297.600000000093</v>
          </cell>
          <cell r="Z394">
            <v>54871.648000000016</v>
          </cell>
          <cell r="AA394">
            <v>1291097.6000000001</v>
          </cell>
          <cell r="AB394">
            <v>157594.17000000001</v>
          </cell>
          <cell r="AC394">
            <v>54871.648000000008</v>
          </cell>
          <cell r="AD394">
            <v>18</v>
          </cell>
          <cell r="AE394">
            <v>0</v>
          </cell>
          <cell r="AF394">
            <v>0</v>
          </cell>
          <cell r="AG394">
            <v>48297.600000000093</v>
          </cell>
          <cell r="AH394">
            <v>54871.648000000016</v>
          </cell>
          <cell r="AI394">
            <v>1291097.6000000001</v>
          </cell>
          <cell r="AJ394">
            <v>172710.14</v>
          </cell>
          <cell r="AK394">
            <v>54871.648000000008</v>
          </cell>
          <cell r="AL394">
            <v>27</v>
          </cell>
          <cell r="AM394">
            <v>0</v>
          </cell>
          <cell r="AN394">
            <v>0</v>
          </cell>
          <cell r="AO394">
            <v>48297.600000000093</v>
          </cell>
          <cell r="AP394">
            <v>54871.648000000016</v>
          </cell>
          <cell r="AQ394">
            <v>1291097.6000000001</v>
          </cell>
          <cell r="AR394">
            <v>185445.35</v>
          </cell>
          <cell r="AS394">
            <v>54871.648000000008</v>
          </cell>
          <cell r="AT394">
            <v>19</v>
          </cell>
          <cell r="AU394">
            <v>0</v>
          </cell>
          <cell r="AV394">
            <v>0</v>
          </cell>
          <cell r="AW394">
            <v>48297.600000000093</v>
          </cell>
          <cell r="AX394">
            <v>54871.648000000016</v>
          </cell>
          <cell r="AY394">
            <v>1291097.6000000001</v>
          </cell>
          <cell r="AZ394">
            <v>198279.78</v>
          </cell>
          <cell r="BA394">
            <v>54871.648000000008</v>
          </cell>
          <cell r="BB394">
            <v>19</v>
          </cell>
          <cell r="BC394">
            <v>0</v>
          </cell>
          <cell r="BD394">
            <v>0</v>
          </cell>
          <cell r="BE394">
            <v>48297.600000000093</v>
          </cell>
          <cell r="BF394">
            <v>54871.648000000016</v>
          </cell>
          <cell r="BG394">
            <v>1291097.6000000001</v>
          </cell>
          <cell r="BH394">
            <v>210442.12</v>
          </cell>
          <cell r="BI394">
            <v>54871.648000000008</v>
          </cell>
          <cell r="BJ394">
            <v>19</v>
          </cell>
          <cell r="BK394">
            <v>0</v>
          </cell>
          <cell r="BL394">
            <v>0</v>
          </cell>
          <cell r="BM394">
            <v>48297.600000000093</v>
          </cell>
          <cell r="BN394">
            <v>54871.648000000016</v>
          </cell>
          <cell r="BO394">
            <v>1291097.6000000001</v>
          </cell>
          <cell r="BP394">
            <v>223276.55</v>
          </cell>
          <cell r="BQ394">
            <v>54871.648000000008</v>
          </cell>
          <cell r="BR394">
            <v>19</v>
          </cell>
          <cell r="BS394">
            <v>0</v>
          </cell>
          <cell r="BT394">
            <v>0</v>
          </cell>
          <cell r="BU394">
            <v>48297.600000000093</v>
          </cell>
          <cell r="BV394">
            <v>54871.648000000016</v>
          </cell>
          <cell r="BW394">
            <v>1288715.55</v>
          </cell>
          <cell r="BX394">
            <v>6602.46</v>
          </cell>
          <cell r="BY394">
            <v>6602.46</v>
          </cell>
          <cell r="BZ394">
            <v>1</v>
          </cell>
          <cell r="CA394">
            <v>0</v>
          </cell>
          <cell r="CB394">
            <v>0</v>
          </cell>
          <cell r="CC394">
            <v>0</v>
          </cell>
          <cell r="CD394">
            <v>0</v>
          </cell>
          <cell r="CE394">
            <v>1288629.46</v>
          </cell>
          <cell r="CF394">
            <v>5101.57</v>
          </cell>
          <cell r="CG394">
            <v>5101.57</v>
          </cell>
          <cell r="CH394">
            <v>1</v>
          </cell>
          <cell r="CI394">
            <v>0</v>
          </cell>
          <cell r="CJ394">
            <v>0</v>
          </cell>
          <cell r="CK394">
            <v>0</v>
          </cell>
          <cell r="CL394">
            <v>0</v>
          </cell>
          <cell r="CM394">
            <v>1286230.92</v>
          </cell>
          <cell r="CN394">
            <v>6290.2</v>
          </cell>
          <cell r="CO394">
            <v>6290.2</v>
          </cell>
          <cell r="CP394">
            <v>1</v>
          </cell>
          <cell r="CQ394">
            <v>0</v>
          </cell>
          <cell r="CR394">
            <v>0</v>
          </cell>
          <cell r="CS394">
            <v>0</v>
          </cell>
          <cell r="CT394">
            <v>0</v>
          </cell>
          <cell r="CU394">
            <v>1285714.58</v>
          </cell>
          <cell r="CV394">
            <v>5776.91</v>
          </cell>
          <cell r="CW394">
            <v>5776.91</v>
          </cell>
          <cell r="CX394">
            <v>1</v>
          </cell>
          <cell r="CY394">
            <v>0</v>
          </cell>
          <cell r="CZ394">
            <v>0</v>
          </cell>
          <cell r="DA394">
            <v>0</v>
          </cell>
          <cell r="DB394">
            <v>0</v>
          </cell>
          <cell r="DC394">
            <v>1285101.08</v>
          </cell>
          <cell r="DD394">
            <v>3390.3</v>
          </cell>
          <cell r="DE394">
            <v>3390.3</v>
          </cell>
          <cell r="DF394">
            <v>1</v>
          </cell>
          <cell r="DG394">
            <v>0</v>
          </cell>
          <cell r="DH394">
            <v>0</v>
          </cell>
          <cell r="DI394">
            <v>0</v>
          </cell>
          <cell r="DJ394">
            <v>0</v>
          </cell>
          <cell r="DY394" t="str">
            <v>ชั้นNotice0</v>
          </cell>
          <cell r="EA394" t="str">
            <v>สินเชื่อขอเจรจาจะปรับโครงสร้างหนี้</v>
          </cell>
          <cell r="EB394" t="str">
            <v>ชั้นNotice0</v>
          </cell>
          <cell r="ED394" t="str">
            <v>สินเชื่อขอเจรจาจะปรับโครงสร้างหนี้</v>
          </cell>
          <cell r="EE394" t="str">
            <v>ชั้นNotice0</v>
          </cell>
          <cell r="EG394" t="str">
            <v>สินเชื่อขอเจรจาจะปรับโครงสร้างหนี้</v>
          </cell>
          <cell r="EH394" t="str">
            <v>ชั้นNotice0</v>
          </cell>
          <cell r="EJ394" t="str">
            <v>สินเชื่อขอเจรจาจะปรับโครงสร้างหนี้</v>
          </cell>
          <cell r="EK394" t="str">
            <v>ชั้นNotice1</v>
          </cell>
          <cell r="EL394" t="str">
            <v>ออก notice แล้ว</v>
          </cell>
          <cell r="EM394" t="str">
            <v>รอ Notice ครบกำหนด (มิ.ย.ย้ายชั้น)</v>
          </cell>
          <cell r="EN394" t="str">
            <v>ชั้นเตรียมดำเนินคดี</v>
          </cell>
          <cell r="EO394" t="str">
            <v xml:space="preserve"> </v>
          </cell>
          <cell r="EP394" t="str">
            <v>เตรียมฟ้อง</v>
          </cell>
          <cell r="EQ394" t="str">
            <v>ชั้นเตรียมดำเนินคดี</v>
          </cell>
          <cell r="ER394" t="str">
            <v xml:space="preserve"> </v>
          </cell>
          <cell r="ES394" t="str">
            <v>เตรียมฟ้อง</v>
          </cell>
          <cell r="ET394" t="str">
            <v>ชั้นปรับโครงสร้างหนี้</v>
          </cell>
          <cell r="EV394" t="str">
            <v>เตรียมฟ้อง</v>
          </cell>
          <cell r="EW394" t="str">
            <v>ชั้นปรับโครงสร้างหนี้</v>
          </cell>
          <cell r="EY394" t="str">
            <v>เตรียมฟ้อง</v>
          </cell>
          <cell r="EZ394" t="str">
            <v>ชั้นปรับโครงสร้างหนี้</v>
          </cell>
          <cell r="FB394" t="str">
            <v>เตรียมฟ้อง</v>
          </cell>
          <cell r="FC394" t="str">
            <v>ชั้นปรับโครงสร้างหนี้</v>
          </cell>
          <cell r="FE394" t="str">
            <v>เตรียมฟ้อง</v>
          </cell>
          <cell r="FF394" t="str">
            <v>ชั้นปรับโครงสร้างหนี้</v>
          </cell>
          <cell r="FH394" t="str">
            <v>เตรียมฟ้อง</v>
          </cell>
          <cell r="FI394" t="str">
            <v>ชั้นปรับโครงสร้างหนี้</v>
          </cell>
          <cell r="FK394" t="str">
            <v>เตรียมฟ้อง</v>
          </cell>
        </row>
        <row r="395">
          <cell r="B395" t="str">
            <v>001-00000725-5</v>
          </cell>
          <cell r="C395" t="str">
            <v>h</v>
          </cell>
          <cell r="D395" t="str">
            <v>นาย พงษ์สิริ จิรภพ / นางลักขณา จิรภพ</v>
          </cell>
          <cell r="E395" t="str">
            <v>ชั้นปรับโครงสร้างหนี้</v>
          </cell>
          <cell r="F395">
            <v>100</v>
          </cell>
          <cell r="H395">
            <v>35004</v>
          </cell>
          <cell r="I395">
            <v>1980000</v>
          </cell>
          <cell r="J395">
            <v>1188000</v>
          </cell>
          <cell r="K395">
            <v>1374153.45</v>
          </cell>
          <cell r="L395">
            <v>31884.49</v>
          </cell>
          <cell r="M395">
            <v>31884.49</v>
          </cell>
          <cell r="N395">
            <v>23</v>
          </cell>
          <cell r="O395">
            <v>186153.45</v>
          </cell>
          <cell r="P395">
            <v>31884.49</v>
          </cell>
          <cell r="Q395">
            <v>582153.44999999995</v>
          </cell>
          <cell r="R395">
            <v>31884.49</v>
          </cell>
          <cell r="S395">
            <v>1374153.45</v>
          </cell>
          <cell r="T395">
            <v>30889.56</v>
          </cell>
          <cell r="U395">
            <v>30889.56</v>
          </cell>
          <cell r="V395">
            <v>24</v>
          </cell>
          <cell r="W395">
            <v>186153.45</v>
          </cell>
          <cell r="X395">
            <v>30889.56</v>
          </cell>
          <cell r="Y395">
            <v>582153.44999999995</v>
          </cell>
          <cell r="Z395">
            <v>30889.560000000056</v>
          </cell>
          <cell r="AA395">
            <v>1374153.45</v>
          </cell>
          <cell r="AB395">
            <v>32169.3</v>
          </cell>
          <cell r="AC395">
            <v>32169.3</v>
          </cell>
          <cell r="AD395">
            <v>15</v>
          </cell>
          <cell r="AE395">
            <v>186153.45</v>
          </cell>
          <cell r="AF395">
            <v>32169.3</v>
          </cell>
          <cell r="AG395">
            <v>582153.44999999995</v>
          </cell>
          <cell r="AH395">
            <v>32169.3</v>
          </cell>
          <cell r="AI395">
            <v>1374153.45</v>
          </cell>
          <cell r="AJ395">
            <v>31174.37</v>
          </cell>
          <cell r="AK395">
            <v>31174.37</v>
          </cell>
          <cell r="AL395">
            <v>26</v>
          </cell>
          <cell r="AM395">
            <v>186153.45</v>
          </cell>
          <cell r="AN395">
            <v>31174.37</v>
          </cell>
          <cell r="AO395">
            <v>582153.44999999995</v>
          </cell>
          <cell r="AP395">
            <v>31174.37</v>
          </cell>
          <cell r="AQ395">
            <v>1364097.76</v>
          </cell>
          <cell r="AR395">
            <v>6727.06</v>
          </cell>
          <cell r="AS395">
            <v>6727.06</v>
          </cell>
          <cell r="AT395">
            <v>14</v>
          </cell>
          <cell r="AU395">
            <v>176097.76</v>
          </cell>
          <cell r="AV395">
            <v>6727.06</v>
          </cell>
          <cell r="AW395">
            <v>572097.76</v>
          </cell>
          <cell r="AX395">
            <v>6727.0600000000559</v>
          </cell>
          <cell r="AY395">
            <v>1362000.35</v>
          </cell>
          <cell r="AZ395">
            <v>6716.71</v>
          </cell>
          <cell r="BA395">
            <v>6716.71</v>
          </cell>
          <cell r="BB395">
            <v>14</v>
          </cell>
          <cell r="BC395">
            <v>174000.35</v>
          </cell>
          <cell r="BD395">
            <v>6716.7099999999919</v>
          </cell>
          <cell r="BE395">
            <v>570000.35</v>
          </cell>
          <cell r="BF395">
            <v>6716.7099999999627</v>
          </cell>
          <cell r="BG395">
            <v>1358985.99</v>
          </cell>
          <cell r="BH395">
            <v>7148.64</v>
          </cell>
          <cell r="BI395">
            <v>7148.64</v>
          </cell>
          <cell r="BJ395">
            <v>14</v>
          </cell>
          <cell r="BK395">
            <v>170985.99</v>
          </cell>
          <cell r="BL395">
            <v>7148.640000000014</v>
          </cell>
          <cell r="BM395">
            <v>566985.99</v>
          </cell>
          <cell r="BN395">
            <v>7148.640000000014</v>
          </cell>
          <cell r="BO395">
            <v>1358176.85</v>
          </cell>
          <cell r="BP395">
            <v>5804.81</v>
          </cell>
          <cell r="BQ395">
            <v>5804.81</v>
          </cell>
          <cell r="BR395">
            <v>14</v>
          </cell>
          <cell r="BS395">
            <v>170176.85</v>
          </cell>
          <cell r="BT395">
            <v>5804.81</v>
          </cell>
          <cell r="BU395">
            <v>566176.85</v>
          </cell>
          <cell r="BV395">
            <v>5804.8100000000559</v>
          </cell>
          <cell r="BW395">
            <v>1354679.51</v>
          </cell>
          <cell r="BX395">
            <v>7125.99</v>
          </cell>
          <cell r="BY395">
            <v>7125.99</v>
          </cell>
          <cell r="BZ395">
            <v>15</v>
          </cell>
          <cell r="CA395">
            <v>166679.51</v>
          </cell>
          <cell r="CB395">
            <v>7125.9899999999907</v>
          </cell>
          <cell r="CC395">
            <v>562679.51</v>
          </cell>
          <cell r="CD395">
            <v>7125.9899999999907</v>
          </cell>
          <cell r="CE395">
            <v>1352040.73</v>
          </cell>
          <cell r="CF395">
            <v>7112.1</v>
          </cell>
          <cell r="CG395">
            <v>7112.1</v>
          </cell>
          <cell r="CH395">
            <v>15</v>
          </cell>
          <cell r="CI395">
            <v>164040.73000000001</v>
          </cell>
          <cell r="CJ395">
            <v>7112.1000000000058</v>
          </cell>
          <cell r="CK395">
            <v>560040.73</v>
          </cell>
          <cell r="CL395">
            <v>7112.0999999999767</v>
          </cell>
          <cell r="CM395">
            <v>1349375.93</v>
          </cell>
          <cell r="CN395">
            <v>7541.72</v>
          </cell>
          <cell r="CO395">
            <v>7541.72</v>
          </cell>
          <cell r="CP395">
            <v>15</v>
          </cell>
          <cell r="CQ395">
            <v>161375.93</v>
          </cell>
          <cell r="CR395">
            <v>7541.72</v>
          </cell>
          <cell r="CS395">
            <v>557375.93000000005</v>
          </cell>
          <cell r="CT395">
            <v>7541.7199999999721</v>
          </cell>
          <cell r="CU395">
            <v>1347128.48</v>
          </cell>
          <cell r="CV395">
            <v>7086.26</v>
          </cell>
          <cell r="CW395">
            <v>7086.26</v>
          </cell>
          <cell r="CX395">
            <v>15</v>
          </cell>
          <cell r="CY395">
            <v>159128.48000000001</v>
          </cell>
          <cell r="CZ395">
            <v>7086.2600000000093</v>
          </cell>
          <cell r="DA395">
            <v>555128.48</v>
          </cell>
          <cell r="DB395">
            <v>7086.2600000000093</v>
          </cell>
          <cell r="DC395">
            <v>1344415.22</v>
          </cell>
          <cell r="DD395">
            <v>7513.99</v>
          </cell>
          <cell r="DE395">
            <v>7513.99</v>
          </cell>
          <cell r="DF395">
            <v>15</v>
          </cell>
          <cell r="DG395">
            <v>156415.22</v>
          </cell>
          <cell r="DH395">
            <v>7513.9899999999907</v>
          </cell>
          <cell r="DI395">
            <v>552415.22</v>
          </cell>
          <cell r="DJ395">
            <v>7513.9899999999907</v>
          </cell>
          <cell r="DY395" t="str">
            <v>ชั้นปรับโครงสร้างหนี้</v>
          </cell>
          <cell r="EA395" t="str">
            <v xml:space="preserve"> Notice แล้ว</v>
          </cell>
          <cell r="EB395" t="str">
            <v>ชั้นปรับโครงสร้างหนี้</v>
          </cell>
          <cell r="ED395" t="str">
            <v xml:space="preserve"> Notice แล้ว</v>
          </cell>
          <cell r="EE395" t="str">
            <v>ชั้นปรับโครงสร้างหนี้</v>
          </cell>
          <cell r="EG395" t="str">
            <v xml:space="preserve"> Notice แล้ว</v>
          </cell>
          <cell r="EH395" t="str">
            <v>ชั้นปรับโครงสร้างหนี้</v>
          </cell>
          <cell r="EJ395" t="str">
            <v xml:space="preserve"> Notice แล้ว</v>
          </cell>
          <cell r="EK395" t="str">
            <v>ชั้นปรับโครงสร้างหนี้</v>
          </cell>
          <cell r="EM395" t="str">
            <v xml:space="preserve"> Notice แล้ว</v>
          </cell>
          <cell r="EN395" t="str">
            <v>ชั้นปรับโครงสร้างหนี้</v>
          </cell>
          <cell r="EP395" t="str">
            <v>ผ่อนชำระปกติ (Notice แล้ว)</v>
          </cell>
          <cell r="EQ395" t="str">
            <v>ชั้นปรับโครงสร้างหนี้</v>
          </cell>
          <cell r="ES395" t="str">
            <v>ผ่อนชำระปกติ (Notice แล้ว)</v>
          </cell>
          <cell r="ET395" t="str">
            <v>ชั้นปรับโครงสร้างหนี้</v>
          </cell>
          <cell r="EV395" t="str">
            <v>ผ่อนชำระปกติ (Notice แล้ว)</v>
          </cell>
          <cell r="EW395" t="str">
            <v>ชั้นปรับโครงสร้างหนี้</v>
          </cell>
          <cell r="EY395" t="str">
            <v>ผ่อนชำระปกติ (Notice แล้ว)</v>
          </cell>
          <cell r="EZ395" t="str">
            <v>ชั้นปรับโครงสร้างหนี้</v>
          </cell>
          <cell r="FB395" t="str">
            <v>ผ่อนชำระปกติ (Notice แล้ว)</v>
          </cell>
          <cell r="FC395" t="str">
            <v>ชั้นปรับโครงสร้างหนี้</v>
          </cell>
          <cell r="FE395" t="str">
            <v>ผ่อนชำระปกติ (Notice แล้ว)</v>
          </cell>
          <cell r="FF395" t="str">
            <v>ชั้นปรับโครงสร้างหนี้</v>
          </cell>
          <cell r="FH395" t="str">
            <v>ผ่อนชำระปกติ (Notice แล้ว)</v>
          </cell>
          <cell r="FI395" t="str">
            <v>ชั้นปรับโครงสร้างหนี้</v>
          </cell>
          <cell r="FK395" t="str">
            <v>ผ่อนชำระปกติ (Notice แล้ว)</v>
          </cell>
        </row>
        <row r="396">
          <cell r="B396" t="str">
            <v>001-00000204-3</v>
          </cell>
          <cell r="C396" t="str">
            <v>h</v>
          </cell>
          <cell r="D396" t="str">
            <v>นางสาว ชุติมา อยู่ยืน -  นางสาวชนิดา   อยุ่ยืน</v>
          </cell>
          <cell r="E396" t="str">
            <v>ชั้นปรับโครงสร้างหนี้</v>
          </cell>
          <cell r="F396">
            <v>200</v>
          </cell>
          <cell r="H396">
            <v>35717</v>
          </cell>
          <cell r="I396">
            <v>2111000</v>
          </cell>
          <cell r="J396">
            <v>1266600</v>
          </cell>
          <cell r="K396">
            <v>1431256.54</v>
          </cell>
          <cell r="L396">
            <v>70738.09</v>
          </cell>
          <cell r="M396">
            <v>70738.09</v>
          </cell>
          <cell r="N396">
            <v>40</v>
          </cell>
          <cell r="O396">
            <v>164656.54</v>
          </cell>
          <cell r="P396">
            <v>70738.09</v>
          </cell>
          <cell r="Q396">
            <v>586856.54</v>
          </cell>
          <cell r="R396">
            <v>70738.09</v>
          </cell>
          <cell r="S396">
            <v>1431256.54</v>
          </cell>
          <cell r="T396">
            <v>79247.199999999997</v>
          </cell>
          <cell r="U396">
            <v>75140.968349999996</v>
          </cell>
          <cell r="V396">
            <v>41</v>
          </cell>
          <cell r="W396">
            <v>164656.54</v>
          </cell>
          <cell r="X396">
            <v>75140.968349999981</v>
          </cell>
          <cell r="Y396">
            <v>586856.54</v>
          </cell>
          <cell r="Z396">
            <v>75140.968349999981</v>
          </cell>
          <cell r="AA396">
            <v>1431256.54</v>
          </cell>
          <cell r="AB396">
            <v>87207.33</v>
          </cell>
          <cell r="AC396">
            <v>75140.968349999996</v>
          </cell>
          <cell r="AD396">
            <v>34</v>
          </cell>
          <cell r="AE396">
            <v>164656.54</v>
          </cell>
          <cell r="AF396">
            <v>75140.968349999981</v>
          </cell>
          <cell r="AG396">
            <v>586856.54</v>
          </cell>
          <cell r="AH396">
            <v>75140.968349999981</v>
          </cell>
          <cell r="AI396">
            <v>1431256.54</v>
          </cell>
          <cell r="AJ396">
            <v>95716.45</v>
          </cell>
          <cell r="AK396">
            <v>75140.968349999996</v>
          </cell>
          <cell r="AL396">
            <v>43</v>
          </cell>
          <cell r="AM396">
            <v>164656.54</v>
          </cell>
          <cell r="AN396">
            <v>75140.968349999981</v>
          </cell>
          <cell r="AO396">
            <v>586856.54</v>
          </cell>
          <cell r="AP396">
            <v>75140.968349999981</v>
          </cell>
          <cell r="AQ396">
            <v>1431256.54</v>
          </cell>
          <cell r="AR396">
            <v>103951.07</v>
          </cell>
          <cell r="AS396">
            <v>75140.968349999996</v>
          </cell>
          <cell r="AT396">
            <v>36</v>
          </cell>
          <cell r="AU396">
            <v>164656.54</v>
          </cell>
          <cell r="AV396">
            <v>75140.968349999981</v>
          </cell>
          <cell r="AW396">
            <v>586856.54</v>
          </cell>
          <cell r="AX396">
            <v>75140.968349999981</v>
          </cell>
          <cell r="AY396">
            <v>1431256.54</v>
          </cell>
          <cell r="AZ396">
            <v>112460.19</v>
          </cell>
          <cell r="BA396">
            <v>75140.968349999996</v>
          </cell>
          <cell r="BB396">
            <v>37</v>
          </cell>
          <cell r="BC396">
            <v>164656.54</v>
          </cell>
          <cell r="BD396">
            <v>75140.968349999981</v>
          </cell>
          <cell r="BE396">
            <v>586856.54</v>
          </cell>
          <cell r="BF396">
            <v>75140.968349999981</v>
          </cell>
          <cell r="BG396">
            <v>1423844.24</v>
          </cell>
          <cell r="BH396">
            <v>1638.4</v>
          </cell>
          <cell r="BI396">
            <v>1638.4</v>
          </cell>
          <cell r="BJ396">
            <v>0</v>
          </cell>
          <cell r="BK396">
            <v>157244.24</v>
          </cell>
          <cell r="BL396">
            <v>1638.3999999999942</v>
          </cell>
          <cell r="BM396">
            <v>0</v>
          </cell>
          <cell r="BN396">
            <v>0</v>
          </cell>
          <cell r="BO396">
            <v>1423844.24</v>
          </cell>
          <cell r="BP396">
            <v>10103.44</v>
          </cell>
          <cell r="BQ396">
            <v>10103.44</v>
          </cell>
          <cell r="BR396">
            <v>0</v>
          </cell>
          <cell r="BS396">
            <v>157244.24</v>
          </cell>
          <cell r="BT396">
            <v>10103.44</v>
          </cell>
          <cell r="BU396">
            <v>0</v>
          </cell>
          <cell r="BV396">
            <v>0</v>
          </cell>
          <cell r="BW396">
            <v>1423844.24</v>
          </cell>
          <cell r="BX396">
            <v>4568.5</v>
          </cell>
          <cell r="BY396">
            <v>4568.5</v>
          </cell>
          <cell r="BZ396">
            <v>0</v>
          </cell>
          <cell r="CA396">
            <v>157244.24</v>
          </cell>
          <cell r="CB396">
            <v>4568.5</v>
          </cell>
          <cell r="CC396">
            <v>0</v>
          </cell>
          <cell r="CD396">
            <v>0</v>
          </cell>
          <cell r="CE396">
            <v>1423844.24</v>
          </cell>
          <cell r="CF396">
            <v>12760.48</v>
          </cell>
          <cell r="CG396">
            <v>12760.48</v>
          </cell>
          <cell r="CH396">
            <v>1</v>
          </cell>
          <cell r="CI396">
            <v>157244.24</v>
          </cell>
          <cell r="CJ396">
            <v>12760.48</v>
          </cell>
          <cell r="CK396">
            <v>0</v>
          </cell>
          <cell r="CL396">
            <v>0</v>
          </cell>
          <cell r="CM396">
            <v>1422604.72</v>
          </cell>
          <cell r="CN396">
            <v>8457.68</v>
          </cell>
          <cell r="CO396">
            <v>8457.68</v>
          </cell>
          <cell r="CP396">
            <v>1</v>
          </cell>
          <cell r="CQ396">
            <v>0</v>
          </cell>
          <cell r="CR396">
            <v>0</v>
          </cell>
          <cell r="CS396">
            <v>0</v>
          </cell>
          <cell r="CT396">
            <v>0</v>
          </cell>
          <cell r="CU396">
            <v>1417062.3999999999</v>
          </cell>
          <cell r="CV396">
            <v>8152.96</v>
          </cell>
          <cell r="CW396">
            <v>8152.96</v>
          </cell>
          <cell r="CX396">
            <v>1</v>
          </cell>
          <cell r="CY396">
            <v>0</v>
          </cell>
          <cell r="CZ396">
            <v>0</v>
          </cell>
          <cell r="DA396">
            <v>0</v>
          </cell>
          <cell r="DB396">
            <v>0</v>
          </cell>
          <cell r="DC396">
            <v>1411215.3600000001</v>
          </cell>
          <cell r="DD396">
            <v>8389.9599999999991</v>
          </cell>
          <cell r="DE396">
            <v>8389.9599999999991</v>
          </cell>
          <cell r="DF396">
            <v>1</v>
          </cell>
          <cell r="DG396">
            <v>0</v>
          </cell>
          <cell r="DH396">
            <v>0</v>
          </cell>
          <cell r="DI396">
            <v>0</v>
          </cell>
          <cell r="DJ396">
            <v>0</v>
          </cell>
          <cell r="DY396" t="str">
            <v>ชั้นปรับโครงสร้างหนี้</v>
          </cell>
          <cell r="EA396" t="str">
            <v>ผ่อนปกติ</v>
          </cell>
          <cell r="EB396" t="str">
            <v>ชั้นปรับโครงสร้างหนี้</v>
          </cell>
          <cell r="ED396" t="str">
            <v>ผ่อนปกติ</v>
          </cell>
          <cell r="EE396" t="str">
            <v>ชั้นปรับโครงสร้างหนี้</v>
          </cell>
          <cell r="EG396" t="str">
            <v>ผ่อนปกติ</v>
          </cell>
          <cell r="EH396" t="str">
            <v>ชั้นปรับโครงสร้างหนี้</v>
          </cell>
          <cell r="EJ396" t="str">
            <v>ผ่อนปกติ</v>
          </cell>
          <cell r="EK396" t="str">
            <v>ชั้นปรับโครงสร้างหนี้</v>
          </cell>
          <cell r="EM396" t="str">
            <v>ผ่อนปกติ</v>
          </cell>
          <cell r="EN396" t="str">
            <v>ชั้นปรับโครงสร้างหนี้</v>
          </cell>
          <cell r="EP396" t="str">
            <v>สินเชื่อขอเวลาถึงสิ้น มิ.ย.47</v>
          </cell>
          <cell r="EQ396" t="str">
            <v>ชั้นปรับโครงสร้างหนี้</v>
          </cell>
          <cell r="ES396" t="str">
            <v>สินเชื่อขอเวลาถึงสิ้น มิ.ย.47</v>
          </cell>
          <cell r="ET396" t="str">
            <v>ชั้นปรับโครงสร้างหนี้</v>
          </cell>
          <cell r="EV396" t="str">
            <v>สินเชื่อขอเวลาถึงสิ้น มิ.ย.47</v>
          </cell>
          <cell r="EW396" t="str">
            <v>ชั้นปรับโครงสร้างหนี้</v>
          </cell>
          <cell r="EY396" t="str">
            <v>สินเชื่อขอเวลาถึงสิ้น มิ.ย.47</v>
          </cell>
          <cell r="EZ396" t="str">
            <v>ชั้นปรับโครงสร้างหนี้</v>
          </cell>
          <cell r="FB396" t="str">
            <v>สินเชื่อขอเวลาถึงสิ้น มิ.ย.47</v>
          </cell>
          <cell r="FC396" t="str">
            <v>ชั้นปรับโครงสร้างหนี้</v>
          </cell>
          <cell r="FE396" t="str">
            <v>สินเชื่อขอเวลาถึงสิ้น มิ.ย.47</v>
          </cell>
          <cell r="FF396" t="str">
            <v>ชั้นปรับโครงสร้างหนี้</v>
          </cell>
          <cell r="FH396" t="str">
            <v>สินเชื่อขอเวลาถึงสิ้น มิ.ย.47</v>
          </cell>
          <cell r="FI396" t="str">
            <v>ชั้นปรับโครงสร้างหนี้</v>
          </cell>
          <cell r="FK396" t="str">
            <v>สินเชื่อขอเวลาถึงสิ้น มิ.ย.47</v>
          </cell>
        </row>
        <row r="397">
          <cell r="B397" t="str">
            <v>001-00000714-6</v>
          </cell>
          <cell r="C397" t="str">
            <v>b</v>
          </cell>
          <cell r="D397" t="str">
            <v xml:space="preserve">นางสาว วิสาข์ รายนานนท์ </v>
          </cell>
          <cell r="E397" t="str">
            <v>ชั้นปรับโครงสร้างหนี้</v>
          </cell>
          <cell r="F397">
            <v>100</v>
          </cell>
          <cell r="H397">
            <v>35646</v>
          </cell>
          <cell r="I397">
            <v>2306518.8061536956</v>
          </cell>
          <cell r="J397">
            <v>1383911.2836922172</v>
          </cell>
          <cell r="K397">
            <v>1483493.25</v>
          </cell>
          <cell r="L397">
            <v>787280.38</v>
          </cell>
          <cell r="M397">
            <v>96427.061249999999</v>
          </cell>
          <cell r="N397">
            <v>56</v>
          </cell>
          <cell r="O397">
            <v>99581.966307782801</v>
          </cell>
          <cell r="P397">
            <v>96427.061249999999</v>
          </cell>
          <cell r="Q397">
            <v>514755.35141544789</v>
          </cell>
          <cell r="R397">
            <v>96427.061250000028</v>
          </cell>
          <cell r="S397">
            <v>1483493.25</v>
          </cell>
          <cell r="T397">
            <v>798659.77</v>
          </cell>
          <cell r="U397">
            <v>96427.061249999999</v>
          </cell>
          <cell r="V397">
            <v>57</v>
          </cell>
          <cell r="W397">
            <v>99581.966307782801</v>
          </cell>
          <cell r="X397">
            <v>96427.061249999999</v>
          </cell>
          <cell r="Y397">
            <v>514755.35141544789</v>
          </cell>
          <cell r="Z397">
            <v>96427.061250000028</v>
          </cell>
          <cell r="AA397">
            <v>1483493.25</v>
          </cell>
          <cell r="AB397">
            <v>808982.43</v>
          </cell>
          <cell r="AC397">
            <v>96427.061249999999</v>
          </cell>
          <cell r="AD397">
            <v>54</v>
          </cell>
          <cell r="AE397">
            <v>99581.966307782801</v>
          </cell>
          <cell r="AF397">
            <v>96427.061249999999</v>
          </cell>
          <cell r="AG397">
            <v>514755.35141544789</v>
          </cell>
          <cell r="AH397">
            <v>96427.061250000028</v>
          </cell>
          <cell r="AI397">
            <v>1483493.25</v>
          </cell>
          <cell r="AJ397">
            <v>820361.82</v>
          </cell>
          <cell r="AK397">
            <v>96427.061249999999</v>
          </cell>
          <cell r="AL397">
            <v>59</v>
          </cell>
          <cell r="AM397">
            <v>99581.966307782801</v>
          </cell>
          <cell r="AN397">
            <v>96427.061249999999</v>
          </cell>
          <cell r="AO397">
            <v>514755.35141544789</v>
          </cell>
          <cell r="AP397">
            <v>96427.061250000028</v>
          </cell>
          <cell r="AQ397">
            <v>1483493.25</v>
          </cell>
          <cell r="AR397">
            <v>831212.84</v>
          </cell>
          <cell r="AS397">
            <v>96427.061249999999</v>
          </cell>
          <cell r="AT397">
            <v>56</v>
          </cell>
          <cell r="AU397">
            <v>99581.966307782801</v>
          </cell>
          <cell r="AV397">
            <v>96427.061249999999</v>
          </cell>
          <cell r="AW397">
            <v>514755.35141544789</v>
          </cell>
          <cell r="AX397">
            <v>96427.061250000028</v>
          </cell>
          <cell r="AY397">
            <v>1483493.25</v>
          </cell>
          <cell r="AZ397">
            <v>842592.23</v>
          </cell>
          <cell r="BA397">
            <v>96427.061249999999</v>
          </cell>
          <cell r="BB397">
            <v>56</v>
          </cell>
          <cell r="BC397">
            <v>99581.966307782801</v>
          </cell>
          <cell r="BD397">
            <v>96427.061249999999</v>
          </cell>
          <cell r="BE397">
            <v>514755.35141544789</v>
          </cell>
          <cell r="BF397">
            <v>96427.061250000028</v>
          </cell>
          <cell r="BG397">
            <v>1483493.25</v>
          </cell>
          <cell r="BH397">
            <v>853443.25</v>
          </cell>
          <cell r="BI397">
            <v>96427.061249999999</v>
          </cell>
          <cell r="BJ397">
            <v>57</v>
          </cell>
          <cell r="BK397">
            <v>99581.966307782801</v>
          </cell>
          <cell r="BL397">
            <v>96427.061249999999</v>
          </cell>
          <cell r="BM397">
            <v>514755.35141544789</v>
          </cell>
          <cell r="BN397">
            <v>96427.061250000028</v>
          </cell>
          <cell r="BO397">
            <v>1483493.25</v>
          </cell>
          <cell r="BP397">
            <v>864822.64</v>
          </cell>
          <cell r="BQ397">
            <v>96427.061249999999</v>
          </cell>
          <cell r="BR397">
            <v>58</v>
          </cell>
          <cell r="BS397">
            <v>99581.966307782801</v>
          </cell>
          <cell r="BT397">
            <v>96427.061249999999</v>
          </cell>
          <cell r="BU397">
            <v>514755.35141544789</v>
          </cell>
          <cell r="BV397">
            <v>96427.061250000028</v>
          </cell>
          <cell r="BW397">
            <v>1483493.25</v>
          </cell>
          <cell r="BX397">
            <v>876202.03</v>
          </cell>
          <cell r="BY397">
            <v>96427.061249999999</v>
          </cell>
          <cell r="BZ397">
            <v>59</v>
          </cell>
          <cell r="CA397">
            <v>99581.966307782801</v>
          </cell>
          <cell r="CB397">
            <v>96427.061249999999</v>
          </cell>
          <cell r="CC397">
            <v>514755.35141544789</v>
          </cell>
          <cell r="CD397">
            <v>96427.061250000028</v>
          </cell>
          <cell r="CE397">
            <v>1483493.25</v>
          </cell>
          <cell r="CF397">
            <v>887053.05</v>
          </cell>
          <cell r="CG397">
            <v>96427.061249999999</v>
          </cell>
          <cell r="CH397">
            <v>59</v>
          </cell>
          <cell r="CI397">
            <v>99581.966307782801</v>
          </cell>
          <cell r="CJ397">
            <v>96427.061249999999</v>
          </cell>
          <cell r="CK397">
            <v>514755.35141544789</v>
          </cell>
          <cell r="CL397">
            <v>96427.061250000028</v>
          </cell>
          <cell r="CM397">
            <v>1483493.25</v>
          </cell>
          <cell r="CN397">
            <v>898432.44</v>
          </cell>
          <cell r="CO397">
            <v>96427.061249999999</v>
          </cell>
          <cell r="CP397">
            <v>59</v>
          </cell>
          <cell r="CQ397">
            <v>99581.966307782801</v>
          </cell>
          <cell r="CR397">
            <v>96427.061249999999</v>
          </cell>
          <cell r="CS397">
            <v>514755.35141544789</v>
          </cell>
          <cell r="CT397">
            <v>96427.061250000028</v>
          </cell>
          <cell r="CU397">
            <v>1483493.25</v>
          </cell>
          <cell r="CV397">
            <v>909283.46</v>
          </cell>
          <cell r="CW397">
            <v>96427.061249999999</v>
          </cell>
          <cell r="CX397">
            <v>59</v>
          </cell>
          <cell r="CY397">
            <v>99581.966307782801</v>
          </cell>
          <cell r="CZ397">
            <v>96427.061249999999</v>
          </cell>
          <cell r="DA397">
            <v>514755.35141544789</v>
          </cell>
          <cell r="DB397">
            <v>96427.061250000028</v>
          </cell>
          <cell r="DC397">
            <v>1483493.25</v>
          </cell>
          <cell r="DD397">
            <v>920662.85</v>
          </cell>
          <cell r="DE397">
            <v>96427.061249999999</v>
          </cell>
          <cell r="DF397">
            <v>62</v>
          </cell>
          <cell r="DG397">
            <v>99581.966307782801</v>
          </cell>
          <cell r="DH397">
            <v>96427.061249999999</v>
          </cell>
          <cell r="DI397">
            <v>1483493.25</v>
          </cell>
          <cell r="DJ397">
            <v>96427.061249999999</v>
          </cell>
          <cell r="DY397" t="str">
            <v>ชั้นปรับโครงสร้างหนี้</v>
          </cell>
          <cell r="EA397" t="str">
            <v>ผ่อนชำระปกติ (ยังไม่ Notice)</v>
          </cell>
          <cell r="EB397" t="str">
            <v>ชั้นปรับโครงสร้างหนี้</v>
          </cell>
          <cell r="ED397" t="str">
            <v>ผ่อนชำระปกติ (ยังไม่ Notice)</v>
          </cell>
          <cell r="EE397" t="str">
            <v>ชั้นปรับโครงสร้างหนี้</v>
          </cell>
          <cell r="EG397" t="str">
            <v>ผ่อนชำระปกติ (ยังไม่ Notice)</v>
          </cell>
          <cell r="EH397" t="str">
            <v>ชั้นปรับโครงสร้างหนี้</v>
          </cell>
          <cell r="EJ397" t="str">
            <v>ผ่อนชำระปกติ (ยังไม่ Notice)</v>
          </cell>
          <cell r="EK397" t="str">
            <v>ชั้นปรับโครงสร้างหนี้</v>
          </cell>
          <cell r="EM397" t="str">
            <v>ผ่อนชำระปกติ (ยังไม่ Notice)</v>
          </cell>
          <cell r="EN397" t="str">
            <v>ชั้นปรับโครงสร้างหนี้</v>
          </cell>
          <cell r="EP397" t="str">
            <v>ผ่อนชำระปกติ (ยังไม่ Notice)</v>
          </cell>
          <cell r="EQ397" t="str">
            <v>ชั้นปรับโครงสร้างหนี้</v>
          </cell>
          <cell r="ES397" t="str">
            <v>ผ่อนชำระปกติ (ยังไม่ Notice)</v>
          </cell>
          <cell r="ET397" t="str">
            <v>ชั้นปรับโครงสร้างหนี้</v>
          </cell>
          <cell r="EV397" t="str">
            <v>ผ่อนชำระปกติ (ยังไม่ Notice)</v>
          </cell>
          <cell r="EW397" t="str">
            <v>ชั้นปรับโครงสร้างหนี้</v>
          </cell>
          <cell r="EY397" t="str">
            <v>ผ่อนชำระปกติ (ยังไม่ Notice)</v>
          </cell>
          <cell r="EZ397" t="str">
            <v>ชั้นปรับโครงสร้างหนี้</v>
          </cell>
          <cell r="FB397" t="str">
            <v>ผ่อนชำระปกติ (ยังไม่ Notice)</v>
          </cell>
          <cell r="FC397" t="str">
            <v>ชั้นปรับโครงสร้างหนี้</v>
          </cell>
          <cell r="FE397" t="str">
            <v>ผ่อนชำระปกติ (ยังไม่ Notice)</v>
          </cell>
          <cell r="FF397" t="str">
            <v>ชั้นปรับโครงสร้างหนี้</v>
          </cell>
          <cell r="FH397" t="str">
            <v>ผ่อนชำระปกติ (ยังไม่ Notice)</v>
          </cell>
          <cell r="FI397" t="str">
            <v>ชั้นปรับโครงสร้างหนี้</v>
          </cell>
          <cell r="FK397" t="str">
            <v>ผ่อนชำระปกติ (ยังไม่ Notice)</v>
          </cell>
        </row>
        <row r="398">
          <cell r="B398" t="str">
            <v>001-00000489-4</v>
          </cell>
          <cell r="C398" t="str">
            <v>h</v>
          </cell>
          <cell r="D398" t="str">
            <v>นาย เมี่ยน กิจชัยชาญกุล - นางกรองจิต   กิจชันชาญกุล</v>
          </cell>
          <cell r="E398" t="str">
            <v>ชั้นปรับโครงสร้างหนี้</v>
          </cell>
          <cell r="F398">
            <v>400</v>
          </cell>
          <cell r="H398">
            <v>35790</v>
          </cell>
          <cell r="I398">
            <v>3100000</v>
          </cell>
          <cell r="J398">
            <v>1860000</v>
          </cell>
          <cell r="K398">
            <v>1730073.73</v>
          </cell>
          <cell r="L398">
            <v>4265.9399999999996</v>
          </cell>
          <cell r="M398">
            <v>4265.9399999999996</v>
          </cell>
          <cell r="N398">
            <v>18</v>
          </cell>
          <cell r="O398">
            <v>0</v>
          </cell>
          <cell r="P398">
            <v>0</v>
          </cell>
          <cell r="Q398">
            <v>490073.73</v>
          </cell>
          <cell r="R398">
            <v>4265.9399999999996</v>
          </cell>
          <cell r="S398">
            <v>1719724.73</v>
          </cell>
          <cell r="T398">
            <v>3816.38</v>
          </cell>
          <cell r="U398">
            <v>3816.38</v>
          </cell>
          <cell r="V398">
            <v>18</v>
          </cell>
          <cell r="W398">
            <v>0</v>
          </cell>
          <cell r="X398">
            <v>0</v>
          </cell>
          <cell r="Y398">
            <v>479724.73</v>
          </cell>
          <cell r="Z398">
            <v>3816.38</v>
          </cell>
          <cell r="AA398">
            <v>1709294.07</v>
          </cell>
          <cell r="AB398">
            <v>2528.8200000000002</v>
          </cell>
          <cell r="AC398">
            <v>2528.8200000000002</v>
          </cell>
          <cell r="AD398">
            <v>14</v>
          </cell>
          <cell r="AE398">
            <v>0</v>
          </cell>
          <cell r="AF398">
            <v>0</v>
          </cell>
          <cell r="AG398">
            <v>469294.07</v>
          </cell>
          <cell r="AH398">
            <v>2528.820000000007</v>
          </cell>
          <cell r="AI398">
            <v>1697095.22</v>
          </cell>
          <cell r="AJ398">
            <v>3766.16</v>
          </cell>
          <cell r="AK398">
            <v>3766.16</v>
          </cell>
          <cell r="AL398">
            <v>18</v>
          </cell>
          <cell r="AM398">
            <v>0</v>
          </cell>
          <cell r="AN398">
            <v>0</v>
          </cell>
          <cell r="AO398">
            <v>457095.22</v>
          </cell>
          <cell r="AP398">
            <v>3766.1599999999744</v>
          </cell>
          <cell r="AQ398">
            <v>1686067.54</v>
          </cell>
          <cell r="AR398">
            <v>3325.94</v>
          </cell>
          <cell r="AS398">
            <v>3325.94</v>
          </cell>
          <cell r="AT398">
            <v>14</v>
          </cell>
          <cell r="AU398">
            <v>0</v>
          </cell>
          <cell r="AV398">
            <v>0</v>
          </cell>
          <cell r="AW398">
            <v>446067.54</v>
          </cell>
          <cell r="AX398">
            <v>3325.94</v>
          </cell>
          <cell r="AY398">
            <v>1673292.59</v>
          </cell>
          <cell r="AZ398">
            <v>4951.1099999999997</v>
          </cell>
          <cell r="BA398">
            <v>4951.1099999999997</v>
          </cell>
          <cell r="BB398">
            <v>14</v>
          </cell>
          <cell r="BC398">
            <v>0</v>
          </cell>
          <cell r="BD398">
            <v>0</v>
          </cell>
          <cell r="BE398">
            <v>433292.59</v>
          </cell>
          <cell r="BF398">
            <v>4951.109999999986</v>
          </cell>
          <cell r="BG398">
            <v>1665383.7</v>
          </cell>
          <cell r="BH398">
            <v>1231.93</v>
          </cell>
          <cell r="BI398">
            <v>1231.93</v>
          </cell>
          <cell r="BJ398">
            <v>13</v>
          </cell>
          <cell r="BK398">
            <v>0</v>
          </cell>
          <cell r="BL398">
            <v>0</v>
          </cell>
          <cell r="BM398">
            <v>425383.7</v>
          </cell>
          <cell r="BN398">
            <v>1231.929999999993</v>
          </cell>
          <cell r="BO398">
            <v>1651649.77</v>
          </cell>
          <cell r="BP398">
            <v>3665.3</v>
          </cell>
          <cell r="BQ398">
            <v>3665.3</v>
          </cell>
          <cell r="BR398">
            <v>13</v>
          </cell>
          <cell r="BS398">
            <v>0</v>
          </cell>
          <cell r="BT398">
            <v>0</v>
          </cell>
          <cell r="BU398">
            <v>411649.77</v>
          </cell>
          <cell r="BV398">
            <v>3665.2999999999884</v>
          </cell>
          <cell r="BW398">
            <v>1640681.96</v>
          </cell>
          <cell r="BX398">
            <v>3236.42</v>
          </cell>
          <cell r="BY398">
            <v>3236.42</v>
          </cell>
          <cell r="BZ398">
            <v>13</v>
          </cell>
          <cell r="CA398">
            <v>0</v>
          </cell>
          <cell r="CB398">
            <v>0</v>
          </cell>
          <cell r="CC398">
            <v>400681.96</v>
          </cell>
          <cell r="CD398">
            <v>3236.4199999999837</v>
          </cell>
          <cell r="CE398">
            <v>1629223.07</v>
          </cell>
          <cell r="CF398">
            <v>2812.08</v>
          </cell>
          <cell r="CG398">
            <v>2812.08</v>
          </cell>
          <cell r="CH398">
            <v>13</v>
          </cell>
          <cell r="CI398">
            <v>0</v>
          </cell>
          <cell r="CJ398">
            <v>0</v>
          </cell>
          <cell r="CK398">
            <v>389223.07</v>
          </cell>
          <cell r="CL398">
            <v>2812.0800000000163</v>
          </cell>
          <cell r="CM398">
            <v>1629223.07</v>
          </cell>
          <cell r="CN398">
            <v>15265.59</v>
          </cell>
          <cell r="CO398">
            <v>15265.59</v>
          </cell>
          <cell r="CP398">
            <v>13</v>
          </cell>
          <cell r="CQ398">
            <v>0</v>
          </cell>
          <cell r="CR398">
            <v>0</v>
          </cell>
          <cell r="CS398">
            <v>389223.07</v>
          </cell>
          <cell r="CT398">
            <v>15265.59</v>
          </cell>
          <cell r="CU398">
            <v>1596488.66</v>
          </cell>
          <cell r="CV398">
            <v>11809.64</v>
          </cell>
          <cell r="CW398">
            <v>11809.64</v>
          </cell>
          <cell r="CX398">
            <v>12</v>
          </cell>
          <cell r="CY398">
            <v>0</v>
          </cell>
          <cell r="CZ398">
            <v>0</v>
          </cell>
          <cell r="DA398">
            <v>0</v>
          </cell>
          <cell r="DB398">
            <v>0</v>
          </cell>
          <cell r="DC398">
            <v>1594533.32</v>
          </cell>
          <cell r="DD398">
            <v>1965.86</v>
          </cell>
          <cell r="DE398">
            <v>1965.86</v>
          </cell>
          <cell r="DF398">
            <v>12</v>
          </cell>
          <cell r="DG398">
            <v>0</v>
          </cell>
          <cell r="DH398">
            <v>0</v>
          </cell>
          <cell r="DI398">
            <v>0</v>
          </cell>
          <cell r="DJ398">
            <v>0</v>
          </cell>
          <cell r="DY398" t="str">
            <v>ชั้นปรับโครงสร้างหนี้</v>
          </cell>
          <cell r="EA398" t="str">
            <v>มีผ่อนชำระ</v>
          </cell>
          <cell r="EB398" t="str">
            <v>ชั้นปรับโครงสร้างหนี้</v>
          </cell>
          <cell r="ED398" t="str">
            <v>มีผ่อนชำระ</v>
          </cell>
          <cell r="EE398" t="str">
            <v>ชั้นปรับโครงสร้างหนี้</v>
          </cell>
          <cell r="EG398" t="str">
            <v>มีผ่อนชำระ</v>
          </cell>
          <cell r="EH398" t="str">
            <v>ชั้นปรับโครงสร้างหนี้</v>
          </cell>
          <cell r="EJ398" t="str">
            <v>มีผ่อนชำระ</v>
          </cell>
          <cell r="EK398" t="str">
            <v>ชั้นปรับโครงสร้างหนี้</v>
          </cell>
          <cell r="EM398" t="str">
            <v>มีผ่อนชำระ</v>
          </cell>
          <cell r="EN398" t="str">
            <v>ชั้นปรับโครงสร้างหนี้</v>
          </cell>
          <cell r="EP398" t="str">
            <v>มีผ่อนชำระ</v>
          </cell>
          <cell r="EQ398" t="str">
            <v>ชั้นปรับโครงสร้างหนี้</v>
          </cell>
          <cell r="ES398" t="str">
            <v>มีผ่อนชำระ</v>
          </cell>
          <cell r="ET398" t="str">
            <v>ชั้นปรับโครงสร้างหนี้</v>
          </cell>
          <cell r="EV398" t="str">
            <v>มีผ่อนชำระ</v>
          </cell>
          <cell r="EW398" t="str">
            <v>ชั้นปรับโครงสร้างหนี้</v>
          </cell>
          <cell r="EY398" t="str">
            <v>มีผ่อนชำระ</v>
          </cell>
          <cell r="EZ398" t="str">
            <v>ชั้นปรับโครงสร้างหนี้</v>
          </cell>
          <cell r="FB398" t="str">
            <v>มีผ่อนชำระ</v>
          </cell>
          <cell r="FC398" t="str">
            <v>ชั้นปรับโครงสร้างหนี้</v>
          </cell>
          <cell r="FE398" t="str">
            <v>มีผ่อนชำระ</v>
          </cell>
          <cell r="FF398" t="str">
            <v>ชั้นปรับโครงสร้างหนี้</v>
          </cell>
          <cell r="FH398" t="str">
            <v>มีผ่อนชำระ</v>
          </cell>
          <cell r="FI398" t="str">
            <v>ชั้นปรับโครงสร้างหนี้</v>
          </cell>
          <cell r="FK398" t="str">
            <v>มีผ่อนชำระ</v>
          </cell>
        </row>
        <row r="399">
          <cell r="B399" t="str">
            <v>001-00000619-4</v>
          </cell>
          <cell r="C399" t="str">
            <v>h</v>
          </cell>
          <cell r="D399" t="str">
            <v xml:space="preserve">นางสาว กนกวรรณ รุกขจินดา </v>
          </cell>
          <cell r="E399" t="str">
            <v>ชั้นปรับโครงสร้างหนี้</v>
          </cell>
          <cell r="F399">
            <v>200</v>
          </cell>
          <cell r="H399">
            <v>35538</v>
          </cell>
          <cell r="I399">
            <v>5610000</v>
          </cell>
          <cell r="J399">
            <v>3366000</v>
          </cell>
          <cell r="K399">
            <v>2000318.95</v>
          </cell>
          <cell r="L399">
            <v>486789.96</v>
          </cell>
          <cell r="M399">
            <v>95015.150124999986</v>
          </cell>
          <cell r="N399">
            <v>20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2000318.95</v>
          </cell>
          <cell r="T399">
            <v>519069.08</v>
          </cell>
          <cell r="U399">
            <v>95015.150124999986</v>
          </cell>
          <cell r="V399">
            <v>21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1970567.16</v>
          </cell>
          <cell r="AB399">
            <v>6829.5</v>
          </cell>
          <cell r="AC399">
            <v>6829.5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1948572.21</v>
          </cell>
          <cell r="AJ399">
            <v>7981.14</v>
          </cell>
          <cell r="AK399">
            <v>7981.14</v>
          </cell>
          <cell r="AL399">
            <v>21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1927604.16</v>
          </cell>
          <cell r="AR399">
            <v>7287.93</v>
          </cell>
          <cell r="AS399">
            <v>7287.93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1905216.65</v>
          </cell>
          <cell r="AZ399">
            <v>8403.83</v>
          </cell>
          <cell r="BA399">
            <v>8403.83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1883825.13</v>
          </cell>
          <cell r="BH399">
            <v>7715.94</v>
          </cell>
          <cell r="BI399">
            <v>7715.94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1862224.68</v>
          </cell>
          <cell r="BP399">
            <v>7627.47</v>
          </cell>
          <cell r="BQ399">
            <v>7627.47</v>
          </cell>
          <cell r="BR399">
            <v>0</v>
          </cell>
          <cell r="BS399">
            <v>0</v>
          </cell>
          <cell r="BT399">
            <v>0</v>
          </cell>
          <cell r="BU399">
            <v>0</v>
          </cell>
          <cell r="BV399">
            <v>0</v>
          </cell>
          <cell r="BW399">
            <v>1839826.53</v>
          </cell>
          <cell r="BX399">
            <v>8115.4</v>
          </cell>
          <cell r="BY399">
            <v>8115.4</v>
          </cell>
          <cell r="BZ399">
            <v>0</v>
          </cell>
          <cell r="CA399">
            <v>0</v>
          </cell>
          <cell r="CB399">
            <v>0</v>
          </cell>
          <cell r="CC399">
            <v>0</v>
          </cell>
          <cell r="CD399">
            <v>0</v>
          </cell>
          <cell r="CE399">
            <v>1818955.68</v>
          </cell>
          <cell r="CF399">
            <v>6304.05</v>
          </cell>
          <cell r="CG399">
            <v>6304.05</v>
          </cell>
          <cell r="CH399">
            <v>0</v>
          </cell>
          <cell r="CI399">
            <v>0</v>
          </cell>
          <cell r="CJ399">
            <v>0</v>
          </cell>
          <cell r="CK399">
            <v>0</v>
          </cell>
          <cell r="CL399">
            <v>0</v>
          </cell>
          <cell r="CM399">
            <v>1795002.36</v>
          </cell>
          <cell r="CN399">
            <v>7917.68</v>
          </cell>
          <cell r="CO399">
            <v>7917.68</v>
          </cell>
          <cell r="CP399">
            <v>0</v>
          </cell>
          <cell r="CQ399">
            <v>0</v>
          </cell>
          <cell r="CR399">
            <v>0</v>
          </cell>
          <cell r="CS399">
            <v>0</v>
          </cell>
          <cell r="CT399">
            <v>0</v>
          </cell>
          <cell r="CU399">
            <v>1772534.37</v>
          </cell>
          <cell r="CV399">
            <v>7260.11</v>
          </cell>
          <cell r="CW399">
            <v>7260.11</v>
          </cell>
          <cell r="CX399">
            <v>0</v>
          </cell>
          <cell r="CY399">
            <v>0</v>
          </cell>
          <cell r="CZ399">
            <v>0</v>
          </cell>
          <cell r="DA399">
            <v>0</v>
          </cell>
          <cell r="DB399">
            <v>0</v>
          </cell>
          <cell r="DC399">
            <v>1752597.83</v>
          </cell>
          <cell r="DD399">
            <v>6626.26</v>
          </cell>
          <cell r="DE399">
            <v>6626.26</v>
          </cell>
          <cell r="DF399">
            <v>1</v>
          </cell>
          <cell r="DG399">
            <v>0</v>
          </cell>
          <cell r="DH399">
            <v>0</v>
          </cell>
          <cell r="DI399">
            <v>0</v>
          </cell>
          <cell r="DJ399">
            <v>0</v>
          </cell>
          <cell r="DY399" t="str">
            <v>ชั้นเตรียมดำเนินคดี</v>
          </cell>
          <cell r="EA399" t="str">
            <v xml:space="preserve"> </v>
          </cell>
          <cell r="EB399" t="str">
            <v>ชั้นเตรียมดำเนินคดี</v>
          </cell>
          <cell r="EC399" t="str">
            <v>notice ใหม่อีกครั้ง</v>
          </cell>
          <cell r="ED399" t="str">
            <v>รอผลการส่ง Notice ยังไม่ครบ</v>
          </cell>
          <cell r="EE399" t="str">
            <v>ชั้นปรับโครงสร้างหนี้</v>
          </cell>
          <cell r="EF399" t="str">
            <v>notice ใหม่อีกครั้ง</v>
          </cell>
          <cell r="EG399" t="str">
            <v>ปรับโครงสร้างเมื่อ ก.พ.47 (Notice แล้ว)</v>
          </cell>
          <cell r="EH399" t="str">
            <v>ชั้นปรับโครงสร้างหนี้</v>
          </cell>
          <cell r="EI399" t="str">
            <v>notice ใหม่อีกครั้ง</v>
          </cell>
          <cell r="EJ399" t="str">
            <v>ปรับโครงสร้างเมื่อ ก.พ.47 (Notice แล้ว)</v>
          </cell>
          <cell r="EK399" t="str">
            <v>ชั้นปรับโครงสร้างหนี้</v>
          </cell>
          <cell r="EL399" t="str">
            <v>notice ใหม่อีกครั้ง</v>
          </cell>
          <cell r="EM399" t="str">
            <v>ปรับโครงสร้างเมื่อ ก.พ.47 (Notice แล้ว)</v>
          </cell>
          <cell r="EN399" t="str">
            <v>ชั้นปรับโครงสร้างหนี้</v>
          </cell>
          <cell r="EO399" t="str">
            <v xml:space="preserve"> </v>
          </cell>
          <cell r="EP399" t="str">
            <v>ผ่อนชำระปกติ (เป็นค่างวดค้างเก่า)</v>
          </cell>
          <cell r="EQ399" t="str">
            <v>ชั้นปรับโครงสร้างหนี้</v>
          </cell>
          <cell r="ER399" t="str">
            <v xml:space="preserve"> </v>
          </cell>
          <cell r="ES399" t="str">
            <v>ผ่อนชำระปกติ (เป็นค่างวดค้างเก่า)</v>
          </cell>
          <cell r="ET399" t="str">
            <v>ชั้นปรับโครงสร้างหนี้</v>
          </cell>
          <cell r="EV399" t="str">
            <v>ผ่อนชำระปกติ (เป็นค่างวดค้างเก่า)</v>
          </cell>
          <cell r="EW399" t="str">
            <v>ชั้นปรับโครงสร้างหนี้</v>
          </cell>
          <cell r="EY399" t="str">
            <v>ผ่อนชำระปกติ (เป็นค่างวดค้างเก่า)</v>
          </cell>
          <cell r="EZ399" t="str">
            <v>ชั้นปรับโครงสร้างหนี้</v>
          </cell>
          <cell r="FB399" t="str">
            <v>ผ่อนชำระปกติ (เป็นค่างวดค้างเก่า)</v>
          </cell>
          <cell r="FC399" t="str">
            <v>ชั้นปรับโครงสร้างหนี้</v>
          </cell>
          <cell r="FE399" t="str">
            <v>ผ่อนชำระปกติ (เป็นค่างวดค้างเก่า)</v>
          </cell>
          <cell r="FF399" t="str">
            <v>ชั้นปรับโครงสร้างหนี้</v>
          </cell>
          <cell r="FH399" t="str">
            <v>ผ่อนชำระปกติ (เป็นค่างวดค้างเก่า)</v>
          </cell>
          <cell r="FI399" t="str">
            <v>ชั้นปรับโครงสร้างหนี้</v>
          </cell>
          <cell r="FK399" t="str">
            <v>ผ่อนชำระปกติ (เป็นค่างวดค้างเก่า)</v>
          </cell>
        </row>
        <row r="400">
          <cell r="B400" t="str">
            <v>001-00000271-6</v>
          </cell>
          <cell r="C400" t="str">
            <v>h</v>
          </cell>
          <cell r="D400" t="str">
            <v>น.ส.เพ็ญประภา บูลภักดิ์</v>
          </cell>
          <cell r="E400" t="str">
            <v>ชั้นปรับโครงสร้างหนี้</v>
          </cell>
          <cell r="F400">
            <v>200</v>
          </cell>
          <cell r="H400">
            <v>37022</v>
          </cell>
          <cell r="I400">
            <v>5200000</v>
          </cell>
          <cell r="J400">
            <v>3120000</v>
          </cell>
          <cell r="K400">
            <v>2159350.59</v>
          </cell>
          <cell r="L400">
            <v>80853.009999999995</v>
          </cell>
          <cell r="M400">
            <v>75577.270649999991</v>
          </cell>
          <cell r="N400">
            <v>23</v>
          </cell>
          <cell r="O400">
            <v>0</v>
          </cell>
          <cell r="P400">
            <v>0</v>
          </cell>
          <cell r="Q400">
            <v>79350.589999999851</v>
          </cell>
          <cell r="R400">
            <v>75577.270649999991</v>
          </cell>
          <cell r="S400">
            <v>2147657.79</v>
          </cell>
          <cell r="T400">
            <v>5354.43</v>
          </cell>
          <cell r="U400">
            <v>5354.43</v>
          </cell>
          <cell r="V400">
            <v>23</v>
          </cell>
          <cell r="W400">
            <v>0</v>
          </cell>
          <cell r="X400">
            <v>0</v>
          </cell>
          <cell r="Y400">
            <v>67657.789999999994</v>
          </cell>
          <cell r="Z400">
            <v>5354.429999999993</v>
          </cell>
          <cell r="AA400">
            <v>2106719.14</v>
          </cell>
          <cell r="AB400">
            <v>8080.57</v>
          </cell>
          <cell r="AC400">
            <v>8080.57</v>
          </cell>
          <cell r="AD400">
            <v>11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2086516.53</v>
          </cell>
          <cell r="AJ400">
            <v>800.31</v>
          </cell>
          <cell r="AK400">
            <v>800.31</v>
          </cell>
          <cell r="AL400">
            <v>23</v>
          </cell>
          <cell r="AM400">
            <v>0</v>
          </cell>
          <cell r="AN400">
            <v>0</v>
          </cell>
          <cell r="AO400">
            <v>6516.5300000000279</v>
          </cell>
          <cell r="AP400">
            <v>800.30999999999949</v>
          </cell>
          <cell r="AQ400">
            <v>2086516.53</v>
          </cell>
          <cell r="AR400">
            <v>12804.92</v>
          </cell>
          <cell r="AS400">
            <v>12804.92</v>
          </cell>
          <cell r="AT400">
            <v>12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2086516.53</v>
          </cell>
          <cell r="AZ400">
            <v>25209.69</v>
          </cell>
          <cell r="BA400">
            <v>25209.69</v>
          </cell>
          <cell r="BB400">
            <v>13</v>
          </cell>
          <cell r="BC400">
            <v>0</v>
          </cell>
          <cell r="BD400">
            <v>0</v>
          </cell>
          <cell r="BE400">
            <v>6516.5300000000279</v>
          </cell>
          <cell r="BF400">
            <v>25209.69</v>
          </cell>
          <cell r="BG400">
            <v>2071326.06</v>
          </cell>
          <cell r="BH400">
            <v>12314.46</v>
          </cell>
          <cell r="BI400">
            <v>12314.46</v>
          </cell>
          <cell r="BJ400">
            <v>13</v>
          </cell>
          <cell r="BK400">
            <v>0</v>
          </cell>
          <cell r="BL400">
            <v>0</v>
          </cell>
          <cell r="BM400">
            <v>0</v>
          </cell>
          <cell r="BN400">
            <v>3640.520000000055</v>
          </cell>
          <cell r="BO400">
            <v>2044037.76</v>
          </cell>
          <cell r="BP400">
            <v>11760.21</v>
          </cell>
          <cell r="BQ400">
            <v>11760.21</v>
          </cell>
          <cell r="BR400">
            <v>12</v>
          </cell>
          <cell r="BS400">
            <v>0</v>
          </cell>
          <cell r="BT400">
            <v>0</v>
          </cell>
          <cell r="BU400">
            <v>0</v>
          </cell>
          <cell r="BV400">
            <v>0</v>
          </cell>
          <cell r="BW400">
            <v>2011581.98</v>
          </cell>
          <cell r="BX400">
            <v>11187.71</v>
          </cell>
          <cell r="BY400">
            <v>11187.71</v>
          </cell>
          <cell r="BZ400">
            <v>12</v>
          </cell>
          <cell r="CA400">
            <v>0</v>
          </cell>
          <cell r="CB400">
            <v>0</v>
          </cell>
          <cell r="CC400">
            <v>0</v>
          </cell>
          <cell r="CD400">
            <v>0</v>
          </cell>
          <cell r="CE400">
            <v>1993185.83</v>
          </cell>
          <cell r="CF400">
            <v>1146.76</v>
          </cell>
          <cell r="CG400">
            <v>1146.76</v>
          </cell>
          <cell r="CH400">
            <v>12</v>
          </cell>
          <cell r="CI400">
            <v>0</v>
          </cell>
          <cell r="CJ400">
            <v>0</v>
          </cell>
          <cell r="CK400">
            <v>0</v>
          </cell>
          <cell r="CL400">
            <v>0</v>
          </cell>
          <cell r="CM400">
            <v>1993185.83</v>
          </cell>
          <cell r="CN400">
            <v>12996.66</v>
          </cell>
          <cell r="CO400">
            <v>12996.66</v>
          </cell>
          <cell r="CP400">
            <v>12</v>
          </cell>
          <cell r="CQ400">
            <v>0</v>
          </cell>
          <cell r="CR400">
            <v>0</v>
          </cell>
          <cell r="CS400">
            <v>0</v>
          </cell>
          <cell r="CT400">
            <v>0</v>
          </cell>
          <cell r="CU400">
            <v>1966947</v>
          </cell>
          <cell r="CV400">
            <v>10562.23</v>
          </cell>
          <cell r="CW400">
            <v>10562.23</v>
          </cell>
          <cell r="CX400">
            <v>13</v>
          </cell>
          <cell r="CY400">
            <v>0</v>
          </cell>
          <cell r="CZ400">
            <v>0</v>
          </cell>
          <cell r="DA400">
            <v>0</v>
          </cell>
          <cell r="DB400">
            <v>0</v>
          </cell>
          <cell r="DC400">
            <v>1946185.35</v>
          </cell>
          <cell r="DD400">
            <v>2985.93</v>
          </cell>
          <cell r="DE400">
            <v>2985.93</v>
          </cell>
          <cell r="DF400">
            <v>13</v>
          </cell>
          <cell r="DG400">
            <v>0</v>
          </cell>
          <cell r="DH400">
            <v>0</v>
          </cell>
          <cell r="DI400">
            <v>0</v>
          </cell>
          <cell r="DJ400">
            <v>0</v>
          </cell>
          <cell r="DY400" t="str">
            <v>ชั้นปรับโครงสร้างหนี้</v>
          </cell>
          <cell r="EA400" t="str">
            <v>ผ่อนปกติ</v>
          </cell>
          <cell r="EB400" t="str">
            <v>ชั้นปรับโครงสร้างหนี้</v>
          </cell>
          <cell r="ED400" t="str">
            <v>ผ่อนปกติ</v>
          </cell>
          <cell r="EE400" t="str">
            <v>ชั้นปรับโครงสร้างหนี้</v>
          </cell>
          <cell r="EG400" t="str">
            <v>ผ่อนปกติ</v>
          </cell>
          <cell r="EH400" t="str">
            <v>ชั้นปรับโครงสร้างหนี้</v>
          </cell>
          <cell r="EJ400" t="str">
            <v>ผ่อนปกติ</v>
          </cell>
          <cell r="EK400" t="str">
            <v>ชั้นปรับโครงสร้างหนี้</v>
          </cell>
          <cell r="EM400" t="str">
            <v>ผ่อนปกติ</v>
          </cell>
          <cell r="EN400" t="str">
            <v>ชั้นปรับโครงสร้างหนี้</v>
          </cell>
          <cell r="EP400" t="str">
            <v>ผ่อนชำระปกติ (เป็นค่างวดค้างเก่า)</v>
          </cell>
          <cell r="EQ400" t="str">
            <v>ชั้นปรับโครงสร้างหนี้</v>
          </cell>
          <cell r="ES400" t="str">
            <v>ผ่อนชำระปกติ (เป็นค่างวดค้างเก่า)</v>
          </cell>
          <cell r="ET400" t="str">
            <v>ชั้นปรับโครงสร้างหนี้</v>
          </cell>
          <cell r="EV400" t="str">
            <v>ผ่อนชำระปกติ (เป็นค่างวดค้างเก่า)</v>
          </cell>
          <cell r="EW400" t="str">
            <v>ชั้นปรับโครงสร้างหนี้</v>
          </cell>
          <cell r="EY400" t="str">
            <v>ผ่อนชำระปกติ (เป็นค่างวดค้างเก่า)</v>
          </cell>
          <cell r="EZ400" t="str">
            <v>ชั้นปรับโครงสร้างหนี้</v>
          </cell>
          <cell r="FB400" t="str">
            <v>ผ่อนชำระปกติ (เป็นค่างวดค้างเก่า)</v>
          </cell>
          <cell r="FC400" t="str">
            <v>ชั้นปรับโครงสร้างหนี้</v>
          </cell>
          <cell r="FE400" t="str">
            <v>ผ่อนชำระปกติ (เป็นค่างวดค้างเก่า)</v>
          </cell>
          <cell r="FF400" t="str">
            <v>ชั้นปรับโครงสร้างหนี้</v>
          </cell>
          <cell r="FH400" t="str">
            <v>ผ่อนชำระปกติ (เป็นค่างวดค้างเก่า)</v>
          </cell>
          <cell r="FI400" t="str">
            <v>ชั้นปรับโครงสร้างหนี้</v>
          </cell>
          <cell r="FK400" t="str">
            <v>ผ่อนชำระปกติ (เป็นค่างวดค้างเก่า)</v>
          </cell>
        </row>
        <row r="401">
          <cell r="B401" t="str">
            <v>001-00000064-3</v>
          </cell>
          <cell r="C401" t="str">
            <v>b</v>
          </cell>
          <cell r="D401" t="str">
            <v xml:space="preserve">นาง ศรีสอางค์ เกษสำลี </v>
          </cell>
          <cell r="E401" t="str">
            <v>ชั้นปรับโครงสร้างหนี้</v>
          </cell>
          <cell r="F401">
            <v>100</v>
          </cell>
          <cell r="G401">
            <v>2</v>
          </cell>
          <cell r="H401">
            <v>33154</v>
          </cell>
          <cell r="I401">
            <v>7000000</v>
          </cell>
          <cell r="J401">
            <v>4200000</v>
          </cell>
          <cell r="K401">
            <v>2118989.62</v>
          </cell>
          <cell r="L401">
            <v>1152714.8799999999</v>
          </cell>
          <cell r="M401">
            <v>143031.79935000002</v>
          </cell>
          <cell r="N401">
            <v>37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2118989.62</v>
          </cell>
          <cell r="T401">
            <v>1186908.98</v>
          </cell>
          <cell r="U401">
            <v>143031.79935000002</v>
          </cell>
          <cell r="V401">
            <v>38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2118989.62</v>
          </cell>
          <cell r="AB401">
            <v>1158897.02</v>
          </cell>
          <cell r="AC401">
            <v>143031.79935000002</v>
          </cell>
          <cell r="AD401">
            <v>27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2118989.62</v>
          </cell>
          <cell r="AJ401">
            <v>1193091.1299999999</v>
          </cell>
          <cell r="AK401">
            <v>143031.79935000002</v>
          </cell>
          <cell r="AL401">
            <v>40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2118989.62</v>
          </cell>
          <cell r="AR401">
            <v>1136182.2</v>
          </cell>
          <cell r="AS401">
            <v>143031.79935000002</v>
          </cell>
          <cell r="AT401">
            <v>33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2118989.62</v>
          </cell>
          <cell r="AZ401">
            <v>1140376.3</v>
          </cell>
          <cell r="BA401">
            <v>143031.79935000002</v>
          </cell>
          <cell r="BB401">
            <v>22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2118989.62</v>
          </cell>
          <cell r="BH401">
            <v>1143467.3700000001</v>
          </cell>
          <cell r="BI401">
            <v>143031.79935000002</v>
          </cell>
          <cell r="BJ401">
            <v>22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2118989.62</v>
          </cell>
          <cell r="BP401">
            <v>28054.51</v>
          </cell>
          <cell r="BQ401">
            <v>28054.51</v>
          </cell>
          <cell r="BR401">
            <v>0</v>
          </cell>
          <cell r="BS401">
            <v>0</v>
          </cell>
          <cell r="BT401">
            <v>0</v>
          </cell>
          <cell r="BU401">
            <v>0</v>
          </cell>
          <cell r="BV401">
            <v>0</v>
          </cell>
          <cell r="BW401">
            <v>2115592.77</v>
          </cell>
          <cell r="BX401">
            <v>23909.1</v>
          </cell>
          <cell r="BY401">
            <v>23909.1</v>
          </cell>
          <cell r="BZ401">
            <v>0</v>
          </cell>
          <cell r="CA401">
            <v>0</v>
          </cell>
          <cell r="CB401">
            <v>0</v>
          </cell>
          <cell r="CC401">
            <v>0</v>
          </cell>
          <cell r="CD401">
            <v>0</v>
          </cell>
          <cell r="CE401">
            <v>2111762.9</v>
          </cell>
          <cell r="CF401">
            <v>20972.99</v>
          </cell>
          <cell r="CG401">
            <v>20972.99</v>
          </cell>
          <cell r="CH401">
            <v>0</v>
          </cell>
          <cell r="CI401">
            <v>0</v>
          </cell>
          <cell r="CJ401">
            <v>0</v>
          </cell>
          <cell r="CK401">
            <v>0</v>
          </cell>
          <cell r="CL401">
            <v>0</v>
          </cell>
          <cell r="CM401">
            <v>2092214.14</v>
          </cell>
          <cell r="CN401">
            <v>2866.05</v>
          </cell>
          <cell r="CO401">
            <v>2866.05</v>
          </cell>
          <cell r="CP401">
            <v>0</v>
          </cell>
          <cell r="CQ401">
            <v>0</v>
          </cell>
          <cell r="CR401">
            <v>0</v>
          </cell>
          <cell r="CS401">
            <v>0</v>
          </cell>
          <cell r="CT401">
            <v>0</v>
          </cell>
          <cell r="CU401">
            <v>2092214.14</v>
          </cell>
          <cell r="CV401">
            <v>24361.4</v>
          </cell>
          <cell r="CW401">
            <v>24361.4</v>
          </cell>
          <cell r="CX401">
            <v>0</v>
          </cell>
          <cell r="CY401">
            <v>0</v>
          </cell>
          <cell r="CZ401">
            <v>0</v>
          </cell>
          <cell r="DA401">
            <v>0</v>
          </cell>
          <cell r="DB401">
            <v>0</v>
          </cell>
          <cell r="DC401">
            <v>2075154.64</v>
          </cell>
          <cell r="DD401">
            <v>3553.35</v>
          </cell>
          <cell r="DE401">
            <v>3553.35</v>
          </cell>
          <cell r="DF401">
            <v>0</v>
          </cell>
          <cell r="DG401">
            <v>0</v>
          </cell>
          <cell r="DH401">
            <v>0</v>
          </cell>
          <cell r="DI401">
            <v>0</v>
          </cell>
          <cell r="DJ401">
            <v>0</v>
          </cell>
          <cell r="DY401" t="str">
            <v>ชั้นเตรียมดำเนินคดี</v>
          </cell>
          <cell r="EA401" t="str">
            <v>สินเชื่อกำลังทำเรื่องปรับโครงสร้างหนี้</v>
          </cell>
          <cell r="EB401" t="str">
            <v>ชั้นเตรียมดำเนินคดี</v>
          </cell>
          <cell r="ED401" t="str">
            <v>สินเชื่อกำลังทำเรื่องปรับโครงสร้างหนี้</v>
          </cell>
          <cell r="EE401" t="str">
            <v>ชั้นเตรียมดำเนินคดี</v>
          </cell>
          <cell r="EG401" t="str">
            <v>สินเชื่อกำลังทำเรื่องปรับโครงสร้างหนี้ มีการเจรจาเพิ่มเติมเรื่องหลักประกัน</v>
          </cell>
          <cell r="EH401" t="str">
            <v>ชั้นเตรียมดำเนินคดี</v>
          </cell>
          <cell r="EJ401" t="str">
            <v>สินเชื่อกำลังทำเรื่องปรับโครงสร้างหนี้ มีการเจรจาเพิ่มเติมเรื่องหลักประกัน</v>
          </cell>
          <cell r="EK401" t="str">
            <v>ชั้นเตรียมดำเนินคดี</v>
          </cell>
          <cell r="EM401" t="str">
            <v>สินเชื่อกำลังทำเรื่องปรับโครงสร้างหนี้ มีการเจรจาเพิ่มเติมเรื่องหลักประกัน</v>
          </cell>
          <cell r="EN401" t="str">
            <v>ชั้นปรับโครงสร้างหนี้</v>
          </cell>
          <cell r="EO401" t="str">
            <v>มีอนุมัติปรับโครงสร้างหนี้</v>
          </cell>
          <cell r="EP401" t="str">
            <v>ผ่อนชำระปกติ (เป็นค่างวดค้างเก่า)</v>
          </cell>
          <cell r="EQ401" t="str">
            <v>ชั้นปรับโครงสร้างหนี้</v>
          </cell>
          <cell r="ER401" t="str">
            <v>มีอนุมัติปรับโครงสร้างหนี้</v>
          </cell>
          <cell r="ES401" t="str">
            <v>ผ่อนชำระปกติ (เป็นค่างวดค้างเก่า)</v>
          </cell>
          <cell r="ET401" t="str">
            <v>ชั้นปรับโครงสร้างหนี้</v>
          </cell>
          <cell r="EV401" t="str">
            <v>ผ่อนชำระปกติ (เป็นค่างวดค้างเก่า)</v>
          </cell>
          <cell r="EW401" t="str">
            <v>ชั้นปรับโครงสร้างหนี้</v>
          </cell>
          <cell r="EY401" t="str">
            <v>ผ่อนชำระปกติ (เป็นค่างวดค้างเก่า)</v>
          </cell>
          <cell r="EZ401" t="str">
            <v>ชั้นปรับโครงสร้างหนี้</v>
          </cell>
          <cell r="FB401" t="str">
            <v>ผ่อนชำระปกติ (เป็นค่างวดค้างเก่า)</v>
          </cell>
          <cell r="FC401" t="str">
            <v>ชั้นปรับโครงสร้างหนี้</v>
          </cell>
          <cell r="FE401" t="str">
            <v>ผ่อนชำระปกติ (เป็นค่างวดค้างเก่า)</v>
          </cell>
          <cell r="FF401" t="str">
            <v>ชั้นปรับโครงสร้างหนี้</v>
          </cell>
          <cell r="FH401" t="str">
            <v>ผ่อนชำระปกติ (เป็นค่างวดค้างเก่า)</v>
          </cell>
          <cell r="FI401" t="str">
            <v>ชั้นปรับโครงสร้างหนี้</v>
          </cell>
          <cell r="FK401" t="str">
            <v>ผ่อนชำระปกติ (เป็นค่างวดค้างเก่า)</v>
          </cell>
        </row>
        <row r="402">
          <cell r="B402" t="str">
            <v>001-00000764-6</v>
          </cell>
          <cell r="C402" t="str">
            <v>b</v>
          </cell>
          <cell r="D402" t="str">
            <v xml:space="preserve">นาง ดวงพร พลัดพริ้ง </v>
          </cell>
          <cell r="E402" t="str">
            <v>ชั้นปรับโครงสร้างหนี้</v>
          </cell>
          <cell r="F402">
            <v>100</v>
          </cell>
          <cell r="H402">
            <v>34946</v>
          </cell>
          <cell r="I402">
            <v>4700000</v>
          </cell>
          <cell r="J402">
            <v>2820000</v>
          </cell>
          <cell r="K402">
            <v>2339981.1</v>
          </cell>
          <cell r="L402">
            <v>26092.39</v>
          </cell>
          <cell r="M402">
            <v>26092.39</v>
          </cell>
          <cell r="N402">
            <v>60</v>
          </cell>
          <cell r="O402">
            <v>0</v>
          </cell>
          <cell r="P402">
            <v>0</v>
          </cell>
          <cell r="Q402">
            <v>459981.1</v>
          </cell>
          <cell r="R402">
            <v>26092.39</v>
          </cell>
          <cell r="S402">
            <v>2339981.1</v>
          </cell>
          <cell r="T402">
            <v>22953.58</v>
          </cell>
          <cell r="U402">
            <v>22953.58</v>
          </cell>
          <cell r="V402">
            <v>61</v>
          </cell>
          <cell r="W402">
            <v>0</v>
          </cell>
          <cell r="X402">
            <v>0</v>
          </cell>
          <cell r="Y402">
            <v>2339981.1</v>
          </cell>
          <cell r="Z402">
            <v>22953.58</v>
          </cell>
          <cell r="AA402">
            <v>2308512.6800000002</v>
          </cell>
          <cell r="AB402">
            <v>9740.0300000000007</v>
          </cell>
          <cell r="AC402">
            <v>9740.0300000000007</v>
          </cell>
          <cell r="AD402">
            <v>6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2275775.6</v>
          </cell>
          <cell r="AJ402">
            <v>8916.0499999999993</v>
          </cell>
          <cell r="AK402">
            <v>8916.0499999999993</v>
          </cell>
          <cell r="AL402">
            <v>61</v>
          </cell>
          <cell r="AM402">
            <v>0</v>
          </cell>
          <cell r="AN402">
            <v>0</v>
          </cell>
          <cell r="AO402">
            <v>2275775.6</v>
          </cell>
          <cell r="AP402">
            <v>8916.0499999999993</v>
          </cell>
          <cell r="AQ402">
            <v>2275775.6</v>
          </cell>
          <cell r="AR402">
            <v>29491.56</v>
          </cell>
          <cell r="AS402">
            <v>29491.56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2275775.6</v>
          </cell>
          <cell r="AZ402">
            <v>50752.91</v>
          </cell>
          <cell r="BA402">
            <v>50752.91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2275775.6</v>
          </cell>
          <cell r="BH402">
            <v>26328.41</v>
          </cell>
          <cell r="BI402">
            <v>26328.41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2251418.16</v>
          </cell>
          <cell r="BP402">
            <v>21712.31</v>
          </cell>
          <cell r="BQ402">
            <v>21712.31</v>
          </cell>
          <cell r="BR402">
            <v>0</v>
          </cell>
          <cell r="BS402">
            <v>0</v>
          </cell>
          <cell r="BT402">
            <v>0</v>
          </cell>
          <cell r="BU402">
            <v>0</v>
          </cell>
          <cell r="BV402">
            <v>0</v>
          </cell>
          <cell r="BW402">
            <v>2211022.15</v>
          </cell>
          <cell r="BX402">
            <v>7996.03</v>
          </cell>
          <cell r="BY402">
            <v>7996.03</v>
          </cell>
          <cell r="BZ402">
            <v>0</v>
          </cell>
          <cell r="CA402">
            <v>0</v>
          </cell>
          <cell r="CB402">
            <v>0</v>
          </cell>
          <cell r="CC402">
            <v>0</v>
          </cell>
          <cell r="CD402">
            <v>0</v>
          </cell>
          <cell r="CE402">
            <v>2178677.56</v>
          </cell>
          <cell r="CF402">
            <v>5252.7</v>
          </cell>
          <cell r="CG402">
            <v>5252.7</v>
          </cell>
          <cell r="CH402">
            <v>0</v>
          </cell>
          <cell r="CI402">
            <v>0</v>
          </cell>
          <cell r="CJ402">
            <v>0</v>
          </cell>
          <cell r="CK402">
            <v>0</v>
          </cell>
          <cell r="CL402">
            <v>0</v>
          </cell>
          <cell r="CM402">
            <v>2178677.56</v>
          </cell>
          <cell r="CN402">
            <v>25606.92</v>
          </cell>
          <cell r="CO402">
            <v>25606.92</v>
          </cell>
          <cell r="CP402">
            <v>0</v>
          </cell>
          <cell r="CQ402">
            <v>0</v>
          </cell>
          <cell r="CR402">
            <v>0</v>
          </cell>
          <cell r="CS402">
            <v>0</v>
          </cell>
          <cell r="CT402">
            <v>0</v>
          </cell>
          <cell r="CU402">
            <v>2155193.77</v>
          </cell>
          <cell r="CV402">
            <v>13639.72</v>
          </cell>
          <cell r="CW402">
            <v>13639.72</v>
          </cell>
          <cell r="CX402">
            <v>0</v>
          </cell>
          <cell r="CY402">
            <v>0</v>
          </cell>
          <cell r="CZ402">
            <v>0</v>
          </cell>
          <cell r="DA402">
            <v>0</v>
          </cell>
          <cell r="DB402">
            <v>0</v>
          </cell>
          <cell r="DC402">
            <v>2118823.7000000002</v>
          </cell>
          <cell r="DD402">
            <v>7024.05</v>
          </cell>
          <cell r="DE402">
            <v>7024.05</v>
          </cell>
          <cell r="DF402">
            <v>0</v>
          </cell>
          <cell r="DG402">
            <v>0</v>
          </cell>
          <cell r="DH402">
            <v>0</v>
          </cell>
          <cell r="DI402">
            <v>0</v>
          </cell>
          <cell r="DJ402">
            <v>0</v>
          </cell>
          <cell r="DY402" t="str">
            <v>ชั้นNotice1</v>
          </cell>
          <cell r="EA402" t="str">
            <v xml:space="preserve"> </v>
          </cell>
          <cell r="EB402" t="str">
            <v>ชั้นNotice1</v>
          </cell>
          <cell r="ED402" t="str">
            <v xml:space="preserve"> </v>
          </cell>
          <cell r="EE402" t="str">
            <v>ชั้นNotice1</v>
          </cell>
          <cell r="EG402" t="str">
            <v>มีผ่อนชำระ</v>
          </cell>
          <cell r="EH402" t="str">
            <v>ชั้นNotice1</v>
          </cell>
          <cell r="EJ402" t="str">
            <v>มีผ่อนชำระ</v>
          </cell>
          <cell r="EK402" t="str">
            <v>normal/no action</v>
          </cell>
          <cell r="EM402" t="str">
            <v>มีผ่อนชำระ</v>
          </cell>
          <cell r="EN402" t="str">
            <v>ชั้นปรับโครงสร้างหนี้</v>
          </cell>
          <cell r="EP402" t="str">
            <v>ผ่อนชำระปกติ (เป็นค่างวดค้างเก่า)</v>
          </cell>
          <cell r="EQ402" t="str">
            <v>ชั้นปรับโครงสร้างหนี้</v>
          </cell>
          <cell r="ES402" t="str">
            <v>ผ่อนชำระปกติ (เป็นค่างวดค้างเก่า)</v>
          </cell>
          <cell r="ET402" t="str">
            <v>ชั้นปรับโครงสร้างหนี้</v>
          </cell>
          <cell r="EV402" t="str">
            <v>ผ่อนชำระปกติ (เป็นค่างวดค้างเก่า)</v>
          </cell>
          <cell r="EW402" t="str">
            <v>ชั้นปรับโครงสร้างหนี้</v>
          </cell>
          <cell r="EY402" t="str">
            <v>ผ่อนชำระปกติ (เป็นค่างวดค้างเก่า)</v>
          </cell>
          <cell r="EZ402" t="str">
            <v>ชั้นปรับโครงสร้างหนี้</v>
          </cell>
          <cell r="FB402" t="str">
            <v>ผ่อนชำระปกติ (เป็นค่างวดค้างเก่า)</v>
          </cell>
          <cell r="FC402" t="str">
            <v>ชั้นปรับโครงสร้างหนี้</v>
          </cell>
          <cell r="FE402" t="str">
            <v>ผ่อนชำระปกติ (เป็นค่างวดค้างเก่า)</v>
          </cell>
          <cell r="FF402" t="str">
            <v>ชั้นปรับโครงสร้างหนี้</v>
          </cell>
          <cell r="FH402" t="str">
            <v>ผ่อนชำระปกติ (เป็นค่างวดค้างเก่า)</v>
          </cell>
          <cell r="FI402" t="str">
            <v>ชั้นปรับโครงสร้างหนี้</v>
          </cell>
          <cell r="FK402" t="str">
            <v>ผ่อนชำระปกติ (เป็นค่างวดค้างเก่า)</v>
          </cell>
        </row>
        <row r="403">
          <cell r="B403" t="str">
            <v>001-00000787-3</v>
          </cell>
          <cell r="C403" t="str">
            <v>h</v>
          </cell>
          <cell r="D403" t="str">
            <v xml:space="preserve">นาย วีระพันธ์ ไตรสุวรรณ </v>
          </cell>
          <cell r="E403" t="str">
            <v>ชั้นปรับโครงสร้างหนี้</v>
          </cell>
          <cell r="F403">
            <v>200</v>
          </cell>
          <cell r="H403">
            <v>35135</v>
          </cell>
          <cell r="I403">
            <v>3250000</v>
          </cell>
          <cell r="J403">
            <v>1950000</v>
          </cell>
          <cell r="K403">
            <v>2462831.67</v>
          </cell>
          <cell r="L403">
            <v>8333.14</v>
          </cell>
          <cell r="M403">
            <v>8333.14</v>
          </cell>
          <cell r="N403">
            <v>10</v>
          </cell>
          <cell r="O403">
            <v>512831.67</v>
          </cell>
          <cell r="P403">
            <v>8333.140000000014</v>
          </cell>
          <cell r="Q403">
            <v>0</v>
          </cell>
          <cell r="R403">
            <v>0</v>
          </cell>
          <cell r="S403">
            <v>2462831.67</v>
          </cell>
          <cell r="T403">
            <v>8204.48</v>
          </cell>
          <cell r="U403">
            <v>8204.48</v>
          </cell>
          <cell r="V403">
            <v>11</v>
          </cell>
          <cell r="W403">
            <v>512831.67</v>
          </cell>
          <cell r="X403">
            <v>8204.4799999999814</v>
          </cell>
          <cell r="Y403">
            <v>0</v>
          </cell>
          <cell r="Z403">
            <v>0</v>
          </cell>
          <cell r="AA403">
            <v>2462574.35</v>
          </cell>
          <cell r="AB403">
            <v>7050.38</v>
          </cell>
          <cell r="AC403">
            <v>7050.38</v>
          </cell>
          <cell r="AD403">
            <v>2</v>
          </cell>
          <cell r="AE403">
            <v>512574.35</v>
          </cell>
          <cell r="AF403">
            <v>7050.38</v>
          </cell>
          <cell r="AG403">
            <v>0</v>
          </cell>
          <cell r="AH403">
            <v>0</v>
          </cell>
          <cell r="AI403">
            <v>2462574.35</v>
          </cell>
          <cell r="AJ403">
            <v>6919.65</v>
          </cell>
          <cell r="AK403">
            <v>6919.65</v>
          </cell>
          <cell r="AL403">
            <v>12</v>
          </cell>
          <cell r="AM403">
            <v>512574.35</v>
          </cell>
          <cell r="AN403">
            <v>6919.6500000000233</v>
          </cell>
          <cell r="AO403">
            <v>0</v>
          </cell>
          <cell r="AP403">
            <v>0</v>
          </cell>
          <cell r="AQ403">
            <v>2461671.9300000002</v>
          </cell>
          <cell r="AR403">
            <v>7047.8</v>
          </cell>
          <cell r="AS403">
            <v>7047.8</v>
          </cell>
          <cell r="AT403">
            <v>2</v>
          </cell>
          <cell r="AU403">
            <v>511671.93</v>
          </cell>
          <cell r="AV403">
            <v>7047.7999999999884</v>
          </cell>
          <cell r="AW403">
            <v>0</v>
          </cell>
          <cell r="AX403">
            <v>0</v>
          </cell>
          <cell r="AY403">
            <v>2460893.2000000002</v>
          </cell>
          <cell r="AZ403">
            <v>7686.08</v>
          </cell>
          <cell r="BA403">
            <v>7686.08</v>
          </cell>
          <cell r="BB403">
            <v>2</v>
          </cell>
          <cell r="BC403">
            <v>510893.2</v>
          </cell>
          <cell r="BD403">
            <v>7686.0800000000163</v>
          </cell>
          <cell r="BE403">
            <v>0</v>
          </cell>
          <cell r="BF403">
            <v>0</v>
          </cell>
          <cell r="BG403">
            <v>2460893.2000000002</v>
          </cell>
          <cell r="BH403">
            <v>6901.27</v>
          </cell>
          <cell r="BI403">
            <v>6901.27</v>
          </cell>
          <cell r="BJ403">
            <v>2</v>
          </cell>
          <cell r="BK403">
            <v>510893.2</v>
          </cell>
          <cell r="BL403">
            <v>6901.2700000000186</v>
          </cell>
          <cell r="BM403">
            <v>0</v>
          </cell>
          <cell r="BN403">
            <v>0</v>
          </cell>
          <cell r="BO403">
            <v>2460893.2000000002</v>
          </cell>
          <cell r="BP403">
            <v>6756.96</v>
          </cell>
          <cell r="BQ403">
            <v>6756.96</v>
          </cell>
          <cell r="BR403">
            <v>2</v>
          </cell>
          <cell r="BS403">
            <v>510893.2</v>
          </cell>
          <cell r="BT403">
            <v>6756.960000000021</v>
          </cell>
          <cell r="BU403">
            <v>0</v>
          </cell>
          <cell r="BV403">
            <v>0</v>
          </cell>
          <cell r="BW403">
            <v>2459819.79</v>
          </cell>
          <cell r="BX403">
            <v>7682.72</v>
          </cell>
          <cell r="BY403">
            <v>7682.72</v>
          </cell>
          <cell r="BZ403">
            <v>2</v>
          </cell>
          <cell r="CA403">
            <v>509819.79</v>
          </cell>
          <cell r="CB403">
            <v>7682.7199999999721</v>
          </cell>
          <cell r="CC403">
            <v>0</v>
          </cell>
          <cell r="CD403">
            <v>0</v>
          </cell>
          <cell r="CE403">
            <v>2459819.79</v>
          </cell>
          <cell r="CF403">
            <v>6889.53</v>
          </cell>
          <cell r="CG403">
            <v>6889.53</v>
          </cell>
          <cell r="CH403">
            <v>2</v>
          </cell>
          <cell r="CI403">
            <v>509819.79</v>
          </cell>
          <cell r="CJ403">
            <v>6889.5300000000279</v>
          </cell>
          <cell r="CK403">
            <v>0</v>
          </cell>
          <cell r="CL403">
            <v>0</v>
          </cell>
          <cell r="CM403">
            <v>2458873.64</v>
          </cell>
          <cell r="CN403">
            <v>7679.77</v>
          </cell>
          <cell r="CO403">
            <v>7679.77</v>
          </cell>
          <cell r="CP403">
            <v>2</v>
          </cell>
          <cell r="CQ403">
            <v>0</v>
          </cell>
          <cell r="CR403">
            <v>0</v>
          </cell>
          <cell r="CS403">
            <v>0</v>
          </cell>
          <cell r="CT403">
            <v>0</v>
          </cell>
          <cell r="CU403">
            <v>2458873.64</v>
          </cell>
          <cell r="CV403">
            <v>6879.2</v>
          </cell>
          <cell r="CW403">
            <v>6879.2</v>
          </cell>
          <cell r="CX403">
            <v>2</v>
          </cell>
          <cell r="CY403">
            <v>0</v>
          </cell>
          <cell r="CZ403">
            <v>0</v>
          </cell>
          <cell r="DA403">
            <v>0</v>
          </cell>
          <cell r="DB403">
            <v>0</v>
          </cell>
          <cell r="DC403">
            <v>2457912.4700000002</v>
          </cell>
          <cell r="DD403">
            <v>7676.77</v>
          </cell>
          <cell r="DE403">
            <v>7676.77</v>
          </cell>
          <cell r="DF403">
            <v>2</v>
          </cell>
          <cell r="DG403">
            <v>0</v>
          </cell>
          <cell r="DH403">
            <v>0</v>
          </cell>
          <cell r="DI403">
            <v>0</v>
          </cell>
          <cell r="DJ403">
            <v>0</v>
          </cell>
          <cell r="DY403" t="str">
            <v>ชั้นปรับโครงสร้างหนี้</v>
          </cell>
          <cell r="EA403" t="str">
            <v xml:space="preserve"> มีผ่อนชำระ (Notice แล้ว)</v>
          </cell>
          <cell r="EB403" t="str">
            <v>ชั้นปรับโครงสร้างหนี้</v>
          </cell>
          <cell r="ED403" t="str">
            <v xml:space="preserve"> มีผ่อนชำระ (Notice แล้ว)</v>
          </cell>
          <cell r="EE403" t="str">
            <v>ชั้นปรับโครงสร้างหนี้</v>
          </cell>
          <cell r="EG403" t="str">
            <v xml:space="preserve"> มีผ่อนชำระ (Notice แล้ว)</v>
          </cell>
          <cell r="EH403" t="str">
            <v>ชั้นปรับโครงสร้างหนี้</v>
          </cell>
          <cell r="EJ403" t="str">
            <v xml:space="preserve"> มีผ่อนชำระ (Notice แล้ว)</v>
          </cell>
          <cell r="EK403" t="str">
            <v>ชั้นปรับโครงสร้างหนี้</v>
          </cell>
          <cell r="EM403" t="str">
            <v xml:space="preserve"> มีผ่อนชำระ (Notice แล้ว)</v>
          </cell>
          <cell r="EN403" t="str">
            <v>ชั้นปรับโครงสร้างหนี้</v>
          </cell>
          <cell r="EP403" t="str">
            <v>มีผ่อนชำระ (Notice แล้ว)</v>
          </cell>
          <cell r="EQ403" t="str">
            <v>ชั้นปรับโครงสร้างหนี้</v>
          </cell>
          <cell r="ES403" t="str">
            <v>มีผ่อนชำระ (Notice แล้ว)</v>
          </cell>
          <cell r="ET403" t="str">
            <v>ชั้นปรับโครงสร้างหนี้</v>
          </cell>
          <cell r="EV403" t="str">
            <v>มีผ่อนชำระ (Notice แล้ว)</v>
          </cell>
          <cell r="EW403" t="str">
            <v>ชั้นปรับโครงสร้างหนี้</v>
          </cell>
          <cell r="EY403" t="str">
            <v>มีผ่อนชำระ (Notice แล้ว)</v>
          </cell>
          <cell r="EZ403" t="str">
            <v>ชั้นปรับโครงสร้างหนี้</v>
          </cell>
          <cell r="FB403" t="str">
            <v>มีผ่อนชำระ (Notice แล้ว)</v>
          </cell>
          <cell r="FC403" t="str">
            <v>ชั้นปรับโครงสร้างหนี้</v>
          </cell>
          <cell r="FE403" t="str">
            <v>มีผ่อนชำระ (Notice แล้ว)</v>
          </cell>
          <cell r="FF403" t="str">
            <v>ชั้นปรับโครงสร้างหนี้</v>
          </cell>
          <cell r="FH403" t="str">
            <v>มีผ่อนชำระ (Notice แล้ว)</v>
          </cell>
          <cell r="FI403" t="str">
            <v>ชั้นปรับโครงสร้างหนี้</v>
          </cell>
          <cell r="FK403" t="str">
            <v>มีผ่อนชำระ (Notice แล้ว)</v>
          </cell>
        </row>
        <row r="404">
          <cell r="B404" t="str">
            <v>001-00000709-1</v>
          </cell>
          <cell r="C404" t="str">
            <v>h</v>
          </cell>
          <cell r="D404" t="str">
            <v>นายจิรวัฒน์-นางนัฐสุดา สุภรณ์ไพบูลย์</v>
          </cell>
          <cell r="E404" t="str">
            <v>ชั้นปรับโครงสร้างหนี้</v>
          </cell>
          <cell r="F404">
            <v>100</v>
          </cell>
          <cell r="H404">
            <v>35188</v>
          </cell>
          <cell r="I404">
            <v>7100000</v>
          </cell>
          <cell r="J404">
            <v>4260000</v>
          </cell>
          <cell r="K404">
            <v>3382198.67</v>
          </cell>
          <cell r="L404">
            <v>2362.91</v>
          </cell>
          <cell r="M404">
            <v>2362.91</v>
          </cell>
          <cell r="N404">
            <v>14</v>
          </cell>
          <cell r="O404">
            <v>0</v>
          </cell>
          <cell r="P404">
            <v>0</v>
          </cell>
          <cell r="Q404">
            <v>542198.67000000004</v>
          </cell>
          <cell r="R404">
            <v>2362.9100000000326</v>
          </cell>
          <cell r="S404">
            <v>3345427.74</v>
          </cell>
          <cell r="T404">
            <v>3116.29</v>
          </cell>
          <cell r="U404">
            <v>3116.29</v>
          </cell>
          <cell r="V404">
            <v>14</v>
          </cell>
          <cell r="W404">
            <v>0</v>
          </cell>
          <cell r="X404">
            <v>0</v>
          </cell>
          <cell r="Y404">
            <v>505427.74</v>
          </cell>
          <cell r="Z404">
            <v>3116.289999999979</v>
          </cell>
          <cell r="AA404">
            <v>3307620.84</v>
          </cell>
          <cell r="AB404">
            <v>3081.07</v>
          </cell>
          <cell r="AC404">
            <v>3081.07</v>
          </cell>
          <cell r="AD404">
            <v>9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3264166.73</v>
          </cell>
          <cell r="AJ404">
            <v>9881.93</v>
          </cell>
          <cell r="AK404">
            <v>9881.93</v>
          </cell>
          <cell r="AL404">
            <v>14</v>
          </cell>
          <cell r="AM404">
            <v>0</v>
          </cell>
          <cell r="AN404">
            <v>0</v>
          </cell>
          <cell r="AO404">
            <v>424166.73</v>
          </cell>
          <cell r="AP404">
            <v>9881.929999999993</v>
          </cell>
          <cell r="AQ404">
            <v>3228091.48</v>
          </cell>
          <cell r="AR404">
            <v>8269.2199999999993</v>
          </cell>
          <cell r="AS404">
            <v>8269.2199999999993</v>
          </cell>
          <cell r="AT404">
            <v>9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3194754.38</v>
          </cell>
          <cell r="AZ404">
            <v>4463.8999999999996</v>
          </cell>
          <cell r="BA404">
            <v>4463.8999999999996</v>
          </cell>
          <cell r="BB404">
            <v>9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3155929.91</v>
          </cell>
          <cell r="BH404">
            <v>5144.6000000000004</v>
          </cell>
          <cell r="BI404">
            <v>5144.6000000000004</v>
          </cell>
          <cell r="BJ404">
            <v>9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3105084.17</v>
          </cell>
          <cell r="BP404">
            <v>18077.54</v>
          </cell>
          <cell r="BQ404">
            <v>18077.54</v>
          </cell>
          <cell r="BR404">
            <v>9</v>
          </cell>
          <cell r="BS404">
            <v>0</v>
          </cell>
          <cell r="BT404">
            <v>0</v>
          </cell>
          <cell r="BU404">
            <v>0</v>
          </cell>
          <cell r="BV404">
            <v>0</v>
          </cell>
          <cell r="BW404">
            <v>3071438.94</v>
          </cell>
          <cell r="BX404">
            <v>13590.07</v>
          </cell>
          <cell r="BY404">
            <v>13590.07</v>
          </cell>
          <cell r="BZ404">
            <v>9</v>
          </cell>
          <cell r="CA404">
            <v>0</v>
          </cell>
          <cell r="CB404">
            <v>0</v>
          </cell>
          <cell r="CC404">
            <v>0</v>
          </cell>
          <cell r="CD404">
            <v>0</v>
          </cell>
          <cell r="CE404">
            <v>3038934.34</v>
          </cell>
          <cell r="CF404">
            <v>7076.97</v>
          </cell>
          <cell r="CG404">
            <v>7076.97</v>
          </cell>
          <cell r="CH404">
            <v>9</v>
          </cell>
          <cell r="CI404">
            <v>0</v>
          </cell>
          <cell r="CJ404">
            <v>0</v>
          </cell>
          <cell r="CK404">
            <v>0</v>
          </cell>
          <cell r="CL404">
            <v>0</v>
          </cell>
          <cell r="CM404">
            <v>2990565.19</v>
          </cell>
          <cell r="CN404">
            <v>16714.39</v>
          </cell>
          <cell r="CO404">
            <v>16714.39</v>
          </cell>
          <cell r="CP404">
            <v>9</v>
          </cell>
          <cell r="CQ404">
            <v>0</v>
          </cell>
          <cell r="CR404">
            <v>0</v>
          </cell>
          <cell r="CS404">
            <v>0</v>
          </cell>
          <cell r="CT404">
            <v>0</v>
          </cell>
          <cell r="CU404">
            <v>2948272.45</v>
          </cell>
          <cell r="CV404">
            <v>19224.349999999999</v>
          </cell>
          <cell r="CW404">
            <v>19224.349999999999</v>
          </cell>
          <cell r="CX404">
            <v>9</v>
          </cell>
          <cell r="CY404">
            <v>0</v>
          </cell>
          <cell r="CZ404">
            <v>0</v>
          </cell>
          <cell r="DA404">
            <v>0</v>
          </cell>
          <cell r="DB404">
            <v>0</v>
          </cell>
          <cell r="DC404">
            <v>2908469.97</v>
          </cell>
          <cell r="DD404">
            <v>19642.13</v>
          </cell>
          <cell r="DE404">
            <v>19642.13</v>
          </cell>
          <cell r="DF404">
            <v>9</v>
          </cell>
          <cell r="DG404">
            <v>0</v>
          </cell>
          <cell r="DH404">
            <v>0</v>
          </cell>
          <cell r="DI404">
            <v>0</v>
          </cell>
          <cell r="DJ404">
            <v>0</v>
          </cell>
          <cell r="DY404" t="str">
            <v>normal/no action</v>
          </cell>
          <cell r="EA404" t="str">
            <v xml:space="preserve"> </v>
          </cell>
          <cell r="EB404" t="str">
            <v>normal/no action</v>
          </cell>
          <cell r="ED404" t="str">
            <v xml:space="preserve"> </v>
          </cell>
          <cell r="EE404" t="str">
            <v>normal/no action</v>
          </cell>
          <cell r="EG404" t="str">
            <v xml:space="preserve"> </v>
          </cell>
          <cell r="EH404" t="str">
            <v>normal/no action</v>
          </cell>
          <cell r="EJ404" t="str">
            <v xml:space="preserve"> </v>
          </cell>
          <cell r="EK404" t="str">
            <v>ชั้นNotice0</v>
          </cell>
          <cell r="EM404" t="str">
            <v xml:space="preserve"> </v>
          </cell>
          <cell r="EN404" t="str">
            <v>ชั้นปรับโครงสร้างหนี้</v>
          </cell>
          <cell r="EP404" t="str">
            <v>ผ่อนชำระปกติตามการปรับโครงสร้างหนี้ แต่ค่างวดค้างเป็นค่างวดค้างเดิม</v>
          </cell>
          <cell r="EQ404" t="str">
            <v>ชั้นปรับโครงสร้างหนี้</v>
          </cell>
          <cell r="ES404" t="str">
            <v>ผ่อนชำระปกติตามการปรับโครงสร้างหนี้ แต่ค่างวดค้างเป็นค่างวดค้างเดิม</v>
          </cell>
          <cell r="ET404" t="str">
            <v>ชั้นปรับโครงสร้างหนี้</v>
          </cell>
          <cell r="EV404" t="str">
            <v>ผ่อนชำระปกติตามการปรับโครงสร้างหนี้ แต่ค่างวดค้างเป็นค่างวดค้างเดิม</v>
          </cell>
          <cell r="EW404" t="str">
            <v>ชั้นปรับโครงสร้างหนี้</v>
          </cell>
          <cell r="EY404" t="str">
            <v>ผ่อนชำระปกติตามการปรับโครงสร้างหนี้ แต่ค่างวดค้างเป็นค่างวดค้างเดิม</v>
          </cell>
          <cell r="EZ404" t="str">
            <v>ชั้นปรับโครงสร้างหนี้</v>
          </cell>
          <cell r="FB404" t="str">
            <v>ผ่อนชำระปกติตามการปรับโครงสร้างหนี้ แต่ค่างวดค้างเป็นค่างวดค้างเดิม</v>
          </cell>
          <cell r="FC404" t="str">
            <v>ชั้นปรับโครงสร้างหนี้</v>
          </cell>
          <cell r="FE404" t="str">
            <v>ผ่อนชำระปกติตามการปรับโครงสร้างหนี้ แต่ค่างวดค้างเป็นค่างวดค้างเดิม</v>
          </cell>
          <cell r="FF404" t="str">
            <v>ชั้นปรับโครงสร้างหนี้</v>
          </cell>
          <cell r="FH404" t="str">
            <v>ผ่อนชำระปกติตามการปรับโครงสร้างหนี้ แต่ค่างวดค้างเป็นค่างวดค้างเดิม</v>
          </cell>
          <cell r="FI404" t="str">
            <v>ชั้นปรับโครงสร้างหนี้</v>
          </cell>
          <cell r="FK404" t="str">
            <v>ผ่อนชำระปกติตามการปรับโครงสร้างหนี้ แต่ค่างวดค้างเป็นค่างวดค้างเดิม</v>
          </cell>
        </row>
        <row r="405">
          <cell r="B405" t="str">
            <v>001-00000102-8</v>
          </cell>
          <cell r="C405" t="str">
            <v>h</v>
          </cell>
          <cell r="D405" t="str">
            <v>นาย สุชาติ เรืองยศวรรธม์ ,นางปราณี  เรืองยศวรรธม์</v>
          </cell>
          <cell r="E405" t="str">
            <v>ชั้นปรับโครงสร้างหนี้</v>
          </cell>
          <cell r="F405">
            <v>200</v>
          </cell>
          <cell r="H405">
            <v>34893</v>
          </cell>
          <cell r="I405">
            <v>8580000</v>
          </cell>
          <cell r="J405">
            <v>5148000</v>
          </cell>
          <cell r="K405">
            <v>3353267.59</v>
          </cell>
          <cell r="L405">
            <v>11024.44</v>
          </cell>
          <cell r="M405">
            <v>11024.44</v>
          </cell>
          <cell r="N405">
            <v>26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3327560.36</v>
          </cell>
          <cell r="T405">
            <v>8751.94</v>
          </cell>
          <cell r="U405">
            <v>8751.94</v>
          </cell>
          <cell r="V405">
            <v>26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3297876.25</v>
          </cell>
          <cell r="AB405">
            <v>9215.99</v>
          </cell>
          <cell r="AC405">
            <v>9215.99</v>
          </cell>
          <cell r="AD405">
            <v>32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3270223.99</v>
          </cell>
          <cell r="AJ405">
            <v>8601.14</v>
          </cell>
          <cell r="AK405">
            <v>8601.14</v>
          </cell>
          <cell r="AL405">
            <v>26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3243501.41</v>
          </cell>
          <cell r="AR405">
            <v>6398.14</v>
          </cell>
          <cell r="AS405">
            <v>6398.14</v>
          </cell>
          <cell r="AT405">
            <v>33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3211297.69</v>
          </cell>
          <cell r="AZ405">
            <v>10029.799999999999</v>
          </cell>
          <cell r="BA405">
            <v>10029.799999999999</v>
          </cell>
          <cell r="BB405">
            <v>34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3183189.99</v>
          </cell>
          <cell r="BH405">
            <v>28169.05</v>
          </cell>
          <cell r="BI405">
            <v>28169.05</v>
          </cell>
          <cell r="BJ405">
            <v>34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3183189.99</v>
          </cell>
          <cell r="BP405">
            <v>34536.14</v>
          </cell>
          <cell r="BQ405">
            <v>34536.14</v>
          </cell>
          <cell r="BR405">
            <v>35</v>
          </cell>
          <cell r="BS405">
            <v>0</v>
          </cell>
          <cell r="BT405">
            <v>0</v>
          </cell>
          <cell r="BU405">
            <v>0</v>
          </cell>
          <cell r="BV405">
            <v>0</v>
          </cell>
          <cell r="BW405">
            <v>3183189.99</v>
          </cell>
          <cell r="BX405">
            <v>14651.4</v>
          </cell>
          <cell r="BY405">
            <v>14651.4</v>
          </cell>
          <cell r="BZ405">
            <v>1</v>
          </cell>
          <cell r="CA405">
            <v>0</v>
          </cell>
          <cell r="CB405">
            <v>0</v>
          </cell>
          <cell r="CC405">
            <v>0</v>
          </cell>
          <cell r="CD405">
            <v>0</v>
          </cell>
          <cell r="CE405">
            <v>3147841.39</v>
          </cell>
          <cell r="CF405">
            <v>20698.14</v>
          </cell>
          <cell r="CG405">
            <v>20698.14</v>
          </cell>
          <cell r="CH405">
            <v>1</v>
          </cell>
          <cell r="CI405">
            <v>0</v>
          </cell>
          <cell r="CJ405">
            <v>0</v>
          </cell>
          <cell r="CK405">
            <v>0</v>
          </cell>
          <cell r="CL405">
            <v>0</v>
          </cell>
          <cell r="CM405">
            <v>3118539.53</v>
          </cell>
          <cell r="CN405">
            <v>21188.98</v>
          </cell>
          <cell r="CO405">
            <v>21188.98</v>
          </cell>
          <cell r="CP405">
            <v>1</v>
          </cell>
          <cell r="CQ405">
            <v>0</v>
          </cell>
          <cell r="CR405">
            <v>0</v>
          </cell>
          <cell r="CS405">
            <v>0</v>
          </cell>
          <cell r="CT405">
            <v>0</v>
          </cell>
          <cell r="CU405">
            <v>3089728.51</v>
          </cell>
          <cell r="CV405">
            <v>20316.02</v>
          </cell>
          <cell r="CW405">
            <v>20316.02</v>
          </cell>
          <cell r="CX405">
            <v>1</v>
          </cell>
          <cell r="CY405">
            <v>0</v>
          </cell>
          <cell r="CZ405">
            <v>0</v>
          </cell>
          <cell r="DA405">
            <v>0</v>
          </cell>
          <cell r="DB405">
            <v>0</v>
          </cell>
          <cell r="DC405">
            <v>3060044.53</v>
          </cell>
          <cell r="DD405">
            <v>20791.54</v>
          </cell>
          <cell r="DE405">
            <v>20791.54</v>
          </cell>
          <cell r="DF405">
            <v>1</v>
          </cell>
          <cell r="DG405">
            <v>0</v>
          </cell>
          <cell r="DH405">
            <v>0</v>
          </cell>
          <cell r="DI405">
            <v>0</v>
          </cell>
          <cell r="DJ405">
            <v>0</v>
          </cell>
          <cell r="DY405" t="str">
            <v>normal/no action</v>
          </cell>
          <cell r="EA405" t="str">
            <v xml:space="preserve"> </v>
          </cell>
          <cell r="EB405" t="str">
            <v>normal/no action</v>
          </cell>
          <cell r="ED405" t="str">
            <v xml:space="preserve"> </v>
          </cell>
          <cell r="EE405" t="str">
            <v>normal/no action</v>
          </cell>
          <cell r="EG405" t="str">
            <v xml:space="preserve"> </v>
          </cell>
          <cell r="EH405" t="str">
            <v>normal/no action</v>
          </cell>
          <cell r="EJ405" t="str">
            <v xml:space="preserve"> </v>
          </cell>
          <cell r="EK405" t="str">
            <v>ชั้นNotice0</v>
          </cell>
          <cell r="EM405" t="str">
            <v xml:space="preserve"> </v>
          </cell>
          <cell r="EN405" t="str">
            <v>ชั้นNotice0</v>
          </cell>
          <cell r="EP405" t="str">
            <v xml:space="preserve"> </v>
          </cell>
          <cell r="EQ405" t="str">
            <v>ชั้นNotice1</v>
          </cell>
          <cell r="ER405" t="str">
            <v>ออก Notice</v>
          </cell>
          <cell r="ES405" t="str">
            <v>รอ Notice ครบกำหนด (~17 ก.ค.47)</v>
          </cell>
          <cell r="ET405" t="str">
            <v>ชั้นNotice1</v>
          </cell>
          <cell r="EU405" t="str">
            <v>สินเชื่อกำลังเสนอเรื่องอยู่</v>
          </cell>
          <cell r="EV405" t="str">
            <v>รอ Notice ประมาณ 14 ก.ค.47 มีปรับโครงสร้างหนี้ ส.ค.47</v>
          </cell>
          <cell r="EW405" t="str">
            <v>ชั้นปรับโครงสร้างหนี้</v>
          </cell>
          <cell r="EY405" t="str">
            <v>ปรับโครงสร้างแล้ว เมื่อ ส.ค.47 ให้ลูกชายมาร่วมรับสภาพหนี้ด้วย</v>
          </cell>
          <cell r="EZ405" t="str">
            <v>ชั้นปรับโครงสร้างหนี้</v>
          </cell>
          <cell r="FB405" t="str">
            <v>ปรับโครงสร้างแล้ว เมื่อ ส.ค.47 ให้ลูกชายมาร่วมรับสภาพหนี้ด้วย</v>
          </cell>
          <cell r="FC405" t="str">
            <v>ชั้นปรับโครงสร้างหนี้</v>
          </cell>
          <cell r="FE405" t="str">
            <v>ปรับโครงสร้างแล้ว เมื่อ ส.ค.47 ให้ลูกชายมาร่วมรับสภาพหนี้ด้วย</v>
          </cell>
          <cell r="FF405" t="str">
            <v>ชั้นปรับโครงสร้างหนี้</v>
          </cell>
          <cell r="FH405" t="str">
            <v>ปรับโครงสร้างแล้ว เมื่อ ส.ค.47 ให้ลูกชายมาร่วมรับสภาพหนี้ด้วย</v>
          </cell>
          <cell r="FI405" t="str">
            <v>ชั้นปรับโครงสร้างหนี้</v>
          </cell>
          <cell r="FK405" t="str">
            <v>ปรับโครงสร้างแล้ว เมื่อ ส.ค.47 ให้ลูกชายมาร่วมรับสภาพหนี้ด้วย</v>
          </cell>
        </row>
        <row r="406">
          <cell r="B406" t="str">
            <v>001-00000713-7</v>
          </cell>
          <cell r="C406" t="str">
            <v>b</v>
          </cell>
          <cell r="D406" t="str">
            <v xml:space="preserve">นางสาว วิสาข์ รายนานนท์ </v>
          </cell>
          <cell r="E406" t="str">
            <v>ชั้นปรับโครงสร้างหนี้</v>
          </cell>
          <cell r="F406">
            <v>100</v>
          </cell>
          <cell r="H406">
            <v>35646</v>
          </cell>
          <cell r="I406">
            <v>4840481.193846304</v>
          </cell>
          <cell r="J406">
            <v>2904288.7163077821</v>
          </cell>
          <cell r="K406">
            <v>3113272.33</v>
          </cell>
          <cell r="L406">
            <v>1668777.9</v>
          </cell>
          <cell r="M406">
            <v>202362.70144999999</v>
          </cell>
          <cell r="N406">
            <v>58</v>
          </cell>
          <cell r="O406">
            <v>208983.61369221797</v>
          </cell>
          <cell r="P406">
            <v>202362.70144999999</v>
          </cell>
          <cell r="Q406">
            <v>1080270.2285845526</v>
          </cell>
          <cell r="R406">
            <v>202362.70145000005</v>
          </cell>
          <cell r="S406">
            <v>3113272.33</v>
          </cell>
          <cell r="T406">
            <v>1693151.84</v>
          </cell>
          <cell r="U406">
            <v>202362.70144999999</v>
          </cell>
          <cell r="V406">
            <v>59</v>
          </cell>
          <cell r="W406">
            <v>208983.61369221797</v>
          </cell>
          <cell r="X406">
            <v>202362.70144999999</v>
          </cell>
          <cell r="Y406">
            <v>1080270.2285845526</v>
          </cell>
          <cell r="Z406">
            <v>202362.70145000005</v>
          </cell>
          <cell r="AA406">
            <v>3113272.33</v>
          </cell>
          <cell r="AB406">
            <v>1715308.1</v>
          </cell>
          <cell r="AC406">
            <v>202362.70144999999</v>
          </cell>
          <cell r="AD406">
            <v>57</v>
          </cell>
          <cell r="AE406">
            <v>208983.61369221797</v>
          </cell>
          <cell r="AF406">
            <v>202362.70144999999</v>
          </cell>
          <cell r="AG406">
            <v>1080270.2285845526</v>
          </cell>
          <cell r="AH406">
            <v>202362.70145000005</v>
          </cell>
          <cell r="AI406">
            <v>3113272.33</v>
          </cell>
          <cell r="AJ406">
            <v>1739682.04</v>
          </cell>
          <cell r="AK406">
            <v>202362.70144999999</v>
          </cell>
          <cell r="AL406">
            <v>61</v>
          </cell>
          <cell r="AM406">
            <v>208983.61369221797</v>
          </cell>
          <cell r="AN406">
            <v>202362.70144999999</v>
          </cell>
          <cell r="AO406">
            <v>3113272.33</v>
          </cell>
          <cell r="AP406">
            <v>202362.70144999999</v>
          </cell>
          <cell r="AQ406">
            <v>3113272.33</v>
          </cell>
          <cell r="AR406">
            <v>1762947.14</v>
          </cell>
          <cell r="AS406">
            <v>202362.70144999999</v>
          </cell>
          <cell r="AT406">
            <v>58</v>
          </cell>
          <cell r="AU406">
            <v>208983.61369221797</v>
          </cell>
          <cell r="AV406">
            <v>202362.70144999999</v>
          </cell>
          <cell r="AW406">
            <v>1080270.2285845526</v>
          </cell>
          <cell r="AX406">
            <v>202362.70145000005</v>
          </cell>
          <cell r="AY406">
            <v>3113272.33</v>
          </cell>
          <cell r="AZ406">
            <v>1787321.08</v>
          </cell>
          <cell r="BA406">
            <v>202362.70144999999</v>
          </cell>
          <cell r="BB406">
            <v>59</v>
          </cell>
          <cell r="BC406">
            <v>208983.61369221797</v>
          </cell>
          <cell r="BD406">
            <v>202362.70144999999</v>
          </cell>
          <cell r="BE406">
            <v>1080270.2285845526</v>
          </cell>
          <cell r="BF406">
            <v>202362.70145000005</v>
          </cell>
          <cell r="BG406">
            <v>3113272.33</v>
          </cell>
          <cell r="BH406">
            <v>1810586.18</v>
          </cell>
          <cell r="BI406">
            <v>202362.70144999999</v>
          </cell>
          <cell r="BJ406">
            <v>60</v>
          </cell>
          <cell r="BK406">
            <v>208983.61369221797</v>
          </cell>
          <cell r="BL406">
            <v>202362.70144999999</v>
          </cell>
          <cell r="BM406">
            <v>1080270.2285845526</v>
          </cell>
          <cell r="BN406">
            <v>202362.70145000005</v>
          </cell>
          <cell r="BO406">
            <v>3113272.33</v>
          </cell>
          <cell r="BP406">
            <v>1834960.12</v>
          </cell>
          <cell r="BQ406">
            <v>202362.70144999999</v>
          </cell>
          <cell r="BR406">
            <v>60</v>
          </cell>
          <cell r="BS406">
            <v>208983.61369221797</v>
          </cell>
          <cell r="BT406">
            <v>202362.70144999999</v>
          </cell>
          <cell r="BU406">
            <v>1080270.2285845526</v>
          </cell>
          <cell r="BV406">
            <v>202362.70145000005</v>
          </cell>
          <cell r="BW406">
            <v>3113272.33</v>
          </cell>
          <cell r="BX406">
            <v>1859334.06</v>
          </cell>
          <cell r="BY406">
            <v>202362.70144999999</v>
          </cell>
          <cell r="BZ406">
            <v>61</v>
          </cell>
          <cell r="CA406">
            <v>208983.61369221797</v>
          </cell>
          <cell r="CB406">
            <v>202362.70144999999</v>
          </cell>
          <cell r="CC406">
            <v>3113272.33</v>
          </cell>
          <cell r="CD406">
            <v>202362.70144999999</v>
          </cell>
          <cell r="CE406">
            <v>3113272.33</v>
          </cell>
          <cell r="CF406">
            <v>1882599.16</v>
          </cell>
          <cell r="CG406">
            <v>202362.70144999999</v>
          </cell>
          <cell r="CH406">
            <v>62</v>
          </cell>
          <cell r="CI406">
            <v>208983.61369221797</v>
          </cell>
          <cell r="CJ406">
            <v>202362.70144999999</v>
          </cell>
          <cell r="CK406">
            <v>3113272.33</v>
          </cell>
          <cell r="CL406">
            <v>202362.70144999999</v>
          </cell>
          <cell r="CM406">
            <v>3113272.33</v>
          </cell>
          <cell r="CN406">
            <v>1906973.1</v>
          </cell>
          <cell r="CO406">
            <v>202362.70144999999</v>
          </cell>
          <cell r="CP406">
            <v>62</v>
          </cell>
          <cell r="CQ406">
            <v>208983.61369221797</v>
          </cell>
          <cell r="CR406">
            <v>202362.70144999999</v>
          </cell>
          <cell r="CS406">
            <v>3113272.33</v>
          </cell>
          <cell r="CT406">
            <v>202362.70144999999</v>
          </cell>
          <cell r="CU406">
            <v>3113272.33</v>
          </cell>
          <cell r="CV406">
            <v>1930238.2</v>
          </cell>
          <cell r="CW406">
            <v>202362.70144999999</v>
          </cell>
          <cell r="CX406">
            <v>62</v>
          </cell>
          <cell r="CY406">
            <v>208983.61369221797</v>
          </cell>
          <cell r="CZ406">
            <v>202362.70144999999</v>
          </cell>
          <cell r="DA406">
            <v>3113272.33</v>
          </cell>
          <cell r="DB406">
            <v>202362.70144999999</v>
          </cell>
          <cell r="DC406">
            <v>3113272.33</v>
          </cell>
          <cell r="DD406">
            <v>1954612.14</v>
          </cell>
          <cell r="DE406">
            <v>202362.70144999999</v>
          </cell>
          <cell r="DF406">
            <v>64</v>
          </cell>
          <cell r="DG406">
            <v>208983.61369221797</v>
          </cell>
          <cell r="DH406">
            <v>202362.70144999999</v>
          </cell>
          <cell r="DI406">
            <v>3113272.33</v>
          </cell>
          <cell r="DJ406">
            <v>202362.70144999999</v>
          </cell>
          <cell r="DY406" t="str">
            <v>ชั้นปรับโครงสร้างหนี้</v>
          </cell>
          <cell r="EA406" t="str">
            <v>ผ่อนชำระปกติ (ยังไม่ Notice)</v>
          </cell>
          <cell r="EB406" t="str">
            <v>ชั้นปรับโครงสร้างหนี้</v>
          </cell>
          <cell r="ED406" t="str">
            <v>ผ่อนชำระปกติ (ยังไม่ Notice)</v>
          </cell>
          <cell r="EE406" t="str">
            <v>ชั้นปรับโครงสร้างหนี้</v>
          </cell>
          <cell r="EG406" t="str">
            <v>ผ่อนชำระปกติ (ยังไม่ Notice)</v>
          </cell>
          <cell r="EH406" t="str">
            <v>ชั้นปรับโครงสร้างหนี้</v>
          </cell>
          <cell r="EJ406" t="str">
            <v>ผ่อนชำระปกติ (ยังไม่ Notice)</v>
          </cell>
          <cell r="EK406" t="str">
            <v>ชั้นปรับโครงสร้างหนี้</v>
          </cell>
          <cell r="EM406" t="str">
            <v>ผ่อนชำระปกติ (ยังไม่ Notice)</v>
          </cell>
          <cell r="EN406" t="str">
            <v>ชั้นปรับโครงสร้างหนี้</v>
          </cell>
          <cell r="EP406" t="str">
            <v>ผ่อนชำระปกติ (ยังไม่ Notice)</v>
          </cell>
          <cell r="EQ406" t="str">
            <v>ชั้นปรับโครงสร้างหนี้</v>
          </cell>
          <cell r="ES406" t="str">
            <v>ผ่อนชำระปกติ (ยังไม่ Notice)</v>
          </cell>
          <cell r="ET406" t="str">
            <v>ชั้นปรับโครงสร้างหนี้</v>
          </cell>
          <cell r="EV406" t="str">
            <v>ผ่อนชำระปกติ (ยังไม่ Notice)</v>
          </cell>
          <cell r="EW406" t="str">
            <v>ชั้นปรับโครงสร้างหนี้</v>
          </cell>
          <cell r="EY406" t="str">
            <v>ผ่อนชำระปกติ (ยังไม่ Notice)</v>
          </cell>
          <cell r="EZ406" t="str">
            <v>ชั้นปรับโครงสร้างหนี้</v>
          </cell>
          <cell r="FB406" t="str">
            <v>ผ่อนชำระปกติ (ยังไม่ Notice)</v>
          </cell>
          <cell r="FC406" t="str">
            <v>ชั้นปรับโครงสร้างหนี้</v>
          </cell>
          <cell r="FE406" t="str">
            <v>ผ่อนชำระปกติ (ยังไม่ Notice)</v>
          </cell>
          <cell r="FF406" t="str">
            <v>ชั้นปรับโครงสร้างหนี้</v>
          </cell>
          <cell r="FH406" t="str">
            <v>ผ่อนชำระปกติ (ยังไม่ Notice)</v>
          </cell>
          <cell r="FI406" t="str">
            <v>ชั้นปรับโครงสร้างหนี้</v>
          </cell>
          <cell r="FK406" t="str">
            <v>ผ่อนชำระปกติ (ยังไม่ Notice)</v>
          </cell>
        </row>
        <row r="407">
          <cell r="B407" t="str">
            <v>001-00000014-3</v>
          </cell>
          <cell r="C407" t="str">
            <v>b</v>
          </cell>
          <cell r="D407" t="str">
            <v>นาย ชัยวิทูรภัคณัช อมรหิรัญศิริ - นางรัตนา  อมรหิรัญศิริ</v>
          </cell>
          <cell r="E407" t="str">
            <v>ชั้นปรับโครงสร้างหนี้</v>
          </cell>
          <cell r="F407">
            <v>400</v>
          </cell>
          <cell r="H407">
            <v>34584</v>
          </cell>
          <cell r="I407">
            <v>9000000</v>
          </cell>
          <cell r="J407">
            <v>5400000</v>
          </cell>
          <cell r="K407">
            <v>4038228.73</v>
          </cell>
          <cell r="L407">
            <v>23261.3</v>
          </cell>
          <cell r="M407">
            <v>23261.3</v>
          </cell>
          <cell r="N407">
            <v>5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4005500.6</v>
          </cell>
          <cell r="T407">
            <v>20685.95</v>
          </cell>
          <cell r="U407">
            <v>20685.95</v>
          </cell>
          <cell r="V407">
            <v>5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3970164.62</v>
          </cell>
          <cell r="AB407">
            <v>18926.27</v>
          </cell>
          <cell r="AC407">
            <v>18926.27</v>
          </cell>
          <cell r="AD407">
            <v>6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3931456.67</v>
          </cell>
          <cell r="AJ407">
            <v>21865.360000000001</v>
          </cell>
          <cell r="AK407">
            <v>21865.360000000001</v>
          </cell>
          <cell r="AL407">
            <v>5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3891445.65</v>
          </cell>
          <cell r="AR407">
            <v>20096.919999999998</v>
          </cell>
          <cell r="AS407">
            <v>20096.919999999998</v>
          </cell>
          <cell r="AT407">
            <v>6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3853861.45</v>
          </cell>
          <cell r="AZ407">
            <v>21433.8</v>
          </cell>
          <cell r="BA407">
            <v>21433.8</v>
          </cell>
          <cell r="BB407">
            <v>6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3810826.2400000002</v>
          </cell>
          <cell r="BH407">
            <v>21194.45</v>
          </cell>
          <cell r="BI407">
            <v>21194.45</v>
          </cell>
          <cell r="BJ407">
            <v>6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3765805.41</v>
          </cell>
          <cell r="BP407">
            <v>19448.060000000001</v>
          </cell>
          <cell r="BQ407">
            <v>19448.060000000001</v>
          </cell>
          <cell r="BR407">
            <v>5</v>
          </cell>
          <cell r="BS407">
            <v>0</v>
          </cell>
          <cell r="BT407">
            <v>0</v>
          </cell>
          <cell r="BU407">
            <v>0</v>
          </cell>
          <cell r="BV407">
            <v>0</v>
          </cell>
          <cell r="BW407">
            <v>3718245.48</v>
          </cell>
          <cell r="BX407">
            <v>19941</v>
          </cell>
          <cell r="BY407">
            <v>19941</v>
          </cell>
          <cell r="BZ407">
            <v>5</v>
          </cell>
          <cell r="CA407">
            <v>0</v>
          </cell>
          <cell r="CB407">
            <v>0</v>
          </cell>
          <cell r="CC407">
            <v>0</v>
          </cell>
          <cell r="CD407">
            <v>0</v>
          </cell>
          <cell r="CE407">
            <v>3679663.59</v>
          </cell>
          <cell r="CF407">
            <v>20464.98</v>
          </cell>
          <cell r="CG407">
            <v>20464.98</v>
          </cell>
          <cell r="CH407">
            <v>5</v>
          </cell>
          <cell r="CI407">
            <v>0</v>
          </cell>
          <cell r="CJ407">
            <v>0</v>
          </cell>
          <cell r="CK407">
            <v>0</v>
          </cell>
          <cell r="CL407">
            <v>0</v>
          </cell>
          <cell r="CM407">
            <v>3638052.14</v>
          </cell>
          <cell r="CN407">
            <v>19510.919999999998</v>
          </cell>
          <cell r="CO407">
            <v>19510.919999999998</v>
          </cell>
          <cell r="CP407">
            <v>5</v>
          </cell>
          <cell r="CQ407">
            <v>0</v>
          </cell>
          <cell r="CR407">
            <v>0</v>
          </cell>
          <cell r="CS407">
            <v>0</v>
          </cell>
          <cell r="CT407">
            <v>0</v>
          </cell>
          <cell r="CU407">
            <v>3589008.31</v>
          </cell>
          <cell r="CV407">
            <v>19960.79</v>
          </cell>
          <cell r="CW407">
            <v>19960.79</v>
          </cell>
          <cell r="CX407">
            <v>5</v>
          </cell>
          <cell r="CY407">
            <v>0</v>
          </cell>
          <cell r="CZ407">
            <v>0</v>
          </cell>
          <cell r="DA407">
            <v>0</v>
          </cell>
          <cell r="DB407">
            <v>0</v>
          </cell>
          <cell r="DC407">
            <v>3504441.07</v>
          </cell>
          <cell r="DD407">
            <v>13225.66</v>
          </cell>
          <cell r="DE407">
            <v>13225.66</v>
          </cell>
          <cell r="DF407">
            <v>4</v>
          </cell>
          <cell r="DG407">
            <v>0</v>
          </cell>
          <cell r="DH407">
            <v>0</v>
          </cell>
          <cell r="DI407">
            <v>0</v>
          </cell>
          <cell r="DJ407">
            <v>0</v>
          </cell>
          <cell r="DY407" t="str">
            <v>ชั้นปรับโครงสร้างหนี้</v>
          </cell>
          <cell r="EA407" t="str">
            <v xml:space="preserve"> </v>
          </cell>
          <cell r="EB407" t="str">
            <v>ชั้นปรับโครงสร้างหนี้</v>
          </cell>
          <cell r="ED407" t="str">
            <v xml:space="preserve"> </v>
          </cell>
          <cell r="EE407" t="str">
            <v>ชั้นปรับโครงสร้างหนี้</v>
          </cell>
          <cell r="EG407" t="str">
            <v xml:space="preserve"> </v>
          </cell>
          <cell r="EH407" t="str">
            <v>ชั้นปรับโครงสร้างหนี้</v>
          </cell>
          <cell r="EJ407" t="str">
            <v xml:space="preserve"> </v>
          </cell>
          <cell r="EK407" t="str">
            <v>ชั้นปรับโครงสร้างหนี้</v>
          </cell>
          <cell r="EM407" t="str">
            <v xml:space="preserve"> </v>
          </cell>
          <cell r="EN407" t="str">
            <v>ชั้นปรับโครงสร้างหนี้</v>
          </cell>
          <cell r="EP407" t="str">
            <v>ผ่อนชำระปกติ (เป็นค่างวดค้างเก่า)</v>
          </cell>
          <cell r="EQ407" t="str">
            <v>ชั้นปรับโครงสร้างหนี้</v>
          </cell>
          <cell r="ES407" t="str">
            <v>ผ่อนชำระปกติ (เป็นค่างวดค้างเก่า)</v>
          </cell>
          <cell r="ET407" t="str">
            <v>ชั้นปรับโครงสร้างหนี้</v>
          </cell>
          <cell r="EV407" t="str">
            <v>ผ่อนชำระปกติ (เป็นค่างวดค้างเก่า)</v>
          </cell>
          <cell r="EW407" t="str">
            <v>ชั้นปรับโครงสร้างหนี้</v>
          </cell>
          <cell r="EY407" t="str">
            <v>ผ่อนชำระปกติ (เป็นค่างวดค้างเก่า)</v>
          </cell>
          <cell r="EZ407" t="str">
            <v>ชั้นปรับโครงสร้างหนี้</v>
          </cell>
          <cell r="FB407" t="str">
            <v>ผ่อนชำระปกติ (เป็นค่างวดค้างเก่า)</v>
          </cell>
          <cell r="FC407" t="str">
            <v>ชั้นปรับโครงสร้างหนี้</v>
          </cell>
          <cell r="FE407" t="str">
            <v>ผ่อนชำระปกติ (เป็นค่างวดค้างเก่า)</v>
          </cell>
          <cell r="FF407" t="str">
            <v>ชั้นปรับโครงสร้างหนี้</v>
          </cell>
          <cell r="FH407" t="str">
            <v>ผ่อนชำระปกติ (เป็นค่างวดค้างเก่า)</v>
          </cell>
          <cell r="FI407" t="str">
            <v>ชั้นปรับโครงสร้างหนี้</v>
          </cell>
          <cell r="FK407" t="str">
            <v>ผ่อนชำระปกติ (เป็นค่างวดค้างเก่า)</v>
          </cell>
        </row>
        <row r="408">
          <cell r="B408" t="str">
            <v>001-00000420-7</v>
          </cell>
          <cell r="C408" t="str">
            <v>b</v>
          </cell>
          <cell r="D408" t="str">
            <v xml:space="preserve">นาง สงาม เจริญรัถ </v>
          </cell>
          <cell r="E408" t="str">
            <v>ชั้นปรับโครงสร้างหนี้</v>
          </cell>
          <cell r="F408">
            <v>300</v>
          </cell>
          <cell r="H408">
            <v>37326</v>
          </cell>
          <cell r="I408">
            <v>17450155.613643125</v>
          </cell>
          <cell r="J408">
            <v>13960124.490914501</v>
          </cell>
          <cell r="K408">
            <v>19581067.669999998</v>
          </cell>
          <cell r="L408">
            <v>157989.71</v>
          </cell>
          <cell r="M408">
            <v>157989.71</v>
          </cell>
          <cell r="N408">
            <v>13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19574736.029999997</v>
          </cell>
          <cell r="T408">
            <v>127369.86</v>
          </cell>
          <cell r="U408">
            <v>127369.86</v>
          </cell>
          <cell r="V408">
            <v>13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19512300.679999996</v>
          </cell>
          <cell r="AB408">
            <v>142199.23000000001</v>
          </cell>
          <cell r="AC408">
            <v>142199.23000000001</v>
          </cell>
          <cell r="AD408">
            <v>2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19459599.909999996</v>
          </cell>
          <cell r="AJ408">
            <v>157009.65</v>
          </cell>
          <cell r="AK408">
            <v>157009.65</v>
          </cell>
          <cell r="AL408">
            <v>13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19401568.869999997</v>
          </cell>
          <cell r="AR408">
            <v>131292.81</v>
          </cell>
          <cell r="AS408">
            <v>131292.81</v>
          </cell>
          <cell r="AT408">
            <v>2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19312710.850000001</v>
          </cell>
          <cell r="AZ408">
            <v>140744.69</v>
          </cell>
          <cell r="BA408">
            <v>140744.69</v>
          </cell>
          <cell r="BB408">
            <v>2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18754663.960000001</v>
          </cell>
          <cell r="BH408">
            <v>78101.61</v>
          </cell>
          <cell r="BI408">
            <v>78101.61</v>
          </cell>
          <cell r="BJ408">
            <v>1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18602346.93</v>
          </cell>
          <cell r="BP408">
            <v>145251.20000000001</v>
          </cell>
          <cell r="BQ408">
            <v>145251.20000000001</v>
          </cell>
          <cell r="BR408">
            <v>1</v>
          </cell>
          <cell r="BS408">
            <v>0</v>
          </cell>
          <cell r="BT408">
            <v>0</v>
          </cell>
          <cell r="BU408">
            <v>0</v>
          </cell>
          <cell r="BV408">
            <v>0</v>
          </cell>
          <cell r="BW408">
            <v>18521981.550000001</v>
          </cell>
          <cell r="BX408">
            <v>139802.9</v>
          </cell>
          <cell r="BY408">
            <v>139802.9</v>
          </cell>
          <cell r="BZ408">
            <v>0</v>
          </cell>
          <cell r="CA408">
            <v>0</v>
          </cell>
          <cell r="CB408">
            <v>0</v>
          </cell>
          <cell r="CC408">
            <v>0</v>
          </cell>
          <cell r="CD408">
            <v>0</v>
          </cell>
          <cell r="CE408">
            <v>18426484.449999999</v>
          </cell>
          <cell r="CF408">
            <v>143878.03</v>
          </cell>
          <cell r="CG408">
            <v>143878.03</v>
          </cell>
          <cell r="CH408">
            <v>0</v>
          </cell>
          <cell r="CI408">
            <v>0</v>
          </cell>
          <cell r="CJ408">
            <v>0</v>
          </cell>
          <cell r="CK408">
            <v>0</v>
          </cell>
          <cell r="CL408">
            <v>0</v>
          </cell>
          <cell r="CM408">
            <v>16887962.48</v>
          </cell>
          <cell r="CN408">
            <v>136260.41</v>
          </cell>
          <cell r="CO408">
            <v>136260.41</v>
          </cell>
          <cell r="CP408">
            <v>0</v>
          </cell>
          <cell r="CQ408">
            <v>0</v>
          </cell>
          <cell r="CR408">
            <v>0</v>
          </cell>
          <cell r="CS408">
            <v>0</v>
          </cell>
          <cell r="CT408">
            <v>0</v>
          </cell>
          <cell r="CU408">
            <v>7325853.2400000002</v>
          </cell>
          <cell r="CV408">
            <v>62922.05</v>
          </cell>
          <cell r="CW408">
            <v>62922.05</v>
          </cell>
          <cell r="CX408">
            <v>0</v>
          </cell>
          <cell r="CY408">
            <v>0</v>
          </cell>
          <cell r="CZ408">
            <v>0</v>
          </cell>
          <cell r="DA408">
            <v>0</v>
          </cell>
          <cell r="DB408">
            <v>0</v>
          </cell>
          <cell r="DC408">
            <v>7130682.0199999996</v>
          </cell>
          <cell r="DD408">
            <v>55677.93</v>
          </cell>
          <cell r="DE408">
            <v>55677.93</v>
          </cell>
          <cell r="DF408">
            <v>0</v>
          </cell>
          <cell r="DG408">
            <v>0</v>
          </cell>
          <cell r="DH408">
            <v>0</v>
          </cell>
          <cell r="DI408">
            <v>0</v>
          </cell>
          <cell r="DJ408">
            <v>0</v>
          </cell>
          <cell r="DY408" t="str">
            <v>ชั้นปรับโครงสร้างหนี้</v>
          </cell>
          <cell r="EA408" t="str">
            <v>ผ่อนปกติ</v>
          </cell>
          <cell r="EB408" t="str">
            <v>ชั้นปรับโครงสร้างหนี้</v>
          </cell>
          <cell r="ED408" t="str">
            <v>ผ่อนปกติ</v>
          </cell>
          <cell r="EE408" t="str">
            <v>ชั้นปรับโครงสร้างหนี้</v>
          </cell>
          <cell r="EG408" t="str">
            <v>ผ่อนปกติ</v>
          </cell>
          <cell r="EH408" t="str">
            <v>ชั้นปรับโครงสร้างหนี้</v>
          </cell>
          <cell r="EJ408" t="str">
            <v>ผ่อนปกติ</v>
          </cell>
          <cell r="EK408" t="str">
            <v>ชั้นปรับโครงสร้างหนี้</v>
          </cell>
          <cell r="EM408" t="str">
            <v>ผ่อนปกติ</v>
          </cell>
          <cell r="EN408" t="str">
            <v>ชั้นปรับโครงสร้างหนี้</v>
          </cell>
          <cell r="EP408" t="str">
            <v>ผ่อนชำระปกติ (เป็นค่างวดค้างเก่า)</v>
          </cell>
          <cell r="EQ408" t="str">
            <v>ชั้นปรับโครงสร้างหนี้</v>
          </cell>
          <cell r="ES408" t="str">
            <v>ผ่อนชำระปกติ (เป็นค่างวดค้างเก่า)</v>
          </cell>
          <cell r="ET408" t="str">
            <v>ชั้นปรับโครงสร้างหนี้</v>
          </cell>
          <cell r="EV408" t="str">
            <v>ผ่อนชำระปกติ (เป็นค่างวดค้างเก่า)</v>
          </cell>
          <cell r="EW408" t="str">
            <v>ชั้นปรับโครงสร้างหนี้</v>
          </cell>
          <cell r="EY408" t="str">
            <v>ผ่อนชำระปกติ (เป็นค่างวดค้างเก่า)</v>
          </cell>
          <cell r="EZ408" t="str">
            <v>ชั้นปรับโครงสร้างหนี้</v>
          </cell>
          <cell r="FB408" t="str">
            <v>ผ่อนชำระปกติ (เป็นค่างวดค้างเก่า)</v>
          </cell>
          <cell r="FC408" t="str">
            <v>ชั้นปรับโครงสร้างหนี้</v>
          </cell>
          <cell r="FE408" t="str">
            <v>ผ่อนชำระปกติ (เป็นค่างวดค้างเก่า)</v>
          </cell>
          <cell r="FF408" t="str">
            <v>ชั้นปรับโครงสร้างหนี้</v>
          </cell>
          <cell r="FH408" t="str">
            <v>ผ่อนชำระปกติ (เป็นค่างวดค้างเก่า)</v>
          </cell>
          <cell r="FI408" t="str">
            <v>ชั้นปรับโครงสร้างหนี้</v>
          </cell>
          <cell r="FK408" t="str">
            <v>ผ่อนชำระปกติ (เป็นค่างวดค้างเก่า)</v>
          </cell>
        </row>
        <row r="409">
          <cell r="B409" t="str">
            <v>001-00000418-5</v>
          </cell>
          <cell r="C409" t="str">
            <v>b</v>
          </cell>
          <cell r="D409" t="str">
            <v xml:space="preserve">นาง สงาม เจริญรัถ </v>
          </cell>
          <cell r="E409" t="str">
            <v>ชั้นปรับโครงสร้างหนี้</v>
          </cell>
          <cell r="F409">
            <v>300</v>
          </cell>
          <cell r="H409">
            <v>37326</v>
          </cell>
          <cell r="I409">
            <v>57561741.207679659</v>
          </cell>
          <cell r="J409">
            <v>46049392.966143727</v>
          </cell>
          <cell r="K409">
            <v>27656708.880000006</v>
          </cell>
          <cell r="L409">
            <v>152680.19</v>
          </cell>
          <cell r="M409">
            <v>152680.19</v>
          </cell>
          <cell r="N409">
            <v>3</v>
          </cell>
          <cell r="O409">
            <v>1532246.5903630219</v>
          </cell>
          <cell r="P409">
            <v>152680.19</v>
          </cell>
          <cell r="Q409">
            <v>0</v>
          </cell>
          <cell r="R409">
            <v>0</v>
          </cell>
          <cell r="S409">
            <v>27589940.070000008</v>
          </cell>
          <cell r="T409">
            <v>122831.92</v>
          </cell>
          <cell r="U409">
            <v>122831.92</v>
          </cell>
          <cell r="V409">
            <v>3</v>
          </cell>
          <cell r="W409">
            <v>1469960.3060368225</v>
          </cell>
          <cell r="X409">
            <v>122831.92</v>
          </cell>
          <cell r="Y409">
            <v>0</v>
          </cell>
          <cell r="Z409">
            <v>0</v>
          </cell>
          <cell r="AA409">
            <v>27468685.270000007</v>
          </cell>
          <cell r="AB409">
            <v>136967.14000000001</v>
          </cell>
          <cell r="AC409">
            <v>136967.14000000001</v>
          </cell>
          <cell r="AD409">
            <v>1</v>
          </cell>
          <cell r="AE409">
            <v>1353246.8782509118</v>
          </cell>
          <cell r="AF409">
            <v>136967.14000000001</v>
          </cell>
          <cell r="AG409">
            <v>0</v>
          </cell>
          <cell r="AH409">
            <v>0</v>
          </cell>
          <cell r="AI409">
            <v>27356652.410000008</v>
          </cell>
          <cell r="AJ409">
            <v>151023.71</v>
          </cell>
          <cell r="AK409">
            <v>151023.71</v>
          </cell>
          <cell r="AL409">
            <v>3</v>
          </cell>
          <cell r="AM409">
            <v>7773523.3914252296</v>
          </cell>
          <cell r="AN409">
            <v>151023.71</v>
          </cell>
          <cell r="AO409">
            <v>0</v>
          </cell>
          <cell r="AP409">
            <v>0</v>
          </cell>
          <cell r="AQ409">
            <v>27239463.050000008</v>
          </cell>
          <cell r="AR409">
            <v>126122.45</v>
          </cell>
          <cell r="AS409">
            <v>126122.45</v>
          </cell>
          <cell r="AT409">
            <v>1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27092438.09</v>
          </cell>
          <cell r="AZ409">
            <v>135091.06</v>
          </cell>
          <cell r="BA409">
            <v>135091.06</v>
          </cell>
          <cell r="BB409">
            <v>1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26383169.18</v>
          </cell>
          <cell r="BH409">
            <v>75173.960000000006</v>
          </cell>
          <cell r="BI409">
            <v>75173.960000000006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26175341.510000002</v>
          </cell>
          <cell r="BP409">
            <v>139840.87</v>
          </cell>
          <cell r="BQ409">
            <v>139840.87</v>
          </cell>
          <cell r="BR409">
            <v>0</v>
          </cell>
          <cell r="BS409">
            <v>0</v>
          </cell>
          <cell r="BT409">
            <v>0</v>
          </cell>
          <cell r="BU409">
            <v>0</v>
          </cell>
          <cell r="BV409">
            <v>0</v>
          </cell>
          <cell r="BW409">
            <v>26036805.100000001</v>
          </cell>
          <cell r="BX409">
            <v>134464.04999999999</v>
          </cell>
          <cell r="BY409">
            <v>134464.04999999999</v>
          </cell>
          <cell r="BZ409">
            <v>0</v>
          </cell>
          <cell r="CA409">
            <v>0</v>
          </cell>
          <cell r="CB409">
            <v>0</v>
          </cell>
          <cell r="CC409">
            <v>0</v>
          </cell>
          <cell r="CD409">
            <v>0</v>
          </cell>
          <cell r="CE409">
            <v>25883569.149999999</v>
          </cell>
          <cell r="CF409">
            <v>138282.07999999999</v>
          </cell>
          <cell r="CG409">
            <v>138282.07999999999</v>
          </cell>
          <cell r="CH409">
            <v>0</v>
          </cell>
          <cell r="CI409">
            <v>0</v>
          </cell>
          <cell r="CJ409">
            <v>0</v>
          </cell>
          <cell r="CK409">
            <v>0</v>
          </cell>
          <cell r="CL409">
            <v>0</v>
          </cell>
          <cell r="CM409">
            <v>23922251.23</v>
          </cell>
          <cell r="CN409">
            <v>132063.93</v>
          </cell>
          <cell r="CO409">
            <v>132063.93</v>
          </cell>
          <cell r="CP409">
            <v>0</v>
          </cell>
          <cell r="CQ409">
            <v>0</v>
          </cell>
          <cell r="CR409">
            <v>0</v>
          </cell>
          <cell r="CS409">
            <v>0</v>
          </cell>
          <cell r="CT409">
            <v>0</v>
          </cell>
          <cell r="CU409">
            <v>23717034.780000001</v>
          </cell>
          <cell r="CV409">
            <v>139378.19</v>
          </cell>
          <cell r="CW409">
            <v>139378.19</v>
          </cell>
          <cell r="CX409">
            <v>0</v>
          </cell>
          <cell r="CY409">
            <v>0</v>
          </cell>
          <cell r="CZ409">
            <v>0</v>
          </cell>
          <cell r="DA409">
            <v>0</v>
          </cell>
          <cell r="DB409">
            <v>0</v>
          </cell>
          <cell r="DC409">
            <v>23521536.550000001</v>
          </cell>
          <cell r="DD409">
            <v>125663</v>
          </cell>
          <cell r="DE409">
            <v>125663</v>
          </cell>
          <cell r="DF409">
            <v>0</v>
          </cell>
          <cell r="DG409">
            <v>0</v>
          </cell>
          <cell r="DH409">
            <v>0</v>
          </cell>
          <cell r="DI409">
            <v>0</v>
          </cell>
          <cell r="DJ409">
            <v>0</v>
          </cell>
          <cell r="DY409" t="str">
            <v>ชั้นปรับโครงสร้างหนี้</v>
          </cell>
          <cell r="EA409" t="str">
            <v>ผ่อนปกติ</v>
          </cell>
          <cell r="EB409" t="str">
            <v>ชั้นปรับโครงสร้างหนี้</v>
          </cell>
          <cell r="ED409" t="str">
            <v>ผ่อนปกติ</v>
          </cell>
          <cell r="EE409" t="str">
            <v>ชั้นปรับโครงสร้างหนี้</v>
          </cell>
          <cell r="EG409" t="str">
            <v>ผ่อนปกติ</v>
          </cell>
          <cell r="EH409" t="str">
            <v>ชั้นปรับโครงสร้างหนี้</v>
          </cell>
          <cell r="EJ409" t="str">
            <v>ผ่อนปกติ</v>
          </cell>
          <cell r="EK409" t="str">
            <v>ชั้นปรับโครงสร้างหนี้</v>
          </cell>
          <cell r="EM409" t="str">
            <v>ผ่อนปกติ</v>
          </cell>
          <cell r="EN409" t="str">
            <v>ชั้นปรับโครงสร้างหนี้</v>
          </cell>
          <cell r="EP409" t="str">
            <v>ผ่อนชำระปกติ (เป็นค่างวดค้างเก่า)</v>
          </cell>
          <cell r="EQ409" t="str">
            <v>ชั้นปรับโครงสร้างหนี้</v>
          </cell>
          <cell r="ES409" t="str">
            <v>ผ่อนชำระปกติ (เป็นค่างวดค้างเก่า)</v>
          </cell>
          <cell r="ET409" t="str">
            <v>ชั้นปรับโครงสร้างหนี้</v>
          </cell>
          <cell r="EV409" t="str">
            <v>ผ่อนชำระปกติ (เป็นค่างวดค้างเก่า)</v>
          </cell>
          <cell r="EW409" t="str">
            <v>ชั้นปรับโครงสร้างหนี้</v>
          </cell>
          <cell r="EY409" t="str">
            <v>ผ่อนชำระปกติ (เป็นค่างวดค้างเก่า)</v>
          </cell>
          <cell r="EZ409" t="str">
            <v>ชั้นปรับโครงสร้างหนี้</v>
          </cell>
          <cell r="FB409" t="str">
            <v>ผ่อนชำระปกติ (เป็นค่างวดค้างเก่า)</v>
          </cell>
          <cell r="FC409" t="str">
            <v>ชั้นปรับโครงสร้างหนี้</v>
          </cell>
          <cell r="FE409" t="str">
            <v>ผ่อนชำระปกติ (เป็นค่างวดค้างเก่า)</v>
          </cell>
          <cell r="FF409" t="str">
            <v>ชั้นปรับโครงสร้างหนี้</v>
          </cell>
          <cell r="FH409" t="str">
            <v>ผ่อนชำระปกติ (เป็นค่างวดค้างเก่า)</v>
          </cell>
          <cell r="FI409" t="str">
            <v>ชั้นปรับโครงสร้างหนี้</v>
          </cell>
          <cell r="FK409" t="str">
            <v>ผ่อนชำระปกติ (เป็นค่างวดค้างเก่า)</v>
          </cell>
        </row>
        <row r="410">
          <cell r="B410" t="str">
            <v>001-00000419-4</v>
          </cell>
          <cell r="C410" t="str">
            <v>b</v>
          </cell>
          <cell r="D410" t="str">
            <v xml:space="preserve">นาง สงาม เจริญรัถ </v>
          </cell>
          <cell r="E410" t="str">
            <v>ชั้นปรับโครงสร้างหนี้</v>
          </cell>
          <cell r="F410">
            <v>300</v>
          </cell>
          <cell r="H410">
            <v>37326</v>
          </cell>
          <cell r="I410">
            <v>58379103.178677231</v>
          </cell>
          <cell r="J410">
            <v>46703282.542941786</v>
          </cell>
          <cell r="K410">
            <v>28049548.539999999</v>
          </cell>
          <cell r="L410">
            <v>154848.88</v>
          </cell>
          <cell r="M410">
            <v>154848.88</v>
          </cell>
          <cell r="N410">
            <v>1</v>
          </cell>
          <cell r="O410">
            <v>1554010.8296369724</v>
          </cell>
          <cell r="P410">
            <v>154848.88</v>
          </cell>
          <cell r="Q410">
            <v>0</v>
          </cell>
          <cell r="R410">
            <v>0</v>
          </cell>
          <cell r="S410">
            <v>27991368.169999998</v>
          </cell>
          <cell r="T410">
            <v>124619.1</v>
          </cell>
          <cell r="U410">
            <v>124619.1</v>
          </cell>
          <cell r="V410">
            <v>1</v>
          </cell>
          <cell r="W410">
            <v>1491347.9339631833</v>
          </cell>
          <cell r="X410">
            <v>124619.1</v>
          </cell>
          <cell r="Y410">
            <v>0</v>
          </cell>
          <cell r="Z410">
            <v>0</v>
          </cell>
          <cell r="AA410">
            <v>27877972.029999997</v>
          </cell>
          <cell r="AB410">
            <v>139007.97</v>
          </cell>
          <cell r="AC410">
            <v>139007.97</v>
          </cell>
          <cell r="AD410">
            <v>1</v>
          </cell>
          <cell r="AE410">
            <v>1373410.4217490926</v>
          </cell>
          <cell r="AF410">
            <v>139007.97</v>
          </cell>
          <cell r="AG410">
            <v>0</v>
          </cell>
          <cell r="AH410">
            <v>0</v>
          </cell>
          <cell r="AI410">
            <v>27773979.999999996</v>
          </cell>
          <cell r="AJ410">
            <v>153327.59</v>
          </cell>
          <cell r="AK410">
            <v>153327.59</v>
          </cell>
          <cell r="AL410">
            <v>1</v>
          </cell>
          <cell r="AM410">
            <v>7892109.0185747743</v>
          </cell>
          <cell r="AN410">
            <v>153327.59</v>
          </cell>
          <cell r="AO410">
            <v>0</v>
          </cell>
          <cell r="AP410">
            <v>0</v>
          </cell>
          <cell r="AQ410">
            <v>27655091.789999995</v>
          </cell>
          <cell r="AR410">
            <v>128046.86</v>
          </cell>
          <cell r="AS410">
            <v>128046.86</v>
          </cell>
          <cell r="AT410">
            <v>1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27505913.289999999</v>
          </cell>
          <cell r="AZ410">
            <v>137152.76999999999</v>
          </cell>
          <cell r="BA410">
            <v>137152.76999999999</v>
          </cell>
          <cell r="BB410">
            <v>1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26761832.48</v>
          </cell>
          <cell r="BH410">
            <v>76252.89</v>
          </cell>
          <cell r="BI410">
            <v>76252.89</v>
          </cell>
          <cell r="BJ410">
            <v>1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26550851.18</v>
          </cell>
          <cell r="BP410">
            <v>141847.01</v>
          </cell>
          <cell r="BQ410">
            <v>141847.01</v>
          </cell>
          <cell r="BR410">
            <v>0</v>
          </cell>
          <cell r="BS410">
            <v>0</v>
          </cell>
          <cell r="BT410">
            <v>0</v>
          </cell>
          <cell r="BU410">
            <v>0</v>
          </cell>
          <cell r="BV410">
            <v>0</v>
          </cell>
          <cell r="BW410">
            <v>26410154.66</v>
          </cell>
          <cell r="BX410">
            <v>136392.17000000001</v>
          </cell>
          <cell r="BY410">
            <v>136392.17000000001</v>
          </cell>
          <cell r="BZ410">
            <v>0</v>
          </cell>
          <cell r="CA410">
            <v>0</v>
          </cell>
          <cell r="CB410">
            <v>0</v>
          </cell>
          <cell r="CC410">
            <v>0</v>
          </cell>
          <cell r="CD410">
            <v>0</v>
          </cell>
          <cell r="CE410">
            <v>26254546.829999998</v>
          </cell>
          <cell r="CF410">
            <v>140264.01999999999</v>
          </cell>
          <cell r="CG410">
            <v>140264.01999999999</v>
          </cell>
          <cell r="CH410">
            <v>0</v>
          </cell>
          <cell r="CI410">
            <v>0</v>
          </cell>
          <cell r="CJ410">
            <v>0</v>
          </cell>
          <cell r="CK410">
            <v>0</v>
          </cell>
          <cell r="CL410">
            <v>0</v>
          </cell>
          <cell r="CM410">
            <v>24262810.850000001</v>
          </cell>
          <cell r="CN410">
            <v>133944.01</v>
          </cell>
          <cell r="CO410">
            <v>133944.01</v>
          </cell>
          <cell r="CP410">
            <v>0</v>
          </cell>
          <cell r="CQ410">
            <v>0</v>
          </cell>
          <cell r="CR410">
            <v>0</v>
          </cell>
          <cell r="CS410">
            <v>0</v>
          </cell>
          <cell r="CT410">
            <v>0</v>
          </cell>
          <cell r="CU410">
            <v>24054292.539999999</v>
          </cell>
          <cell r="CV410">
            <v>141360.16</v>
          </cell>
          <cell r="CW410">
            <v>141360.16</v>
          </cell>
          <cell r="CX410">
            <v>0</v>
          </cell>
          <cell r="CY410">
            <v>0</v>
          </cell>
          <cell r="CZ410">
            <v>0</v>
          </cell>
          <cell r="DA410">
            <v>0</v>
          </cell>
          <cell r="DB410">
            <v>0</v>
          </cell>
          <cell r="DC410">
            <v>23855536.34</v>
          </cell>
          <cell r="DD410">
            <v>127447.39</v>
          </cell>
          <cell r="DE410">
            <v>127447.39</v>
          </cell>
          <cell r="DF410">
            <v>0</v>
          </cell>
          <cell r="DG410">
            <v>0</v>
          </cell>
          <cell r="DH410">
            <v>0</v>
          </cell>
          <cell r="DI410">
            <v>0</v>
          </cell>
          <cell r="DJ410">
            <v>0</v>
          </cell>
          <cell r="DY410" t="str">
            <v>ชั้นปรับโครงสร้างหนี้</v>
          </cell>
          <cell r="EA410" t="str">
            <v>ผ่อนปกติ</v>
          </cell>
          <cell r="EB410" t="str">
            <v>ชั้นปรับโครงสร้างหนี้</v>
          </cell>
          <cell r="ED410" t="str">
            <v>ผ่อนปกติ</v>
          </cell>
          <cell r="EE410" t="str">
            <v>ชั้นปรับโครงสร้างหนี้</v>
          </cell>
          <cell r="EG410" t="str">
            <v>ผ่อนปกติ</v>
          </cell>
          <cell r="EH410" t="str">
            <v>ชั้นปรับโครงสร้างหนี้</v>
          </cell>
          <cell r="EJ410" t="str">
            <v>ผ่อนปกติ</v>
          </cell>
          <cell r="EK410" t="str">
            <v>ชั้นปรับโครงสร้างหนี้</v>
          </cell>
          <cell r="EM410" t="str">
            <v>ผ่อนปกติ</v>
          </cell>
          <cell r="EN410" t="str">
            <v>ชั้นปรับโครงสร้างหนี้</v>
          </cell>
          <cell r="EP410" t="str">
            <v>ผ่อนชำระปกติ (เป็นค่างวดค้างเก่า)</v>
          </cell>
          <cell r="EQ410" t="str">
            <v>ชั้นปรับโครงสร้างหนี้</v>
          </cell>
          <cell r="ES410" t="str">
            <v>ผ่อนชำระปกติ (เป็นค่างวดค้างเก่า)</v>
          </cell>
          <cell r="ET410" t="str">
            <v>ชั้นปรับโครงสร้างหนี้</v>
          </cell>
          <cell r="EV410" t="str">
            <v>ผ่อนชำระปกติ (เป็นค่างวดค้างเก่า)</v>
          </cell>
          <cell r="EW410" t="str">
            <v>ชั้นปรับโครงสร้างหนี้</v>
          </cell>
          <cell r="EY410" t="str">
            <v>ผ่อนชำระปกติ (เป็นค่างวดค้างเก่า)</v>
          </cell>
          <cell r="EZ410" t="str">
            <v>ชั้นปรับโครงสร้างหนี้</v>
          </cell>
          <cell r="FB410" t="str">
            <v>ผ่อนชำระปกติ (เป็นค่างวดค้างเก่า)</v>
          </cell>
          <cell r="FC410" t="str">
            <v>ชั้นปรับโครงสร้างหนี้</v>
          </cell>
          <cell r="FE410" t="str">
            <v>ผ่อนชำระปกติ (เป็นค่างวดค้างเก่า)</v>
          </cell>
          <cell r="FF410" t="str">
            <v>ชั้นปรับโครงสร้างหนี้</v>
          </cell>
          <cell r="FH410" t="str">
            <v>ผ่อนชำระปกติ (เป็นค่างวดค้างเก่า)</v>
          </cell>
          <cell r="FI410" t="str">
            <v>ชั้นปรับโครงสร้างหนี้</v>
          </cell>
          <cell r="FK410" t="str">
            <v>ผ่อนชำระปกติ (เป็นค่างวดค้างเก่า)</v>
          </cell>
        </row>
        <row r="411">
          <cell r="B411" t="str">
            <v>001-00000434-9</v>
          </cell>
          <cell r="C411" t="str">
            <v>b</v>
          </cell>
          <cell r="D411" t="str">
            <v>นาย กฤษณะ ศิวะกฤษณ์กุล - นางสว่างศรี   ศิวะกฤษณ์กุล</v>
          </cell>
          <cell r="E411" t="str">
            <v>ชั้นปรับโครงสร้างหนี้</v>
          </cell>
          <cell r="F411">
            <v>300</v>
          </cell>
          <cell r="H411">
            <v>35094</v>
          </cell>
          <cell r="I411">
            <v>47600000</v>
          </cell>
          <cell r="J411">
            <v>28560000</v>
          </cell>
          <cell r="K411">
            <v>28000000</v>
          </cell>
          <cell r="L411">
            <v>14080605.529999999</v>
          </cell>
          <cell r="M411">
            <v>2135000</v>
          </cell>
          <cell r="N411">
            <v>42</v>
          </cell>
          <cell r="O411">
            <v>0</v>
          </cell>
          <cell r="P411">
            <v>1575000</v>
          </cell>
          <cell r="Q411">
            <v>8008000.0000000037</v>
          </cell>
          <cell r="R411">
            <v>2135000</v>
          </cell>
          <cell r="S411">
            <v>28000000</v>
          </cell>
          <cell r="T411">
            <v>14182387.449999999</v>
          </cell>
          <cell r="U411">
            <v>2135000</v>
          </cell>
          <cell r="V411">
            <v>43</v>
          </cell>
          <cell r="W411">
            <v>0</v>
          </cell>
          <cell r="X411">
            <v>1575000</v>
          </cell>
          <cell r="Y411">
            <v>8008000.0000000037</v>
          </cell>
          <cell r="Z411">
            <v>2135000</v>
          </cell>
          <cell r="AA411">
            <v>28000000</v>
          </cell>
          <cell r="AB411">
            <v>14177602.789999999</v>
          </cell>
          <cell r="AC411">
            <v>2135000</v>
          </cell>
          <cell r="AD411">
            <v>69</v>
          </cell>
          <cell r="AE411">
            <v>0</v>
          </cell>
          <cell r="AF411">
            <v>1575000</v>
          </cell>
          <cell r="AG411">
            <v>28000000</v>
          </cell>
          <cell r="AH411">
            <v>2135000</v>
          </cell>
          <cell r="AI411">
            <v>28000000</v>
          </cell>
          <cell r="AJ411">
            <v>14179384.710000001</v>
          </cell>
          <cell r="AK411">
            <v>2135000</v>
          </cell>
          <cell r="AL411">
            <v>45</v>
          </cell>
          <cell r="AM411">
            <v>0</v>
          </cell>
          <cell r="AN411">
            <v>1575000</v>
          </cell>
          <cell r="AO411">
            <v>8008000.0000000037</v>
          </cell>
          <cell r="AP411">
            <v>2135000</v>
          </cell>
          <cell r="AQ411">
            <v>28000000</v>
          </cell>
          <cell r="AR411">
            <v>14177883.34</v>
          </cell>
          <cell r="AS411">
            <v>2135000</v>
          </cell>
          <cell r="AT411">
            <v>65</v>
          </cell>
          <cell r="AU411">
            <v>0</v>
          </cell>
          <cell r="AV411">
            <v>1575000</v>
          </cell>
          <cell r="AW411">
            <v>28000000</v>
          </cell>
          <cell r="AX411">
            <v>2135000</v>
          </cell>
          <cell r="AY411">
            <v>28000000</v>
          </cell>
          <cell r="AZ411">
            <v>14179665.26</v>
          </cell>
          <cell r="BA411">
            <v>2135000</v>
          </cell>
          <cell r="BB411">
            <v>65</v>
          </cell>
          <cell r="BC411">
            <v>0</v>
          </cell>
          <cell r="BD411">
            <v>1575000</v>
          </cell>
          <cell r="BE411">
            <v>28000000</v>
          </cell>
          <cell r="BF411">
            <v>2135000</v>
          </cell>
          <cell r="BG411">
            <v>28000000</v>
          </cell>
          <cell r="BH411">
            <v>14178163.890000001</v>
          </cell>
          <cell r="BI411">
            <v>2135000</v>
          </cell>
          <cell r="BJ411">
            <v>65</v>
          </cell>
          <cell r="BK411">
            <v>0</v>
          </cell>
          <cell r="BL411">
            <v>1575000</v>
          </cell>
          <cell r="BM411">
            <v>28000000</v>
          </cell>
          <cell r="BN411">
            <v>2135000</v>
          </cell>
          <cell r="BO411">
            <v>28000000</v>
          </cell>
          <cell r="BP411">
            <v>14179945.810000001</v>
          </cell>
          <cell r="BQ411">
            <v>2135000</v>
          </cell>
          <cell r="BR411">
            <v>65</v>
          </cell>
          <cell r="BS411">
            <v>0</v>
          </cell>
          <cell r="BT411">
            <v>1575000</v>
          </cell>
          <cell r="BU411">
            <v>28000000</v>
          </cell>
          <cell r="BV411">
            <v>2135000</v>
          </cell>
          <cell r="BW411">
            <v>28000000</v>
          </cell>
          <cell r="BX411">
            <v>14181727.73</v>
          </cell>
          <cell r="BY411">
            <v>2135000</v>
          </cell>
          <cell r="BZ411">
            <v>65</v>
          </cell>
          <cell r="CA411">
            <v>0</v>
          </cell>
          <cell r="CB411">
            <v>1575000</v>
          </cell>
          <cell r="CC411">
            <v>28000000</v>
          </cell>
          <cell r="CD411">
            <v>2135000</v>
          </cell>
          <cell r="CE411">
            <v>28000000</v>
          </cell>
          <cell r="CF411">
            <v>14180226.359999999</v>
          </cell>
          <cell r="CG411">
            <v>2135000</v>
          </cell>
          <cell r="CH411">
            <v>65</v>
          </cell>
          <cell r="CI411">
            <v>0</v>
          </cell>
          <cell r="CJ411">
            <v>1575000</v>
          </cell>
          <cell r="CK411">
            <v>28000000</v>
          </cell>
          <cell r="CL411">
            <v>2135000</v>
          </cell>
          <cell r="CM411">
            <v>28000000</v>
          </cell>
          <cell r="CN411">
            <v>14182008.27</v>
          </cell>
          <cell r="CO411">
            <v>2135000</v>
          </cell>
          <cell r="CP411">
            <v>65</v>
          </cell>
          <cell r="CQ411">
            <v>0</v>
          </cell>
          <cell r="CR411">
            <v>1575000</v>
          </cell>
          <cell r="CS411">
            <v>28000000</v>
          </cell>
          <cell r="CT411">
            <v>2135000</v>
          </cell>
          <cell r="CU411">
            <v>28000000</v>
          </cell>
          <cell r="CV411">
            <v>14180506.9</v>
          </cell>
          <cell r="CW411">
            <v>2135000</v>
          </cell>
          <cell r="CX411">
            <v>65</v>
          </cell>
          <cell r="CY411">
            <v>0</v>
          </cell>
          <cell r="CZ411">
            <v>1575000</v>
          </cell>
          <cell r="DA411">
            <v>28000000</v>
          </cell>
          <cell r="DB411">
            <v>2135000</v>
          </cell>
          <cell r="DC411">
            <v>28000000</v>
          </cell>
          <cell r="DD411">
            <v>14182288.82</v>
          </cell>
          <cell r="DE411">
            <v>2135000</v>
          </cell>
          <cell r="DF411">
            <v>65</v>
          </cell>
          <cell r="DG411">
            <v>0</v>
          </cell>
          <cell r="DH411">
            <v>1575000</v>
          </cell>
          <cell r="DI411">
            <v>28000000</v>
          </cell>
          <cell r="DJ411">
            <v>2135000</v>
          </cell>
          <cell r="DY411" t="str">
            <v>ชั้นปรับโครงสร้างหนี้</v>
          </cell>
          <cell r="EA411" t="str">
            <v>ผ่อนตามเงื่อนไขปรับโครงสร้างหนี้อยู่</v>
          </cell>
          <cell r="EB411" t="str">
            <v>ชั้นปรับโครงสร้างหนี้</v>
          </cell>
          <cell r="ED411" t="str">
            <v>ผ่อนตามเงื่อนไขปรับโครงสร้างหนี้อยู่</v>
          </cell>
          <cell r="EE411" t="str">
            <v>ชั้นปรับโครงสร้างหนี้</v>
          </cell>
          <cell r="EG411" t="str">
            <v>ผ่อนตามเงื่อนไขปรับโครงสร้างหนี้อยู่</v>
          </cell>
          <cell r="EH411" t="str">
            <v>ชั้นปรับโครงสร้างหนี้</v>
          </cell>
          <cell r="EJ411" t="str">
            <v>ผ่อนตามเงื่อนไขปรับโครงสร้างหนี้อยู่</v>
          </cell>
          <cell r="EK411" t="str">
            <v>ชั้นปรับโครงสร้างหนี้</v>
          </cell>
          <cell r="EM411" t="str">
            <v>ผ่อนตามเงื่อนไขปรับโครงสร้างหนี้อยู่</v>
          </cell>
          <cell r="EN411" t="str">
            <v>ชั้นปรับโครงสร้างหนี้</v>
          </cell>
          <cell r="EP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Q411" t="str">
            <v>ชั้นปรับโครงสร้างหนี้</v>
          </cell>
          <cell r="ES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T411" t="str">
            <v>ชั้นปรับโครงสร้างหนี้</v>
          </cell>
          <cell r="EV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W411" t="str">
            <v>ชั้นปรับโครงสร้างหนี้</v>
          </cell>
          <cell r="EY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Z411" t="str">
            <v>ชั้นปรับโครงสร้างหนี้</v>
          </cell>
          <cell r="FB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FC411" t="str">
            <v>ชั้นปรับโครงสร้างหนี้</v>
          </cell>
          <cell r="FE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FF411" t="str">
            <v>ชั้นปรับโครงสร้างหนี้</v>
          </cell>
          <cell r="FH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FI411" t="str">
            <v>ชั้นปรับโครงสร้างหนี้</v>
          </cell>
          <cell r="FK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</row>
        <row r="412">
          <cell r="B412" t="str">
            <v>001-00000801-2</v>
          </cell>
          <cell r="C412" t="str">
            <v>h</v>
          </cell>
          <cell r="D412" t="str">
            <v xml:space="preserve">นางสาว พรพรรณ น้อยขุนเทพ </v>
          </cell>
          <cell r="E412" t="str">
            <v>ชั้นปิดบัญชี</v>
          </cell>
          <cell r="H412">
            <v>37270</v>
          </cell>
          <cell r="I412">
            <v>500000</v>
          </cell>
          <cell r="J412">
            <v>400000</v>
          </cell>
          <cell r="K412">
            <v>297802.71999999997</v>
          </cell>
          <cell r="L412">
            <v>1370.71</v>
          </cell>
          <cell r="M412">
            <v>1370.71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295073.21999999997</v>
          </cell>
          <cell r="T412">
            <v>1358.14</v>
          </cell>
          <cell r="U412">
            <v>1358.14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292214.31</v>
          </cell>
          <cell r="AB412">
            <v>1344.98</v>
          </cell>
          <cell r="AC412">
            <v>1344.98</v>
          </cell>
          <cell r="AD412">
            <v>1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289451.58</v>
          </cell>
          <cell r="AJ412">
            <v>1332.27</v>
          </cell>
          <cell r="AK412">
            <v>1332.27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286672.43</v>
          </cell>
          <cell r="AR412">
            <v>1264.5</v>
          </cell>
          <cell r="AS412">
            <v>1264.5</v>
          </cell>
          <cell r="AT412">
            <v>1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283766.8</v>
          </cell>
          <cell r="AZ412">
            <v>1360.52</v>
          </cell>
          <cell r="BA412">
            <v>1360.52</v>
          </cell>
          <cell r="BB412">
            <v>1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280953.84999999998</v>
          </cell>
          <cell r="BH412">
            <v>1293.1600000000001</v>
          </cell>
          <cell r="BI412">
            <v>1293.1600000000001</v>
          </cell>
          <cell r="BJ412">
            <v>1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278070.3</v>
          </cell>
          <cell r="BP412">
            <v>1333.21</v>
          </cell>
          <cell r="BQ412">
            <v>1333.21</v>
          </cell>
          <cell r="BR412">
            <v>1</v>
          </cell>
          <cell r="BS412">
            <v>0</v>
          </cell>
          <cell r="BT412">
            <v>0</v>
          </cell>
          <cell r="BU412">
            <v>0</v>
          </cell>
          <cell r="BV412">
            <v>0</v>
          </cell>
          <cell r="BW412">
            <v>275330.14</v>
          </cell>
          <cell r="BX412">
            <v>1214.47</v>
          </cell>
          <cell r="BY412">
            <v>1214.47</v>
          </cell>
          <cell r="BZ412">
            <v>1</v>
          </cell>
          <cell r="CA412">
            <v>0</v>
          </cell>
          <cell r="CB412">
            <v>0</v>
          </cell>
          <cell r="CC412">
            <v>0</v>
          </cell>
          <cell r="CD412">
            <v>0</v>
          </cell>
          <cell r="CE412">
            <v>272708.77</v>
          </cell>
          <cell r="CF412">
            <v>1255.2</v>
          </cell>
          <cell r="CG412">
            <v>1255.2</v>
          </cell>
          <cell r="CH412">
            <v>1</v>
          </cell>
          <cell r="CI412">
            <v>0</v>
          </cell>
          <cell r="CJ412">
            <v>0</v>
          </cell>
          <cell r="CK412">
            <v>0</v>
          </cell>
          <cell r="CL412">
            <v>0</v>
          </cell>
          <cell r="CM412">
            <v>269777.77</v>
          </cell>
          <cell r="CN412">
            <v>1293.45</v>
          </cell>
          <cell r="CO412">
            <v>1293.45</v>
          </cell>
          <cell r="CP412">
            <v>1</v>
          </cell>
          <cell r="CQ412">
            <v>0</v>
          </cell>
          <cell r="CR412">
            <v>0</v>
          </cell>
          <cell r="CS412">
            <v>0</v>
          </cell>
          <cell r="CT412">
            <v>0</v>
          </cell>
          <cell r="CU412">
            <v>0</v>
          </cell>
          <cell r="CV412">
            <v>0</v>
          </cell>
          <cell r="CW412">
            <v>0</v>
          </cell>
          <cell r="CX412">
            <v>0</v>
          </cell>
          <cell r="CY412">
            <v>0</v>
          </cell>
          <cell r="CZ412">
            <v>0</v>
          </cell>
          <cell r="DA412">
            <v>0</v>
          </cell>
          <cell r="DB412">
            <v>0</v>
          </cell>
          <cell r="DC412">
            <v>0</v>
          </cell>
          <cell r="DD412">
            <v>0</v>
          </cell>
          <cell r="DE412">
            <v>0</v>
          </cell>
          <cell r="DF412">
            <v>0</v>
          </cell>
          <cell r="DG412">
            <v>0</v>
          </cell>
          <cell r="DH412">
            <v>0</v>
          </cell>
          <cell r="DI412">
            <v>0</v>
          </cell>
          <cell r="DJ412">
            <v>0</v>
          </cell>
          <cell r="DY412" t="str">
            <v>normal/no action</v>
          </cell>
          <cell r="EA412" t="str">
            <v xml:space="preserve"> </v>
          </cell>
          <cell r="EB412" t="str">
            <v>normal/no action</v>
          </cell>
          <cell r="ED412" t="str">
            <v xml:space="preserve"> </v>
          </cell>
          <cell r="EE412" t="str">
            <v>normal/no action</v>
          </cell>
          <cell r="EG412" t="str">
            <v xml:space="preserve"> </v>
          </cell>
          <cell r="EH412" t="str">
            <v>normal/no action</v>
          </cell>
          <cell r="EJ412" t="str">
            <v xml:space="preserve"> </v>
          </cell>
          <cell r="EK412" t="str">
            <v>normal/no action</v>
          </cell>
          <cell r="EM412" t="str">
            <v xml:space="preserve"> </v>
          </cell>
          <cell r="EN412" t="str">
            <v>normal/no action</v>
          </cell>
          <cell r="EP412" t="str">
            <v xml:space="preserve"> </v>
          </cell>
          <cell r="EQ412" t="str">
            <v>normal/no action</v>
          </cell>
          <cell r="ES412" t="str">
            <v xml:space="preserve"> </v>
          </cell>
          <cell r="ET412" t="str">
            <v>normal/no action</v>
          </cell>
          <cell r="EV412" t="str">
            <v xml:space="preserve"> </v>
          </cell>
          <cell r="EW412" t="str">
            <v>normal/no action</v>
          </cell>
          <cell r="EY412" t="str">
            <v xml:space="preserve"> </v>
          </cell>
          <cell r="EZ412" t="str">
            <v>normal/no action</v>
          </cell>
          <cell r="FB412" t="str">
            <v xml:space="preserve"> </v>
          </cell>
          <cell r="FC412" t="str">
            <v>normal/no action</v>
          </cell>
          <cell r="FE412" t="str">
            <v xml:space="preserve"> </v>
          </cell>
          <cell r="FF412" t="str">
            <v>ชั้นปิดบัญชี</v>
          </cell>
          <cell r="FH412" t="str">
            <v xml:space="preserve"> </v>
          </cell>
          <cell r="FI412" t="str">
            <v>ชั้นปิดบัญชี</v>
          </cell>
          <cell r="FK412" t="str">
            <v xml:space="preserve"> </v>
          </cell>
        </row>
        <row r="413">
          <cell r="B413" t="str">
            <v>001-00000362-8</v>
          </cell>
          <cell r="C413" t="str">
            <v>h</v>
          </cell>
          <cell r="D413" t="str">
            <v xml:space="preserve">นาย กิตติ ต้จินดา </v>
          </cell>
          <cell r="E413" t="str">
            <v>ชั้นปิดบัญชี</v>
          </cell>
          <cell r="F413">
            <v>300</v>
          </cell>
          <cell r="H413">
            <v>35649</v>
          </cell>
          <cell r="I413">
            <v>4600000</v>
          </cell>
          <cell r="J413">
            <v>2760000</v>
          </cell>
          <cell r="K413">
            <v>593664.12</v>
          </cell>
          <cell r="L413">
            <v>4147.5200000000004</v>
          </cell>
          <cell r="M413">
            <v>4147.5200000000004</v>
          </cell>
          <cell r="N413">
            <v>5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578421.56999999995</v>
          </cell>
          <cell r="T413">
            <v>3090.2</v>
          </cell>
          <cell r="U413">
            <v>3090.2</v>
          </cell>
          <cell r="V413">
            <v>5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381749.48</v>
          </cell>
          <cell r="AB413">
            <v>2117.9299999999998</v>
          </cell>
          <cell r="AC413">
            <v>2117.9299999999998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374024.29</v>
          </cell>
          <cell r="AJ413">
            <v>2228.77</v>
          </cell>
          <cell r="AK413">
            <v>2228.77</v>
          </cell>
          <cell r="AL413">
            <v>5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366560.48</v>
          </cell>
          <cell r="AR413">
            <v>1958.33</v>
          </cell>
          <cell r="AS413">
            <v>1958.33</v>
          </cell>
          <cell r="AT413">
            <v>2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349196.69</v>
          </cell>
          <cell r="AZ413">
            <v>1578.56</v>
          </cell>
          <cell r="BA413">
            <v>1578.56</v>
          </cell>
          <cell r="BB413">
            <v>2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150775.25</v>
          </cell>
          <cell r="BH413">
            <v>929.44</v>
          </cell>
          <cell r="BI413">
            <v>929.44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141952.54</v>
          </cell>
          <cell r="BP413">
            <v>670.87</v>
          </cell>
          <cell r="BQ413">
            <v>670.87</v>
          </cell>
          <cell r="BR413">
            <v>1</v>
          </cell>
          <cell r="BS413">
            <v>0</v>
          </cell>
          <cell r="BT413">
            <v>0</v>
          </cell>
          <cell r="BU413">
            <v>0</v>
          </cell>
          <cell r="BV413">
            <v>0</v>
          </cell>
          <cell r="BW413">
            <v>115103.71</v>
          </cell>
          <cell r="BX413">
            <v>638.58000000000004</v>
          </cell>
          <cell r="BY413">
            <v>638.58000000000004</v>
          </cell>
          <cell r="BZ413">
            <v>1</v>
          </cell>
          <cell r="CA413">
            <v>0</v>
          </cell>
          <cell r="CB413">
            <v>0</v>
          </cell>
          <cell r="CC413">
            <v>0</v>
          </cell>
          <cell r="CD413">
            <v>0</v>
          </cell>
          <cell r="CE413">
            <v>105765.94</v>
          </cell>
          <cell r="CF413">
            <v>630.25</v>
          </cell>
          <cell r="CG413">
            <v>630.25</v>
          </cell>
          <cell r="CH413">
            <v>2</v>
          </cell>
          <cell r="CI413">
            <v>0</v>
          </cell>
          <cell r="CJ413">
            <v>0</v>
          </cell>
          <cell r="CK413">
            <v>0</v>
          </cell>
          <cell r="CL413">
            <v>0</v>
          </cell>
          <cell r="CM413">
            <v>105765.94</v>
          </cell>
          <cell r="CN413">
            <v>1303.97</v>
          </cell>
          <cell r="CO413">
            <v>1303.97</v>
          </cell>
          <cell r="CP413">
            <v>2</v>
          </cell>
          <cell r="CQ413">
            <v>0</v>
          </cell>
          <cell r="CR413">
            <v>0</v>
          </cell>
          <cell r="CS413">
            <v>0</v>
          </cell>
          <cell r="CT413">
            <v>0</v>
          </cell>
          <cell r="CU413">
            <v>0</v>
          </cell>
          <cell r="CV413">
            <v>0</v>
          </cell>
          <cell r="CW413">
            <v>0</v>
          </cell>
          <cell r="CX413">
            <v>0</v>
          </cell>
          <cell r="CY413">
            <v>0</v>
          </cell>
          <cell r="CZ413">
            <v>0</v>
          </cell>
          <cell r="DA413">
            <v>0</v>
          </cell>
          <cell r="DB413">
            <v>0</v>
          </cell>
          <cell r="DC413">
            <v>0</v>
          </cell>
          <cell r="DD413">
            <v>0</v>
          </cell>
          <cell r="DE413">
            <v>0</v>
          </cell>
          <cell r="DF413">
            <v>0</v>
          </cell>
          <cell r="DG413">
            <v>0</v>
          </cell>
          <cell r="DH413">
            <v>0</v>
          </cell>
          <cell r="DI413">
            <v>0</v>
          </cell>
          <cell r="DJ413">
            <v>0</v>
          </cell>
          <cell r="DY413" t="str">
            <v>normal/no action</v>
          </cell>
          <cell r="EA413" t="str">
            <v xml:space="preserve"> </v>
          </cell>
          <cell r="EB413" t="str">
            <v>normal/no action</v>
          </cell>
          <cell r="ED413" t="str">
            <v xml:space="preserve"> </v>
          </cell>
          <cell r="EE413" t="str">
            <v>normal/no action</v>
          </cell>
          <cell r="EG413" t="str">
            <v xml:space="preserve"> </v>
          </cell>
          <cell r="EH413" t="str">
            <v>normal/no action</v>
          </cell>
          <cell r="EJ413" t="str">
            <v xml:space="preserve"> </v>
          </cell>
          <cell r="EK413" t="str">
            <v>normal/no action</v>
          </cell>
          <cell r="EM413" t="str">
            <v xml:space="preserve"> </v>
          </cell>
          <cell r="EN413" t="str">
            <v>normal/no action</v>
          </cell>
          <cell r="EP413" t="str">
            <v xml:space="preserve"> </v>
          </cell>
          <cell r="EQ413" t="str">
            <v>normal/no action</v>
          </cell>
          <cell r="ES413" t="str">
            <v xml:space="preserve"> </v>
          </cell>
          <cell r="ET413" t="str">
            <v>normal/no action</v>
          </cell>
          <cell r="EV413" t="str">
            <v xml:space="preserve"> </v>
          </cell>
          <cell r="EW413" t="str">
            <v>normal/no action</v>
          </cell>
          <cell r="EY413" t="str">
            <v xml:space="preserve"> </v>
          </cell>
          <cell r="EZ413" t="str">
            <v>normal/no action</v>
          </cell>
          <cell r="FB413" t="str">
            <v xml:space="preserve"> </v>
          </cell>
          <cell r="FC413" t="str">
            <v>normal/no action</v>
          </cell>
          <cell r="FE413" t="str">
            <v xml:space="preserve"> </v>
          </cell>
          <cell r="FF413" t="str">
            <v>ชั้นปิดบัญชี</v>
          </cell>
          <cell r="FH413" t="str">
            <v xml:space="preserve"> </v>
          </cell>
          <cell r="FI413" t="str">
            <v>ชั้นปิดบัญชี</v>
          </cell>
          <cell r="FK413" t="str">
            <v xml:space="preserve"> </v>
          </cell>
        </row>
        <row r="414">
          <cell r="B414" t="str">
            <v>001-00000245-2</v>
          </cell>
          <cell r="C414" t="str">
            <v>h</v>
          </cell>
          <cell r="D414" t="str">
            <v>นาย ถาวร หล่อใจ  -  นางใจใส   หล่อใจ</v>
          </cell>
          <cell r="E414" t="str">
            <v>ชั้นปิดบัญชี</v>
          </cell>
          <cell r="F414">
            <v>200</v>
          </cell>
          <cell r="H414">
            <v>37916</v>
          </cell>
          <cell r="I414">
            <v>0</v>
          </cell>
          <cell r="J414">
            <v>0</v>
          </cell>
          <cell r="K414">
            <v>22968.36</v>
          </cell>
          <cell r="L414">
            <v>26.43</v>
          </cell>
          <cell r="M414">
            <v>26.43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21013.72</v>
          </cell>
          <cell r="T414">
            <v>16.12</v>
          </cell>
          <cell r="U414">
            <v>16.12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19026.560000000001</v>
          </cell>
          <cell r="AB414">
            <v>18.239999999999998</v>
          </cell>
          <cell r="AC414">
            <v>18.239999999999998</v>
          </cell>
          <cell r="AD414">
            <v>2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17046.97</v>
          </cell>
          <cell r="AJ414">
            <v>9.81</v>
          </cell>
          <cell r="AK414">
            <v>9.81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15045.05</v>
          </cell>
          <cell r="AR414">
            <v>8.66</v>
          </cell>
          <cell r="AS414">
            <v>8.66</v>
          </cell>
          <cell r="AT414">
            <v>3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13028.73</v>
          </cell>
          <cell r="AZ414">
            <v>12.49</v>
          </cell>
          <cell r="BA414">
            <v>12.49</v>
          </cell>
          <cell r="BB414">
            <v>4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11008.69</v>
          </cell>
          <cell r="BH414">
            <v>6.33</v>
          </cell>
          <cell r="BI414">
            <v>6.33</v>
          </cell>
          <cell r="BJ414">
            <v>2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8972.02</v>
          </cell>
          <cell r="BP414">
            <v>6.88</v>
          </cell>
          <cell r="BQ414">
            <v>6.88</v>
          </cell>
          <cell r="BR414">
            <v>2</v>
          </cell>
          <cell r="BS414">
            <v>0</v>
          </cell>
          <cell r="BT414">
            <v>0</v>
          </cell>
          <cell r="BU414">
            <v>0</v>
          </cell>
          <cell r="BV414">
            <v>0</v>
          </cell>
          <cell r="BW414">
            <v>6923.64</v>
          </cell>
          <cell r="BX414">
            <v>6.64</v>
          </cell>
          <cell r="BY414">
            <v>6.64</v>
          </cell>
          <cell r="BZ414">
            <v>2</v>
          </cell>
          <cell r="CA414">
            <v>0</v>
          </cell>
          <cell r="CB414">
            <v>0</v>
          </cell>
          <cell r="CC414">
            <v>0</v>
          </cell>
          <cell r="CD414">
            <v>0</v>
          </cell>
          <cell r="CE414">
            <v>4866.1400000000003</v>
          </cell>
          <cell r="CF414">
            <v>2.8</v>
          </cell>
          <cell r="CG414">
            <v>2.8</v>
          </cell>
          <cell r="CH414">
            <v>2</v>
          </cell>
          <cell r="CI414">
            <v>0</v>
          </cell>
          <cell r="CJ414">
            <v>0</v>
          </cell>
          <cell r="CK414">
            <v>0</v>
          </cell>
          <cell r="CL414">
            <v>0</v>
          </cell>
          <cell r="CM414">
            <v>2793.2</v>
          </cell>
          <cell r="CN414">
            <v>2.68</v>
          </cell>
          <cell r="CO414">
            <v>2.68</v>
          </cell>
          <cell r="CP414">
            <v>2</v>
          </cell>
          <cell r="CQ414">
            <v>0</v>
          </cell>
          <cell r="CR414">
            <v>0</v>
          </cell>
          <cell r="CS414">
            <v>0</v>
          </cell>
          <cell r="CT414">
            <v>0</v>
          </cell>
          <cell r="CU414">
            <v>0</v>
          </cell>
          <cell r="CV414">
            <v>0</v>
          </cell>
          <cell r="CW414">
            <v>0</v>
          </cell>
          <cell r="CX414">
            <v>0</v>
          </cell>
          <cell r="CY414">
            <v>0</v>
          </cell>
          <cell r="CZ414">
            <v>0</v>
          </cell>
          <cell r="DA414">
            <v>0</v>
          </cell>
          <cell r="DB414">
            <v>0</v>
          </cell>
          <cell r="DC414">
            <v>0</v>
          </cell>
          <cell r="DD414">
            <v>0</v>
          </cell>
          <cell r="DE414">
            <v>0</v>
          </cell>
          <cell r="DF414">
            <v>0</v>
          </cell>
          <cell r="DG414">
            <v>0</v>
          </cell>
          <cell r="DH414">
            <v>0</v>
          </cell>
          <cell r="DI414">
            <v>0</v>
          </cell>
          <cell r="DJ414">
            <v>0</v>
          </cell>
          <cell r="DY414" t="str">
            <v>normal/no action</v>
          </cell>
          <cell r="EA414" t="str">
            <v xml:space="preserve"> </v>
          </cell>
          <cell r="EB414" t="str">
            <v>normal/no action</v>
          </cell>
          <cell r="ED414" t="str">
            <v xml:space="preserve"> </v>
          </cell>
          <cell r="EE414" t="str">
            <v>normal/no action</v>
          </cell>
          <cell r="EG414" t="str">
            <v xml:space="preserve"> </v>
          </cell>
          <cell r="EH414" t="str">
            <v>normal/no action</v>
          </cell>
          <cell r="EJ414" t="str">
            <v xml:space="preserve"> </v>
          </cell>
          <cell r="EK414" t="str">
            <v>normal/no action</v>
          </cell>
          <cell r="EM414" t="str">
            <v xml:space="preserve"> </v>
          </cell>
          <cell r="EN414" t="str">
            <v>normal/no action</v>
          </cell>
          <cell r="EP414" t="str">
            <v xml:space="preserve"> </v>
          </cell>
          <cell r="EQ414" t="str">
            <v>normal/no action</v>
          </cell>
          <cell r="ES414" t="str">
            <v xml:space="preserve"> </v>
          </cell>
          <cell r="ET414" t="str">
            <v>normal/no action</v>
          </cell>
          <cell r="EV414" t="str">
            <v xml:space="preserve"> </v>
          </cell>
          <cell r="EW414" t="str">
            <v>normal/no action</v>
          </cell>
          <cell r="EY414" t="str">
            <v xml:space="preserve"> </v>
          </cell>
          <cell r="EZ414" t="str">
            <v>normal/no action</v>
          </cell>
          <cell r="FB414" t="str">
            <v xml:space="preserve"> </v>
          </cell>
          <cell r="FC414" t="str">
            <v>normal/no action</v>
          </cell>
          <cell r="FE414" t="str">
            <v xml:space="preserve"> </v>
          </cell>
          <cell r="FF414" t="str">
            <v>ชั้นปิดบัญชี</v>
          </cell>
          <cell r="FH414" t="str">
            <v xml:space="preserve"> </v>
          </cell>
          <cell r="FI414" t="str">
            <v>ชั้นปิดบัญชี</v>
          </cell>
          <cell r="FK414" t="str">
            <v xml:space="preserve"> </v>
          </cell>
        </row>
        <row r="415">
          <cell r="B415" t="str">
            <v>001-00000433-0</v>
          </cell>
          <cell r="C415" t="str">
            <v>b</v>
          </cell>
          <cell r="D415" t="str">
            <v xml:space="preserve">นาย วัชระ สิรินันทน์ </v>
          </cell>
          <cell r="E415" t="str">
            <v>ชั้นปิดบัญชี</v>
          </cell>
          <cell r="F415">
            <v>300</v>
          </cell>
          <cell r="H415">
            <v>33024</v>
          </cell>
          <cell r="I415">
            <v>6000000</v>
          </cell>
          <cell r="J415">
            <v>3600000</v>
          </cell>
          <cell r="K415">
            <v>25996.2</v>
          </cell>
          <cell r="L415">
            <v>3068.28</v>
          </cell>
          <cell r="M415">
            <v>1559.7720000000002</v>
          </cell>
          <cell r="N415">
            <v>11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25996.2</v>
          </cell>
          <cell r="T415">
            <v>3333.23</v>
          </cell>
          <cell r="U415">
            <v>1559.7720000000002</v>
          </cell>
          <cell r="V415">
            <v>12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25996.2</v>
          </cell>
          <cell r="AB415">
            <v>3581.09</v>
          </cell>
          <cell r="AC415">
            <v>1559.7720000000002</v>
          </cell>
          <cell r="AD415">
            <v>14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19577.29</v>
          </cell>
          <cell r="AJ415">
            <v>199.53</v>
          </cell>
          <cell r="AK415">
            <v>199.53</v>
          </cell>
          <cell r="AL415">
            <v>13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19577.29</v>
          </cell>
          <cell r="AR415">
            <v>392.62</v>
          </cell>
          <cell r="AS415">
            <v>392.62</v>
          </cell>
          <cell r="AT415">
            <v>2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19577.29</v>
          </cell>
          <cell r="AZ415">
            <v>592.15</v>
          </cell>
          <cell r="BA415">
            <v>592.15</v>
          </cell>
          <cell r="BB415">
            <v>3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19577.29</v>
          </cell>
          <cell r="BH415">
            <v>785.24</v>
          </cell>
          <cell r="BI415">
            <v>785.24</v>
          </cell>
          <cell r="BJ415">
            <v>4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19577.29</v>
          </cell>
          <cell r="BP415">
            <v>984.77</v>
          </cell>
          <cell r="BQ415">
            <v>984.77</v>
          </cell>
          <cell r="BR415">
            <v>5</v>
          </cell>
          <cell r="BS415">
            <v>0</v>
          </cell>
          <cell r="BT415">
            <v>0</v>
          </cell>
          <cell r="BU415">
            <v>0</v>
          </cell>
          <cell r="BV415">
            <v>0</v>
          </cell>
          <cell r="BW415">
            <v>19577.29</v>
          </cell>
          <cell r="BX415">
            <v>1184.3</v>
          </cell>
          <cell r="BY415">
            <v>1174.6374000000001</v>
          </cell>
          <cell r="BZ415">
            <v>6</v>
          </cell>
          <cell r="CA415">
            <v>0</v>
          </cell>
          <cell r="CB415">
            <v>0</v>
          </cell>
          <cell r="CC415">
            <v>0</v>
          </cell>
          <cell r="CD415">
            <v>0</v>
          </cell>
          <cell r="CE415">
            <v>19577.29</v>
          </cell>
          <cell r="CF415">
            <v>1377.39</v>
          </cell>
          <cell r="CG415">
            <v>1174.6374000000001</v>
          </cell>
          <cell r="CH415">
            <v>7</v>
          </cell>
          <cell r="CI415">
            <v>0</v>
          </cell>
          <cell r="CJ415">
            <v>0</v>
          </cell>
          <cell r="CK415">
            <v>0</v>
          </cell>
          <cell r="CL415">
            <v>0</v>
          </cell>
          <cell r="CM415">
            <v>19577.29</v>
          </cell>
          <cell r="CN415">
            <v>1576.92</v>
          </cell>
          <cell r="CO415">
            <v>1174.6374000000001</v>
          </cell>
          <cell r="CP415">
            <v>8</v>
          </cell>
          <cell r="CQ415">
            <v>0</v>
          </cell>
          <cell r="CR415">
            <v>0</v>
          </cell>
          <cell r="CS415">
            <v>0</v>
          </cell>
          <cell r="CT415">
            <v>0</v>
          </cell>
          <cell r="CU415">
            <v>0</v>
          </cell>
          <cell r="CV415">
            <v>0</v>
          </cell>
          <cell r="CW415">
            <v>0</v>
          </cell>
          <cell r="CX415">
            <v>0</v>
          </cell>
          <cell r="CY415">
            <v>0</v>
          </cell>
          <cell r="CZ415">
            <v>0</v>
          </cell>
          <cell r="DA415">
            <v>0</v>
          </cell>
          <cell r="DB415">
            <v>0</v>
          </cell>
          <cell r="DC415">
            <v>0</v>
          </cell>
          <cell r="DD415">
            <v>0</v>
          </cell>
          <cell r="DE415">
            <v>0</v>
          </cell>
          <cell r="DF415">
            <v>0</v>
          </cell>
          <cell r="DG415">
            <v>0</v>
          </cell>
          <cell r="DH415">
            <v>0</v>
          </cell>
          <cell r="DI415">
            <v>0</v>
          </cell>
          <cell r="DJ415">
            <v>0</v>
          </cell>
          <cell r="DY415" t="str">
            <v>normal/no action</v>
          </cell>
          <cell r="EA415" t="str">
            <v xml:space="preserve"> </v>
          </cell>
          <cell r="EB415" t="str">
            <v>normal/no action</v>
          </cell>
          <cell r="ED415" t="str">
            <v xml:space="preserve"> </v>
          </cell>
          <cell r="EE415" t="str">
            <v>normal/no action</v>
          </cell>
          <cell r="EG415" t="str">
            <v xml:space="preserve"> </v>
          </cell>
          <cell r="EH415" t="str">
            <v>normal/no action</v>
          </cell>
          <cell r="EJ415" t="str">
            <v xml:space="preserve"> </v>
          </cell>
          <cell r="EK415" t="str">
            <v>normal/no action</v>
          </cell>
          <cell r="EM415" t="str">
            <v xml:space="preserve"> </v>
          </cell>
          <cell r="EN415" t="str">
            <v>normal/no action</v>
          </cell>
          <cell r="EP415" t="str">
            <v xml:space="preserve"> </v>
          </cell>
          <cell r="EQ415" t="str">
            <v>normal/no action</v>
          </cell>
          <cell r="ES415" t="str">
            <v xml:space="preserve"> </v>
          </cell>
          <cell r="ET415" t="str">
            <v>normal/no action</v>
          </cell>
          <cell r="EV415" t="str">
            <v xml:space="preserve"> </v>
          </cell>
          <cell r="EW415" t="str">
            <v>normal/no action</v>
          </cell>
          <cell r="EY415" t="str">
            <v xml:space="preserve"> </v>
          </cell>
          <cell r="EZ415" t="str">
            <v>normal/no action</v>
          </cell>
          <cell r="FB415" t="str">
            <v xml:space="preserve"> </v>
          </cell>
          <cell r="FC415" t="str">
            <v>normal/no action</v>
          </cell>
          <cell r="FE415" t="str">
            <v xml:space="preserve"> </v>
          </cell>
          <cell r="FF415" t="str">
            <v>ชั้นปิดบัญชี</v>
          </cell>
          <cell r="FH415" t="str">
            <v xml:space="preserve"> </v>
          </cell>
          <cell r="FI415" t="str">
            <v>ชั้นปิดบัญชี</v>
          </cell>
          <cell r="FK415" t="str">
            <v xml:space="preserve"> </v>
          </cell>
        </row>
        <row r="416">
          <cell r="B416" t="str">
            <v>001-00000761-9</v>
          </cell>
          <cell r="C416" t="str">
            <v>h</v>
          </cell>
          <cell r="D416" t="str">
            <v xml:space="preserve">นาย บุญยอด โชคท่าพระ </v>
          </cell>
          <cell r="E416" t="str">
            <v>ชั้นปิดบัญชี</v>
          </cell>
          <cell r="F416">
            <v>100</v>
          </cell>
          <cell r="H416">
            <v>33912</v>
          </cell>
          <cell r="I416">
            <v>719000</v>
          </cell>
          <cell r="J416">
            <v>431400</v>
          </cell>
          <cell r="K416">
            <v>122252.69</v>
          </cell>
          <cell r="L416">
            <v>4741.6400000000003</v>
          </cell>
          <cell r="M416">
            <v>4741.6400000000003</v>
          </cell>
          <cell r="N416">
            <v>19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122252.69</v>
          </cell>
          <cell r="T416">
            <v>5520.37</v>
          </cell>
          <cell r="U416">
            <v>5520.37</v>
          </cell>
          <cell r="V416">
            <v>20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122252.69</v>
          </cell>
          <cell r="AB416">
            <v>5248.86</v>
          </cell>
          <cell r="AC416">
            <v>5248.86</v>
          </cell>
          <cell r="AD416">
            <v>19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122252.69</v>
          </cell>
          <cell r="AJ416">
            <v>6643.87</v>
          </cell>
          <cell r="AK416">
            <v>5807.0027749999999</v>
          </cell>
          <cell r="AL416">
            <v>22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122252.69</v>
          </cell>
          <cell r="AR416">
            <v>8553.0300000000007</v>
          </cell>
          <cell r="AS416">
            <v>5807.0027749999999</v>
          </cell>
          <cell r="AT416">
            <v>21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122252.69</v>
          </cell>
          <cell r="AZ416">
            <v>10525.82</v>
          </cell>
          <cell r="BA416">
            <v>5807.0027749999999</v>
          </cell>
          <cell r="BB416">
            <v>22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122252.69</v>
          </cell>
          <cell r="BH416">
            <v>17297.830000000002</v>
          </cell>
          <cell r="BI416">
            <v>5807.0027749999999</v>
          </cell>
          <cell r="BJ416">
            <v>23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122252.69</v>
          </cell>
          <cell r="BP416">
            <v>19270.62</v>
          </cell>
          <cell r="BQ416">
            <v>5807.0027749999999</v>
          </cell>
          <cell r="BR416">
            <v>24</v>
          </cell>
          <cell r="BS416">
            <v>0</v>
          </cell>
          <cell r="BT416">
            <v>0</v>
          </cell>
          <cell r="BU416">
            <v>0</v>
          </cell>
          <cell r="BV416">
            <v>0</v>
          </cell>
          <cell r="BW416">
            <v>122252.69</v>
          </cell>
          <cell r="BX416">
            <v>21243.41</v>
          </cell>
          <cell r="BY416">
            <v>5807.0027749999999</v>
          </cell>
          <cell r="BZ416">
            <v>25</v>
          </cell>
          <cell r="CA416">
            <v>0</v>
          </cell>
          <cell r="CB416">
            <v>0</v>
          </cell>
          <cell r="CC416">
            <v>0</v>
          </cell>
          <cell r="CD416">
            <v>0</v>
          </cell>
          <cell r="CE416">
            <v>122252.69</v>
          </cell>
          <cell r="CF416">
            <v>22152.560000000001</v>
          </cell>
          <cell r="CG416">
            <v>5807.0027749999999</v>
          </cell>
          <cell r="CH416">
            <v>25</v>
          </cell>
          <cell r="CI416">
            <v>0</v>
          </cell>
          <cell r="CJ416">
            <v>0</v>
          </cell>
          <cell r="CK416">
            <v>0</v>
          </cell>
          <cell r="CL416">
            <v>0</v>
          </cell>
          <cell r="CM416">
            <v>122252.69</v>
          </cell>
          <cell r="CN416">
            <v>24125.35</v>
          </cell>
          <cell r="CO416">
            <v>5807.0027749999999</v>
          </cell>
          <cell r="CP416">
            <v>25</v>
          </cell>
          <cell r="CQ416">
            <v>0</v>
          </cell>
          <cell r="CR416">
            <v>0</v>
          </cell>
          <cell r="CS416">
            <v>0</v>
          </cell>
          <cell r="CT416">
            <v>0</v>
          </cell>
          <cell r="CU416">
            <v>0</v>
          </cell>
          <cell r="CV416">
            <v>0</v>
          </cell>
          <cell r="CW416">
            <v>0</v>
          </cell>
          <cell r="CX416">
            <v>0</v>
          </cell>
          <cell r="CY416">
            <v>0</v>
          </cell>
          <cell r="CZ416">
            <v>0</v>
          </cell>
          <cell r="DA416">
            <v>0</v>
          </cell>
          <cell r="DB416">
            <v>0</v>
          </cell>
          <cell r="DC416">
            <v>0</v>
          </cell>
          <cell r="DD416">
            <v>0</v>
          </cell>
          <cell r="DE416">
            <v>0</v>
          </cell>
          <cell r="DF416">
            <v>0</v>
          </cell>
          <cell r="DG416">
            <v>0</v>
          </cell>
          <cell r="DH416">
            <v>0</v>
          </cell>
          <cell r="DI416">
            <v>0</v>
          </cell>
          <cell r="DJ416">
            <v>0</v>
          </cell>
          <cell r="DY416" t="str">
            <v>ชั้นNotice0</v>
          </cell>
          <cell r="EA416" t="str">
            <v>สินเชื่อขอเจรจา</v>
          </cell>
          <cell r="EB416" t="str">
            <v>ชั้นNotice0</v>
          </cell>
          <cell r="ED416" t="str">
            <v>สินเชื่อขอเจรจา</v>
          </cell>
          <cell r="EE416" t="str">
            <v>ชั้นNotice0</v>
          </cell>
          <cell r="EG416" t="str">
            <v>สินเชื่อขอเจรจา</v>
          </cell>
          <cell r="EH416" t="str">
            <v>ชั้นNotice0</v>
          </cell>
          <cell r="EJ416" t="str">
            <v>สินเชื่อขอเจรจา</v>
          </cell>
          <cell r="EK416" t="str">
            <v>ชั้นNotice0</v>
          </cell>
          <cell r="EM416" t="str">
            <v>สินเชื่อขอเจรจา</v>
          </cell>
          <cell r="EN416" t="str">
            <v>ชั้นNotice0</v>
          </cell>
          <cell r="EP416" t="str">
            <v>สินเชื่อขอเจรจา</v>
          </cell>
          <cell r="EQ416" t="str">
            <v>ชั้นNotice1</v>
          </cell>
          <cell r="ER416" t="str">
            <v>ออก Notice</v>
          </cell>
          <cell r="ES416" t="str">
            <v>รอ Notice ครบกำหนด (15 ก.ค.47) สินเชื่อขอเจรจา</v>
          </cell>
          <cell r="ET416" t="str">
            <v>ชั้นNotice1</v>
          </cell>
          <cell r="EV416" t="str">
            <v>รอ Notice ครบกำหนด (15 ก.ค.47) สินเชื่อขอเจรจา</v>
          </cell>
          <cell r="EW416" t="str">
            <v>ชั้นเตรียมดำเนินคดี</v>
          </cell>
          <cell r="EY416" t="str">
            <v>รอ Notice ครบกำหนด (15 ก.ค.47) สินเชื่อขอเจรจา</v>
          </cell>
          <cell r="EZ416" t="str">
            <v>ชั้นเตรียมดำเนินคดี</v>
          </cell>
          <cell r="FB416" t="str">
            <v>รอ Notice ครบกำหนด (15 ก.ค.47) สินเชื่อขอเจรจา</v>
          </cell>
          <cell r="FC416" t="str">
            <v>ชั้นเตรียมดำเนินคดี</v>
          </cell>
          <cell r="FD416" t="str">
            <v>กำลังจะปิดบัญชี</v>
          </cell>
          <cell r="FE416" t="str">
            <v>รอ Notice ครบกำหนด (15 ก.ค.47) สินเชื่อขอเจรจา</v>
          </cell>
          <cell r="FF416" t="str">
            <v>ชั้นปิดบัญชี</v>
          </cell>
          <cell r="FG416" t="str">
            <v>กำลังจะปิดบัญชี</v>
          </cell>
          <cell r="FH416" t="str">
            <v>รอ Notice ครบกำหนด (15 ก.ค.47) สินเชื่อขอเจรจา</v>
          </cell>
          <cell r="FI416" t="str">
            <v>ชั้นปิดบัญชี</v>
          </cell>
          <cell r="FK416" t="str">
            <v>รอ Notice ครบกำหนด (15 ก.ค.47) สินเชื่อขอเจรจา</v>
          </cell>
        </row>
        <row r="417">
          <cell r="B417" t="str">
            <v>001-00000726-4</v>
          </cell>
          <cell r="C417" t="str">
            <v>h</v>
          </cell>
          <cell r="D417" t="str">
            <v xml:space="preserve">นาง สวรส ยืนชนม์ </v>
          </cell>
          <cell r="E417" t="str">
            <v>ชั้นปิดบัญชี</v>
          </cell>
          <cell r="F417">
            <v>100</v>
          </cell>
          <cell r="H417">
            <v>35073</v>
          </cell>
          <cell r="I417">
            <v>850000</v>
          </cell>
          <cell r="J417">
            <v>510000</v>
          </cell>
          <cell r="K417">
            <v>603868.4</v>
          </cell>
          <cell r="L417">
            <v>40508.21</v>
          </cell>
          <cell r="M417">
            <v>36232.104000000007</v>
          </cell>
          <cell r="N417">
            <v>16</v>
          </cell>
          <cell r="O417">
            <v>93868.4</v>
          </cell>
          <cell r="P417">
            <v>36232.104000000007</v>
          </cell>
          <cell r="Q417">
            <v>263868.40000000002</v>
          </cell>
          <cell r="R417">
            <v>36232.103999999992</v>
          </cell>
          <cell r="S417">
            <v>603868.4</v>
          </cell>
          <cell r="T417">
            <v>45893.39</v>
          </cell>
          <cell r="U417">
            <v>36232.104000000007</v>
          </cell>
          <cell r="V417">
            <v>17</v>
          </cell>
          <cell r="W417">
            <v>93868.4</v>
          </cell>
          <cell r="X417">
            <v>36232.104000000007</v>
          </cell>
          <cell r="Y417">
            <v>263868.40000000002</v>
          </cell>
          <cell r="Z417">
            <v>36232.103999999992</v>
          </cell>
          <cell r="AA417">
            <v>603868.4</v>
          </cell>
          <cell r="AB417">
            <v>50931.14</v>
          </cell>
          <cell r="AC417">
            <v>36232.104000000007</v>
          </cell>
          <cell r="AD417">
            <v>13</v>
          </cell>
          <cell r="AE417">
            <v>93868.4</v>
          </cell>
          <cell r="AF417">
            <v>36232.104000000007</v>
          </cell>
          <cell r="AG417">
            <v>263868.40000000002</v>
          </cell>
          <cell r="AH417">
            <v>36232.103999999992</v>
          </cell>
          <cell r="AI417">
            <v>603868.4</v>
          </cell>
          <cell r="AJ417">
            <v>56316.32</v>
          </cell>
          <cell r="AK417">
            <v>36232.104000000007</v>
          </cell>
          <cell r="AL417">
            <v>19</v>
          </cell>
          <cell r="AM417">
            <v>93868.4</v>
          </cell>
          <cell r="AN417">
            <v>36232.104000000007</v>
          </cell>
          <cell r="AO417">
            <v>263868.40000000002</v>
          </cell>
          <cell r="AP417">
            <v>36232.103999999992</v>
          </cell>
          <cell r="AQ417">
            <v>603868.4</v>
          </cell>
          <cell r="AR417">
            <v>61527.79</v>
          </cell>
          <cell r="AS417">
            <v>36232.104000000007</v>
          </cell>
          <cell r="AT417">
            <v>15</v>
          </cell>
          <cell r="AU417">
            <v>93868.4</v>
          </cell>
          <cell r="AV417">
            <v>36232.104000000007</v>
          </cell>
          <cell r="AW417">
            <v>263868.40000000002</v>
          </cell>
          <cell r="AX417">
            <v>36232.103999999992</v>
          </cell>
          <cell r="AY417">
            <v>603868.4</v>
          </cell>
          <cell r="AZ417">
            <v>66912.97</v>
          </cell>
          <cell r="BA417">
            <v>36232.104000000007</v>
          </cell>
          <cell r="BB417">
            <v>16</v>
          </cell>
          <cell r="BC417">
            <v>93868.4</v>
          </cell>
          <cell r="BD417">
            <v>36232.104000000007</v>
          </cell>
          <cell r="BE417">
            <v>263868.40000000002</v>
          </cell>
          <cell r="BF417">
            <v>36232.103999999992</v>
          </cell>
          <cell r="BG417">
            <v>603868.4</v>
          </cell>
          <cell r="BH417">
            <v>115900.76</v>
          </cell>
          <cell r="BI417">
            <v>36232.104000000007</v>
          </cell>
          <cell r="BJ417">
            <v>17</v>
          </cell>
          <cell r="BK417">
            <v>93868.4</v>
          </cell>
          <cell r="BL417">
            <v>36232.104000000007</v>
          </cell>
          <cell r="BM417">
            <v>263868.40000000002</v>
          </cell>
          <cell r="BN417">
            <v>36232.103999999992</v>
          </cell>
          <cell r="BO417">
            <v>603868.4</v>
          </cell>
          <cell r="BP417">
            <v>125645.38</v>
          </cell>
          <cell r="BQ417">
            <v>36232.104000000007</v>
          </cell>
          <cell r="BR417">
            <v>18</v>
          </cell>
          <cell r="BS417">
            <v>93868.4</v>
          </cell>
          <cell r="BT417">
            <v>36232.104000000007</v>
          </cell>
          <cell r="BU417">
            <v>263868.40000000002</v>
          </cell>
          <cell r="BV417">
            <v>36232.103999999992</v>
          </cell>
          <cell r="BW417">
            <v>603868.4</v>
          </cell>
          <cell r="BX417">
            <v>135390</v>
          </cell>
          <cell r="BY417">
            <v>36232.104000000007</v>
          </cell>
          <cell r="BZ417">
            <v>19</v>
          </cell>
          <cell r="CA417">
            <v>93868.4</v>
          </cell>
          <cell r="CB417">
            <v>36232.104000000007</v>
          </cell>
          <cell r="CC417">
            <v>263868.40000000002</v>
          </cell>
          <cell r="CD417">
            <v>36232.103999999992</v>
          </cell>
          <cell r="CE417">
            <v>603868.4</v>
          </cell>
          <cell r="CF417">
            <v>144820.28</v>
          </cell>
          <cell r="CG417">
            <v>36232.104000000007</v>
          </cell>
          <cell r="CH417">
            <v>20</v>
          </cell>
          <cell r="CI417">
            <v>93868.4</v>
          </cell>
          <cell r="CJ417">
            <v>36232.104000000007</v>
          </cell>
          <cell r="CK417">
            <v>263868.40000000002</v>
          </cell>
          <cell r="CL417">
            <v>36232.103999999992</v>
          </cell>
          <cell r="CM417">
            <v>603868.4</v>
          </cell>
          <cell r="CN417">
            <v>154564.89000000001</v>
          </cell>
          <cell r="CO417">
            <v>36232.104000000007</v>
          </cell>
          <cell r="CP417">
            <v>20</v>
          </cell>
          <cell r="CQ417">
            <v>93868.4</v>
          </cell>
          <cell r="CR417">
            <v>36232.104000000007</v>
          </cell>
          <cell r="CS417">
            <v>263868.40000000002</v>
          </cell>
          <cell r="CT417">
            <v>36232.103999999992</v>
          </cell>
          <cell r="CU417">
            <v>0</v>
          </cell>
          <cell r="CV417">
            <v>0</v>
          </cell>
          <cell r="CW417">
            <v>0</v>
          </cell>
          <cell r="CX417">
            <v>0</v>
          </cell>
          <cell r="CY417">
            <v>0</v>
          </cell>
          <cell r="CZ417">
            <v>0</v>
          </cell>
          <cell r="DA417">
            <v>0</v>
          </cell>
          <cell r="DB417">
            <v>0</v>
          </cell>
          <cell r="DC417">
            <v>0</v>
          </cell>
          <cell r="DD417">
            <v>0</v>
          </cell>
          <cell r="DE417">
            <v>0</v>
          </cell>
          <cell r="DF417">
            <v>0</v>
          </cell>
          <cell r="DG417">
            <v>0</v>
          </cell>
          <cell r="DH417">
            <v>0</v>
          </cell>
          <cell r="DI417">
            <v>0</v>
          </cell>
          <cell r="DJ417">
            <v>0</v>
          </cell>
          <cell r="DY417" t="str">
            <v>ชั้นปรับโครงสร้างหนี้</v>
          </cell>
          <cell r="EA417" t="str">
            <v>Notice แล้วรอครบกำหนด / มีหักผลประโยชน์ / รอผลเจรจา</v>
          </cell>
          <cell r="EB417" t="str">
            <v>ชั้นปรับโครงสร้างหนี้</v>
          </cell>
          <cell r="ED417" t="str">
            <v>Notice แล้วรอครบกำหนด / มีหักผลประโยชน์ / รอผลเจรจา</v>
          </cell>
          <cell r="EE417" t="str">
            <v>ชั้นปรับโครงสร้างหนี้</v>
          </cell>
          <cell r="EG417" t="str">
            <v>Notice แล้วรอครบกำหนด / มีหักผลประโยชน์ / รอผลเจรจา</v>
          </cell>
          <cell r="EH417" t="str">
            <v>ชั้นปรับโครงสร้างหนี้</v>
          </cell>
          <cell r="EJ417" t="str">
            <v>Notice แล้วรอครบกำหนด / มีหักผลประโยชน์ / รอผลเจรจา</v>
          </cell>
          <cell r="EK417" t="str">
            <v>ชั้นปรับโครงสร้างหนี้</v>
          </cell>
          <cell r="EM417" t="str">
            <v>Notice แล้วรอครบกำหนด / มีหักผลประโยชน์ / รอผลเจรจา</v>
          </cell>
          <cell r="EN417" t="str">
            <v>ชั้นปรับโครงสร้างหนี้</v>
          </cell>
          <cell r="EP417" t="str">
            <v>Notice แล้วรอครบกำหนด / มีหักผลประโยชน์ / รอผลเจรจา</v>
          </cell>
          <cell r="EQ417" t="str">
            <v>ชั้นNotice1</v>
          </cell>
          <cell r="ES417" t="str">
            <v xml:space="preserve"> </v>
          </cell>
          <cell r="ET417" t="str">
            <v>ชั้นNotice1</v>
          </cell>
          <cell r="EV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EW417" t="str">
            <v>ชั้นNotice1</v>
          </cell>
          <cell r="EY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EZ417" t="str">
            <v>ชั้นNotice1</v>
          </cell>
          <cell r="FB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FC417" t="str">
            <v>ชั้นปรับโครงสร้างหนี้</v>
          </cell>
          <cell r="FE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FF417" t="str">
            <v>ชั้นปิดบัญชี</v>
          </cell>
          <cell r="FH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FI417" t="str">
            <v>ชั้นปิดบัญชี</v>
          </cell>
          <cell r="FK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</row>
        <row r="418">
          <cell r="B418" t="str">
            <v>001-00000721-9</v>
          </cell>
          <cell r="C418" t="str">
            <v>b</v>
          </cell>
          <cell r="D418" t="str">
            <v xml:space="preserve">นาง อรพลิน สุทัศน์ ณ อยุธยา </v>
          </cell>
          <cell r="E418" t="str">
            <v>ชั้นปิดบัญชี</v>
          </cell>
          <cell r="F418">
            <v>100</v>
          </cell>
          <cell r="H418">
            <v>35558</v>
          </cell>
          <cell r="I418">
            <v>1200000</v>
          </cell>
          <cell r="J418">
            <v>720000</v>
          </cell>
          <cell r="K418">
            <v>519206.32</v>
          </cell>
          <cell r="L418">
            <v>28271.84</v>
          </cell>
          <cell r="M418">
            <v>28271.84</v>
          </cell>
          <cell r="N418">
            <v>8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519206.32</v>
          </cell>
          <cell r="T418">
            <v>31579.11</v>
          </cell>
          <cell r="U418">
            <v>31152.379199999999</v>
          </cell>
          <cell r="V418">
            <v>9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519206.32</v>
          </cell>
          <cell r="AB418">
            <v>34673.01</v>
          </cell>
          <cell r="AC418">
            <v>31152.379199999999</v>
          </cell>
          <cell r="AD418">
            <v>9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519206.32</v>
          </cell>
          <cell r="AJ418">
            <v>37980.28</v>
          </cell>
          <cell r="AK418">
            <v>31152.379199999999</v>
          </cell>
          <cell r="AL418">
            <v>11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519206.32</v>
          </cell>
          <cell r="AR418">
            <v>41180.870000000003</v>
          </cell>
          <cell r="AS418">
            <v>31152.379199999999</v>
          </cell>
          <cell r="AT418">
            <v>11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519206.32</v>
          </cell>
          <cell r="AZ418">
            <v>44488.14</v>
          </cell>
          <cell r="BA418">
            <v>31152.379199999999</v>
          </cell>
          <cell r="BB418">
            <v>12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519148.24</v>
          </cell>
          <cell r="BH418">
            <v>746.72</v>
          </cell>
          <cell r="BI418">
            <v>746.72</v>
          </cell>
          <cell r="BJ418">
            <v>9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519148.24</v>
          </cell>
          <cell r="BP418">
            <v>4053.62</v>
          </cell>
          <cell r="BQ418">
            <v>4053.62</v>
          </cell>
          <cell r="BR418">
            <v>10</v>
          </cell>
          <cell r="BS418">
            <v>0</v>
          </cell>
          <cell r="BT418">
            <v>0</v>
          </cell>
          <cell r="BU418">
            <v>0</v>
          </cell>
          <cell r="BV418">
            <v>0</v>
          </cell>
          <cell r="BW418">
            <v>519148.24</v>
          </cell>
          <cell r="BX418">
            <v>7360.52</v>
          </cell>
          <cell r="BY418">
            <v>7360.52</v>
          </cell>
          <cell r="BZ418">
            <v>11</v>
          </cell>
          <cell r="CA418">
            <v>0</v>
          </cell>
          <cell r="CB418">
            <v>0</v>
          </cell>
          <cell r="CC418">
            <v>0</v>
          </cell>
          <cell r="CD418">
            <v>0</v>
          </cell>
          <cell r="CE418">
            <v>519148.24</v>
          </cell>
          <cell r="CF418">
            <v>853.39</v>
          </cell>
          <cell r="CG418">
            <v>853.39</v>
          </cell>
          <cell r="CH418">
            <v>11</v>
          </cell>
          <cell r="CI418">
            <v>0</v>
          </cell>
          <cell r="CJ418">
            <v>0</v>
          </cell>
          <cell r="CK418">
            <v>0</v>
          </cell>
          <cell r="CL418">
            <v>0</v>
          </cell>
          <cell r="CM418">
            <v>519148.24</v>
          </cell>
          <cell r="CN418">
            <v>4160.29</v>
          </cell>
          <cell r="CO418">
            <v>4160.29</v>
          </cell>
          <cell r="CP418">
            <v>11</v>
          </cell>
          <cell r="CQ418">
            <v>0</v>
          </cell>
          <cell r="CR418">
            <v>0</v>
          </cell>
          <cell r="CS418">
            <v>0</v>
          </cell>
          <cell r="CT418">
            <v>0</v>
          </cell>
          <cell r="CU418">
            <v>0</v>
          </cell>
          <cell r="CV418">
            <v>0</v>
          </cell>
          <cell r="CW418">
            <v>0</v>
          </cell>
          <cell r="CX418">
            <v>0</v>
          </cell>
          <cell r="CY418">
            <v>0</v>
          </cell>
          <cell r="CZ418">
            <v>0</v>
          </cell>
          <cell r="DA418">
            <v>0</v>
          </cell>
          <cell r="DB418">
            <v>0</v>
          </cell>
          <cell r="DC418">
            <v>0</v>
          </cell>
          <cell r="DD418">
            <v>0</v>
          </cell>
          <cell r="DE418">
            <v>0</v>
          </cell>
          <cell r="DF418">
            <v>0</v>
          </cell>
          <cell r="DG418">
            <v>0</v>
          </cell>
          <cell r="DH418">
            <v>0</v>
          </cell>
          <cell r="DI418">
            <v>0</v>
          </cell>
          <cell r="DJ418">
            <v>0</v>
          </cell>
          <cell r="DY418" t="str">
            <v>ชั้นปรับโครงสร้างหนี้</v>
          </cell>
          <cell r="EA418" t="str">
            <v>ผ่อนปกติ</v>
          </cell>
          <cell r="EB418" t="str">
            <v>ชั้นปรับโครงสร้างหนี้</v>
          </cell>
          <cell r="ED418" t="str">
            <v>ผ่อนปกติ</v>
          </cell>
          <cell r="EE418" t="str">
            <v>ชั้นปรับโครงสร้างหนี้</v>
          </cell>
          <cell r="EG418" t="str">
            <v>ผ่อนปกติ</v>
          </cell>
          <cell r="EH418" t="str">
            <v>ชั้นปรับโครงสร้างหนี้</v>
          </cell>
          <cell r="EJ418" t="str">
            <v>ผ่อนปกติ</v>
          </cell>
          <cell r="EK418" t="str">
            <v>ชั้นปรับโครงสร้างหนี้</v>
          </cell>
          <cell r="EM418" t="str">
            <v>ผ่อนปกติ</v>
          </cell>
          <cell r="EN418" t="str">
            <v>ชั้นปรับโครงสร้างหนี้</v>
          </cell>
          <cell r="EP418" t="str">
            <v>ผ่อนชำระปกติ (เป็นค่างวดค้างเก่า)</v>
          </cell>
          <cell r="EQ418" t="str">
            <v>ชั้นปรับโครงสร้างหนี้</v>
          </cell>
          <cell r="ES418" t="str">
            <v>ผ่อนชำระปกติ (เป็นค่างวดค้างเก่า)</v>
          </cell>
          <cell r="ET418" t="str">
            <v>ชั้นปรับโครงสร้างหนี้</v>
          </cell>
          <cell r="EV418" t="str">
            <v>ผ่อนชำระปกติ (เป็นค่างวดค้างเก่า)</v>
          </cell>
          <cell r="EW418" t="str">
            <v>ชั้นปรับโครงสร้างหนี้</v>
          </cell>
          <cell r="EY418" t="str">
            <v>ผ่อนชำระปกติ (เป็นค่างวดค้างเก่า)</v>
          </cell>
          <cell r="EZ418" t="str">
            <v>ชั้นปรับโครงสร้างหนี้</v>
          </cell>
          <cell r="FB418" t="str">
            <v>ผ่อนชำระปกติ (เป็นค่างวดค้างเก่า)</v>
          </cell>
          <cell r="FC418" t="str">
            <v>ชั้นปรับโครงสร้างหนี้</v>
          </cell>
          <cell r="FE418" t="str">
            <v>ผ่อนชำระปกติ (เป็นค่างวดค้างเก่า)</v>
          </cell>
          <cell r="FF418" t="str">
            <v>ชั้นปิดบัญชี</v>
          </cell>
          <cell r="FH418" t="str">
            <v>ผ่อนชำระปกติ (เป็นค่างวดค้างเก่า)</v>
          </cell>
          <cell r="FI418" t="str">
            <v>ชั้นปิดบัญชี</v>
          </cell>
          <cell r="FK418" t="str">
            <v>ผ่อนชำระปกติ (เป็นค่างวดค้างเก่า)</v>
          </cell>
        </row>
        <row r="419">
          <cell r="B419" t="str">
            <v>001-00000639-4</v>
          </cell>
          <cell r="C419" t="str">
            <v>h</v>
          </cell>
          <cell r="D419" t="str">
            <v xml:space="preserve">ท่านผู้หญิง ถวิกา สารสิน </v>
          </cell>
          <cell r="E419" t="str">
            <v>ชั้นปิดบัญชี</v>
          </cell>
          <cell r="F419">
            <v>100</v>
          </cell>
          <cell r="H419">
            <v>34152</v>
          </cell>
          <cell r="I419">
            <v>12640000</v>
          </cell>
          <cell r="J419">
            <v>7584000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  <cell r="BU419">
            <v>0</v>
          </cell>
          <cell r="BV419">
            <v>0</v>
          </cell>
          <cell r="BW419">
            <v>0</v>
          </cell>
          <cell r="BX419">
            <v>0</v>
          </cell>
          <cell r="BY419">
            <v>0</v>
          </cell>
          <cell r="BZ419">
            <v>0</v>
          </cell>
          <cell r="CA419">
            <v>0</v>
          </cell>
          <cell r="CB419">
            <v>0</v>
          </cell>
          <cell r="CC419">
            <v>0</v>
          </cell>
          <cell r="CD419">
            <v>0</v>
          </cell>
          <cell r="CE419">
            <v>0</v>
          </cell>
          <cell r="CF419">
            <v>0</v>
          </cell>
          <cell r="CG419">
            <v>0</v>
          </cell>
          <cell r="CH419">
            <v>0</v>
          </cell>
          <cell r="CI419">
            <v>0</v>
          </cell>
          <cell r="CJ419">
            <v>0</v>
          </cell>
          <cell r="CK419">
            <v>0</v>
          </cell>
          <cell r="CL419">
            <v>0</v>
          </cell>
          <cell r="CM419">
            <v>0</v>
          </cell>
          <cell r="CN419">
            <v>0</v>
          </cell>
          <cell r="CO419">
            <v>0</v>
          </cell>
          <cell r="CP419">
            <v>0</v>
          </cell>
          <cell r="CQ419">
            <v>0</v>
          </cell>
          <cell r="CR419">
            <v>0</v>
          </cell>
          <cell r="CS419">
            <v>0</v>
          </cell>
          <cell r="CT419">
            <v>0</v>
          </cell>
          <cell r="CU419">
            <v>0</v>
          </cell>
          <cell r="CV419">
            <v>0</v>
          </cell>
          <cell r="CW419">
            <v>0</v>
          </cell>
          <cell r="CX419">
            <v>0</v>
          </cell>
          <cell r="CY419">
            <v>0</v>
          </cell>
          <cell r="CZ419">
            <v>0</v>
          </cell>
          <cell r="DA419">
            <v>0</v>
          </cell>
          <cell r="DB419">
            <v>0</v>
          </cell>
          <cell r="DC419">
            <v>0</v>
          </cell>
          <cell r="DD419">
            <v>0</v>
          </cell>
          <cell r="DE419">
            <v>0</v>
          </cell>
          <cell r="DF419">
            <v>0</v>
          </cell>
          <cell r="DG419">
            <v>0</v>
          </cell>
          <cell r="DH419">
            <v>0</v>
          </cell>
          <cell r="DI419">
            <v>0</v>
          </cell>
          <cell r="DJ419">
            <v>0</v>
          </cell>
          <cell r="DY419" t="str">
            <v>ชั้นปิดบัญชี</v>
          </cell>
          <cell r="EA419" t="str">
            <v xml:space="preserve"> </v>
          </cell>
          <cell r="EB419" t="str">
            <v>ชั้นปิดบัญชี</v>
          </cell>
          <cell r="ED419" t="str">
            <v xml:space="preserve"> </v>
          </cell>
          <cell r="EE419" t="str">
            <v>ชั้นปิดบัญชี</v>
          </cell>
          <cell r="EG419" t="str">
            <v xml:space="preserve"> </v>
          </cell>
          <cell r="EH419" t="str">
            <v>ชั้นปิดบัญชี</v>
          </cell>
          <cell r="EJ419" t="str">
            <v xml:space="preserve"> </v>
          </cell>
          <cell r="EK419" t="str">
            <v>ชั้นปิดบัญชี</v>
          </cell>
          <cell r="EM419" t="str">
            <v xml:space="preserve"> </v>
          </cell>
          <cell r="EN419" t="str">
            <v>ชั้นปิดบัญชี</v>
          </cell>
          <cell r="EP419" t="str">
            <v xml:space="preserve"> </v>
          </cell>
          <cell r="EQ419" t="str">
            <v>ชั้นปิดบัญชี</v>
          </cell>
          <cell r="ES419" t="str">
            <v xml:space="preserve"> </v>
          </cell>
          <cell r="ET419" t="str">
            <v>ชั้นปิดบัญชี</v>
          </cell>
          <cell r="EV419" t="str">
            <v xml:space="preserve"> </v>
          </cell>
          <cell r="EW419" t="str">
            <v>ชั้นปิดบัญชี</v>
          </cell>
          <cell r="EY419" t="str">
            <v xml:space="preserve"> </v>
          </cell>
          <cell r="EZ419" t="str">
            <v>ชั้นปิดบัญชี</v>
          </cell>
          <cell r="FB419" t="str">
            <v xml:space="preserve"> </v>
          </cell>
          <cell r="FC419" t="str">
            <v>ชั้นปิดบัญชี</v>
          </cell>
          <cell r="FE419" t="str">
            <v xml:space="preserve"> </v>
          </cell>
          <cell r="FF419" t="str">
            <v>ชั้นปิดบัญชี</v>
          </cell>
          <cell r="FH419" t="str">
            <v xml:space="preserve"> </v>
          </cell>
          <cell r="FI419" t="str">
            <v>ชั้นปิดบัญชี</v>
          </cell>
          <cell r="FK419" t="str">
            <v xml:space="preserve"> </v>
          </cell>
        </row>
        <row r="420">
          <cell r="B420" t="str">
            <v>001-00000147-3</v>
          </cell>
          <cell r="C420" t="str">
            <v>h</v>
          </cell>
          <cell r="D420" t="str">
            <v>น.ส.พิลาศลักษณ์  ปัญจหงษ์คำ</v>
          </cell>
          <cell r="E420" t="str">
            <v>ชั้นปิดบัญชี</v>
          </cell>
          <cell r="F420">
            <v>100</v>
          </cell>
          <cell r="H420">
            <v>37147</v>
          </cell>
          <cell r="I420">
            <v>530000</v>
          </cell>
          <cell r="J420">
            <v>318000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  <cell r="BP420">
            <v>0</v>
          </cell>
          <cell r="BQ420">
            <v>0</v>
          </cell>
          <cell r="BR420">
            <v>0</v>
          </cell>
          <cell r="BS420">
            <v>0</v>
          </cell>
          <cell r="BT420">
            <v>0</v>
          </cell>
          <cell r="BU420">
            <v>0</v>
          </cell>
          <cell r="BV420">
            <v>0</v>
          </cell>
          <cell r="BW420">
            <v>0</v>
          </cell>
          <cell r="BX420">
            <v>0</v>
          </cell>
          <cell r="BY420">
            <v>0</v>
          </cell>
          <cell r="BZ420">
            <v>0</v>
          </cell>
          <cell r="CA420">
            <v>0</v>
          </cell>
          <cell r="CB420">
            <v>0</v>
          </cell>
          <cell r="CC420">
            <v>0</v>
          </cell>
          <cell r="CD420">
            <v>0</v>
          </cell>
          <cell r="CE420">
            <v>0</v>
          </cell>
          <cell r="CF420">
            <v>0</v>
          </cell>
          <cell r="CG420">
            <v>0</v>
          </cell>
          <cell r="CH420">
            <v>0</v>
          </cell>
          <cell r="CI420">
            <v>0</v>
          </cell>
          <cell r="CJ420">
            <v>0</v>
          </cell>
          <cell r="CK420">
            <v>0</v>
          </cell>
          <cell r="CL420">
            <v>0</v>
          </cell>
          <cell r="CM420">
            <v>0</v>
          </cell>
          <cell r="CN420">
            <v>0</v>
          </cell>
          <cell r="CO420">
            <v>0</v>
          </cell>
          <cell r="CP420">
            <v>0</v>
          </cell>
          <cell r="CQ420">
            <v>0</v>
          </cell>
          <cell r="CR420">
            <v>0</v>
          </cell>
          <cell r="CS420">
            <v>0</v>
          </cell>
          <cell r="CT420">
            <v>0</v>
          </cell>
          <cell r="CU420">
            <v>0</v>
          </cell>
          <cell r="CV420">
            <v>0</v>
          </cell>
          <cell r="CW420">
            <v>0</v>
          </cell>
          <cell r="CX420">
            <v>0</v>
          </cell>
          <cell r="CY420">
            <v>0</v>
          </cell>
          <cell r="CZ420">
            <v>0</v>
          </cell>
          <cell r="DA420">
            <v>0</v>
          </cell>
          <cell r="DB420">
            <v>0</v>
          </cell>
          <cell r="DC420">
            <v>0</v>
          </cell>
          <cell r="DD420">
            <v>0</v>
          </cell>
          <cell r="DE420">
            <v>0</v>
          </cell>
          <cell r="DF420">
            <v>0</v>
          </cell>
          <cell r="DG420">
            <v>0</v>
          </cell>
          <cell r="DH420">
            <v>0</v>
          </cell>
          <cell r="DI420">
            <v>0</v>
          </cell>
          <cell r="DJ420">
            <v>0</v>
          </cell>
          <cell r="DY420" t="str">
            <v>ชั้นปิดบัญชี</v>
          </cell>
          <cell r="EA420" t="str">
            <v xml:space="preserve"> </v>
          </cell>
          <cell r="EB420" t="str">
            <v>ชั้นปิดบัญชี</v>
          </cell>
          <cell r="ED420" t="str">
            <v xml:space="preserve"> </v>
          </cell>
          <cell r="EE420" t="str">
            <v>ชั้นปิดบัญชี</v>
          </cell>
          <cell r="EG420" t="str">
            <v xml:space="preserve"> </v>
          </cell>
          <cell r="EH420" t="str">
            <v>ชั้นปิดบัญชี</v>
          </cell>
          <cell r="EJ420" t="str">
            <v xml:space="preserve"> </v>
          </cell>
          <cell r="EK420" t="str">
            <v>ชั้นปิดบัญชี</v>
          </cell>
          <cell r="EM420" t="str">
            <v xml:space="preserve"> </v>
          </cell>
          <cell r="EN420" t="str">
            <v>ชั้นปิดบัญชี</v>
          </cell>
          <cell r="EP420" t="str">
            <v xml:space="preserve"> </v>
          </cell>
          <cell r="EQ420" t="str">
            <v>ชั้นปิดบัญชี</v>
          </cell>
          <cell r="ES420" t="str">
            <v xml:space="preserve"> </v>
          </cell>
          <cell r="ET420" t="str">
            <v>ชั้นปิดบัญชี</v>
          </cell>
          <cell r="EV420" t="str">
            <v xml:space="preserve"> </v>
          </cell>
          <cell r="EW420" t="str">
            <v>ชั้นปิดบัญชี</v>
          </cell>
          <cell r="EY420" t="str">
            <v xml:space="preserve"> </v>
          </cell>
          <cell r="EZ420" t="str">
            <v>ชั้นปิดบัญชี</v>
          </cell>
          <cell r="FB420" t="str">
            <v xml:space="preserve"> </v>
          </cell>
          <cell r="FC420" t="str">
            <v>ชั้นปิดบัญชี</v>
          </cell>
          <cell r="FE420" t="str">
            <v xml:space="preserve"> </v>
          </cell>
          <cell r="FF420" t="str">
            <v>ชั้นปิดบัญชี</v>
          </cell>
          <cell r="FH420" t="str">
            <v xml:space="preserve"> </v>
          </cell>
          <cell r="FI420" t="str">
            <v>ชั้นปิดบัญชี</v>
          </cell>
          <cell r="FK420" t="str">
            <v xml:space="preserve"> </v>
          </cell>
        </row>
        <row r="421">
          <cell r="B421" t="str">
            <v>001-00000707-3</v>
          </cell>
          <cell r="C421" t="str">
            <v>h</v>
          </cell>
          <cell r="D421" t="str">
            <v>น.ส.วรนุช ธนรักษ์,นายเอกชัย เหลืองไพรินทร์</v>
          </cell>
          <cell r="E421" t="str">
            <v>ชั้นปิดบัญชี</v>
          </cell>
          <cell r="F421">
            <v>100</v>
          </cell>
          <cell r="H421">
            <v>35223</v>
          </cell>
          <cell r="I421">
            <v>2000000</v>
          </cell>
          <cell r="J421">
            <v>1200000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  <cell r="BP421">
            <v>0</v>
          </cell>
          <cell r="BQ421">
            <v>0</v>
          </cell>
          <cell r="BR421">
            <v>0</v>
          </cell>
          <cell r="BS421">
            <v>0</v>
          </cell>
          <cell r="BT421">
            <v>0</v>
          </cell>
          <cell r="BU421">
            <v>0</v>
          </cell>
          <cell r="BV421">
            <v>0</v>
          </cell>
          <cell r="BW421">
            <v>0</v>
          </cell>
          <cell r="BX421">
            <v>0</v>
          </cell>
          <cell r="BY421">
            <v>0</v>
          </cell>
          <cell r="BZ421">
            <v>0</v>
          </cell>
          <cell r="CA421">
            <v>0</v>
          </cell>
          <cell r="CB421">
            <v>0</v>
          </cell>
          <cell r="CC421">
            <v>0</v>
          </cell>
          <cell r="CD421">
            <v>0</v>
          </cell>
          <cell r="CE421">
            <v>0</v>
          </cell>
          <cell r="CF421">
            <v>0</v>
          </cell>
          <cell r="CG421">
            <v>0</v>
          </cell>
          <cell r="CH421">
            <v>0</v>
          </cell>
          <cell r="CI421">
            <v>0</v>
          </cell>
          <cell r="CJ421">
            <v>0</v>
          </cell>
          <cell r="CK421">
            <v>0</v>
          </cell>
          <cell r="CL421">
            <v>0</v>
          </cell>
          <cell r="CM421">
            <v>0</v>
          </cell>
          <cell r="CN421">
            <v>0</v>
          </cell>
          <cell r="CO421">
            <v>0</v>
          </cell>
          <cell r="CP421">
            <v>0</v>
          </cell>
          <cell r="CQ421">
            <v>0</v>
          </cell>
          <cell r="CR421">
            <v>0</v>
          </cell>
          <cell r="CS421">
            <v>0</v>
          </cell>
          <cell r="CT421">
            <v>0</v>
          </cell>
          <cell r="CU421">
            <v>0</v>
          </cell>
          <cell r="CV421">
            <v>0</v>
          </cell>
          <cell r="CW421">
            <v>0</v>
          </cell>
          <cell r="CX421">
            <v>0</v>
          </cell>
          <cell r="CY421">
            <v>0</v>
          </cell>
          <cell r="CZ421">
            <v>0</v>
          </cell>
          <cell r="DA421">
            <v>0</v>
          </cell>
          <cell r="DB421">
            <v>0</v>
          </cell>
          <cell r="DC421">
            <v>0</v>
          </cell>
          <cell r="DD421">
            <v>0</v>
          </cell>
          <cell r="DE421">
            <v>0</v>
          </cell>
          <cell r="DF421">
            <v>0</v>
          </cell>
          <cell r="DG421">
            <v>0</v>
          </cell>
          <cell r="DH421">
            <v>0</v>
          </cell>
          <cell r="DI421">
            <v>0</v>
          </cell>
          <cell r="DJ421">
            <v>0</v>
          </cell>
          <cell r="DY421" t="str">
            <v>ชั้นปิดบัญชี</v>
          </cell>
          <cell r="EA421" t="str">
            <v xml:space="preserve"> </v>
          </cell>
          <cell r="EB421" t="str">
            <v>ชั้นปิดบัญชี</v>
          </cell>
          <cell r="ED421" t="str">
            <v xml:space="preserve"> </v>
          </cell>
          <cell r="EE421" t="str">
            <v>ชั้นปิดบัญชี</v>
          </cell>
          <cell r="EG421" t="str">
            <v xml:space="preserve"> </v>
          </cell>
          <cell r="EH421" t="str">
            <v>ชั้นปิดบัญชี</v>
          </cell>
          <cell r="EJ421" t="str">
            <v xml:space="preserve"> </v>
          </cell>
          <cell r="EK421" t="str">
            <v>ชั้นปิดบัญชี</v>
          </cell>
          <cell r="EM421" t="str">
            <v xml:space="preserve"> </v>
          </cell>
          <cell r="EN421" t="str">
            <v>ชั้นปิดบัญชี</v>
          </cell>
          <cell r="EP421" t="str">
            <v xml:space="preserve"> </v>
          </cell>
          <cell r="EQ421" t="str">
            <v>ชั้นปิดบัญชี</v>
          </cell>
          <cell r="ES421" t="str">
            <v xml:space="preserve"> </v>
          </cell>
          <cell r="ET421" t="str">
            <v>ชั้นปิดบัญชี</v>
          </cell>
          <cell r="EV421" t="str">
            <v xml:space="preserve"> </v>
          </cell>
          <cell r="EW421" t="str">
            <v>ชั้นปิดบัญชี</v>
          </cell>
          <cell r="EY421" t="str">
            <v xml:space="preserve"> </v>
          </cell>
          <cell r="EZ421" t="str">
            <v>ชั้นปิดบัญชี</v>
          </cell>
          <cell r="FB421" t="str">
            <v xml:space="preserve"> </v>
          </cell>
          <cell r="FC421" t="str">
            <v>ชั้นปิดบัญชี</v>
          </cell>
          <cell r="FE421" t="str">
            <v xml:space="preserve"> </v>
          </cell>
          <cell r="FF421" t="str">
            <v>ชั้นปิดบัญชี</v>
          </cell>
          <cell r="FH421" t="str">
            <v xml:space="preserve"> </v>
          </cell>
          <cell r="FI421" t="str">
            <v>ชั้นปิดบัญชี</v>
          </cell>
          <cell r="FK421" t="str">
            <v xml:space="preserve"> </v>
          </cell>
        </row>
        <row r="422">
          <cell r="B422" t="str">
            <v>001-00000248-9</v>
          </cell>
          <cell r="C422" t="str">
            <v>h</v>
          </cell>
          <cell r="D422" t="str">
            <v>น.ส.สุดาพร/น.ส.ปนัดดา ปรีดานันท์</v>
          </cell>
          <cell r="E422" t="str">
            <v>ชั้นปิดบัญชี</v>
          </cell>
          <cell r="F422">
            <v>200</v>
          </cell>
          <cell r="H422">
            <v>32907</v>
          </cell>
          <cell r="I422">
            <v>450000</v>
          </cell>
          <cell r="J422">
            <v>270000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  <cell r="BU422">
            <v>0</v>
          </cell>
          <cell r="BV422">
            <v>0</v>
          </cell>
          <cell r="BW422">
            <v>0</v>
          </cell>
          <cell r="BX422">
            <v>0</v>
          </cell>
          <cell r="BY422">
            <v>0</v>
          </cell>
          <cell r="BZ422">
            <v>0</v>
          </cell>
          <cell r="CA422">
            <v>0</v>
          </cell>
          <cell r="CB422">
            <v>0</v>
          </cell>
          <cell r="CC422">
            <v>0</v>
          </cell>
          <cell r="CD422">
            <v>0</v>
          </cell>
          <cell r="CE422">
            <v>0</v>
          </cell>
          <cell r="CF422">
            <v>0</v>
          </cell>
          <cell r="CG422">
            <v>0</v>
          </cell>
          <cell r="CH422">
            <v>0</v>
          </cell>
          <cell r="CI422">
            <v>0</v>
          </cell>
          <cell r="CJ422">
            <v>0</v>
          </cell>
          <cell r="CK422">
            <v>0</v>
          </cell>
          <cell r="CL422">
            <v>0</v>
          </cell>
          <cell r="CM422">
            <v>0</v>
          </cell>
          <cell r="CN422">
            <v>0</v>
          </cell>
          <cell r="CO422">
            <v>0</v>
          </cell>
          <cell r="CP422">
            <v>0</v>
          </cell>
          <cell r="CQ422">
            <v>0</v>
          </cell>
          <cell r="CR422">
            <v>0</v>
          </cell>
          <cell r="CS422">
            <v>0</v>
          </cell>
          <cell r="CT422">
            <v>0</v>
          </cell>
          <cell r="CU422">
            <v>0</v>
          </cell>
          <cell r="CV422">
            <v>0</v>
          </cell>
          <cell r="CW422">
            <v>0</v>
          </cell>
          <cell r="CX422">
            <v>0</v>
          </cell>
          <cell r="CY422">
            <v>0</v>
          </cell>
          <cell r="CZ422">
            <v>0</v>
          </cell>
          <cell r="DA422">
            <v>0</v>
          </cell>
          <cell r="DB422">
            <v>0</v>
          </cell>
          <cell r="DC422">
            <v>0</v>
          </cell>
          <cell r="DD422">
            <v>0</v>
          </cell>
          <cell r="DE422">
            <v>0</v>
          </cell>
          <cell r="DF422">
            <v>0</v>
          </cell>
          <cell r="DG422">
            <v>0</v>
          </cell>
          <cell r="DH422">
            <v>0</v>
          </cell>
          <cell r="DI422">
            <v>0</v>
          </cell>
          <cell r="DJ422">
            <v>0</v>
          </cell>
          <cell r="DY422" t="str">
            <v>ชั้นปิดบัญชี</v>
          </cell>
          <cell r="EA422" t="str">
            <v xml:space="preserve"> </v>
          </cell>
          <cell r="EB422" t="str">
            <v>ชั้นปิดบัญชี</v>
          </cell>
          <cell r="ED422" t="str">
            <v xml:space="preserve"> </v>
          </cell>
          <cell r="EE422" t="str">
            <v>ชั้นปิดบัญชี</v>
          </cell>
          <cell r="EG422" t="str">
            <v xml:space="preserve"> </v>
          </cell>
          <cell r="EH422" t="str">
            <v>ชั้นปิดบัญชี</v>
          </cell>
          <cell r="EJ422" t="str">
            <v xml:space="preserve"> </v>
          </cell>
          <cell r="EK422" t="str">
            <v>ชั้นปิดบัญชี</v>
          </cell>
          <cell r="EM422" t="str">
            <v xml:space="preserve"> </v>
          </cell>
          <cell r="EN422" t="str">
            <v>ชั้นปิดบัญชี</v>
          </cell>
          <cell r="EP422" t="str">
            <v xml:space="preserve"> </v>
          </cell>
          <cell r="EQ422" t="str">
            <v>ชั้นปิดบัญชี</v>
          </cell>
          <cell r="ES422" t="str">
            <v xml:space="preserve"> </v>
          </cell>
          <cell r="ET422" t="str">
            <v>ชั้นปิดบัญชี</v>
          </cell>
          <cell r="EV422" t="str">
            <v xml:space="preserve"> </v>
          </cell>
          <cell r="EW422" t="str">
            <v>ชั้นปิดบัญชี</v>
          </cell>
          <cell r="EY422" t="str">
            <v xml:space="preserve"> </v>
          </cell>
          <cell r="EZ422" t="str">
            <v>ชั้นปิดบัญชี</v>
          </cell>
          <cell r="FB422" t="str">
            <v xml:space="preserve"> </v>
          </cell>
          <cell r="FC422" t="str">
            <v>ชั้นปิดบัญชี</v>
          </cell>
          <cell r="FE422" t="str">
            <v xml:space="preserve"> </v>
          </cell>
          <cell r="FF422" t="str">
            <v>ชั้นปิดบัญชี</v>
          </cell>
          <cell r="FH422" t="str">
            <v xml:space="preserve"> </v>
          </cell>
          <cell r="FI422" t="str">
            <v>ชั้นปิดบัญชี</v>
          </cell>
          <cell r="FK422" t="str">
            <v xml:space="preserve"> </v>
          </cell>
        </row>
        <row r="423">
          <cell r="B423" t="str">
            <v>001-00000286-1</v>
          </cell>
          <cell r="C423" t="str">
            <v>h</v>
          </cell>
          <cell r="D423" t="str">
            <v>นส.แก้วกมล ขุนจันทร์(กรรณิการ์ ขุนจันทร์)</v>
          </cell>
          <cell r="E423" t="str">
            <v>ชั้นปิดบัญชี</v>
          </cell>
          <cell r="F423">
            <v>200</v>
          </cell>
          <cell r="H423">
            <v>35061</v>
          </cell>
          <cell r="I423">
            <v>2403180</v>
          </cell>
          <cell r="J423">
            <v>1441908</v>
          </cell>
          <cell r="K423">
            <v>168731.12</v>
          </cell>
          <cell r="L423">
            <v>554.73</v>
          </cell>
          <cell r="M423">
            <v>554.73</v>
          </cell>
          <cell r="N423">
            <v>1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159667.23000000001</v>
          </cell>
          <cell r="T423">
            <v>656.17</v>
          </cell>
          <cell r="U423">
            <v>656.17</v>
          </cell>
          <cell r="V423">
            <v>1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152651.48000000001</v>
          </cell>
          <cell r="AB423">
            <v>595.97</v>
          </cell>
          <cell r="AC423">
            <v>595.97</v>
          </cell>
          <cell r="AD423">
            <v>2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145592.48000000001</v>
          </cell>
          <cell r="AJ423">
            <v>598.33000000000004</v>
          </cell>
          <cell r="AK423">
            <v>598.33000000000004</v>
          </cell>
          <cell r="AL423">
            <v>1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136430.14000000001</v>
          </cell>
          <cell r="AR423">
            <v>616.74</v>
          </cell>
          <cell r="AS423">
            <v>616.74</v>
          </cell>
          <cell r="AT423">
            <v>2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129355.25</v>
          </cell>
          <cell r="AZ423">
            <v>531.6</v>
          </cell>
          <cell r="BA423">
            <v>531.6</v>
          </cell>
          <cell r="BB423">
            <v>2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122126.07</v>
          </cell>
          <cell r="BH423">
            <v>526.98</v>
          </cell>
          <cell r="BI423">
            <v>526.98</v>
          </cell>
          <cell r="BJ423">
            <v>3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  <cell r="BP423">
            <v>0</v>
          </cell>
          <cell r="BQ423">
            <v>0</v>
          </cell>
          <cell r="BR423">
            <v>0</v>
          </cell>
          <cell r="BS423">
            <v>0</v>
          </cell>
          <cell r="BT423">
            <v>0</v>
          </cell>
          <cell r="BU423">
            <v>0</v>
          </cell>
          <cell r="BV423">
            <v>0</v>
          </cell>
          <cell r="BW423">
            <v>0</v>
          </cell>
          <cell r="BX423">
            <v>0</v>
          </cell>
          <cell r="BY423">
            <v>0</v>
          </cell>
          <cell r="BZ423">
            <v>0</v>
          </cell>
          <cell r="CA423">
            <v>0</v>
          </cell>
          <cell r="CB423">
            <v>0</v>
          </cell>
          <cell r="CC423">
            <v>0</v>
          </cell>
          <cell r="CD423">
            <v>0</v>
          </cell>
          <cell r="CE423">
            <v>0</v>
          </cell>
          <cell r="CF423">
            <v>0</v>
          </cell>
          <cell r="CG423">
            <v>0</v>
          </cell>
          <cell r="CH423">
            <v>0</v>
          </cell>
          <cell r="CI423">
            <v>0</v>
          </cell>
          <cell r="CJ423">
            <v>0</v>
          </cell>
          <cell r="CK423">
            <v>0</v>
          </cell>
          <cell r="CL423">
            <v>0</v>
          </cell>
          <cell r="CM423">
            <v>0</v>
          </cell>
          <cell r="CN423">
            <v>0</v>
          </cell>
          <cell r="CO423">
            <v>0</v>
          </cell>
          <cell r="CP423">
            <v>0</v>
          </cell>
          <cell r="CQ423">
            <v>0</v>
          </cell>
          <cell r="CR423">
            <v>0</v>
          </cell>
          <cell r="CS423">
            <v>0</v>
          </cell>
          <cell r="CT423">
            <v>0</v>
          </cell>
          <cell r="CU423">
            <v>0</v>
          </cell>
          <cell r="CV423">
            <v>0</v>
          </cell>
          <cell r="CW423">
            <v>0</v>
          </cell>
          <cell r="CX423">
            <v>0</v>
          </cell>
          <cell r="CY423">
            <v>0</v>
          </cell>
          <cell r="CZ423">
            <v>0</v>
          </cell>
          <cell r="DA423">
            <v>0</v>
          </cell>
          <cell r="DB423">
            <v>0</v>
          </cell>
          <cell r="DC423">
            <v>0</v>
          </cell>
          <cell r="DD423">
            <v>0</v>
          </cell>
          <cell r="DE423">
            <v>0</v>
          </cell>
          <cell r="DF423">
            <v>0</v>
          </cell>
          <cell r="DG423">
            <v>0</v>
          </cell>
          <cell r="DH423">
            <v>0</v>
          </cell>
          <cell r="DI423">
            <v>0</v>
          </cell>
          <cell r="DJ423">
            <v>0</v>
          </cell>
          <cell r="DY423" t="str">
            <v>normal/no action</v>
          </cell>
          <cell r="EA423" t="str">
            <v xml:space="preserve"> </v>
          </cell>
          <cell r="EB423" t="str">
            <v>normal/no action</v>
          </cell>
          <cell r="ED423" t="str">
            <v xml:space="preserve"> </v>
          </cell>
          <cell r="EE423" t="str">
            <v>normal/no action</v>
          </cell>
          <cell r="EG423" t="str">
            <v xml:space="preserve"> </v>
          </cell>
          <cell r="EH423" t="str">
            <v>normal/no action</v>
          </cell>
          <cell r="EJ423" t="str">
            <v xml:space="preserve"> </v>
          </cell>
          <cell r="EK423" t="str">
            <v>normal/no action</v>
          </cell>
          <cell r="EM423" t="str">
            <v xml:space="preserve"> </v>
          </cell>
          <cell r="EN423" t="str">
            <v>normal/no action</v>
          </cell>
          <cell r="EP423" t="str">
            <v xml:space="preserve"> </v>
          </cell>
          <cell r="EQ423" t="str">
            <v>normal/no action</v>
          </cell>
          <cell r="ES423" t="str">
            <v xml:space="preserve"> </v>
          </cell>
          <cell r="ET423" t="str">
            <v>normal/no action</v>
          </cell>
          <cell r="EV423" t="str">
            <v xml:space="preserve"> </v>
          </cell>
          <cell r="EW423" t="str">
            <v>ชั้นปิดบัญชี</v>
          </cell>
          <cell r="EY423" t="str">
            <v>ปิดบัญชี เดือน ส.ค.47</v>
          </cell>
          <cell r="EZ423" t="str">
            <v>ชั้นปิดบัญชี</v>
          </cell>
          <cell r="FB423" t="str">
            <v>ปิดบัญชี เดือน ส.ค.47</v>
          </cell>
          <cell r="FC423" t="str">
            <v>ชั้นปิดบัญชี</v>
          </cell>
          <cell r="FE423" t="str">
            <v>ปิดบัญชี เดือน ส.ค.47</v>
          </cell>
          <cell r="FF423" t="str">
            <v>ชั้นปิดบัญชี</v>
          </cell>
          <cell r="FH423" t="str">
            <v>ปิดบัญชี เดือน ส.ค.47</v>
          </cell>
          <cell r="FI423" t="str">
            <v>ชั้นปิดบัญชี</v>
          </cell>
          <cell r="FK423" t="str">
            <v>ปิดบัญชี เดือน ส.ค.47</v>
          </cell>
        </row>
        <row r="424">
          <cell r="B424" t="str">
            <v>001-00000359-1</v>
          </cell>
          <cell r="C424" t="str">
            <v>b</v>
          </cell>
          <cell r="D424" t="str">
            <v xml:space="preserve">นาง กรรณิการ์ ขันทปราบ </v>
          </cell>
          <cell r="E424" t="str">
            <v>ชั้นปิดบัญชี</v>
          </cell>
          <cell r="F424">
            <v>300</v>
          </cell>
          <cell r="H424">
            <v>34382</v>
          </cell>
          <cell r="I424">
            <v>4800000</v>
          </cell>
          <cell r="J424">
            <v>2880000</v>
          </cell>
          <cell r="K424">
            <v>2473628.66</v>
          </cell>
          <cell r="L424">
            <v>2618255.4700000002</v>
          </cell>
          <cell r="M424">
            <v>197890.29280000002</v>
          </cell>
          <cell r="N424">
            <v>69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2473628.66</v>
          </cell>
          <cell r="T424">
            <v>2658172.38</v>
          </cell>
          <cell r="U424">
            <v>197890.29280000002</v>
          </cell>
          <cell r="V424">
            <v>70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2473628.66</v>
          </cell>
          <cell r="AB424">
            <v>2695514.01</v>
          </cell>
          <cell r="AC424">
            <v>197890.29280000002</v>
          </cell>
          <cell r="AD424">
            <v>71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2473628.66</v>
          </cell>
          <cell r="AJ424">
            <v>2735430.92</v>
          </cell>
          <cell r="AK424">
            <v>197890.29280000002</v>
          </cell>
          <cell r="AL424">
            <v>72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2473628.66</v>
          </cell>
          <cell r="AR424">
            <v>2774060.19</v>
          </cell>
          <cell r="AS424">
            <v>197890.29280000002</v>
          </cell>
          <cell r="AT424">
            <v>71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2473628.66</v>
          </cell>
          <cell r="AZ424">
            <v>2813977.1</v>
          </cell>
          <cell r="BA424">
            <v>197890.29280000002</v>
          </cell>
          <cell r="BB424">
            <v>72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2473628.66</v>
          </cell>
          <cell r="BH424">
            <v>2852606.38</v>
          </cell>
          <cell r="BI424">
            <v>197890.29280000002</v>
          </cell>
          <cell r="BJ424">
            <v>71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2473628.66</v>
          </cell>
          <cell r="BP424">
            <v>2892523.29</v>
          </cell>
          <cell r="BQ424">
            <v>197890.29280000002</v>
          </cell>
          <cell r="BR424">
            <v>71</v>
          </cell>
          <cell r="BS424">
            <v>0</v>
          </cell>
          <cell r="BT424">
            <v>0</v>
          </cell>
          <cell r="BU424">
            <v>0</v>
          </cell>
          <cell r="BV424">
            <v>0</v>
          </cell>
          <cell r="BW424">
            <v>2473628.66</v>
          </cell>
          <cell r="BX424">
            <v>2932440.2</v>
          </cell>
          <cell r="BY424">
            <v>197890.29280000002</v>
          </cell>
          <cell r="BZ424">
            <v>71</v>
          </cell>
          <cell r="CA424">
            <v>0</v>
          </cell>
          <cell r="CB424">
            <v>0</v>
          </cell>
          <cell r="CC424">
            <v>0</v>
          </cell>
          <cell r="CD424">
            <v>0</v>
          </cell>
          <cell r="CE424">
            <v>2473628.66</v>
          </cell>
          <cell r="CF424">
            <v>2971069.47</v>
          </cell>
          <cell r="CG424">
            <v>197890.29280000002</v>
          </cell>
          <cell r="CH424">
            <v>71</v>
          </cell>
          <cell r="CI424">
            <v>0</v>
          </cell>
          <cell r="CJ424">
            <v>0</v>
          </cell>
          <cell r="CK424">
            <v>0</v>
          </cell>
          <cell r="CL424">
            <v>0</v>
          </cell>
          <cell r="CM424">
            <v>0</v>
          </cell>
          <cell r="CN424">
            <v>0</v>
          </cell>
          <cell r="CO424">
            <v>0</v>
          </cell>
          <cell r="CP424">
            <v>0</v>
          </cell>
          <cell r="CQ424">
            <v>0</v>
          </cell>
          <cell r="CR424">
            <v>0</v>
          </cell>
          <cell r="CS424">
            <v>0</v>
          </cell>
          <cell r="CT424">
            <v>0</v>
          </cell>
          <cell r="CU424">
            <v>0</v>
          </cell>
          <cell r="CV424">
            <v>0</v>
          </cell>
          <cell r="CW424">
            <v>0</v>
          </cell>
          <cell r="CX424">
            <v>0</v>
          </cell>
          <cell r="CY424">
            <v>0</v>
          </cell>
          <cell r="CZ424">
            <v>0</v>
          </cell>
          <cell r="DA424">
            <v>0</v>
          </cell>
          <cell r="DB424">
            <v>0</v>
          </cell>
          <cell r="DC424">
            <v>0</v>
          </cell>
          <cell r="DD424">
            <v>0</v>
          </cell>
          <cell r="DE424">
            <v>0</v>
          </cell>
          <cell r="DF424">
            <v>0</v>
          </cell>
          <cell r="DG424">
            <v>0</v>
          </cell>
          <cell r="DH424">
            <v>0</v>
          </cell>
          <cell r="DI424">
            <v>0</v>
          </cell>
          <cell r="DJ424">
            <v>0</v>
          </cell>
          <cell r="DK424">
            <v>15992</v>
          </cell>
          <cell r="DL424" t="str">
            <v>จ.เชียงใหม่</v>
          </cell>
          <cell r="DM424" t="str">
            <v>คดีดำ ย.2803/43</v>
          </cell>
          <cell r="DN424" t="str">
            <v>ทย.01/03/45</v>
          </cell>
          <cell r="DO424" t="str">
            <v>คดีแดง ย. 243/45</v>
          </cell>
          <cell r="DP424">
            <v>16713</v>
          </cell>
          <cell r="DQ424">
            <v>17159</v>
          </cell>
          <cell r="DR424" t="str">
            <v>จ.เชียงใหม่</v>
          </cell>
          <cell r="DS424">
            <v>3072000</v>
          </cell>
          <cell r="DY424" t="str">
            <v>ชั้นบังคับคดี</v>
          </cell>
          <cell r="DZ424" t="str">
            <v>ยึดทรัพย์แล้ว</v>
          </cell>
          <cell r="EA424" t="str">
            <v>รอประกาศขายครั้งที่ 1</v>
          </cell>
          <cell r="EB424" t="str">
            <v>ชั้นบังคับคดี</v>
          </cell>
          <cell r="EC424" t="str">
            <v>ยึดทรัพย์แล้ว</v>
          </cell>
          <cell r="ED424" t="str">
            <v>รอประกาศขายครั้งที่ 1</v>
          </cell>
          <cell r="EE424" t="str">
            <v>ชั้นบังคับคดี</v>
          </cell>
          <cell r="EF424" t="str">
            <v>ยึดทรัพย์แล้ว</v>
          </cell>
          <cell r="EG424" t="str">
            <v>รอประกาศขายครั้งที่ 1</v>
          </cell>
          <cell r="EH424" t="str">
            <v>ชั้นบังคับคดี</v>
          </cell>
          <cell r="EI424" t="str">
            <v xml:space="preserve"> </v>
          </cell>
          <cell r="EJ424" t="str">
            <v>รอประกาศขายครั้งที่ 1</v>
          </cell>
          <cell r="EK424" t="str">
            <v>ชั้นบังคับคดี</v>
          </cell>
          <cell r="EL424" t="str">
            <v xml:space="preserve"> </v>
          </cell>
          <cell r="EM424" t="str">
            <v>รอประกาศขายครั้งที่ 1</v>
          </cell>
          <cell r="EN424" t="str">
            <v>ชั้นบังคับคดี</v>
          </cell>
          <cell r="EO424" t="str">
            <v xml:space="preserve"> </v>
          </cell>
          <cell r="EP424" t="str">
            <v>รอประกาศขายครั้งที่ 1</v>
          </cell>
          <cell r="EQ424" t="str">
            <v>ชั้นบังคับคดี</v>
          </cell>
          <cell r="ER424" t="str">
            <v xml:space="preserve"> </v>
          </cell>
          <cell r="ES424" t="str">
            <v>รอประกาศขายครั้งที่ 1</v>
          </cell>
          <cell r="ET424" t="str">
            <v>ชั้นบังคับคดี</v>
          </cell>
          <cell r="EV424" t="str">
            <v>รอประกาศขายครั้งที่ 1</v>
          </cell>
          <cell r="EW424" t="str">
            <v>ชั้นบังคับคดี</v>
          </cell>
          <cell r="EY424" t="str">
            <v>รอประกาศขายครั้งที่ 1</v>
          </cell>
          <cell r="EZ424" t="str">
            <v>ชั้นบังคับคดี</v>
          </cell>
          <cell r="FB424" t="str">
            <v>รอประกาศขายครั้งที่ 1/ มีอนุมัติจะรับปิดบัญชีที่ 2.70++ ภายใน31/07/47</v>
          </cell>
          <cell r="FC424" t="str">
            <v>ชั้นปิดบัญชี</v>
          </cell>
          <cell r="FD424" t="str">
            <v>ปิดบัญชีแล้ว</v>
          </cell>
          <cell r="FE424" t="str">
            <v xml:space="preserve">ปิดบัญชีแล้วเมื่อ 30 ก.ย.47 อนุมัติิรับที่ 2.70++ </v>
          </cell>
          <cell r="FF424" t="str">
            <v>ชั้นปิดบัญชี</v>
          </cell>
          <cell r="FG424" t="str">
            <v>ปิดบัญชีแล้ว</v>
          </cell>
          <cell r="FH424" t="str">
            <v xml:space="preserve">ปิดบัญชีแล้วเมื่อ 30 ก.ย.47 อนุมัติิรับที่ 2.70++ </v>
          </cell>
          <cell r="FI424" t="str">
            <v>ชั้นปิดบัญชี</v>
          </cell>
          <cell r="FK424" t="str">
            <v xml:space="preserve">ปิดบัญชีแล้วเมื่อ 30 ก.ย.47 อนุมัติิรับที่ 2.70++ </v>
          </cell>
        </row>
        <row r="425">
          <cell r="B425" t="str">
            <v>001-00000491-2</v>
          </cell>
          <cell r="C425" t="str">
            <v>h</v>
          </cell>
          <cell r="D425" t="str">
            <v xml:space="preserve">นาง กิ่งแก้ว พงศ์พิพัฒน์เวช </v>
          </cell>
          <cell r="E425" t="str">
            <v>ชั้นปิดบัญชี</v>
          </cell>
          <cell r="F425">
            <v>400</v>
          </cell>
          <cell r="H425">
            <v>35221</v>
          </cell>
          <cell r="I425">
            <v>1150000</v>
          </cell>
          <cell r="J425">
            <v>690000</v>
          </cell>
          <cell r="K425">
            <v>412878.43</v>
          </cell>
          <cell r="L425">
            <v>2217.1</v>
          </cell>
          <cell r="M425">
            <v>2217.1</v>
          </cell>
          <cell r="N425">
            <v>1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404045.72</v>
          </cell>
          <cell r="T425">
            <v>1472.28</v>
          </cell>
          <cell r="U425">
            <v>1472.28</v>
          </cell>
          <cell r="V425">
            <v>1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394905.44</v>
          </cell>
          <cell r="AB425">
            <v>1817.65</v>
          </cell>
          <cell r="AC425">
            <v>1817.65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384874.56</v>
          </cell>
          <cell r="AJ425">
            <v>2140.5300000000002</v>
          </cell>
          <cell r="AK425">
            <v>2140.5300000000002</v>
          </cell>
          <cell r="AL425">
            <v>1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375310.34</v>
          </cell>
          <cell r="AR425">
            <v>1871.41</v>
          </cell>
          <cell r="AS425">
            <v>1871.41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365829.55</v>
          </cell>
          <cell r="AZ425">
            <v>1543.5</v>
          </cell>
          <cell r="BA425">
            <v>1543.5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0</v>
          </cell>
          <cell r="BT425">
            <v>0</v>
          </cell>
          <cell r="BU425">
            <v>0</v>
          </cell>
          <cell r="BV425">
            <v>0</v>
          </cell>
          <cell r="BW425">
            <v>0</v>
          </cell>
          <cell r="BX425">
            <v>0</v>
          </cell>
          <cell r="BY425">
            <v>0</v>
          </cell>
          <cell r="BZ425">
            <v>0</v>
          </cell>
          <cell r="CA425">
            <v>0</v>
          </cell>
          <cell r="CB425">
            <v>0</v>
          </cell>
          <cell r="CC425">
            <v>0</v>
          </cell>
          <cell r="CD425">
            <v>0</v>
          </cell>
          <cell r="CE425">
            <v>0</v>
          </cell>
          <cell r="CF425">
            <v>0</v>
          </cell>
          <cell r="CG425">
            <v>0</v>
          </cell>
          <cell r="CH425">
            <v>0</v>
          </cell>
          <cell r="CI425">
            <v>0</v>
          </cell>
          <cell r="CJ425">
            <v>0</v>
          </cell>
          <cell r="CK425">
            <v>0</v>
          </cell>
          <cell r="CL425">
            <v>0</v>
          </cell>
          <cell r="CM425">
            <v>0</v>
          </cell>
          <cell r="CN425">
            <v>0</v>
          </cell>
          <cell r="CO425">
            <v>0</v>
          </cell>
          <cell r="CP425">
            <v>0</v>
          </cell>
          <cell r="CQ425">
            <v>0</v>
          </cell>
          <cell r="CR425">
            <v>0</v>
          </cell>
          <cell r="CS425">
            <v>0</v>
          </cell>
          <cell r="CT425">
            <v>0</v>
          </cell>
          <cell r="CU425">
            <v>0</v>
          </cell>
          <cell r="CV425">
            <v>0</v>
          </cell>
          <cell r="CW425">
            <v>0</v>
          </cell>
          <cell r="CX425">
            <v>0</v>
          </cell>
          <cell r="CY425">
            <v>0</v>
          </cell>
          <cell r="CZ425">
            <v>0</v>
          </cell>
          <cell r="DA425">
            <v>0</v>
          </cell>
          <cell r="DB425">
            <v>0</v>
          </cell>
          <cell r="DC425">
            <v>0</v>
          </cell>
          <cell r="DD425">
            <v>0</v>
          </cell>
          <cell r="DE425">
            <v>0</v>
          </cell>
          <cell r="DF425">
            <v>0</v>
          </cell>
          <cell r="DG425">
            <v>0</v>
          </cell>
          <cell r="DH425">
            <v>0</v>
          </cell>
          <cell r="DI425">
            <v>0</v>
          </cell>
          <cell r="DJ425">
            <v>0</v>
          </cell>
          <cell r="DY425" t="str">
            <v>normal/no action</v>
          </cell>
          <cell r="EA425" t="str">
            <v xml:space="preserve"> </v>
          </cell>
          <cell r="EB425" t="str">
            <v>normal/no action</v>
          </cell>
          <cell r="ED425" t="str">
            <v xml:space="preserve"> </v>
          </cell>
          <cell r="EE425" t="str">
            <v>normal/no action</v>
          </cell>
          <cell r="EG425" t="str">
            <v xml:space="preserve"> </v>
          </cell>
          <cell r="EH425" t="str">
            <v>normal/no action</v>
          </cell>
          <cell r="EJ425" t="str">
            <v xml:space="preserve"> </v>
          </cell>
          <cell r="EK425" t="str">
            <v>normal/no action</v>
          </cell>
          <cell r="EM425" t="str">
            <v xml:space="preserve"> </v>
          </cell>
          <cell r="EN425" t="str">
            <v>normal/no action</v>
          </cell>
          <cell r="EP425" t="str">
            <v xml:space="preserve"> </v>
          </cell>
          <cell r="EQ425" t="str">
            <v>normal/no action</v>
          </cell>
          <cell r="ES425" t="str">
            <v xml:space="preserve"> </v>
          </cell>
          <cell r="ET425" t="str">
            <v>normal/no action</v>
          </cell>
          <cell r="EV425" t="str">
            <v xml:space="preserve"> </v>
          </cell>
          <cell r="EW425" t="str">
            <v>ชั้นปิดบัญชี</v>
          </cell>
          <cell r="EY425" t="str">
            <v xml:space="preserve"> </v>
          </cell>
          <cell r="EZ425" t="str">
            <v>ชั้นปิดบัญชี</v>
          </cell>
          <cell r="FB425" t="str">
            <v xml:space="preserve"> </v>
          </cell>
          <cell r="FC425" t="str">
            <v>ชั้นปิดบัญชี</v>
          </cell>
          <cell r="FE425" t="str">
            <v xml:space="preserve"> </v>
          </cell>
          <cell r="FF425" t="str">
            <v>ชั้นปิดบัญชี</v>
          </cell>
          <cell r="FH425" t="str">
            <v xml:space="preserve"> </v>
          </cell>
          <cell r="FI425" t="str">
            <v>ชั้นปิดบัญชี</v>
          </cell>
          <cell r="FK425" t="str">
            <v xml:space="preserve"> </v>
          </cell>
        </row>
        <row r="426">
          <cell r="B426" t="str">
            <v>001-00000501-9</v>
          </cell>
          <cell r="C426" t="str">
            <v>h</v>
          </cell>
          <cell r="D426" t="str">
            <v>นาง เจษฎา ห่วงมณี - นายสุรัตน์ ห่วงมณี</v>
          </cell>
          <cell r="E426" t="str">
            <v>ชั้นปิดบัญชี</v>
          </cell>
          <cell r="F426">
            <v>400</v>
          </cell>
          <cell r="H426">
            <v>35628</v>
          </cell>
          <cell r="I426">
            <v>3300000</v>
          </cell>
          <cell r="J426">
            <v>1980000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  <cell r="BP426">
            <v>0</v>
          </cell>
          <cell r="BQ426">
            <v>0</v>
          </cell>
          <cell r="BR426">
            <v>0</v>
          </cell>
          <cell r="BS426">
            <v>0</v>
          </cell>
          <cell r="BT426">
            <v>0</v>
          </cell>
          <cell r="BU426">
            <v>0</v>
          </cell>
          <cell r="BV426">
            <v>0</v>
          </cell>
          <cell r="BW426">
            <v>0</v>
          </cell>
          <cell r="BX426">
            <v>0</v>
          </cell>
          <cell r="BY426">
            <v>0</v>
          </cell>
          <cell r="BZ426">
            <v>0</v>
          </cell>
          <cell r="CA426">
            <v>0</v>
          </cell>
          <cell r="CB426">
            <v>0</v>
          </cell>
          <cell r="CC426">
            <v>0</v>
          </cell>
          <cell r="CD426">
            <v>0</v>
          </cell>
          <cell r="CE426">
            <v>0</v>
          </cell>
          <cell r="CF426">
            <v>0</v>
          </cell>
          <cell r="CG426">
            <v>0</v>
          </cell>
          <cell r="CH426">
            <v>0</v>
          </cell>
          <cell r="CI426">
            <v>0</v>
          </cell>
          <cell r="CJ426">
            <v>0</v>
          </cell>
          <cell r="CK426">
            <v>0</v>
          </cell>
          <cell r="CL426">
            <v>0</v>
          </cell>
          <cell r="CM426">
            <v>0</v>
          </cell>
          <cell r="CN426">
            <v>0</v>
          </cell>
          <cell r="CO426">
            <v>0</v>
          </cell>
          <cell r="CP426">
            <v>0</v>
          </cell>
          <cell r="CQ426">
            <v>0</v>
          </cell>
          <cell r="CR426">
            <v>0</v>
          </cell>
          <cell r="CS426">
            <v>0</v>
          </cell>
          <cell r="CT426">
            <v>0</v>
          </cell>
          <cell r="CU426">
            <v>0</v>
          </cell>
          <cell r="CV426">
            <v>0</v>
          </cell>
          <cell r="CW426">
            <v>0</v>
          </cell>
          <cell r="CX426">
            <v>0</v>
          </cell>
          <cell r="CY426">
            <v>0</v>
          </cell>
          <cell r="CZ426">
            <v>0</v>
          </cell>
          <cell r="DA426">
            <v>0</v>
          </cell>
          <cell r="DB426">
            <v>0</v>
          </cell>
          <cell r="DC426">
            <v>0</v>
          </cell>
          <cell r="DD426">
            <v>0</v>
          </cell>
          <cell r="DE426">
            <v>0</v>
          </cell>
          <cell r="DF426">
            <v>0</v>
          </cell>
          <cell r="DG426">
            <v>0</v>
          </cell>
          <cell r="DH426">
            <v>0</v>
          </cell>
          <cell r="DI426">
            <v>0</v>
          </cell>
          <cell r="DJ426">
            <v>0</v>
          </cell>
          <cell r="DY426" t="str">
            <v>ชั้นปิดบัญชี</v>
          </cell>
          <cell r="EA426" t="str">
            <v xml:space="preserve"> </v>
          </cell>
          <cell r="EB426" t="str">
            <v>ชั้นปิดบัญชี</v>
          </cell>
          <cell r="ED426" t="str">
            <v xml:space="preserve"> </v>
          </cell>
          <cell r="EE426" t="str">
            <v>ชั้นปิดบัญชี</v>
          </cell>
          <cell r="EG426" t="str">
            <v xml:space="preserve"> </v>
          </cell>
          <cell r="EH426" t="str">
            <v>ชั้นปิดบัญชี</v>
          </cell>
          <cell r="EJ426" t="str">
            <v xml:space="preserve"> </v>
          </cell>
          <cell r="EK426" t="str">
            <v>ชั้นปิดบัญชี</v>
          </cell>
          <cell r="EM426" t="str">
            <v xml:space="preserve"> </v>
          </cell>
          <cell r="EN426" t="str">
            <v>ชั้นปิดบัญชี</v>
          </cell>
          <cell r="EP426" t="str">
            <v xml:space="preserve"> </v>
          </cell>
          <cell r="EQ426" t="str">
            <v>ชั้นปิดบัญชี</v>
          </cell>
          <cell r="ES426" t="str">
            <v xml:space="preserve"> </v>
          </cell>
          <cell r="ET426" t="str">
            <v>ชั้นปิดบัญชี</v>
          </cell>
          <cell r="EV426" t="str">
            <v xml:space="preserve"> </v>
          </cell>
          <cell r="EW426" t="str">
            <v>ชั้นปิดบัญชี</v>
          </cell>
          <cell r="EY426" t="str">
            <v xml:space="preserve"> </v>
          </cell>
          <cell r="EZ426" t="str">
            <v>ชั้นปิดบัญชี</v>
          </cell>
          <cell r="FB426" t="str">
            <v xml:space="preserve"> </v>
          </cell>
          <cell r="FC426" t="str">
            <v>ชั้นปิดบัญชี</v>
          </cell>
          <cell r="FE426" t="str">
            <v xml:space="preserve"> </v>
          </cell>
          <cell r="FF426" t="str">
            <v>ชั้นปิดบัญชี</v>
          </cell>
          <cell r="FH426" t="str">
            <v xml:space="preserve"> </v>
          </cell>
          <cell r="FI426" t="str">
            <v>ชั้นปิดบัญชี</v>
          </cell>
          <cell r="FK426" t="str">
            <v xml:space="preserve"> </v>
          </cell>
        </row>
        <row r="427">
          <cell r="B427" t="str">
            <v>001-00000601-2</v>
          </cell>
          <cell r="C427" t="str">
            <v>b</v>
          </cell>
          <cell r="D427" t="str">
            <v>นาง ฉัตรทอง ทิพย์จรรยาวัตร์ -  นางสาวพรพิมล  ทิพย์จรรยาวัตร์</v>
          </cell>
          <cell r="E427" t="str">
            <v>ชั้นปิดบัญชี</v>
          </cell>
          <cell r="F427">
            <v>100</v>
          </cell>
          <cell r="H427">
            <v>35040</v>
          </cell>
          <cell r="I427">
            <v>8000000</v>
          </cell>
          <cell r="J427">
            <v>4800000</v>
          </cell>
          <cell r="K427">
            <v>2059927.73</v>
          </cell>
          <cell r="L427">
            <v>1639953.75</v>
          </cell>
          <cell r="M427">
            <v>139045.12177500001</v>
          </cell>
          <cell r="N427">
            <v>62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  <cell r="BP427">
            <v>0</v>
          </cell>
          <cell r="BQ427">
            <v>0</v>
          </cell>
          <cell r="BR427">
            <v>0</v>
          </cell>
          <cell r="BS427">
            <v>0</v>
          </cell>
          <cell r="BT427">
            <v>0</v>
          </cell>
          <cell r="BU427">
            <v>0</v>
          </cell>
          <cell r="BV427">
            <v>0</v>
          </cell>
          <cell r="BW427">
            <v>0</v>
          </cell>
          <cell r="BX427">
            <v>0</v>
          </cell>
          <cell r="BY427">
            <v>0</v>
          </cell>
          <cell r="BZ427">
            <v>0</v>
          </cell>
          <cell r="CA427">
            <v>0</v>
          </cell>
          <cell r="CB427">
            <v>0</v>
          </cell>
          <cell r="CC427">
            <v>0</v>
          </cell>
          <cell r="CD427">
            <v>0</v>
          </cell>
          <cell r="CE427">
            <v>0</v>
          </cell>
          <cell r="CF427">
            <v>0</v>
          </cell>
          <cell r="CG427">
            <v>0</v>
          </cell>
          <cell r="CH427">
            <v>0</v>
          </cell>
          <cell r="CI427">
            <v>0</v>
          </cell>
          <cell r="CJ427">
            <v>0</v>
          </cell>
          <cell r="CK427">
            <v>0</v>
          </cell>
          <cell r="CL427">
            <v>0</v>
          </cell>
          <cell r="CM427">
            <v>0</v>
          </cell>
          <cell r="CN427">
            <v>0</v>
          </cell>
          <cell r="CO427">
            <v>0</v>
          </cell>
          <cell r="CP427">
            <v>0</v>
          </cell>
          <cell r="CQ427">
            <v>0</v>
          </cell>
          <cell r="CR427">
            <v>0</v>
          </cell>
          <cell r="CS427">
            <v>0</v>
          </cell>
          <cell r="CT427">
            <v>0</v>
          </cell>
          <cell r="CU427">
            <v>0</v>
          </cell>
          <cell r="CV427">
            <v>0</v>
          </cell>
          <cell r="CW427">
            <v>0</v>
          </cell>
          <cell r="CX427">
            <v>0</v>
          </cell>
          <cell r="CY427">
            <v>0</v>
          </cell>
          <cell r="CZ427">
            <v>0</v>
          </cell>
          <cell r="DA427">
            <v>0</v>
          </cell>
          <cell r="DB427">
            <v>0</v>
          </cell>
          <cell r="DC427">
            <v>0</v>
          </cell>
          <cell r="DD427">
            <v>0</v>
          </cell>
          <cell r="DE427">
            <v>0</v>
          </cell>
          <cell r="DF427">
            <v>0</v>
          </cell>
          <cell r="DG427">
            <v>0</v>
          </cell>
          <cell r="DH427">
            <v>0</v>
          </cell>
          <cell r="DI427">
            <v>0</v>
          </cell>
          <cell r="DJ427">
            <v>0</v>
          </cell>
          <cell r="DK427">
            <v>16476</v>
          </cell>
          <cell r="DL427" t="str">
            <v>แพ่ง'ใต้</v>
          </cell>
          <cell r="DM427" t="str">
            <v>คดีดำ 955/45</v>
          </cell>
          <cell r="DN427" t="str">
            <v>พพ.07/03/46</v>
          </cell>
          <cell r="DO427" t="str">
            <v>คดีแดง 1837/46</v>
          </cell>
          <cell r="DP427">
            <v>16970</v>
          </cell>
          <cell r="DY427" t="str">
            <v>ชั้นบังคับคดี</v>
          </cell>
          <cell r="EA427" t="str">
            <v>ให้ไปตั้งเรื่องยึดทรัพย์</v>
          </cell>
          <cell r="EB427" t="str">
            <v>ชั้นบังคับคดี</v>
          </cell>
          <cell r="ED427" t="str">
            <v>ให้ไปตั้งเรื่องยึดทรัพย์</v>
          </cell>
          <cell r="EE427" t="str">
            <v>ชั้นปิดบัญชี</v>
          </cell>
          <cell r="EF427" t="str">
            <v>ปิดบัญชีแล้ว</v>
          </cell>
          <cell r="EG427" t="str">
            <v>ปิดบัญชีแล้ว เมื่อ  ม.ค.47</v>
          </cell>
          <cell r="EH427" t="str">
            <v>ชั้นปิดบัญชี</v>
          </cell>
          <cell r="EI427" t="str">
            <v>ปิดบัญชีแล้ว</v>
          </cell>
          <cell r="EJ427" t="str">
            <v>ปิดบัญชีแล้ว เมื่อ  ม.ค.47</v>
          </cell>
          <cell r="EK427" t="str">
            <v>ชั้นปิดบัญชี</v>
          </cell>
          <cell r="EL427" t="str">
            <v>ปิดบัญชีแล้ว</v>
          </cell>
          <cell r="EM427" t="str">
            <v>ปิดบัญชีแล้ว เมื่อ  ม.ค.47</v>
          </cell>
          <cell r="EN427" t="str">
            <v>ชั้นปิดบัญชี</v>
          </cell>
          <cell r="EO427" t="str">
            <v>ปิดบัญชีแล้ว</v>
          </cell>
          <cell r="EP427" t="str">
            <v>ปิดบัญชีแล้ว เมื่อ  ม.ค.47</v>
          </cell>
          <cell r="EQ427" t="str">
            <v>ชั้นปิดบัญชี</v>
          </cell>
          <cell r="ER427" t="str">
            <v>ปิดบัญชีแล้ว</v>
          </cell>
          <cell r="ES427" t="str">
            <v>ปิดบัญชีแล้ว เมื่อ  ม.ค.47</v>
          </cell>
          <cell r="ET427" t="str">
            <v>ชั้นปิดบัญชี</v>
          </cell>
          <cell r="EV427" t="str">
            <v>ปิดบัญชีแล้ว เมื่อ  ม.ค.47</v>
          </cell>
          <cell r="EW427" t="str">
            <v>ชั้นปิดบัญชี</v>
          </cell>
          <cell r="EY427" t="str">
            <v>ปิดบัญชีแล้ว เมื่อ  ม.ค.47</v>
          </cell>
          <cell r="EZ427" t="str">
            <v>ชั้นปิดบัญชี</v>
          </cell>
          <cell r="FB427" t="str">
            <v>ปิดบัญชีแล้ว เมื่อ  ม.ค.47</v>
          </cell>
          <cell r="FC427" t="str">
            <v>ชั้นปิดบัญชี</v>
          </cell>
          <cell r="FE427" t="str">
            <v>ปิดบัญชีแล้ว เมื่อ  ม.ค.47</v>
          </cell>
          <cell r="FF427" t="str">
            <v>ชั้นปิดบัญชี</v>
          </cell>
          <cell r="FH427" t="str">
            <v>ปิดบัญชีแล้ว เมื่อ  ม.ค.47</v>
          </cell>
          <cell r="FI427" t="str">
            <v>ชั้นปิดบัญชี</v>
          </cell>
          <cell r="FK427" t="str">
            <v>ปิดบัญชีแล้ว เมื่อ  ม.ค.47</v>
          </cell>
        </row>
        <row r="428">
          <cell r="B428" t="str">
            <v>001-00000762-8</v>
          </cell>
          <cell r="C428" t="str">
            <v>b</v>
          </cell>
          <cell r="D428" t="str">
            <v xml:space="preserve">นาง นฤมล วิบูลย์ศิริชัย </v>
          </cell>
          <cell r="E428" t="str">
            <v>ชั้นปิดบัญชี</v>
          </cell>
          <cell r="F428">
            <v>100</v>
          </cell>
          <cell r="H428">
            <v>36273</v>
          </cell>
          <cell r="I428">
            <v>21000000</v>
          </cell>
          <cell r="J428">
            <v>12600000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>
            <v>0</v>
          </cell>
          <cell r="BV428">
            <v>0</v>
          </cell>
          <cell r="BW428">
            <v>0</v>
          </cell>
          <cell r="BX428">
            <v>0</v>
          </cell>
          <cell r="BY428">
            <v>0</v>
          </cell>
          <cell r="BZ428">
            <v>0</v>
          </cell>
          <cell r="CA428">
            <v>0</v>
          </cell>
          <cell r="CB428">
            <v>0</v>
          </cell>
          <cell r="CC428">
            <v>0</v>
          </cell>
          <cell r="CD428">
            <v>0</v>
          </cell>
          <cell r="CE428">
            <v>0</v>
          </cell>
          <cell r="CF428">
            <v>0</v>
          </cell>
          <cell r="CG428">
            <v>0</v>
          </cell>
          <cell r="CH428">
            <v>0</v>
          </cell>
          <cell r="CI428">
            <v>0</v>
          </cell>
          <cell r="CJ428">
            <v>0</v>
          </cell>
          <cell r="CK428">
            <v>0</v>
          </cell>
          <cell r="CL428">
            <v>0</v>
          </cell>
          <cell r="CM428">
            <v>0</v>
          </cell>
          <cell r="CN428">
            <v>0</v>
          </cell>
          <cell r="CO428">
            <v>0</v>
          </cell>
          <cell r="CP428">
            <v>0</v>
          </cell>
          <cell r="CQ428">
            <v>0</v>
          </cell>
          <cell r="CR428">
            <v>0</v>
          </cell>
          <cell r="CS428">
            <v>0</v>
          </cell>
          <cell r="CT428">
            <v>0</v>
          </cell>
          <cell r="CU428">
            <v>0</v>
          </cell>
          <cell r="CV428">
            <v>0</v>
          </cell>
          <cell r="CW428">
            <v>0</v>
          </cell>
          <cell r="CX428">
            <v>0</v>
          </cell>
          <cell r="CY428">
            <v>0</v>
          </cell>
          <cell r="CZ428">
            <v>0</v>
          </cell>
          <cell r="DA428">
            <v>0</v>
          </cell>
          <cell r="DB428">
            <v>0</v>
          </cell>
          <cell r="DC428">
            <v>0</v>
          </cell>
          <cell r="DD428">
            <v>0</v>
          </cell>
          <cell r="DE428">
            <v>0</v>
          </cell>
          <cell r="DF428">
            <v>0</v>
          </cell>
          <cell r="DG428">
            <v>0</v>
          </cell>
          <cell r="DH428">
            <v>0</v>
          </cell>
          <cell r="DI428">
            <v>0</v>
          </cell>
          <cell r="DJ428">
            <v>0</v>
          </cell>
          <cell r="DY428" t="str">
            <v>normal/no action</v>
          </cell>
          <cell r="EA428" t="str">
            <v xml:space="preserve"> </v>
          </cell>
          <cell r="EB428" t="str">
            <v>normal/no action</v>
          </cell>
          <cell r="ED428" t="str">
            <v xml:space="preserve"> </v>
          </cell>
          <cell r="EE428" t="str">
            <v>ชั้นปิดบัญชี</v>
          </cell>
          <cell r="EG428" t="str">
            <v xml:space="preserve"> </v>
          </cell>
          <cell r="EH428" t="str">
            <v>ชั้นปิดบัญชี</v>
          </cell>
          <cell r="EJ428" t="str">
            <v xml:space="preserve"> </v>
          </cell>
          <cell r="EK428" t="str">
            <v>ชั้นปิดบัญชี</v>
          </cell>
          <cell r="EM428" t="str">
            <v xml:space="preserve"> </v>
          </cell>
          <cell r="EN428" t="str">
            <v>ชั้นปิดบัญชี</v>
          </cell>
          <cell r="EP428" t="str">
            <v xml:space="preserve"> </v>
          </cell>
          <cell r="EQ428" t="str">
            <v>ชั้นปิดบัญชี</v>
          </cell>
          <cell r="ES428" t="str">
            <v xml:space="preserve"> </v>
          </cell>
          <cell r="ET428" t="str">
            <v>ชั้นปิดบัญชี</v>
          </cell>
          <cell r="EV428" t="str">
            <v xml:space="preserve"> </v>
          </cell>
          <cell r="EW428" t="str">
            <v>ชั้นปิดบัญชี</v>
          </cell>
          <cell r="EY428" t="str">
            <v xml:space="preserve"> </v>
          </cell>
          <cell r="EZ428" t="str">
            <v>ชั้นปิดบัญชี</v>
          </cell>
          <cell r="FB428" t="str">
            <v xml:space="preserve"> </v>
          </cell>
          <cell r="FC428" t="str">
            <v>ชั้นปิดบัญชี</v>
          </cell>
          <cell r="FE428" t="str">
            <v xml:space="preserve"> </v>
          </cell>
          <cell r="FF428" t="str">
            <v>ชั้นปิดบัญชี</v>
          </cell>
          <cell r="FH428" t="str">
            <v xml:space="preserve"> </v>
          </cell>
          <cell r="FI428" t="str">
            <v>ชั้นปิดบัญชี</v>
          </cell>
          <cell r="FK428" t="str">
            <v xml:space="preserve"> </v>
          </cell>
        </row>
        <row r="429">
          <cell r="B429" t="str">
            <v>001-00000687-6</v>
          </cell>
          <cell r="C429" t="str">
            <v>h</v>
          </cell>
          <cell r="D429" t="str">
            <v>นาง นวลจันทร์ ทองรักษ์ -  นายปกครอง   ทองรักษ์</v>
          </cell>
          <cell r="E429" t="str">
            <v>ชั้นปิดบัญชี</v>
          </cell>
          <cell r="F429">
            <v>100</v>
          </cell>
          <cell r="H429">
            <v>35751</v>
          </cell>
          <cell r="I429">
            <v>0</v>
          </cell>
          <cell r="J429">
            <v>0</v>
          </cell>
          <cell r="K429">
            <v>30669.66</v>
          </cell>
          <cell r="L429">
            <v>18.91</v>
          </cell>
          <cell r="M429">
            <v>18.91</v>
          </cell>
          <cell r="N429">
            <v>9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26370.5</v>
          </cell>
          <cell r="T429">
            <v>97.53</v>
          </cell>
          <cell r="U429">
            <v>97.53</v>
          </cell>
          <cell r="V429">
            <v>9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8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  <cell r="BP429">
            <v>0</v>
          </cell>
          <cell r="BQ429">
            <v>0</v>
          </cell>
          <cell r="BR429">
            <v>0</v>
          </cell>
          <cell r="BS429">
            <v>0</v>
          </cell>
          <cell r="BT429">
            <v>0</v>
          </cell>
          <cell r="BU429">
            <v>0</v>
          </cell>
          <cell r="BV429">
            <v>0</v>
          </cell>
          <cell r="BW429">
            <v>0</v>
          </cell>
          <cell r="BX429">
            <v>0</v>
          </cell>
          <cell r="BY429">
            <v>0</v>
          </cell>
          <cell r="BZ429">
            <v>0</v>
          </cell>
          <cell r="CA429">
            <v>0</v>
          </cell>
          <cell r="CB429">
            <v>0</v>
          </cell>
          <cell r="CC429">
            <v>0</v>
          </cell>
          <cell r="CD429">
            <v>0</v>
          </cell>
          <cell r="CE429">
            <v>0</v>
          </cell>
          <cell r="CF429">
            <v>0</v>
          </cell>
          <cell r="CG429">
            <v>0</v>
          </cell>
          <cell r="CH429">
            <v>0</v>
          </cell>
          <cell r="CI429">
            <v>0</v>
          </cell>
          <cell r="CJ429">
            <v>0</v>
          </cell>
          <cell r="CK429">
            <v>0</v>
          </cell>
          <cell r="CL429">
            <v>0</v>
          </cell>
          <cell r="CM429">
            <v>0</v>
          </cell>
          <cell r="CN429">
            <v>0</v>
          </cell>
          <cell r="CO429">
            <v>0</v>
          </cell>
          <cell r="CP429">
            <v>0</v>
          </cell>
          <cell r="CQ429">
            <v>0</v>
          </cell>
          <cell r="CR429">
            <v>0</v>
          </cell>
          <cell r="CS429">
            <v>0</v>
          </cell>
          <cell r="CT429">
            <v>0</v>
          </cell>
          <cell r="CU429">
            <v>0</v>
          </cell>
          <cell r="CV429">
            <v>0</v>
          </cell>
          <cell r="CW429">
            <v>0</v>
          </cell>
          <cell r="CX429">
            <v>0</v>
          </cell>
          <cell r="CY429">
            <v>0</v>
          </cell>
          <cell r="CZ429">
            <v>0</v>
          </cell>
          <cell r="DA429">
            <v>0</v>
          </cell>
          <cell r="DB429">
            <v>0</v>
          </cell>
          <cell r="DC429">
            <v>0</v>
          </cell>
          <cell r="DD429">
            <v>0</v>
          </cell>
          <cell r="DE429">
            <v>0</v>
          </cell>
          <cell r="DF429">
            <v>0</v>
          </cell>
          <cell r="DG429">
            <v>0</v>
          </cell>
          <cell r="DH429">
            <v>0</v>
          </cell>
          <cell r="DI429">
            <v>0</v>
          </cell>
          <cell r="DJ429">
            <v>0</v>
          </cell>
          <cell r="DY429" t="str">
            <v>normal/no action</v>
          </cell>
          <cell r="EA429" t="str">
            <v xml:space="preserve"> </v>
          </cell>
          <cell r="EB429" t="str">
            <v>normal/no action</v>
          </cell>
          <cell r="ED429" t="str">
            <v xml:space="preserve"> </v>
          </cell>
          <cell r="EE429" t="str">
            <v>normal/no action</v>
          </cell>
          <cell r="EG429" t="str">
            <v xml:space="preserve"> </v>
          </cell>
          <cell r="EH429" t="str">
            <v>normal/no action</v>
          </cell>
          <cell r="EJ429" t="str">
            <v xml:space="preserve"> </v>
          </cell>
          <cell r="EK429" t="str">
            <v xml:space="preserve">ชั้นปิดบัญชี </v>
          </cell>
          <cell r="EM429" t="str">
            <v xml:space="preserve"> </v>
          </cell>
          <cell r="EN429" t="str">
            <v xml:space="preserve">ชั้นปิดบัญชี </v>
          </cell>
          <cell r="EP429" t="str">
            <v xml:space="preserve"> </v>
          </cell>
          <cell r="EQ429" t="str">
            <v>ชั้นปิดบัญชี</v>
          </cell>
          <cell r="ES429" t="str">
            <v xml:space="preserve"> </v>
          </cell>
          <cell r="ET429" t="str">
            <v>ชั้นปิดบัญชี</v>
          </cell>
          <cell r="EV429" t="str">
            <v xml:space="preserve"> </v>
          </cell>
          <cell r="EW429" t="str">
            <v>ชั้นปิดบัญชี</v>
          </cell>
          <cell r="EY429" t="str">
            <v xml:space="preserve"> </v>
          </cell>
          <cell r="EZ429" t="str">
            <v>ชั้นปิดบัญชี</v>
          </cell>
          <cell r="FB429" t="str">
            <v xml:space="preserve"> </v>
          </cell>
          <cell r="FC429" t="str">
            <v>ชั้นปิดบัญชี</v>
          </cell>
          <cell r="FE429" t="str">
            <v xml:space="preserve"> </v>
          </cell>
          <cell r="FF429" t="str">
            <v>ชั้นปิดบัญชี</v>
          </cell>
          <cell r="FH429" t="str">
            <v xml:space="preserve"> </v>
          </cell>
          <cell r="FI429" t="str">
            <v>ชั้นปิดบัญชี</v>
          </cell>
          <cell r="FK429" t="str">
            <v xml:space="preserve"> </v>
          </cell>
        </row>
        <row r="430">
          <cell r="B430" t="str">
            <v>001-00000691-2</v>
          </cell>
          <cell r="C430" t="str">
            <v>h</v>
          </cell>
          <cell r="D430" t="str">
            <v>นาง นวลจันทร์ ทองรักษ์ - นายปกครอง  ทองรักษ์</v>
          </cell>
          <cell r="E430" t="str">
            <v>ชั้นปิดบัญชี</v>
          </cell>
          <cell r="F430">
            <v>100</v>
          </cell>
          <cell r="H430">
            <v>36970</v>
          </cell>
          <cell r="I430">
            <v>0</v>
          </cell>
          <cell r="J430">
            <v>0</v>
          </cell>
          <cell r="K430">
            <v>94561.66</v>
          </cell>
          <cell r="L430">
            <v>58.29</v>
          </cell>
          <cell r="M430">
            <v>58.29</v>
          </cell>
          <cell r="N430">
            <v>2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83272.55</v>
          </cell>
          <cell r="T430">
            <v>307.99</v>
          </cell>
          <cell r="U430">
            <v>307.99</v>
          </cell>
          <cell r="V430">
            <v>2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  <cell r="BP430">
            <v>0</v>
          </cell>
          <cell r="BQ430">
            <v>0</v>
          </cell>
          <cell r="BR430">
            <v>0</v>
          </cell>
          <cell r="BS430">
            <v>0</v>
          </cell>
          <cell r="BT430">
            <v>0</v>
          </cell>
          <cell r="BU430">
            <v>0</v>
          </cell>
          <cell r="BV430">
            <v>0</v>
          </cell>
          <cell r="BW430">
            <v>0</v>
          </cell>
          <cell r="BX430">
            <v>0</v>
          </cell>
          <cell r="BY430">
            <v>0</v>
          </cell>
          <cell r="BZ430">
            <v>0</v>
          </cell>
          <cell r="CA430">
            <v>0</v>
          </cell>
          <cell r="CB430">
            <v>0</v>
          </cell>
          <cell r="CC430">
            <v>0</v>
          </cell>
          <cell r="CD430">
            <v>0</v>
          </cell>
          <cell r="CE430">
            <v>0</v>
          </cell>
          <cell r="CF430">
            <v>0</v>
          </cell>
          <cell r="CG430">
            <v>0</v>
          </cell>
          <cell r="CH430">
            <v>0</v>
          </cell>
          <cell r="CI430">
            <v>0</v>
          </cell>
          <cell r="CJ430">
            <v>0</v>
          </cell>
          <cell r="CK430">
            <v>0</v>
          </cell>
          <cell r="CL430">
            <v>0</v>
          </cell>
          <cell r="CM430">
            <v>0</v>
          </cell>
          <cell r="CN430">
            <v>0</v>
          </cell>
          <cell r="CO430">
            <v>0</v>
          </cell>
          <cell r="CP430">
            <v>0</v>
          </cell>
          <cell r="CQ430">
            <v>0</v>
          </cell>
          <cell r="CR430">
            <v>0</v>
          </cell>
          <cell r="CS430">
            <v>0</v>
          </cell>
          <cell r="CT430">
            <v>0</v>
          </cell>
          <cell r="CU430">
            <v>0</v>
          </cell>
          <cell r="CV430">
            <v>0</v>
          </cell>
          <cell r="CW430">
            <v>0</v>
          </cell>
          <cell r="CX430">
            <v>0</v>
          </cell>
          <cell r="CY430">
            <v>0</v>
          </cell>
          <cell r="CZ430">
            <v>0</v>
          </cell>
          <cell r="DA430">
            <v>0</v>
          </cell>
          <cell r="DB430">
            <v>0</v>
          </cell>
          <cell r="DC430">
            <v>0</v>
          </cell>
          <cell r="DD430">
            <v>0</v>
          </cell>
          <cell r="DE430">
            <v>0</v>
          </cell>
          <cell r="DF430">
            <v>0</v>
          </cell>
          <cell r="DG430">
            <v>0</v>
          </cell>
          <cell r="DH430">
            <v>0</v>
          </cell>
          <cell r="DI430">
            <v>0</v>
          </cell>
          <cell r="DJ430">
            <v>0</v>
          </cell>
          <cell r="DY430" t="str">
            <v>normal/no action</v>
          </cell>
          <cell r="EA430" t="str">
            <v xml:space="preserve"> </v>
          </cell>
          <cell r="EB430" t="str">
            <v>normal/no action</v>
          </cell>
          <cell r="ED430" t="str">
            <v xml:space="preserve"> </v>
          </cell>
          <cell r="EE430" t="str">
            <v>normal/no action</v>
          </cell>
          <cell r="EG430" t="str">
            <v xml:space="preserve"> </v>
          </cell>
          <cell r="EH430" t="str">
            <v>normal/no action</v>
          </cell>
          <cell r="EJ430" t="str">
            <v xml:space="preserve"> </v>
          </cell>
          <cell r="EK430" t="str">
            <v xml:space="preserve">ชั้นปิดบัญชี </v>
          </cell>
          <cell r="EM430" t="str">
            <v xml:space="preserve"> </v>
          </cell>
          <cell r="EN430" t="str">
            <v xml:space="preserve">ชั้นปิดบัญชี </v>
          </cell>
          <cell r="EP430" t="str">
            <v xml:space="preserve"> </v>
          </cell>
          <cell r="EQ430" t="str">
            <v>ชั้นปิดบัญชี</v>
          </cell>
          <cell r="ES430" t="str">
            <v xml:space="preserve"> </v>
          </cell>
          <cell r="ET430" t="str">
            <v>ชั้นปิดบัญชี</v>
          </cell>
          <cell r="EV430" t="str">
            <v xml:space="preserve"> </v>
          </cell>
          <cell r="EW430" t="str">
            <v>ชั้นปิดบัญชี</v>
          </cell>
          <cell r="EY430" t="str">
            <v xml:space="preserve"> </v>
          </cell>
          <cell r="EZ430" t="str">
            <v>ชั้นปิดบัญชี</v>
          </cell>
          <cell r="FB430" t="str">
            <v xml:space="preserve"> </v>
          </cell>
          <cell r="FC430" t="str">
            <v>ชั้นปิดบัญชี</v>
          </cell>
          <cell r="FE430" t="str">
            <v xml:space="preserve"> </v>
          </cell>
          <cell r="FF430" t="str">
            <v>ชั้นปิดบัญชี</v>
          </cell>
          <cell r="FH430" t="str">
            <v xml:space="preserve"> </v>
          </cell>
          <cell r="FI430" t="str">
            <v>ชั้นปิดบัญชี</v>
          </cell>
          <cell r="FK430" t="str">
            <v xml:space="preserve"> </v>
          </cell>
        </row>
        <row r="431">
          <cell r="B431" t="str">
            <v>001-00000557-3</v>
          </cell>
          <cell r="C431" t="str">
            <v>h</v>
          </cell>
          <cell r="D431" t="str">
            <v>นาง นวลน้อย ศรีวนิช - นายเผดิม   ศรีวนิช</v>
          </cell>
          <cell r="E431" t="str">
            <v>ชั้นปิดบัญชี</v>
          </cell>
          <cell r="F431">
            <v>400</v>
          </cell>
          <cell r="H431">
            <v>35164</v>
          </cell>
          <cell r="I431">
            <v>1420000</v>
          </cell>
          <cell r="J431">
            <v>852000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0</v>
          </cell>
          <cell r="BP431">
            <v>0</v>
          </cell>
          <cell r="BQ431">
            <v>0</v>
          </cell>
          <cell r="BR431">
            <v>0</v>
          </cell>
          <cell r="BS431">
            <v>0</v>
          </cell>
          <cell r="BT431">
            <v>0</v>
          </cell>
          <cell r="BU431">
            <v>0</v>
          </cell>
          <cell r="BV431">
            <v>0</v>
          </cell>
          <cell r="BW431">
            <v>0</v>
          </cell>
          <cell r="BX431">
            <v>0</v>
          </cell>
          <cell r="BY431">
            <v>0</v>
          </cell>
          <cell r="BZ431">
            <v>0</v>
          </cell>
          <cell r="CA431">
            <v>0</v>
          </cell>
          <cell r="CB431">
            <v>0</v>
          </cell>
          <cell r="CC431">
            <v>0</v>
          </cell>
          <cell r="CD431">
            <v>0</v>
          </cell>
          <cell r="CE431">
            <v>0</v>
          </cell>
          <cell r="CF431">
            <v>0</v>
          </cell>
          <cell r="CG431">
            <v>0</v>
          </cell>
          <cell r="CH431">
            <v>0</v>
          </cell>
          <cell r="CI431">
            <v>0</v>
          </cell>
          <cell r="CJ431">
            <v>0</v>
          </cell>
          <cell r="CK431">
            <v>0</v>
          </cell>
          <cell r="CL431">
            <v>0</v>
          </cell>
          <cell r="CM431">
            <v>0</v>
          </cell>
          <cell r="CN431">
            <v>0</v>
          </cell>
          <cell r="CO431">
            <v>0</v>
          </cell>
          <cell r="CP431">
            <v>0</v>
          </cell>
          <cell r="CQ431">
            <v>0</v>
          </cell>
          <cell r="CR431">
            <v>0</v>
          </cell>
          <cell r="CS431">
            <v>0</v>
          </cell>
          <cell r="CT431">
            <v>0</v>
          </cell>
          <cell r="CU431">
            <v>0</v>
          </cell>
          <cell r="CV431">
            <v>0</v>
          </cell>
          <cell r="CW431">
            <v>0</v>
          </cell>
          <cell r="CX431">
            <v>0</v>
          </cell>
          <cell r="CY431">
            <v>0</v>
          </cell>
          <cell r="CZ431">
            <v>0</v>
          </cell>
          <cell r="DA431">
            <v>0</v>
          </cell>
          <cell r="DB431">
            <v>0</v>
          </cell>
          <cell r="DC431">
            <v>0</v>
          </cell>
          <cell r="DD431">
            <v>0</v>
          </cell>
          <cell r="DE431">
            <v>0</v>
          </cell>
          <cell r="DF431">
            <v>0</v>
          </cell>
          <cell r="DG431">
            <v>0</v>
          </cell>
          <cell r="DH431">
            <v>0</v>
          </cell>
          <cell r="DI431">
            <v>0</v>
          </cell>
          <cell r="DJ431">
            <v>0</v>
          </cell>
          <cell r="DY431" t="str">
            <v>ชั้นปิดบัญชี</v>
          </cell>
          <cell r="EA431" t="str">
            <v xml:space="preserve"> </v>
          </cell>
          <cell r="EB431" t="str">
            <v>ชั้นปิดบัญชี</v>
          </cell>
          <cell r="ED431" t="str">
            <v xml:space="preserve"> </v>
          </cell>
          <cell r="EE431" t="str">
            <v>ชั้นปิดบัญชี</v>
          </cell>
          <cell r="EG431" t="str">
            <v xml:space="preserve"> </v>
          </cell>
          <cell r="EH431" t="str">
            <v>ชั้นปิดบัญชี</v>
          </cell>
          <cell r="EJ431" t="str">
            <v xml:space="preserve"> </v>
          </cell>
          <cell r="EK431" t="str">
            <v>ชั้นปิดบัญชี</v>
          </cell>
          <cell r="EM431" t="str">
            <v xml:space="preserve"> </v>
          </cell>
          <cell r="EN431" t="str">
            <v>ชั้นปิดบัญชี</v>
          </cell>
          <cell r="EP431" t="str">
            <v xml:space="preserve"> </v>
          </cell>
          <cell r="EQ431" t="str">
            <v>ชั้นปิดบัญชี</v>
          </cell>
          <cell r="ES431" t="str">
            <v xml:space="preserve"> </v>
          </cell>
          <cell r="ET431" t="str">
            <v>ชั้นปิดบัญชี</v>
          </cell>
          <cell r="EV431" t="str">
            <v xml:space="preserve"> </v>
          </cell>
          <cell r="EW431" t="str">
            <v>ชั้นปิดบัญชี</v>
          </cell>
          <cell r="EY431" t="str">
            <v xml:space="preserve"> </v>
          </cell>
          <cell r="EZ431" t="str">
            <v>ชั้นปิดบัญชี</v>
          </cell>
          <cell r="FB431" t="str">
            <v xml:space="preserve"> </v>
          </cell>
          <cell r="FC431" t="str">
            <v>ชั้นปิดบัญชี</v>
          </cell>
          <cell r="FE431" t="str">
            <v xml:space="preserve"> </v>
          </cell>
          <cell r="FF431" t="str">
            <v>ชั้นปิดบัญชี</v>
          </cell>
          <cell r="FH431" t="str">
            <v xml:space="preserve"> </v>
          </cell>
          <cell r="FI431" t="str">
            <v>ชั้นปิดบัญชี</v>
          </cell>
          <cell r="FK431" t="str">
            <v xml:space="preserve"> </v>
          </cell>
        </row>
        <row r="432">
          <cell r="B432" t="str">
            <v>001-00000688-5</v>
          </cell>
          <cell r="C432" t="str">
            <v>h</v>
          </cell>
          <cell r="D432" t="str">
            <v xml:space="preserve">นาง นิธิดา ทองมี </v>
          </cell>
          <cell r="E432" t="str">
            <v>ชั้นปิดบัญชี</v>
          </cell>
          <cell r="F432">
            <v>100</v>
          </cell>
          <cell r="H432">
            <v>35405</v>
          </cell>
          <cell r="I432">
            <v>700000</v>
          </cell>
          <cell r="J432">
            <v>420000</v>
          </cell>
          <cell r="K432">
            <v>235181</v>
          </cell>
          <cell r="L432">
            <v>1643.04</v>
          </cell>
          <cell r="M432">
            <v>1643.04</v>
          </cell>
          <cell r="N432">
            <v>2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231113.99</v>
          </cell>
          <cell r="T432">
            <v>1187.23</v>
          </cell>
          <cell r="U432">
            <v>1187.23</v>
          </cell>
          <cell r="V432">
            <v>2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226206.24</v>
          </cell>
          <cell r="AB432">
            <v>1440.9</v>
          </cell>
          <cell r="AC432">
            <v>1440.9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222111.94</v>
          </cell>
          <cell r="AJ432">
            <v>958.43</v>
          </cell>
          <cell r="AK432">
            <v>958.43</v>
          </cell>
          <cell r="AL432">
            <v>2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217024.73</v>
          </cell>
          <cell r="AR432">
            <v>1382.41</v>
          </cell>
          <cell r="AS432">
            <v>1382.41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212317.96</v>
          </cell>
          <cell r="AZ432">
            <v>1439.69</v>
          </cell>
          <cell r="BA432">
            <v>1439.69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207714.02</v>
          </cell>
          <cell r="BH432">
            <v>1323.11</v>
          </cell>
          <cell r="BI432">
            <v>1323.11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  <cell r="BP432">
            <v>0</v>
          </cell>
          <cell r="BQ432">
            <v>0</v>
          </cell>
          <cell r="BR432">
            <v>0</v>
          </cell>
          <cell r="BS432">
            <v>0</v>
          </cell>
          <cell r="BT432">
            <v>0</v>
          </cell>
          <cell r="BU432">
            <v>0</v>
          </cell>
          <cell r="BV432">
            <v>0</v>
          </cell>
          <cell r="BW432">
            <v>0</v>
          </cell>
          <cell r="BX432">
            <v>0</v>
          </cell>
          <cell r="BY432">
            <v>0</v>
          </cell>
          <cell r="BZ432">
            <v>0</v>
          </cell>
          <cell r="CA432">
            <v>0</v>
          </cell>
          <cell r="CB432">
            <v>0</v>
          </cell>
          <cell r="CC432">
            <v>0</v>
          </cell>
          <cell r="CD432">
            <v>0</v>
          </cell>
          <cell r="CE432">
            <v>0</v>
          </cell>
          <cell r="CF432">
            <v>0</v>
          </cell>
          <cell r="CG432">
            <v>0</v>
          </cell>
          <cell r="CH432">
            <v>0</v>
          </cell>
          <cell r="CI432">
            <v>0</v>
          </cell>
          <cell r="CJ432">
            <v>0</v>
          </cell>
          <cell r="CK432">
            <v>0</v>
          </cell>
          <cell r="CL432">
            <v>0</v>
          </cell>
          <cell r="CM432">
            <v>0</v>
          </cell>
          <cell r="CN432">
            <v>0</v>
          </cell>
          <cell r="CO432">
            <v>0</v>
          </cell>
          <cell r="CP432">
            <v>0</v>
          </cell>
          <cell r="CQ432">
            <v>0</v>
          </cell>
          <cell r="CR432">
            <v>0</v>
          </cell>
          <cell r="CS432">
            <v>0</v>
          </cell>
          <cell r="CT432">
            <v>0</v>
          </cell>
          <cell r="CU432">
            <v>0</v>
          </cell>
          <cell r="CV432">
            <v>0</v>
          </cell>
          <cell r="CW432">
            <v>0</v>
          </cell>
          <cell r="CX432">
            <v>0</v>
          </cell>
          <cell r="CY432">
            <v>0</v>
          </cell>
          <cell r="CZ432">
            <v>0</v>
          </cell>
          <cell r="DA432">
            <v>0</v>
          </cell>
          <cell r="DB432">
            <v>0</v>
          </cell>
          <cell r="DC432">
            <v>0</v>
          </cell>
          <cell r="DD432">
            <v>0</v>
          </cell>
          <cell r="DE432">
            <v>0</v>
          </cell>
          <cell r="DF432">
            <v>0</v>
          </cell>
          <cell r="DG432">
            <v>0</v>
          </cell>
          <cell r="DH432">
            <v>0</v>
          </cell>
          <cell r="DI432">
            <v>0</v>
          </cell>
          <cell r="DJ432">
            <v>0</v>
          </cell>
          <cell r="DY432" t="str">
            <v>normal/no action</v>
          </cell>
          <cell r="EA432" t="str">
            <v xml:space="preserve"> </v>
          </cell>
          <cell r="EB432" t="str">
            <v>normal/no action</v>
          </cell>
          <cell r="ED432" t="str">
            <v xml:space="preserve"> </v>
          </cell>
          <cell r="EE432" t="str">
            <v>normal/no action</v>
          </cell>
          <cell r="EG432" t="str">
            <v xml:space="preserve"> </v>
          </cell>
          <cell r="EH432" t="str">
            <v>normal/no action</v>
          </cell>
          <cell r="EJ432" t="str">
            <v xml:space="preserve"> </v>
          </cell>
          <cell r="EK432" t="str">
            <v>normal/no action</v>
          </cell>
          <cell r="EM432" t="str">
            <v xml:space="preserve"> </v>
          </cell>
          <cell r="EN432" t="str">
            <v>normal/no action</v>
          </cell>
          <cell r="EP432" t="str">
            <v xml:space="preserve"> </v>
          </cell>
          <cell r="EQ432" t="str">
            <v>normal/no action</v>
          </cell>
          <cell r="ES432" t="str">
            <v xml:space="preserve"> </v>
          </cell>
          <cell r="ET432" t="str">
            <v>normal/no action</v>
          </cell>
          <cell r="EV432" t="str">
            <v xml:space="preserve"> </v>
          </cell>
          <cell r="EW432" t="str">
            <v>ชั้นปิดบัญชี</v>
          </cell>
          <cell r="EY432" t="str">
            <v>ปิดบัญชี เดือน ส.ค.47</v>
          </cell>
          <cell r="EZ432" t="str">
            <v>ชั้นปิดบัญชี</v>
          </cell>
          <cell r="FB432" t="str">
            <v>ปิดบัญชี เดือน ส.ค.47</v>
          </cell>
          <cell r="FC432" t="str">
            <v>ชั้นปิดบัญชี</v>
          </cell>
          <cell r="FE432" t="str">
            <v>ปิดบัญชี เดือน ส.ค.47</v>
          </cell>
          <cell r="FF432" t="str">
            <v>ชั้นปิดบัญชี</v>
          </cell>
          <cell r="FH432" t="str">
            <v>ปิดบัญชี เดือน ส.ค.47</v>
          </cell>
          <cell r="FI432" t="str">
            <v>ชั้นปิดบัญชี</v>
          </cell>
          <cell r="FK432" t="str">
            <v>ปิดบัญชี เดือน ส.ค.47</v>
          </cell>
        </row>
        <row r="433">
          <cell r="B433" t="str">
            <v>001-00000055-2</v>
          </cell>
          <cell r="C433" t="str">
            <v>h</v>
          </cell>
          <cell r="D433" t="str">
            <v xml:space="preserve">นาง ปภาณิน ศรีนคร </v>
          </cell>
          <cell r="E433" t="str">
            <v>ชั้นปิดบัญชี</v>
          </cell>
          <cell r="F433">
            <v>400</v>
          </cell>
          <cell r="H433">
            <v>34413</v>
          </cell>
          <cell r="I433">
            <v>3000000</v>
          </cell>
          <cell r="J433">
            <v>1800000</v>
          </cell>
          <cell r="K433">
            <v>1558398.55</v>
          </cell>
          <cell r="L433">
            <v>5977.42</v>
          </cell>
          <cell r="M433">
            <v>5977.42</v>
          </cell>
          <cell r="N433">
            <v>1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  <cell r="BP433">
            <v>0</v>
          </cell>
          <cell r="BQ433">
            <v>0</v>
          </cell>
          <cell r="BR433">
            <v>0</v>
          </cell>
          <cell r="BS433">
            <v>0</v>
          </cell>
          <cell r="BT433">
            <v>0</v>
          </cell>
          <cell r="BU433">
            <v>0</v>
          </cell>
          <cell r="BV433">
            <v>0</v>
          </cell>
          <cell r="BW433">
            <v>0</v>
          </cell>
          <cell r="BX433">
            <v>0</v>
          </cell>
          <cell r="BY433">
            <v>0</v>
          </cell>
          <cell r="BZ433">
            <v>0</v>
          </cell>
          <cell r="CA433">
            <v>0</v>
          </cell>
          <cell r="CB433">
            <v>0</v>
          </cell>
          <cell r="CC433">
            <v>0</v>
          </cell>
          <cell r="CD433">
            <v>0</v>
          </cell>
          <cell r="CE433">
            <v>0</v>
          </cell>
          <cell r="CF433">
            <v>0</v>
          </cell>
          <cell r="CG433">
            <v>0</v>
          </cell>
          <cell r="CH433">
            <v>0</v>
          </cell>
          <cell r="CI433">
            <v>0</v>
          </cell>
          <cell r="CJ433">
            <v>0</v>
          </cell>
          <cell r="CK433">
            <v>0</v>
          </cell>
          <cell r="CL433">
            <v>0</v>
          </cell>
          <cell r="CM433">
            <v>0</v>
          </cell>
          <cell r="CN433">
            <v>0</v>
          </cell>
          <cell r="CO433">
            <v>0</v>
          </cell>
          <cell r="CP433">
            <v>0</v>
          </cell>
          <cell r="CQ433">
            <v>0</v>
          </cell>
          <cell r="CR433">
            <v>0</v>
          </cell>
          <cell r="CS433">
            <v>0</v>
          </cell>
          <cell r="CT433">
            <v>0</v>
          </cell>
          <cell r="CU433">
            <v>0</v>
          </cell>
          <cell r="CV433">
            <v>0</v>
          </cell>
          <cell r="CW433">
            <v>0</v>
          </cell>
          <cell r="CX433">
            <v>0</v>
          </cell>
          <cell r="CY433">
            <v>0</v>
          </cell>
          <cell r="CZ433">
            <v>0</v>
          </cell>
          <cell r="DA433">
            <v>0</v>
          </cell>
          <cell r="DB433">
            <v>0</v>
          </cell>
          <cell r="DC433">
            <v>0</v>
          </cell>
          <cell r="DD433">
            <v>0</v>
          </cell>
          <cell r="DE433">
            <v>0</v>
          </cell>
          <cell r="DF433">
            <v>0</v>
          </cell>
          <cell r="DG433">
            <v>0</v>
          </cell>
          <cell r="DH433">
            <v>0</v>
          </cell>
          <cell r="DI433">
            <v>0</v>
          </cell>
          <cell r="DJ433">
            <v>0</v>
          </cell>
          <cell r="DY433" t="str">
            <v>normal/no action</v>
          </cell>
          <cell r="EA433" t="str">
            <v xml:space="preserve"> </v>
          </cell>
          <cell r="EB433" t="str">
            <v>normal/no action</v>
          </cell>
          <cell r="ED433" t="str">
            <v xml:space="preserve"> </v>
          </cell>
          <cell r="EE433" t="str">
            <v>ชั้นปิดบัญชี</v>
          </cell>
          <cell r="EG433" t="str">
            <v xml:space="preserve"> </v>
          </cell>
          <cell r="EH433" t="str">
            <v>ชั้นปิดบัญชี</v>
          </cell>
          <cell r="EJ433" t="str">
            <v xml:space="preserve"> </v>
          </cell>
          <cell r="EK433" t="str">
            <v>ชั้นปิดบัญชี</v>
          </cell>
          <cell r="EM433" t="str">
            <v xml:space="preserve"> </v>
          </cell>
          <cell r="EN433" t="str">
            <v>ชั้นปิดบัญชี</v>
          </cell>
          <cell r="EP433" t="str">
            <v xml:space="preserve"> </v>
          </cell>
          <cell r="EQ433" t="str">
            <v>ชั้นปิดบัญชี</v>
          </cell>
          <cell r="ES433" t="str">
            <v xml:space="preserve"> </v>
          </cell>
          <cell r="ET433" t="str">
            <v>ชั้นปิดบัญชี</v>
          </cell>
          <cell r="EV433" t="str">
            <v xml:space="preserve"> </v>
          </cell>
          <cell r="EW433" t="str">
            <v>ชั้นปิดบัญชี</v>
          </cell>
          <cell r="EY433" t="str">
            <v xml:space="preserve"> </v>
          </cell>
          <cell r="EZ433" t="str">
            <v>ชั้นปิดบัญชี</v>
          </cell>
          <cell r="FB433" t="str">
            <v xml:space="preserve"> </v>
          </cell>
          <cell r="FC433" t="str">
            <v>ชั้นปิดบัญชี</v>
          </cell>
          <cell r="FE433" t="str">
            <v xml:space="preserve"> </v>
          </cell>
          <cell r="FF433" t="str">
            <v>ชั้นปิดบัญชี</v>
          </cell>
          <cell r="FH433" t="str">
            <v xml:space="preserve"> </v>
          </cell>
          <cell r="FI433" t="str">
            <v>ชั้นปิดบัญชี</v>
          </cell>
          <cell r="FK433" t="str">
            <v xml:space="preserve"> </v>
          </cell>
        </row>
        <row r="434">
          <cell r="B434" t="str">
            <v>001-00000659-4</v>
          </cell>
          <cell r="C434" t="str">
            <v>h</v>
          </cell>
          <cell r="D434" t="str">
            <v>นาง ปภารัตน์ รุ่งวิทยาคม / นางทองพันธ์  เกตุแก้ว</v>
          </cell>
          <cell r="E434" t="str">
            <v>ชั้นปิดบัญชี</v>
          </cell>
          <cell r="F434">
            <v>100</v>
          </cell>
          <cell r="G434">
            <v>3</v>
          </cell>
          <cell r="H434">
            <v>36201</v>
          </cell>
          <cell r="I434">
            <v>1094000</v>
          </cell>
          <cell r="J434">
            <v>656400</v>
          </cell>
          <cell r="K434">
            <v>765800</v>
          </cell>
          <cell r="L434">
            <v>634462.87</v>
          </cell>
          <cell r="M434">
            <v>51691.5</v>
          </cell>
          <cell r="N434">
            <v>53</v>
          </cell>
          <cell r="O434">
            <v>109400</v>
          </cell>
          <cell r="P434">
            <v>51691.5</v>
          </cell>
          <cell r="Q434">
            <v>306320</v>
          </cell>
          <cell r="R434">
            <v>51691.5</v>
          </cell>
          <cell r="S434">
            <v>765800</v>
          </cell>
          <cell r="T434">
            <v>646820.56999999995</v>
          </cell>
          <cell r="U434">
            <v>51691.5</v>
          </cell>
          <cell r="V434">
            <v>54</v>
          </cell>
          <cell r="W434">
            <v>109400</v>
          </cell>
          <cell r="X434">
            <v>51691.5</v>
          </cell>
          <cell r="Y434">
            <v>306320</v>
          </cell>
          <cell r="Z434">
            <v>51691.5</v>
          </cell>
          <cell r="AA434">
            <v>765800</v>
          </cell>
          <cell r="AB434">
            <v>658381</v>
          </cell>
          <cell r="AC434">
            <v>51691.5</v>
          </cell>
          <cell r="AD434">
            <v>54</v>
          </cell>
          <cell r="AE434">
            <v>109400</v>
          </cell>
          <cell r="AF434">
            <v>51691.5</v>
          </cell>
          <cell r="AG434">
            <v>306320</v>
          </cell>
          <cell r="AH434">
            <v>51691.5</v>
          </cell>
          <cell r="AI434">
            <v>765800</v>
          </cell>
          <cell r="AJ434">
            <v>670738.69999999995</v>
          </cell>
          <cell r="AK434">
            <v>51691.5</v>
          </cell>
          <cell r="AL434">
            <v>56</v>
          </cell>
          <cell r="AM434">
            <v>109400</v>
          </cell>
          <cell r="AN434">
            <v>51691.5</v>
          </cell>
          <cell r="AO434">
            <v>306320</v>
          </cell>
          <cell r="AP434">
            <v>51691.5</v>
          </cell>
          <cell r="AQ434">
            <v>765800</v>
          </cell>
          <cell r="AR434">
            <v>682697.76</v>
          </cell>
          <cell r="AS434">
            <v>51691.5</v>
          </cell>
          <cell r="AT434">
            <v>56</v>
          </cell>
          <cell r="AU434">
            <v>109400</v>
          </cell>
          <cell r="AV434">
            <v>51691.5</v>
          </cell>
          <cell r="AW434">
            <v>306320</v>
          </cell>
          <cell r="AX434">
            <v>51691.5</v>
          </cell>
          <cell r="AY434">
            <v>765800</v>
          </cell>
          <cell r="AZ434">
            <v>695055.47</v>
          </cell>
          <cell r="BA434">
            <v>51691.5</v>
          </cell>
          <cell r="BB434">
            <v>57</v>
          </cell>
          <cell r="BC434">
            <v>109400</v>
          </cell>
          <cell r="BD434">
            <v>51691.5</v>
          </cell>
          <cell r="BE434">
            <v>306320</v>
          </cell>
          <cell r="BF434">
            <v>51691.5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  <cell r="BP434">
            <v>0</v>
          </cell>
          <cell r="BQ434">
            <v>0</v>
          </cell>
          <cell r="BR434">
            <v>0</v>
          </cell>
          <cell r="BS434">
            <v>0</v>
          </cell>
          <cell r="BT434">
            <v>0</v>
          </cell>
          <cell r="BU434">
            <v>0</v>
          </cell>
          <cell r="BV434">
            <v>0</v>
          </cell>
          <cell r="BW434">
            <v>0</v>
          </cell>
          <cell r="BX434">
            <v>0</v>
          </cell>
          <cell r="BY434">
            <v>0</v>
          </cell>
          <cell r="BZ434">
            <v>0</v>
          </cell>
          <cell r="CA434">
            <v>0</v>
          </cell>
          <cell r="CB434">
            <v>0</v>
          </cell>
          <cell r="CC434">
            <v>0</v>
          </cell>
          <cell r="CD434">
            <v>0</v>
          </cell>
          <cell r="CE434">
            <v>0</v>
          </cell>
          <cell r="CF434">
            <v>0</v>
          </cell>
          <cell r="CG434">
            <v>0</v>
          </cell>
          <cell r="CH434">
            <v>0</v>
          </cell>
          <cell r="CI434">
            <v>0</v>
          </cell>
          <cell r="CJ434">
            <v>0</v>
          </cell>
          <cell r="CK434">
            <v>0</v>
          </cell>
          <cell r="CL434">
            <v>0</v>
          </cell>
          <cell r="CM434">
            <v>0</v>
          </cell>
          <cell r="CN434">
            <v>0</v>
          </cell>
          <cell r="CO434">
            <v>0</v>
          </cell>
          <cell r="CP434">
            <v>0</v>
          </cell>
          <cell r="CQ434">
            <v>0</v>
          </cell>
          <cell r="CR434">
            <v>0</v>
          </cell>
          <cell r="CS434">
            <v>0</v>
          </cell>
          <cell r="CT434">
            <v>0</v>
          </cell>
          <cell r="CU434">
            <v>0</v>
          </cell>
          <cell r="CV434">
            <v>0</v>
          </cell>
          <cell r="CW434">
            <v>0</v>
          </cell>
          <cell r="CX434">
            <v>0</v>
          </cell>
          <cell r="CY434">
            <v>0</v>
          </cell>
          <cell r="CZ434">
            <v>0</v>
          </cell>
          <cell r="DA434">
            <v>0</v>
          </cell>
          <cell r="DB434">
            <v>0</v>
          </cell>
          <cell r="DC434">
            <v>0</v>
          </cell>
          <cell r="DD434">
            <v>0</v>
          </cell>
          <cell r="DE434">
            <v>0</v>
          </cell>
          <cell r="DF434">
            <v>0</v>
          </cell>
          <cell r="DG434">
            <v>0</v>
          </cell>
          <cell r="DH434">
            <v>0</v>
          </cell>
          <cell r="DI434">
            <v>0</v>
          </cell>
          <cell r="DJ434">
            <v>0</v>
          </cell>
          <cell r="DK434">
            <v>17293</v>
          </cell>
          <cell r="DL434" t="str">
            <v>จ.นนทบุรี</v>
          </cell>
          <cell r="DM434" t="str">
            <v>คดีดำ ย.441/47</v>
          </cell>
          <cell r="DY434" t="str">
            <v>ชั้นเตรียมดำเนินคดี</v>
          </cell>
          <cell r="DZ434" t="str">
            <v>ลูกหนี้เจรจา</v>
          </cell>
          <cell r="EA434" t="str">
            <v>ลูกค้าเจรจากับคุณ ภคฯ สรุป จะลดให้เหลือรับ net 1.0 ลบ.</v>
          </cell>
          <cell r="EB434" t="str">
            <v>ชั้นเตรียมดำเนินคดี</v>
          </cell>
          <cell r="EC434" t="str">
            <v>ยื่นฟ้อง / ถอนฟ้อง</v>
          </cell>
          <cell r="ED434" t="str">
            <v>ลูกค้าเจรจากับคุณ ภคฯ สรุป จะลดให้เหลือรับ net 1.0 ลบ.</v>
          </cell>
          <cell r="EE434" t="str">
            <v>ชั้นเตรียมดำเนินคดี</v>
          </cell>
          <cell r="EF434" t="str">
            <v>ยื่นฟ้อง / ถอนฟ้อง (สิ้นก.พ.ไม่ชำระฟ้อง!)</v>
          </cell>
          <cell r="EG434" t="str">
            <v>ลูกค้าเจรจากับคุณ ภคฯ สรุป จะลดให้เหลือรับ net 1.0 ลบ.</v>
          </cell>
          <cell r="EH434" t="str">
            <v>ชั้นเตรียมดำเนินคดี</v>
          </cell>
          <cell r="EI434" t="str">
            <v>ลูกหนี้มาเจรจาขอขยายเวลา ถึง มี.ค.47</v>
          </cell>
          <cell r="EJ434" t="str">
            <v>ลูกค้าเจรจากับคุณ ภคฯ สรุป จะลดให้เหลือรับ net 1.0 ลบ.</v>
          </cell>
          <cell r="EK434" t="str">
            <v>ชั้นเตรียมดำเนินคดี</v>
          </cell>
          <cell r="EL434" t="str">
            <v>ลูกหนี้มาเจรจาขอขยายเวลา ถึง มี.ค.47</v>
          </cell>
          <cell r="EM434" t="str">
            <v>ลูกค้าเจรจากับคุณ ภคฯ สรุป จะลดให้เหลือรับ net 1.0 ลบ.</v>
          </cell>
          <cell r="EN434" t="str">
            <v>ชั้นพิจารณาคดี</v>
          </cell>
          <cell r="EO434" t="str">
            <v>ฟ้องแล้ว</v>
          </cell>
          <cell r="EP434" t="str">
            <v>นัดสืบพยานโจทก์ 26 ก.ค.47</v>
          </cell>
          <cell r="EQ434" t="str">
            <v>ชั้นปิดบัญชี</v>
          </cell>
          <cell r="ER434" t="str">
            <v>ถอนฟ้อง</v>
          </cell>
          <cell r="ES434" t="str">
            <v xml:space="preserve">ลูกหนี้ชำระหนี้และปิดบัญชีแล้ว </v>
          </cell>
          <cell r="ET434" t="str">
            <v>ชั้นปิดบัญชี</v>
          </cell>
          <cell r="EV434" t="str">
            <v xml:space="preserve">ลูกหนี้ชำระหนี้และปิดบัญชีแล้ว </v>
          </cell>
          <cell r="EW434" t="str">
            <v>ชั้นปิดบัญชี</v>
          </cell>
          <cell r="EY434" t="str">
            <v xml:space="preserve">ลูกหนี้ชำระหนี้และปิดบัญชีแล้ว </v>
          </cell>
          <cell r="EZ434" t="str">
            <v>ชั้นปิดบัญชี</v>
          </cell>
          <cell r="FB434" t="str">
            <v xml:space="preserve">ลูกหนี้ชำระหนี้และปิดบัญชีแล้ว </v>
          </cell>
          <cell r="FC434" t="str">
            <v>ชั้นปิดบัญชี</v>
          </cell>
          <cell r="FE434" t="str">
            <v xml:space="preserve">ลูกหนี้ชำระหนี้และปิดบัญชีแล้ว </v>
          </cell>
          <cell r="FF434" t="str">
            <v>ชั้นปิดบัญชี</v>
          </cell>
          <cell r="FH434" t="str">
            <v xml:space="preserve">ลูกหนี้ชำระหนี้และปิดบัญชีแล้ว </v>
          </cell>
          <cell r="FI434" t="str">
            <v>ชั้นปิดบัญชี</v>
          </cell>
          <cell r="FK434" t="str">
            <v xml:space="preserve">ลูกหนี้ชำระหนี้และปิดบัญชีแล้ว </v>
          </cell>
        </row>
        <row r="435">
          <cell r="B435" t="str">
            <v>001-00000349-1</v>
          </cell>
          <cell r="C435" t="str">
            <v>h</v>
          </cell>
          <cell r="D435" t="str">
            <v xml:space="preserve">นาง ปารวดี หงษ์ประยูร </v>
          </cell>
          <cell r="E435" t="str">
            <v>ชั้นปิดบัญชี</v>
          </cell>
          <cell r="F435">
            <v>300</v>
          </cell>
          <cell r="H435">
            <v>35524</v>
          </cell>
          <cell r="I435">
            <v>2100000</v>
          </cell>
          <cell r="J435">
            <v>1260000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  <cell r="BP435">
            <v>0</v>
          </cell>
          <cell r="BQ435">
            <v>0</v>
          </cell>
          <cell r="BR435">
            <v>0</v>
          </cell>
          <cell r="BS435">
            <v>0</v>
          </cell>
          <cell r="BT435">
            <v>0</v>
          </cell>
          <cell r="BU435">
            <v>0</v>
          </cell>
          <cell r="BV435">
            <v>0</v>
          </cell>
          <cell r="BW435">
            <v>0</v>
          </cell>
          <cell r="BX435">
            <v>0</v>
          </cell>
          <cell r="BY435">
            <v>0</v>
          </cell>
          <cell r="BZ435">
            <v>0</v>
          </cell>
          <cell r="CA435">
            <v>0</v>
          </cell>
          <cell r="CB435">
            <v>0</v>
          </cell>
          <cell r="CC435">
            <v>0</v>
          </cell>
          <cell r="CD435">
            <v>0</v>
          </cell>
          <cell r="CE435">
            <v>0</v>
          </cell>
          <cell r="CF435">
            <v>0</v>
          </cell>
          <cell r="CG435">
            <v>0</v>
          </cell>
          <cell r="CH435">
            <v>0</v>
          </cell>
          <cell r="CI435">
            <v>0</v>
          </cell>
          <cell r="CJ435">
            <v>0</v>
          </cell>
          <cell r="CK435">
            <v>0</v>
          </cell>
          <cell r="CL435">
            <v>0</v>
          </cell>
          <cell r="CM435">
            <v>0</v>
          </cell>
          <cell r="CN435">
            <v>0</v>
          </cell>
          <cell r="CO435">
            <v>0</v>
          </cell>
          <cell r="CP435">
            <v>0</v>
          </cell>
          <cell r="CQ435">
            <v>0</v>
          </cell>
          <cell r="CR435">
            <v>0</v>
          </cell>
          <cell r="CS435">
            <v>0</v>
          </cell>
          <cell r="CT435">
            <v>0</v>
          </cell>
          <cell r="CU435">
            <v>0</v>
          </cell>
          <cell r="CV435">
            <v>0</v>
          </cell>
          <cell r="CW435">
            <v>0</v>
          </cell>
          <cell r="CX435">
            <v>0</v>
          </cell>
          <cell r="CY435">
            <v>0</v>
          </cell>
          <cell r="CZ435">
            <v>0</v>
          </cell>
          <cell r="DA435">
            <v>0</v>
          </cell>
          <cell r="DB435">
            <v>0</v>
          </cell>
          <cell r="DC435">
            <v>0</v>
          </cell>
          <cell r="DD435">
            <v>0</v>
          </cell>
          <cell r="DE435">
            <v>0</v>
          </cell>
          <cell r="DF435">
            <v>0</v>
          </cell>
          <cell r="DG435">
            <v>0</v>
          </cell>
          <cell r="DH435">
            <v>0</v>
          </cell>
          <cell r="DI435">
            <v>0</v>
          </cell>
          <cell r="DJ435">
            <v>0</v>
          </cell>
          <cell r="DY435" t="str">
            <v>ชั้นปิดบัญชี</v>
          </cell>
          <cell r="EA435" t="str">
            <v xml:space="preserve"> </v>
          </cell>
          <cell r="EB435" t="str">
            <v>ชั้นปิดบัญชี</v>
          </cell>
          <cell r="ED435" t="str">
            <v xml:space="preserve"> </v>
          </cell>
          <cell r="EE435" t="str">
            <v>ชั้นปิดบัญชี</v>
          </cell>
          <cell r="EG435" t="str">
            <v xml:space="preserve"> </v>
          </cell>
          <cell r="EH435" t="str">
            <v>ชั้นปิดบัญชี</v>
          </cell>
          <cell r="EJ435" t="str">
            <v xml:space="preserve"> </v>
          </cell>
          <cell r="EK435" t="str">
            <v>ชั้นปิดบัญชี</v>
          </cell>
          <cell r="EM435" t="str">
            <v xml:space="preserve"> </v>
          </cell>
          <cell r="EN435" t="str">
            <v>ชั้นปิดบัญชี</v>
          </cell>
          <cell r="EP435" t="str">
            <v xml:space="preserve"> </v>
          </cell>
          <cell r="EQ435" t="str">
            <v>ชั้นปิดบัญชี</v>
          </cell>
          <cell r="ES435" t="str">
            <v xml:space="preserve"> </v>
          </cell>
          <cell r="ET435" t="str">
            <v>ชั้นปิดบัญชี</v>
          </cell>
          <cell r="EV435" t="str">
            <v xml:space="preserve"> </v>
          </cell>
          <cell r="EW435" t="str">
            <v>ชั้นปิดบัญชี</v>
          </cell>
          <cell r="EY435" t="str">
            <v xml:space="preserve"> </v>
          </cell>
          <cell r="EZ435" t="str">
            <v>ชั้นปิดบัญชี</v>
          </cell>
          <cell r="FB435" t="str">
            <v xml:space="preserve"> </v>
          </cell>
          <cell r="FC435" t="str">
            <v>ชั้นปิดบัญชี</v>
          </cell>
          <cell r="FE435" t="str">
            <v xml:space="preserve"> </v>
          </cell>
          <cell r="FF435" t="str">
            <v>ชั้นปิดบัญชี</v>
          </cell>
          <cell r="FH435" t="str">
            <v xml:space="preserve"> </v>
          </cell>
          <cell r="FI435" t="str">
            <v>ชั้นปิดบัญชี</v>
          </cell>
          <cell r="FK435" t="str">
            <v xml:space="preserve"> </v>
          </cell>
        </row>
        <row r="436">
          <cell r="B436" t="str">
            <v>001-00000677-6</v>
          </cell>
          <cell r="C436" t="str">
            <v>h</v>
          </cell>
          <cell r="D436" t="str">
            <v>นาง ปาริชาติ วัชรศักดิ์ไพศาล / นางพิกุล  ชุวานนท์</v>
          </cell>
          <cell r="E436" t="str">
            <v>ชั้นปิดบัญชี</v>
          </cell>
          <cell r="F436">
            <v>100</v>
          </cell>
          <cell r="G436">
            <v>1</v>
          </cell>
          <cell r="H436">
            <v>35041</v>
          </cell>
          <cell r="I436">
            <v>2878800</v>
          </cell>
          <cell r="J436">
            <v>1727280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>
            <v>0</v>
          </cell>
          <cell r="BT436">
            <v>0</v>
          </cell>
          <cell r="BU436">
            <v>0</v>
          </cell>
          <cell r="BV436">
            <v>0</v>
          </cell>
          <cell r="BW436">
            <v>0</v>
          </cell>
          <cell r="BX436">
            <v>0</v>
          </cell>
          <cell r="BY436">
            <v>0</v>
          </cell>
          <cell r="BZ436">
            <v>0</v>
          </cell>
          <cell r="CA436">
            <v>0</v>
          </cell>
          <cell r="CB436">
            <v>0</v>
          </cell>
          <cell r="CC436">
            <v>0</v>
          </cell>
          <cell r="CD436">
            <v>0</v>
          </cell>
          <cell r="CE436">
            <v>0</v>
          </cell>
          <cell r="CF436">
            <v>0</v>
          </cell>
          <cell r="CG436">
            <v>0</v>
          </cell>
          <cell r="CH436">
            <v>0</v>
          </cell>
          <cell r="CI436">
            <v>0</v>
          </cell>
          <cell r="CJ436">
            <v>0</v>
          </cell>
          <cell r="CK436">
            <v>0</v>
          </cell>
          <cell r="CL436">
            <v>0</v>
          </cell>
          <cell r="CM436">
            <v>0</v>
          </cell>
          <cell r="CN436">
            <v>0</v>
          </cell>
          <cell r="CO436">
            <v>0</v>
          </cell>
          <cell r="CP436">
            <v>0</v>
          </cell>
          <cell r="CQ436">
            <v>0</v>
          </cell>
          <cell r="CR436">
            <v>0</v>
          </cell>
          <cell r="CS436">
            <v>0</v>
          </cell>
          <cell r="CT436">
            <v>0</v>
          </cell>
          <cell r="CU436">
            <v>0</v>
          </cell>
          <cell r="CV436">
            <v>0</v>
          </cell>
          <cell r="CW436">
            <v>0</v>
          </cell>
          <cell r="CX436">
            <v>0</v>
          </cell>
          <cell r="CY436">
            <v>0</v>
          </cell>
          <cell r="CZ436">
            <v>0</v>
          </cell>
          <cell r="DA436">
            <v>0</v>
          </cell>
          <cell r="DB436">
            <v>0</v>
          </cell>
          <cell r="DC436">
            <v>0</v>
          </cell>
          <cell r="DD436">
            <v>0</v>
          </cell>
          <cell r="DE436">
            <v>0</v>
          </cell>
          <cell r="DF436">
            <v>0</v>
          </cell>
          <cell r="DG436">
            <v>0</v>
          </cell>
          <cell r="DH436">
            <v>0</v>
          </cell>
          <cell r="DI436">
            <v>0</v>
          </cell>
          <cell r="DJ436">
            <v>0</v>
          </cell>
          <cell r="DK436">
            <v>16017</v>
          </cell>
          <cell r="DL436" t="str">
            <v>แพ่ง</v>
          </cell>
          <cell r="DM436" t="str">
            <v>คดีดำ ย.311/43</v>
          </cell>
          <cell r="DN436" t="str">
            <v>ทย.06/02/44</v>
          </cell>
          <cell r="DO436" t="str">
            <v>คดีแดง ย.38/44</v>
          </cell>
          <cell r="DY436" t="str">
            <v>ชั้นปิดบัญชี</v>
          </cell>
          <cell r="EA436" t="str">
            <v>ปิดบัญชี เมื่อ 25 ก.ค.46 (ส.ค. ย้ายชั้น)</v>
          </cell>
          <cell r="EB436" t="str">
            <v>ชั้นปิดบัญชี</v>
          </cell>
          <cell r="ED436" t="str">
            <v>ปิดบัญชี เมื่อ 25 ก.ค.46 (ส.ค. ย้ายชั้น)</v>
          </cell>
          <cell r="EE436" t="str">
            <v>ชั้นปิดบัญชี</v>
          </cell>
          <cell r="EG436" t="str">
            <v>ปิดบัญชี เมื่อ 25 ก.ค.46 (ส.ค. ย้ายชั้น)</v>
          </cell>
          <cell r="EH436" t="str">
            <v>ชั้นปิดบัญชี</v>
          </cell>
          <cell r="EJ436" t="str">
            <v>ปิดบัญชี เมื่อ 25 ก.ค.46 (ส.ค. ย้ายชั้น)</v>
          </cell>
          <cell r="EK436" t="str">
            <v>ชั้นปิดบัญชี</v>
          </cell>
          <cell r="EM436" t="str">
            <v>ปิดบัญชี เมื่อ 25 ก.ค.46 (ส.ค. ย้ายชั้น)</v>
          </cell>
          <cell r="EN436" t="str">
            <v>ชั้นปิดบัญชี</v>
          </cell>
          <cell r="EP436" t="str">
            <v>ปิดบัญชี เมื่อ 25 ก.ค.46 (ส.ค. ย้ายชั้น)</v>
          </cell>
          <cell r="EQ436" t="str">
            <v>ชั้นปิดบัญชี</v>
          </cell>
          <cell r="ES436" t="str">
            <v>ปิดบัญชี เมื่อ 25 ก.ค.46 (ส.ค. ย้ายชั้น)</v>
          </cell>
          <cell r="ET436" t="str">
            <v>ชั้นปิดบัญชี</v>
          </cell>
          <cell r="EV436" t="str">
            <v>ปิดบัญชี เมื่อ 25 ก.ค.46 (ส.ค. ย้ายชั้น)</v>
          </cell>
          <cell r="EW436" t="str">
            <v>ชั้นปิดบัญชี</v>
          </cell>
          <cell r="EY436" t="str">
            <v>ปิดบัญชี เมื่อ 25 ก.ค.46 (ส.ค. ย้ายชั้น)</v>
          </cell>
          <cell r="EZ436" t="str">
            <v>ชั้นปิดบัญชี</v>
          </cell>
          <cell r="FB436" t="str">
            <v>ปิดบัญชี เมื่อ 25 ก.ค.46 (ส.ค. ย้ายชั้น)</v>
          </cell>
          <cell r="FC436" t="str">
            <v>ชั้นปิดบัญชี</v>
          </cell>
          <cell r="FE436" t="str">
            <v>ปิดบัญชี เมื่อ 25 ก.ค.46 (ส.ค. ย้ายชั้น)</v>
          </cell>
          <cell r="FF436" t="str">
            <v>ชั้นปิดบัญชี</v>
          </cell>
          <cell r="FH436" t="str">
            <v>ปิดบัญชี เมื่อ 25 ก.ค.46 (ส.ค. ย้ายชั้น)</v>
          </cell>
          <cell r="FI436" t="str">
            <v>ชั้นปิดบัญชี</v>
          </cell>
          <cell r="FK436" t="str">
            <v>ปิดบัญชี เมื่อ 25 ก.ค.46 (ส.ค. ย้ายชั้น)</v>
          </cell>
        </row>
        <row r="437">
          <cell r="B437" t="str">
            <v>001-00000445-8</v>
          </cell>
          <cell r="C437" t="str">
            <v>h</v>
          </cell>
          <cell r="D437" t="str">
            <v>นาง ปิ่นมณี ยิ่งยง -  นายเสถียร   บุญภักดี</v>
          </cell>
          <cell r="E437" t="str">
            <v>ชั้นปิดบัญชี</v>
          </cell>
          <cell r="F437">
            <v>300</v>
          </cell>
          <cell r="H437">
            <v>36648</v>
          </cell>
          <cell r="I437">
            <v>975000</v>
          </cell>
          <cell r="J437">
            <v>585000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  <cell r="BP437">
            <v>0</v>
          </cell>
          <cell r="BQ437">
            <v>0</v>
          </cell>
          <cell r="BR437">
            <v>0</v>
          </cell>
          <cell r="BS437">
            <v>0</v>
          </cell>
          <cell r="BT437">
            <v>0</v>
          </cell>
          <cell r="BU437">
            <v>0</v>
          </cell>
          <cell r="BV437">
            <v>0</v>
          </cell>
          <cell r="BW437">
            <v>0</v>
          </cell>
          <cell r="BX437">
            <v>0</v>
          </cell>
          <cell r="BY437">
            <v>0</v>
          </cell>
          <cell r="BZ437">
            <v>0</v>
          </cell>
          <cell r="CA437">
            <v>0</v>
          </cell>
          <cell r="CB437">
            <v>0</v>
          </cell>
          <cell r="CC437">
            <v>0</v>
          </cell>
          <cell r="CD437">
            <v>0</v>
          </cell>
          <cell r="CE437">
            <v>0</v>
          </cell>
          <cell r="CF437">
            <v>0</v>
          </cell>
          <cell r="CG437">
            <v>0</v>
          </cell>
          <cell r="CH437">
            <v>0</v>
          </cell>
          <cell r="CI437">
            <v>0</v>
          </cell>
          <cell r="CJ437">
            <v>0</v>
          </cell>
          <cell r="CK437">
            <v>0</v>
          </cell>
          <cell r="CL437">
            <v>0</v>
          </cell>
          <cell r="CM437">
            <v>0</v>
          </cell>
          <cell r="CN437">
            <v>0</v>
          </cell>
          <cell r="CO437">
            <v>0</v>
          </cell>
          <cell r="CP437">
            <v>0</v>
          </cell>
          <cell r="CQ437">
            <v>0</v>
          </cell>
          <cell r="CR437">
            <v>0</v>
          </cell>
          <cell r="CS437">
            <v>0</v>
          </cell>
          <cell r="CT437">
            <v>0</v>
          </cell>
          <cell r="CU437">
            <v>0</v>
          </cell>
          <cell r="CV437">
            <v>0</v>
          </cell>
          <cell r="CW437">
            <v>0</v>
          </cell>
          <cell r="CX437">
            <v>0</v>
          </cell>
          <cell r="CY437">
            <v>0</v>
          </cell>
          <cell r="CZ437">
            <v>0</v>
          </cell>
          <cell r="DA437">
            <v>0</v>
          </cell>
          <cell r="DB437">
            <v>0</v>
          </cell>
          <cell r="DC437">
            <v>0</v>
          </cell>
          <cell r="DD437">
            <v>0</v>
          </cell>
          <cell r="DE437">
            <v>0</v>
          </cell>
          <cell r="DF437">
            <v>0</v>
          </cell>
          <cell r="DG437">
            <v>0</v>
          </cell>
          <cell r="DH437">
            <v>0</v>
          </cell>
          <cell r="DI437">
            <v>0</v>
          </cell>
          <cell r="DJ437">
            <v>0</v>
          </cell>
          <cell r="DY437" t="str">
            <v>ชั้นปิดบัญชี</v>
          </cell>
          <cell r="EA437" t="str">
            <v>ปิดบัญชีแล้วเมื่อ 3 ต.ค.46</v>
          </cell>
          <cell r="EB437" t="str">
            <v>ชั้นปิดบัญชี</v>
          </cell>
          <cell r="ED437" t="str">
            <v>ปิดบัญชีแล้วเมื่อ 3 ต.ค.46</v>
          </cell>
          <cell r="EE437" t="str">
            <v>ชั้นปิดบัญชี</v>
          </cell>
          <cell r="EG437" t="str">
            <v>ปิดบัญชีแล้วเมื่อ 3 ต.ค.46</v>
          </cell>
          <cell r="EH437" t="str">
            <v>ชั้นปิดบัญชี</v>
          </cell>
          <cell r="EJ437" t="str">
            <v>ปิดบัญชีแล้วเมื่อ 3 ต.ค.46</v>
          </cell>
          <cell r="EK437" t="str">
            <v>ชั้นปิดบัญชี</v>
          </cell>
          <cell r="EM437" t="str">
            <v>ปิดบัญชีแล้วเมื่อ 3 ต.ค.46</v>
          </cell>
          <cell r="EN437" t="str">
            <v>ชั้นปิดบัญชี</v>
          </cell>
          <cell r="EP437" t="str">
            <v>ปิดบัญชีแล้วเมื่อ 3 ต.ค.46</v>
          </cell>
          <cell r="EQ437" t="str">
            <v>ชั้นปิดบัญชี</v>
          </cell>
          <cell r="ES437" t="str">
            <v>ปิดบัญชีแล้วเมื่อ 3 ต.ค.46</v>
          </cell>
          <cell r="ET437" t="str">
            <v>ชั้นปิดบัญชี</v>
          </cell>
          <cell r="EV437" t="str">
            <v>ปิดบัญชีแล้วเมื่อ 3 ต.ค.46</v>
          </cell>
          <cell r="EW437" t="str">
            <v>ชั้นปิดบัญชี</v>
          </cell>
          <cell r="EY437" t="str">
            <v>ปิดบัญชีแล้วเมื่อ 3 ต.ค.46</v>
          </cell>
          <cell r="EZ437" t="str">
            <v>ชั้นปิดบัญชี</v>
          </cell>
          <cell r="FB437" t="str">
            <v>ปิดบัญชีแล้วเมื่อ 3 ต.ค.46</v>
          </cell>
          <cell r="FC437" t="str">
            <v>ชั้นปิดบัญชี</v>
          </cell>
          <cell r="FE437" t="str">
            <v>ปิดบัญชีแล้วเมื่อ 3 ต.ค.46</v>
          </cell>
          <cell r="FF437" t="str">
            <v>ชั้นปิดบัญชี</v>
          </cell>
          <cell r="FH437" t="str">
            <v>ปิดบัญชีแล้วเมื่อ 3 ต.ค.46</v>
          </cell>
          <cell r="FI437" t="str">
            <v>ชั้นปิดบัญชี</v>
          </cell>
          <cell r="FK437" t="str">
            <v>ปิดบัญชีแล้วเมื่อ 3 ต.ค.46</v>
          </cell>
        </row>
        <row r="438">
          <cell r="B438" t="str">
            <v>001-00000344-6</v>
          </cell>
          <cell r="C438" t="str">
            <v>h</v>
          </cell>
          <cell r="D438" t="str">
            <v xml:space="preserve">นาง ปิยะดา ศรีเล็กดี </v>
          </cell>
          <cell r="E438" t="str">
            <v>ชั้นปิดบัญชี</v>
          </cell>
          <cell r="F438">
            <v>300</v>
          </cell>
          <cell r="H438">
            <v>35453</v>
          </cell>
          <cell r="I438">
            <v>675000</v>
          </cell>
          <cell r="J438">
            <v>405000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  <cell r="BP438">
            <v>0</v>
          </cell>
          <cell r="BQ438">
            <v>0</v>
          </cell>
          <cell r="BR438">
            <v>0</v>
          </cell>
          <cell r="BS438">
            <v>0</v>
          </cell>
          <cell r="BT438">
            <v>0</v>
          </cell>
          <cell r="BU438">
            <v>0</v>
          </cell>
          <cell r="BV438">
            <v>0</v>
          </cell>
          <cell r="BW438">
            <v>0</v>
          </cell>
          <cell r="BX438">
            <v>0</v>
          </cell>
          <cell r="BY438">
            <v>0</v>
          </cell>
          <cell r="BZ438">
            <v>0</v>
          </cell>
          <cell r="CA438">
            <v>0</v>
          </cell>
          <cell r="CB438">
            <v>0</v>
          </cell>
          <cell r="CC438">
            <v>0</v>
          </cell>
          <cell r="CD438">
            <v>0</v>
          </cell>
          <cell r="CE438">
            <v>0</v>
          </cell>
          <cell r="CF438">
            <v>0</v>
          </cell>
          <cell r="CG438">
            <v>0</v>
          </cell>
          <cell r="CH438">
            <v>0</v>
          </cell>
          <cell r="CI438">
            <v>0</v>
          </cell>
          <cell r="CJ438">
            <v>0</v>
          </cell>
          <cell r="CK438">
            <v>0</v>
          </cell>
          <cell r="CL438">
            <v>0</v>
          </cell>
          <cell r="CM438">
            <v>0</v>
          </cell>
          <cell r="CN438">
            <v>0</v>
          </cell>
          <cell r="CO438">
            <v>0</v>
          </cell>
          <cell r="CP438">
            <v>0</v>
          </cell>
          <cell r="CQ438">
            <v>0</v>
          </cell>
          <cell r="CR438">
            <v>0</v>
          </cell>
          <cell r="CS438">
            <v>0</v>
          </cell>
          <cell r="CT438">
            <v>0</v>
          </cell>
          <cell r="CU438">
            <v>0</v>
          </cell>
          <cell r="CV438">
            <v>0</v>
          </cell>
          <cell r="CW438">
            <v>0</v>
          </cell>
          <cell r="CX438">
            <v>0</v>
          </cell>
          <cell r="CY438">
            <v>0</v>
          </cell>
          <cell r="CZ438">
            <v>0</v>
          </cell>
          <cell r="DA438">
            <v>0</v>
          </cell>
          <cell r="DB438">
            <v>0</v>
          </cell>
          <cell r="DC438">
            <v>0</v>
          </cell>
          <cell r="DD438">
            <v>0</v>
          </cell>
          <cell r="DE438">
            <v>0</v>
          </cell>
          <cell r="DF438">
            <v>0</v>
          </cell>
          <cell r="DG438">
            <v>0</v>
          </cell>
          <cell r="DH438">
            <v>0</v>
          </cell>
          <cell r="DI438">
            <v>0</v>
          </cell>
          <cell r="DJ438">
            <v>0</v>
          </cell>
          <cell r="DY438" t="str">
            <v>ชั้นปิดบัญชี</v>
          </cell>
          <cell r="EA438" t="str">
            <v xml:space="preserve"> </v>
          </cell>
          <cell r="EB438" t="str">
            <v>ชั้นปิดบัญชี</v>
          </cell>
          <cell r="ED438" t="str">
            <v xml:space="preserve"> </v>
          </cell>
          <cell r="EE438" t="str">
            <v>ชั้นปิดบัญชี</v>
          </cell>
          <cell r="EG438" t="str">
            <v xml:space="preserve"> </v>
          </cell>
          <cell r="EH438" t="str">
            <v>ชั้นปิดบัญชี</v>
          </cell>
          <cell r="EJ438" t="str">
            <v xml:space="preserve"> </v>
          </cell>
          <cell r="EK438" t="str">
            <v>ชั้นปิดบัญชี</v>
          </cell>
          <cell r="EM438" t="str">
            <v xml:space="preserve"> </v>
          </cell>
          <cell r="EN438" t="str">
            <v>ชั้นปิดบัญชี</v>
          </cell>
          <cell r="EP438" t="str">
            <v xml:space="preserve"> </v>
          </cell>
          <cell r="EQ438" t="str">
            <v>ชั้นปิดบัญชี</v>
          </cell>
          <cell r="ES438" t="str">
            <v xml:space="preserve"> </v>
          </cell>
          <cell r="ET438" t="str">
            <v>ชั้นปิดบัญชี</v>
          </cell>
          <cell r="EV438" t="str">
            <v xml:space="preserve"> </v>
          </cell>
          <cell r="EW438" t="str">
            <v>ชั้นปิดบัญชี</v>
          </cell>
          <cell r="EY438" t="str">
            <v xml:space="preserve"> </v>
          </cell>
          <cell r="EZ438" t="str">
            <v>ชั้นปิดบัญชี</v>
          </cell>
          <cell r="FB438" t="str">
            <v xml:space="preserve"> </v>
          </cell>
          <cell r="FC438" t="str">
            <v>ชั้นปิดบัญชี</v>
          </cell>
          <cell r="FE438" t="str">
            <v xml:space="preserve"> </v>
          </cell>
          <cell r="FF438" t="str">
            <v>ชั้นปิดบัญชี</v>
          </cell>
          <cell r="FH438" t="str">
            <v xml:space="preserve"> </v>
          </cell>
          <cell r="FI438" t="str">
            <v>ชั้นปิดบัญชี</v>
          </cell>
          <cell r="FK438" t="str">
            <v xml:space="preserve"> </v>
          </cell>
        </row>
        <row r="439">
          <cell r="B439" t="str">
            <v>001-00000046-1</v>
          </cell>
          <cell r="C439" t="str">
            <v>h</v>
          </cell>
          <cell r="D439" t="str">
            <v xml:space="preserve">นาง พลอย สองเมือง </v>
          </cell>
          <cell r="E439" t="str">
            <v>ชั้นปิดบัญชี</v>
          </cell>
          <cell r="F439">
            <v>200</v>
          </cell>
          <cell r="H439">
            <v>34831</v>
          </cell>
          <cell r="I439">
            <v>928000</v>
          </cell>
          <cell r="J439">
            <v>556800</v>
          </cell>
          <cell r="K439">
            <v>257635.3</v>
          </cell>
          <cell r="L439">
            <v>4157.46</v>
          </cell>
          <cell r="M439">
            <v>4157.46</v>
          </cell>
          <cell r="N439">
            <v>18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  <cell r="BP439">
            <v>0</v>
          </cell>
          <cell r="BQ439">
            <v>0</v>
          </cell>
          <cell r="BR439">
            <v>0</v>
          </cell>
          <cell r="BS439">
            <v>0</v>
          </cell>
          <cell r="BT439">
            <v>0</v>
          </cell>
          <cell r="BU439">
            <v>0</v>
          </cell>
          <cell r="BV439">
            <v>0</v>
          </cell>
          <cell r="BW439">
            <v>0</v>
          </cell>
          <cell r="BX439">
            <v>0</v>
          </cell>
          <cell r="BY439">
            <v>0</v>
          </cell>
          <cell r="BZ439">
            <v>0</v>
          </cell>
          <cell r="CA439">
            <v>0</v>
          </cell>
          <cell r="CB439">
            <v>0</v>
          </cell>
          <cell r="CC439">
            <v>0</v>
          </cell>
          <cell r="CD439">
            <v>0</v>
          </cell>
          <cell r="CE439">
            <v>0</v>
          </cell>
          <cell r="CF439">
            <v>0</v>
          </cell>
          <cell r="CG439">
            <v>0</v>
          </cell>
          <cell r="CH439">
            <v>0</v>
          </cell>
          <cell r="CI439">
            <v>0</v>
          </cell>
          <cell r="CJ439">
            <v>0</v>
          </cell>
          <cell r="CK439">
            <v>0</v>
          </cell>
          <cell r="CL439">
            <v>0</v>
          </cell>
          <cell r="CM439">
            <v>0</v>
          </cell>
          <cell r="CN439">
            <v>0</v>
          </cell>
          <cell r="CO439">
            <v>0</v>
          </cell>
          <cell r="CP439">
            <v>0</v>
          </cell>
          <cell r="CQ439">
            <v>0</v>
          </cell>
          <cell r="CR439">
            <v>0</v>
          </cell>
          <cell r="CS439">
            <v>0</v>
          </cell>
          <cell r="CT439">
            <v>0</v>
          </cell>
          <cell r="CU439">
            <v>0</v>
          </cell>
          <cell r="CV439">
            <v>0</v>
          </cell>
          <cell r="CW439">
            <v>0</v>
          </cell>
          <cell r="CX439">
            <v>0</v>
          </cell>
          <cell r="CY439">
            <v>0</v>
          </cell>
          <cell r="CZ439">
            <v>0</v>
          </cell>
          <cell r="DA439">
            <v>0</v>
          </cell>
          <cell r="DB439">
            <v>0</v>
          </cell>
          <cell r="DC439">
            <v>0</v>
          </cell>
          <cell r="DD439">
            <v>0</v>
          </cell>
          <cell r="DE439">
            <v>0</v>
          </cell>
          <cell r="DF439">
            <v>0</v>
          </cell>
          <cell r="DG439">
            <v>0</v>
          </cell>
          <cell r="DH439">
            <v>0</v>
          </cell>
          <cell r="DI439">
            <v>0</v>
          </cell>
          <cell r="DJ439">
            <v>0</v>
          </cell>
          <cell r="DY439" t="str">
            <v>ชั้นเตรียมดำเนินคดี</v>
          </cell>
          <cell r="EA439" t="str">
            <v>ลูกหนี้เจรจากับสินเชื่อ และมีจ่าย~0.1 ลบ.</v>
          </cell>
          <cell r="EB439" t="str">
            <v>ชั้นปิดบัญชี</v>
          </cell>
          <cell r="EC439" t="str">
            <v>ปิดบัญชีแล้ว</v>
          </cell>
          <cell r="ED439" t="str">
            <v>ปิดบัญชีแล้ว เมื่อ 15 ม.ค.47</v>
          </cell>
          <cell r="EE439" t="str">
            <v>ชั้นปิดบัญชี</v>
          </cell>
          <cell r="EF439" t="str">
            <v>ปิดบัญชีแล้ว</v>
          </cell>
          <cell r="EG439" t="str">
            <v>ปิดบัญชีแล้ว เมื่อ 15 ม.ค.47</v>
          </cell>
          <cell r="EH439" t="str">
            <v>ชั้นปิดบัญชี</v>
          </cell>
          <cell r="EI439" t="str">
            <v>ปิดบัญชีแล้ว</v>
          </cell>
          <cell r="EJ439" t="str">
            <v>ปิดบัญชีแล้ว เมื่อ 15 ม.ค.47</v>
          </cell>
          <cell r="EK439" t="str">
            <v>ชั้นปิดบัญชี</v>
          </cell>
          <cell r="EL439" t="str">
            <v>ปิดบัญชีแล้ว</v>
          </cell>
          <cell r="EM439" t="str">
            <v>ปิดบัญชีแล้ว เมื่อ 15 ม.ค.47</v>
          </cell>
          <cell r="EN439" t="str">
            <v>ชั้นปิดบัญชี</v>
          </cell>
          <cell r="EO439" t="str">
            <v>ปิดบัญชีแล้ว</v>
          </cell>
          <cell r="EP439" t="str">
            <v>ปิดบัญชีแล้ว เมื่อ 15 ม.ค.47</v>
          </cell>
          <cell r="EQ439" t="str">
            <v>ชั้นปิดบัญชี</v>
          </cell>
          <cell r="ER439" t="str">
            <v>ปิดบัญชีแล้ว</v>
          </cell>
          <cell r="ES439" t="str">
            <v>ปิดบัญชีแล้ว เมื่อ 15 ม.ค.47</v>
          </cell>
          <cell r="ET439" t="str">
            <v>ชั้นปิดบัญชี</v>
          </cell>
          <cell r="EV439" t="str">
            <v>ปิดบัญชีแล้ว เมื่อ 15 ม.ค.47</v>
          </cell>
          <cell r="EW439" t="str">
            <v>ชั้นปิดบัญชี</v>
          </cell>
          <cell r="EY439" t="str">
            <v>ปิดบัญชีแล้ว เมื่อ 15 ม.ค.47</v>
          </cell>
          <cell r="EZ439" t="str">
            <v>ชั้นปิดบัญชี</v>
          </cell>
          <cell r="FB439" t="str">
            <v>ปิดบัญชีแล้ว เมื่อ 15 ม.ค.47</v>
          </cell>
          <cell r="FC439" t="str">
            <v>ชั้นปิดบัญชี</v>
          </cell>
          <cell r="FE439" t="str">
            <v>ปิดบัญชีแล้ว เมื่อ 15 ม.ค.47</v>
          </cell>
          <cell r="FF439" t="str">
            <v>ชั้นปิดบัญชี</v>
          </cell>
          <cell r="FH439" t="str">
            <v>ปิดบัญชีแล้ว เมื่อ 15 ม.ค.47</v>
          </cell>
          <cell r="FI439" t="str">
            <v>ชั้นปิดบัญชี</v>
          </cell>
          <cell r="FK439" t="str">
            <v>ปิดบัญชีแล้ว เมื่อ 15 ม.ค.47</v>
          </cell>
        </row>
        <row r="440">
          <cell r="B440" t="str">
            <v>001-00000503-7</v>
          </cell>
          <cell r="C440" t="str">
            <v>h</v>
          </cell>
          <cell r="D440" t="str">
            <v xml:space="preserve">นาง พัชรินทร์ สุจิปุตโต </v>
          </cell>
          <cell r="E440" t="str">
            <v>ชั้นปิดบัญชี</v>
          </cell>
          <cell r="F440">
            <v>400</v>
          </cell>
          <cell r="H440">
            <v>34676</v>
          </cell>
          <cell r="I440">
            <v>2320000</v>
          </cell>
          <cell r="J440">
            <v>1392000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  <cell r="BP440">
            <v>0</v>
          </cell>
          <cell r="BQ440">
            <v>0</v>
          </cell>
          <cell r="BR440">
            <v>0</v>
          </cell>
          <cell r="BS440">
            <v>0</v>
          </cell>
          <cell r="BT440">
            <v>0</v>
          </cell>
          <cell r="BU440">
            <v>0</v>
          </cell>
          <cell r="BV440">
            <v>0</v>
          </cell>
          <cell r="BW440">
            <v>0</v>
          </cell>
          <cell r="BX440">
            <v>0</v>
          </cell>
          <cell r="BY440">
            <v>0</v>
          </cell>
          <cell r="BZ440">
            <v>0</v>
          </cell>
          <cell r="CA440">
            <v>0</v>
          </cell>
          <cell r="CB440">
            <v>0</v>
          </cell>
          <cell r="CC440">
            <v>0</v>
          </cell>
          <cell r="CD440">
            <v>0</v>
          </cell>
          <cell r="CE440">
            <v>0</v>
          </cell>
          <cell r="CF440">
            <v>0</v>
          </cell>
          <cell r="CG440">
            <v>0</v>
          </cell>
          <cell r="CH440">
            <v>0</v>
          </cell>
          <cell r="CI440">
            <v>0</v>
          </cell>
          <cell r="CJ440">
            <v>0</v>
          </cell>
          <cell r="CK440">
            <v>0</v>
          </cell>
          <cell r="CL440">
            <v>0</v>
          </cell>
          <cell r="CM440">
            <v>0</v>
          </cell>
          <cell r="CN440">
            <v>0</v>
          </cell>
          <cell r="CO440">
            <v>0</v>
          </cell>
          <cell r="CP440">
            <v>0</v>
          </cell>
          <cell r="CQ440">
            <v>0</v>
          </cell>
          <cell r="CR440">
            <v>0</v>
          </cell>
          <cell r="CS440">
            <v>0</v>
          </cell>
          <cell r="CT440">
            <v>0</v>
          </cell>
          <cell r="CU440">
            <v>0</v>
          </cell>
          <cell r="CV440">
            <v>0</v>
          </cell>
          <cell r="CW440">
            <v>0</v>
          </cell>
          <cell r="CX440">
            <v>0</v>
          </cell>
          <cell r="CY440">
            <v>0</v>
          </cell>
          <cell r="CZ440">
            <v>0</v>
          </cell>
          <cell r="DA440">
            <v>0</v>
          </cell>
          <cell r="DB440">
            <v>0</v>
          </cell>
          <cell r="DC440">
            <v>0</v>
          </cell>
          <cell r="DD440">
            <v>0</v>
          </cell>
          <cell r="DE440">
            <v>0</v>
          </cell>
          <cell r="DF440">
            <v>0</v>
          </cell>
          <cell r="DG440">
            <v>0</v>
          </cell>
          <cell r="DH440">
            <v>0</v>
          </cell>
          <cell r="DI440">
            <v>0</v>
          </cell>
          <cell r="DJ440">
            <v>0</v>
          </cell>
          <cell r="DK440">
            <v>15864</v>
          </cell>
          <cell r="DL440" t="str">
            <v>แพ่ง</v>
          </cell>
          <cell r="DN440" t="str">
            <v>ทย.23/08/44</v>
          </cell>
          <cell r="DO440" t="str">
            <v>คดีแดง 05607/44</v>
          </cell>
          <cell r="DP440">
            <v>16517</v>
          </cell>
          <cell r="DY440" t="str">
            <v>ชั้นปิดบัญชี</v>
          </cell>
          <cell r="EA440" t="str">
            <v>ปิดบัญชี เมื่อ 08/04/46</v>
          </cell>
          <cell r="EB440" t="str">
            <v>ชั้นปิดบัญชี</v>
          </cell>
          <cell r="ED440" t="str">
            <v>ปิดบัญชี เมื่อ 08/04/46</v>
          </cell>
          <cell r="EE440" t="str">
            <v>ชั้นปิดบัญชี</v>
          </cell>
          <cell r="EG440" t="str">
            <v>ปิดบัญชี เมื่อ 08/04/46</v>
          </cell>
          <cell r="EH440" t="str">
            <v>ชั้นปิดบัญชี</v>
          </cell>
          <cell r="EJ440" t="str">
            <v>ปิดบัญชี เมื่อ 08/04/46</v>
          </cell>
          <cell r="EK440" t="str">
            <v>ชั้นปิดบัญชี</v>
          </cell>
          <cell r="EM440" t="str">
            <v>ปิดบัญชี เมื่อ 08/04/46</v>
          </cell>
          <cell r="EN440" t="str">
            <v>ชั้นปิดบัญชี</v>
          </cell>
          <cell r="EP440" t="str">
            <v>ปิดบัญชี เมื่อ 08/04/46</v>
          </cell>
          <cell r="EQ440" t="str">
            <v>ชั้นปิดบัญชี</v>
          </cell>
          <cell r="ES440" t="str">
            <v>ปิดบัญชี เมื่อ 08/04/46</v>
          </cell>
          <cell r="ET440" t="str">
            <v>ชั้นปิดบัญชี</v>
          </cell>
          <cell r="EV440" t="str">
            <v>ปิดบัญชี เมื่อ 08/04/46</v>
          </cell>
          <cell r="EW440" t="str">
            <v>ชั้นปิดบัญชี</v>
          </cell>
          <cell r="EY440" t="str">
            <v>ปิดบัญชี เมื่อ 08/04/46</v>
          </cell>
          <cell r="EZ440" t="str">
            <v>ชั้นปิดบัญชี</v>
          </cell>
          <cell r="FB440" t="str">
            <v>ปิดบัญชี เมื่อ 08/04/46</v>
          </cell>
          <cell r="FC440" t="str">
            <v>ชั้นปิดบัญชี</v>
          </cell>
          <cell r="FE440" t="str">
            <v>ปิดบัญชี เมื่อ 08/04/46</v>
          </cell>
          <cell r="FF440" t="str">
            <v>ชั้นปิดบัญชี</v>
          </cell>
          <cell r="FH440" t="str">
            <v>ปิดบัญชี เมื่อ 08/04/46</v>
          </cell>
          <cell r="FI440" t="str">
            <v>ชั้นปิดบัญชี</v>
          </cell>
          <cell r="FK440" t="str">
            <v>ปิดบัญชี เมื่อ 08/04/46</v>
          </cell>
        </row>
        <row r="441">
          <cell r="B441" t="str">
            <v>001-00000472-1</v>
          </cell>
          <cell r="C441" t="str">
            <v>h</v>
          </cell>
          <cell r="D441" t="str">
            <v xml:space="preserve">นาง พิมพา ทองอ่อน </v>
          </cell>
          <cell r="E441" t="str">
            <v>ชั้นปิดบัญชี</v>
          </cell>
          <cell r="F441">
            <v>400</v>
          </cell>
          <cell r="H441">
            <v>35433</v>
          </cell>
          <cell r="I441">
            <v>1000000</v>
          </cell>
          <cell r="J441">
            <v>600000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  <cell r="BP441">
            <v>0</v>
          </cell>
          <cell r="BQ441">
            <v>0</v>
          </cell>
          <cell r="BR441">
            <v>0</v>
          </cell>
          <cell r="BS441">
            <v>0</v>
          </cell>
          <cell r="BT441">
            <v>0</v>
          </cell>
          <cell r="BU441">
            <v>0</v>
          </cell>
          <cell r="BV441">
            <v>0</v>
          </cell>
          <cell r="BW441">
            <v>0</v>
          </cell>
          <cell r="BX441">
            <v>0</v>
          </cell>
          <cell r="BY441">
            <v>0</v>
          </cell>
          <cell r="BZ441">
            <v>0</v>
          </cell>
          <cell r="CA441">
            <v>0</v>
          </cell>
          <cell r="CB441">
            <v>0</v>
          </cell>
          <cell r="CC441">
            <v>0</v>
          </cell>
          <cell r="CD441">
            <v>0</v>
          </cell>
          <cell r="CE441">
            <v>0</v>
          </cell>
          <cell r="CF441">
            <v>0</v>
          </cell>
          <cell r="CG441">
            <v>0</v>
          </cell>
          <cell r="CH441">
            <v>0</v>
          </cell>
          <cell r="CI441">
            <v>0</v>
          </cell>
          <cell r="CJ441">
            <v>0</v>
          </cell>
          <cell r="CK441">
            <v>0</v>
          </cell>
          <cell r="CL441">
            <v>0</v>
          </cell>
          <cell r="CM441">
            <v>0</v>
          </cell>
          <cell r="CN441">
            <v>0</v>
          </cell>
          <cell r="CO441">
            <v>0</v>
          </cell>
          <cell r="CP441">
            <v>0</v>
          </cell>
          <cell r="CQ441">
            <v>0</v>
          </cell>
          <cell r="CR441">
            <v>0</v>
          </cell>
          <cell r="CS441">
            <v>0</v>
          </cell>
          <cell r="CT441">
            <v>0</v>
          </cell>
          <cell r="CU441">
            <v>0</v>
          </cell>
          <cell r="CV441">
            <v>0</v>
          </cell>
          <cell r="CW441">
            <v>0</v>
          </cell>
          <cell r="CX441">
            <v>0</v>
          </cell>
          <cell r="CY441">
            <v>0</v>
          </cell>
          <cell r="CZ441">
            <v>0</v>
          </cell>
          <cell r="DA441">
            <v>0</v>
          </cell>
          <cell r="DB441">
            <v>0</v>
          </cell>
          <cell r="DC441">
            <v>0</v>
          </cell>
          <cell r="DD441">
            <v>0</v>
          </cell>
          <cell r="DE441">
            <v>0</v>
          </cell>
          <cell r="DF441">
            <v>0</v>
          </cell>
          <cell r="DG441">
            <v>0</v>
          </cell>
          <cell r="DH441">
            <v>0</v>
          </cell>
          <cell r="DI441">
            <v>0</v>
          </cell>
          <cell r="DJ441">
            <v>0</v>
          </cell>
          <cell r="DY441" t="str">
            <v>ชั้นปิดบัญชี</v>
          </cell>
          <cell r="EA441" t="str">
            <v xml:space="preserve"> </v>
          </cell>
          <cell r="EB441" t="str">
            <v>ชั้นปิดบัญชี</v>
          </cell>
          <cell r="ED441" t="str">
            <v xml:space="preserve"> </v>
          </cell>
          <cell r="EE441" t="str">
            <v>ชั้นปิดบัญชี</v>
          </cell>
          <cell r="EG441" t="str">
            <v xml:space="preserve"> </v>
          </cell>
          <cell r="EH441" t="str">
            <v>ชั้นปิดบัญชี</v>
          </cell>
          <cell r="EJ441" t="str">
            <v xml:space="preserve"> </v>
          </cell>
          <cell r="EK441" t="str">
            <v>ชั้นปิดบัญชี</v>
          </cell>
          <cell r="EM441" t="str">
            <v xml:space="preserve"> </v>
          </cell>
          <cell r="EN441" t="str">
            <v>ชั้นปิดบัญชี</v>
          </cell>
          <cell r="EP441" t="str">
            <v xml:space="preserve"> </v>
          </cell>
          <cell r="EQ441" t="str">
            <v>ชั้นปิดบัญชี</v>
          </cell>
          <cell r="ES441" t="str">
            <v xml:space="preserve"> </v>
          </cell>
          <cell r="ET441" t="str">
            <v>ชั้นปิดบัญชี</v>
          </cell>
          <cell r="EV441" t="str">
            <v xml:space="preserve"> </v>
          </cell>
          <cell r="EW441" t="str">
            <v>ชั้นปิดบัญชี</v>
          </cell>
          <cell r="EY441" t="str">
            <v xml:space="preserve"> </v>
          </cell>
          <cell r="EZ441" t="str">
            <v>ชั้นปิดบัญชี</v>
          </cell>
          <cell r="FB441" t="str">
            <v xml:space="preserve"> </v>
          </cell>
          <cell r="FC441" t="str">
            <v>ชั้นปิดบัญชี</v>
          </cell>
          <cell r="FE441" t="str">
            <v xml:space="preserve"> </v>
          </cell>
          <cell r="FF441" t="str">
            <v>ชั้นปิดบัญชี</v>
          </cell>
          <cell r="FH441" t="str">
            <v xml:space="preserve"> </v>
          </cell>
          <cell r="FI441" t="str">
            <v>ชั้นปิดบัญชี</v>
          </cell>
          <cell r="FK441" t="str">
            <v xml:space="preserve"> </v>
          </cell>
        </row>
        <row r="442">
          <cell r="B442" t="str">
            <v>001-00000524-6</v>
          </cell>
          <cell r="C442" t="str">
            <v>h</v>
          </cell>
          <cell r="D442" t="str">
            <v>นาง ไพฑูรย์ เนาว์อยู่คุ้ม - น.ส.กัลยา ฉาวเกียรติคุณ</v>
          </cell>
          <cell r="E442" t="str">
            <v>ชั้นปิดบัญชี</v>
          </cell>
          <cell r="F442">
            <v>400</v>
          </cell>
          <cell r="H442">
            <v>34730</v>
          </cell>
          <cell r="I442">
            <v>900000</v>
          </cell>
          <cell r="J442">
            <v>540000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  <cell r="BP442">
            <v>0</v>
          </cell>
          <cell r="BQ442">
            <v>0</v>
          </cell>
          <cell r="BR442">
            <v>0</v>
          </cell>
          <cell r="BS442">
            <v>0</v>
          </cell>
          <cell r="BT442">
            <v>0</v>
          </cell>
          <cell r="BU442">
            <v>0</v>
          </cell>
          <cell r="BV442">
            <v>0</v>
          </cell>
          <cell r="BW442">
            <v>0</v>
          </cell>
          <cell r="BX442">
            <v>0</v>
          </cell>
          <cell r="BY442">
            <v>0</v>
          </cell>
          <cell r="BZ442">
            <v>0</v>
          </cell>
          <cell r="CA442">
            <v>0</v>
          </cell>
          <cell r="CB442">
            <v>0</v>
          </cell>
          <cell r="CC442">
            <v>0</v>
          </cell>
          <cell r="CD442">
            <v>0</v>
          </cell>
          <cell r="CE442">
            <v>0</v>
          </cell>
          <cell r="CF442">
            <v>0</v>
          </cell>
          <cell r="CG442">
            <v>0</v>
          </cell>
          <cell r="CH442">
            <v>0</v>
          </cell>
          <cell r="CI442">
            <v>0</v>
          </cell>
          <cell r="CJ442">
            <v>0</v>
          </cell>
          <cell r="CK442">
            <v>0</v>
          </cell>
          <cell r="CL442">
            <v>0</v>
          </cell>
          <cell r="CM442">
            <v>0</v>
          </cell>
          <cell r="CN442">
            <v>0</v>
          </cell>
          <cell r="CO442">
            <v>0</v>
          </cell>
          <cell r="CP442">
            <v>0</v>
          </cell>
          <cell r="CQ442">
            <v>0</v>
          </cell>
          <cell r="CR442">
            <v>0</v>
          </cell>
          <cell r="CS442">
            <v>0</v>
          </cell>
          <cell r="CT442">
            <v>0</v>
          </cell>
          <cell r="CU442">
            <v>0</v>
          </cell>
          <cell r="CV442">
            <v>0</v>
          </cell>
          <cell r="CW442">
            <v>0</v>
          </cell>
          <cell r="CX442">
            <v>0</v>
          </cell>
          <cell r="CY442">
            <v>0</v>
          </cell>
          <cell r="CZ442">
            <v>0</v>
          </cell>
          <cell r="DA442">
            <v>0</v>
          </cell>
          <cell r="DB442">
            <v>0</v>
          </cell>
          <cell r="DC442">
            <v>0</v>
          </cell>
          <cell r="DD442">
            <v>0</v>
          </cell>
          <cell r="DE442">
            <v>0</v>
          </cell>
          <cell r="DF442">
            <v>0</v>
          </cell>
          <cell r="DG442">
            <v>0</v>
          </cell>
          <cell r="DH442">
            <v>0</v>
          </cell>
          <cell r="DI442">
            <v>0</v>
          </cell>
          <cell r="DJ442">
            <v>0</v>
          </cell>
          <cell r="DY442" t="str">
            <v>ชั้นปิดบัญชี</v>
          </cell>
          <cell r="EA442" t="str">
            <v xml:space="preserve"> </v>
          </cell>
          <cell r="EB442" t="str">
            <v>ชั้นปิดบัญชี</v>
          </cell>
          <cell r="ED442" t="str">
            <v xml:space="preserve"> </v>
          </cell>
          <cell r="EE442" t="str">
            <v>ชั้นปิดบัญชี</v>
          </cell>
          <cell r="EG442" t="str">
            <v xml:space="preserve"> </v>
          </cell>
          <cell r="EH442" t="str">
            <v>ชั้นปิดบัญชี</v>
          </cell>
          <cell r="EJ442" t="str">
            <v xml:space="preserve"> </v>
          </cell>
          <cell r="EK442" t="str">
            <v>ชั้นปิดบัญชี</v>
          </cell>
          <cell r="EM442" t="str">
            <v xml:space="preserve"> </v>
          </cell>
          <cell r="EN442" t="str">
            <v>ชั้นปิดบัญชี</v>
          </cell>
          <cell r="EP442" t="str">
            <v xml:space="preserve"> </v>
          </cell>
          <cell r="EQ442" t="str">
            <v>ชั้นปิดบัญชี</v>
          </cell>
          <cell r="ES442" t="str">
            <v xml:space="preserve"> </v>
          </cell>
          <cell r="ET442" t="str">
            <v>ชั้นปิดบัญชี</v>
          </cell>
          <cell r="EV442" t="str">
            <v xml:space="preserve"> </v>
          </cell>
          <cell r="EW442" t="str">
            <v>ชั้นปิดบัญชี</v>
          </cell>
          <cell r="EY442" t="str">
            <v xml:space="preserve"> </v>
          </cell>
          <cell r="EZ442" t="str">
            <v>ชั้นปิดบัญชี</v>
          </cell>
          <cell r="FB442" t="str">
            <v xml:space="preserve"> </v>
          </cell>
          <cell r="FC442" t="str">
            <v>ชั้นปิดบัญชี</v>
          </cell>
          <cell r="FE442" t="str">
            <v xml:space="preserve"> </v>
          </cell>
          <cell r="FF442" t="str">
            <v>ชั้นปิดบัญชี</v>
          </cell>
          <cell r="FH442" t="str">
            <v xml:space="preserve"> </v>
          </cell>
          <cell r="FI442" t="str">
            <v>ชั้นปิดบัญชี</v>
          </cell>
          <cell r="FK442" t="str">
            <v xml:space="preserve"> </v>
          </cell>
        </row>
        <row r="443">
          <cell r="B443" t="str">
            <v>001-00000380-4</v>
          </cell>
          <cell r="C443" t="str">
            <v>h</v>
          </cell>
          <cell r="D443" t="str">
            <v>นาง มลิวรรณ ศิริประเสริฐ / เรือตรี สมจิตร  ศิริประเสริฐ</v>
          </cell>
          <cell r="E443" t="str">
            <v>ชั้นปิดบัญชี</v>
          </cell>
          <cell r="F443">
            <v>200</v>
          </cell>
          <cell r="H443">
            <v>37051</v>
          </cell>
          <cell r="I443">
            <v>100000</v>
          </cell>
          <cell r="J443">
            <v>60000</v>
          </cell>
          <cell r="K443">
            <v>55383.13</v>
          </cell>
          <cell r="L443">
            <v>490.1</v>
          </cell>
          <cell r="M443">
            <v>490.1</v>
          </cell>
          <cell r="N443">
            <v>10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46075.040000000001</v>
          </cell>
          <cell r="T443">
            <v>227.22</v>
          </cell>
          <cell r="U443">
            <v>227.22</v>
          </cell>
          <cell r="V443">
            <v>10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44384.32</v>
          </cell>
          <cell r="AB443">
            <v>153.22</v>
          </cell>
          <cell r="AC443">
            <v>153.22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44384.32</v>
          </cell>
          <cell r="AJ443">
            <v>417.09</v>
          </cell>
          <cell r="AK443">
            <v>417.09</v>
          </cell>
          <cell r="AL443">
            <v>11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44384.32</v>
          </cell>
          <cell r="AR443">
            <v>672.45</v>
          </cell>
          <cell r="AS443">
            <v>672.45</v>
          </cell>
          <cell r="AT443">
            <v>1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41333.379999999997</v>
          </cell>
          <cell r="AZ443">
            <v>174.39</v>
          </cell>
          <cell r="BA443">
            <v>174.39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  <cell r="BP443">
            <v>0</v>
          </cell>
          <cell r="BQ443">
            <v>0</v>
          </cell>
          <cell r="BR443">
            <v>0</v>
          </cell>
          <cell r="BS443">
            <v>0</v>
          </cell>
          <cell r="BT443">
            <v>0</v>
          </cell>
          <cell r="BU443">
            <v>0</v>
          </cell>
          <cell r="BV443">
            <v>0</v>
          </cell>
          <cell r="BW443">
            <v>0</v>
          </cell>
          <cell r="BX443">
            <v>0</v>
          </cell>
          <cell r="BY443">
            <v>0</v>
          </cell>
          <cell r="BZ443">
            <v>0</v>
          </cell>
          <cell r="CA443">
            <v>0</v>
          </cell>
          <cell r="CB443">
            <v>0</v>
          </cell>
          <cell r="CC443">
            <v>0</v>
          </cell>
          <cell r="CD443">
            <v>0</v>
          </cell>
          <cell r="CE443">
            <v>0</v>
          </cell>
          <cell r="CF443">
            <v>0</v>
          </cell>
          <cell r="CG443">
            <v>0</v>
          </cell>
          <cell r="CH443">
            <v>0</v>
          </cell>
          <cell r="CI443">
            <v>0</v>
          </cell>
          <cell r="CJ443">
            <v>0</v>
          </cell>
          <cell r="CK443">
            <v>0</v>
          </cell>
          <cell r="CL443">
            <v>0</v>
          </cell>
          <cell r="CM443">
            <v>0</v>
          </cell>
          <cell r="CN443">
            <v>0</v>
          </cell>
          <cell r="CO443">
            <v>0</v>
          </cell>
          <cell r="CP443">
            <v>0</v>
          </cell>
          <cell r="CQ443">
            <v>0</v>
          </cell>
          <cell r="CR443">
            <v>0</v>
          </cell>
          <cell r="CS443">
            <v>0</v>
          </cell>
          <cell r="CT443">
            <v>0</v>
          </cell>
          <cell r="CU443">
            <v>0</v>
          </cell>
          <cell r="CV443">
            <v>0</v>
          </cell>
          <cell r="CW443">
            <v>0</v>
          </cell>
          <cell r="CX443">
            <v>0</v>
          </cell>
          <cell r="CY443">
            <v>0</v>
          </cell>
          <cell r="CZ443">
            <v>0</v>
          </cell>
          <cell r="DA443">
            <v>0</v>
          </cell>
          <cell r="DB443">
            <v>0</v>
          </cell>
          <cell r="DC443">
            <v>0</v>
          </cell>
          <cell r="DD443">
            <v>0</v>
          </cell>
          <cell r="DE443">
            <v>0</v>
          </cell>
          <cell r="DF443">
            <v>0</v>
          </cell>
          <cell r="DG443">
            <v>0</v>
          </cell>
          <cell r="DH443">
            <v>0</v>
          </cell>
          <cell r="DI443">
            <v>0</v>
          </cell>
          <cell r="DJ443">
            <v>0</v>
          </cell>
          <cell r="DY443" t="str">
            <v>ชั้นNotice1</v>
          </cell>
          <cell r="EA443" t="str">
            <v xml:space="preserve"> </v>
          </cell>
          <cell r="EB443" t="str">
            <v>ชั้นNotice1</v>
          </cell>
          <cell r="ED443" t="str">
            <v xml:space="preserve"> </v>
          </cell>
          <cell r="EE443" t="str">
            <v>ชั้นปรับโครงสร้างหนี้</v>
          </cell>
          <cell r="EG443" t="str">
            <v>ผ่อนปกติ (Notice แล้ว)</v>
          </cell>
          <cell r="EH443" t="str">
            <v>ชั้นปรับโครงสร้างหนี้</v>
          </cell>
          <cell r="EJ443" t="str">
            <v>ผ่อนปกติ (Notice แล้ว)</v>
          </cell>
          <cell r="EK443" t="str">
            <v>ชั้นปรับโครงสร้างหนี้</v>
          </cell>
          <cell r="EM443" t="str">
            <v>ผ่อนปกติ (Notice แล้ว)</v>
          </cell>
          <cell r="EN443" t="str">
            <v>ชั้นNotice0</v>
          </cell>
          <cell r="EP443" t="str">
            <v>เคยปรับโครงสร้างแล้วแต่ไม่ผ่อนตามเงื่อนไข</v>
          </cell>
          <cell r="EQ443" t="str">
            <v>ชั้นNotice0</v>
          </cell>
          <cell r="ES443" t="str">
            <v>เคยปรับโครงสร้างแล้วแต่ไม่ผ่อนตามเงื่อนไข</v>
          </cell>
          <cell r="ET443" t="str">
            <v>ชั้นปิดบัญชี</v>
          </cell>
          <cell r="EV443" t="str">
            <v>เคยปรับโครงสร้างแล้วแต่ไม่ผ่อนตามเงื่อนไข</v>
          </cell>
          <cell r="EW443" t="str">
            <v>ชั้นปิดบัญชี</v>
          </cell>
          <cell r="EY443" t="str">
            <v>เคยปรับโครงสร้างแล้วแต่ไม่ผ่อนตามเงื่อนไข</v>
          </cell>
          <cell r="EZ443" t="str">
            <v>ชั้นปิดบัญชี</v>
          </cell>
          <cell r="FB443" t="str">
            <v>เคยปรับโครงสร้างแล้วแต่ไม่ผ่อนตามเงื่อนไข</v>
          </cell>
          <cell r="FC443" t="str">
            <v>ชั้นปิดบัญชี</v>
          </cell>
          <cell r="FE443" t="str">
            <v>เคยปรับโครงสร้างแล้วแต่ไม่ผ่อนตามเงื่อนไข</v>
          </cell>
          <cell r="FF443" t="str">
            <v>ชั้นปิดบัญชี</v>
          </cell>
          <cell r="FH443" t="str">
            <v>เคยปรับโครงสร้างแล้วแต่ไม่ผ่อนตามเงื่อนไข</v>
          </cell>
          <cell r="FI443" t="str">
            <v>ชั้นปิดบัญชี</v>
          </cell>
          <cell r="FK443" t="str">
            <v>เคยปรับโครงสร้างแล้วแต่ไม่ผ่อนตามเงื่อนไข</v>
          </cell>
        </row>
        <row r="444">
          <cell r="B444" t="str">
            <v>001-00000808-5</v>
          </cell>
          <cell r="C444" t="str">
            <v>h</v>
          </cell>
          <cell r="D444" t="str">
            <v xml:space="preserve">นาง รัชนี ฉัตรอุทัย </v>
          </cell>
          <cell r="E444" t="str">
            <v>ชั้นปิดบัญชี</v>
          </cell>
          <cell r="F444">
            <v>100</v>
          </cell>
          <cell r="H444">
            <v>36829</v>
          </cell>
          <cell r="I444">
            <v>2550000</v>
          </cell>
          <cell r="J444">
            <v>1530000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  <cell r="BP444">
            <v>0</v>
          </cell>
          <cell r="BQ444">
            <v>0</v>
          </cell>
          <cell r="BR444">
            <v>0</v>
          </cell>
          <cell r="BS444">
            <v>0</v>
          </cell>
          <cell r="BT444">
            <v>0</v>
          </cell>
          <cell r="BU444">
            <v>0</v>
          </cell>
          <cell r="BV444">
            <v>0</v>
          </cell>
          <cell r="BW444">
            <v>0</v>
          </cell>
          <cell r="BX444">
            <v>0</v>
          </cell>
          <cell r="BY444">
            <v>0</v>
          </cell>
          <cell r="BZ444">
            <v>0</v>
          </cell>
          <cell r="CA444">
            <v>0</v>
          </cell>
          <cell r="CB444">
            <v>0</v>
          </cell>
          <cell r="CC444">
            <v>0</v>
          </cell>
          <cell r="CD444">
            <v>0</v>
          </cell>
          <cell r="CE444">
            <v>0</v>
          </cell>
          <cell r="CF444">
            <v>0</v>
          </cell>
          <cell r="CG444">
            <v>0</v>
          </cell>
          <cell r="CH444">
            <v>0</v>
          </cell>
          <cell r="CI444">
            <v>0</v>
          </cell>
          <cell r="CJ444">
            <v>0</v>
          </cell>
          <cell r="CK444">
            <v>0</v>
          </cell>
          <cell r="CL444">
            <v>0</v>
          </cell>
          <cell r="CM444">
            <v>0</v>
          </cell>
          <cell r="CN444">
            <v>0</v>
          </cell>
          <cell r="CO444">
            <v>0</v>
          </cell>
          <cell r="CP444">
            <v>0</v>
          </cell>
          <cell r="CQ444">
            <v>0</v>
          </cell>
          <cell r="CR444">
            <v>0</v>
          </cell>
          <cell r="CS444">
            <v>0</v>
          </cell>
          <cell r="CT444">
            <v>0</v>
          </cell>
          <cell r="CU444">
            <v>0</v>
          </cell>
          <cell r="CV444">
            <v>0</v>
          </cell>
          <cell r="CW444">
            <v>0</v>
          </cell>
          <cell r="CX444">
            <v>0</v>
          </cell>
          <cell r="CY444">
            <v>0</v>
          </cell>
          <cell r="CZ444">
            <v>0</v>
          </cell>
          <cell r="DA444">
            <v>0</v>
          </cell>
          <cell r="DB444">
            <v>0</v>
          </cell>
          <cell r="DC444">
            <v>0</v>
          </cell>
          <cell r="DD444">
            <v>0</v>
          </cell>
          <cell r="DE444">
            <v>0</v>
          </cell>
          <cell r="DF444">
            <v>0</v>
          </cell>
          <cell r="DG444">
            <v>0</v>
          </cell>
          <cell r="DH444">
            <v>0</v>
          </cell>
          <cell r="DI444">
            <v>0</v>
          </cell>
          <cell r="DJ444">
            <v>0</v>
          </cell>
          <cell r="DY444" t="str">
            <v>normal/no action</v>
          </cell>
          <cell r="EA444" t="str">
            <v xml:space="preserve"> </v>
          </cell>
          <cell r="EB444" t="str">
            <v>normal/no action</v>
          </cell>
          <cell r="ED444" t="str">
            <v xml:space="preserve"> </v>
          </cell>
          <cell r="EE444" t="str">
            <v>ชั้นปิดบัญชี</v>
          </cell>
          <cell r="EG444" t="str">
            <v xml:space="preserve"> </v>
          </cell>
          <cell r="EH444" t="str">
            <v>ชั้นปิดบัญชี</v>
          </cell>
          <cell r="EJ444" t="str">
            <v xml:space="preserve"> </v>
          </cell>
          <cell r="EK444" t="str">
            <v>ชั้นปิดบัญชี</v>
          </cell>
          <cell r="EM444" t="str">
            <v xml:space="preserve"> </v>
          </cell>
          <cell r="EN444" t="str">
            <v>ชั้นปิดบัญชี</v>
          </cell>
          <cell r="EP444" t="str">
            <v xml:space="preserve"> </v>
          </cell>
          <cell r="EQ444" t="str">
            <v>ชั้นปิดบัญชี</v>
          </cell>
          <cell r="ES444" t="str">
            <v xml:space="preserve"> </v>
          </cell>
          <cell r="ET444" t="str">
            <v>ชั้นปิดบัญชี</v>
          </cell>
          <cell r="EV444" t="str">
            <v xml:space="preserve"> </v>
          </cell>
          <cell r="EW444" t="str">
            <v>ชั้นปิดบัญชี</v>
          </cell>
          <cell r="EY444" t="str">
            <v xml:space="preserve"> </v>
          </cell>
          <cell r="EZ444" t="str">
            <v>ชั้นปิดบัญชี</v>
          </cell>
          <cell r="FB444" t="str">
            <v xml:space="preserve"> </v>
          </cell>
          <cell r="FC444" t="str">
            <v>ชั้นปิดบัญชี</v>
          </cell>
          <cell r="FE444" t="str">
            <v xml:space="preserve"> </v>
          </cell>
          <cell r="FF444" t="str">
            <v>ชั้นปิดบัญชี</v>
          </cell>
          <cell r="FH444" t="str">
            <v xml:space="preserve"> </v>
          </cell>
          <cell r="FI444" t="str">
            <v>ชั้นปิดบัญชี</v>
          </cell>
          <cell r="FK444" t="str">
            <v xml:space="preserve"> </v>
          </cell>
        </row>
        <row r="445">
          <cell r="B445" t="str">
            <v>001-00000909-7</v>
          </cell>
          <cell r="C445" t="str">
            <v>h</v>
          </cell>
          <cell r="D445" t="str">
            <v>นาง ลริชา สวยสด ,นายนิพนธ์ สวยสด,นางเรณู คงจุ้ย</v>
          </cell>
          <cell r="E445" t="str">
            <v>ชั้นปิดบัญชี</v>
          </cell>
          <cell r="F445">
            <v>100</v>
          </cell>
          <cell r="H445">
            <v>37783</v>
          </cell>
          <cell r="I445">
            <v>0</v>
          </cell>
          <cell r="J445">
            <v>0</v>
          </cell>
          <cell r="K445">
            <v>394992.77</v>
          </cell>
          <cell r="L445">
            <v>43.18</v>
          </cell>
          <cell r="M445">
            <v>43.18</v>
          </cell>
          <cell r="N445">
            <v>1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394992.77</v>
          </cell>
          <cell r="T445">
            <v>1381.72</v>
          </cell>
          <cell r="U445">
            <v>1381.72</v>
          </cell>
          <cell r="V445">
            <v>2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391547.2</v>
          </cell>
          <cell r="AB445">
            <v>1327.51</v>
          </cell>
          <cell r="AC445">
            <v>1327.51</v>
          </cell>
          <cell r="AD445">
            <v>2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387959.67</v>
          </cell>
          <cell r="AJ445">
            <v>1273.04</v>
          </cell>
          <cell r="AK445">
            <v>1273.04</v>
          </cell>
          <cell r="AL445">
            <v>2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384783.3</v>
          </cell>
          <cell r="AR445">
            <v>568.22</v>
          </cell>
          <cell r="AS445">
            <v>568.22</v>
          </cell>
          <cell r="AT445">
            <v>2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384783.3</v>
          </cell>
          <cell r="AZ445">
            <v>4445.88</v>
          </cell>
          <cell r="BA445">
            <v>4445.88</v>
          </cell>
          <cell r="BB445">
            <v>3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378928.5</v>
          </cell>
          <cell r="BH445">
            <v>2854.22</v>
          </cell>
          <cell r="BI445">
            <v>2854.22</v>
          </cell>
          <cell r="BJ445">
            <v>3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372502.55</v>
          </cell>
          <cell r="BP445">
            <v>1754.84</v>
          </cell>
          <cell r="BQ445">
            <v>1754.84</v>
          </cell>
          <cell r="BR445">
            <v>3</v>
          </cell>
          <cell r="BS445">
            <v>0</v>
          </cell>
          <cell r="BT445">
            <v>0</v>
          </cell>
          <cell r="BU445">
            <v>0</v>
          </cell>
          <cell r="BV445">
            <v>0</v>
          </cell>
          <cell r="BW445">
            <v>372502.55</v>
          </cell>
          <cell r="BX445">
            <v>7765.91</v>
          </cell>
          <cell r="BY445">
            <v>7431.4258725</v>
          </cell>
          <cell r="BZ445">
            <v>4</v>
          </cell>
          <cell r="CA445">
            <v>0</v>
          </cell>
          <cell r="CB445">
            <v>0</v>
          </cell>
          <cell r="CC445">
            <v>0</v>
          </cell>
          <cell r="CD445">
            <v>0</v>
          </cell>
          <cell r="CE445">
            <v>0</v>
          </cell>
          <cell r="CF445">
            <v>0</v>
          </cell>
          <cell r="CG445">
            <v>0</v>
          </cell>
          <cell r="CH445">
            <v>0</v>
          </cell>
          <cell r="CI445">
            <v>0</v>
          </cell>
          <cell r="CJ445">
            <v>0</v>
          </cell>
          <cell r="CK445">
            <v>0</v>
          </cell>
          <cell r="CL445">
            <v>0</v>
          </cell>
          <cell r="CM445">
            <v>0</v>
          </cell>
          <cell r="CN445">
            <v>0</v>
          </cell>
          <cell r="CO445">
            <v>0</v>
          </cell>
          <cell r="CP445">
            <v>0</v>
          </cell>
          <cell r="CQ445">
            <v>0</v>
          </cell>
          <cell r="CR445">
            <v>0</v>
          </cell>
          <cell r="CS445">
            <v>0</v>
          </cell>
          <cell r="CT445">
            <v>0</v>
          </cell>
          <cell r="CU445">
            <v>0</v>
          </cell>
          <cell r="CV445">
            <v>0</v>
          </cell>
          <cell r="CW445">
            <v>0</v>
          </cell>
          <cell r="CX445">
            <v>0</v>
          </cell>
          <cell r="CY445">
            <v>0</v>
          </cell>
          <cell r="CZ445">
            <v>0</v>
          </cell>
          <cell r="DA445">
            <v>0</v>
          </cell>
          <cell r="DB445">
            <v>0</v>
          </cell>
          <cell r="DC445">
            <v>0</v>
          </cell>
          <cell r="DD445">
            <v>0</v>
          </cell>
          <cell r="DE445">
            <v>0</v>
          </cell>
          <cell r="DF445">
            <v>0</v>
          </cell>
          <cell r="DG445">
            <v>0</v>
          </cell>
          <cell r="DH445">
            <v>0</v>
          </cell>
          <cell r="DI445">
            <v>0</v>
          </cell>
          <cell r="DJ445">
            <v>0</v>
          </cell>
          <cell r="DY445" t="str">
            <v>normal/no action</v>
          </cell>
          <cell r="EB445" t="str">
            <v>normal/no action</v>
          </cell>
          <cell r="EE445" t="str">
            <v>normal/no action</v>
          </cell>
          <cell r="EH445" t="str">
            <v>normal/no action</v>
          </cell>
          <cell r="EK445" t="str">
            <v>normal/no action</v>
          </cell>
          <cell r="EN445" t="str">
            <v>normal/no action</v>
          </cell>
          <cell r="EQ445" t="str">
            <v>normal/no action</v>
          </cell>
          <cell r="ET445" t="str">
            <v>normal/no action</v>
          </cell>
          <cell r="EW445" t="str">
            <v>normal/no action</v>
          </cell>
          <cell r="EZ445" t="str">
            <v>ชั้นปิดบัญชี</v>
          </cell>
          <cell r="FC445" t="str">
            <v>ชั้นปิดบัญชี</v>
          </cell>
          <cell r="FF445" t="str">
            <v>ชั้นปิดบัญชี</v>
          </cell>
          <cell r="FI445" t="str">
            <v>ชั้นปิดบัญชี</v>
          </cell>
        </row>
        <row r="446">
          <cell r="B446" t="str">
            <v>001-00000168-2</v>
          </cell>
          <cell r="C446" t="str">
            <v>h</v>
          </cell>
          <cell r="D446" t="str">
            <v>นาง วรรณภา จอมเทพมาลา - นายไพรัตน์  จอมเทพมาลา</v>
          </cell>
          <cell r="E446" t="str">
            <v>ชั้นปิดบัญชี</v>
          </cell>
          <cell r="F446">
            <v>200</v>
          </cell>
          <cell r="H446">
            <v>36714</v>
          </cell>
          <cell r="I446">
            <v>950000</v>
          </cell>
          <cell r="J446">
            <v>570000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  <cell r="BP446">
            <v>0</v>
          </cell>
          <cell r="BQ446">
            <v>0</v>
          </cell>
          <cell r="BR446">
            <v>0</v>
          </cell>
          <cell r="BS446">
            <v>0</v>
          </cell>
          <cell r="BT446">
            <v>0</v>
          </cell>
          <cell r="BU446">
            <v>0</v>
          </cell>
          <cell r="BV446">
            <v>0</v>
          </cell>
          <cell r="BW446">
            <v>0</v>
          </cell>
          <cell r="BX446">
            <v>0</v>
          </cell>
          <cell r="BY446">
            <v>0</v>
          </cell>
          <cell r="BZ446">
            <v>0</v>
          </cell>
          <cell r="CA446">
            <v>0</v>
          </cell>
          <cell r="CB446">
            <v>0</v>
          </cell>
          <cell r="CC446">
            <v>0</v>
          </cell>
          <cell r="CD446">
            <v>0</v>
          </cell>
          <cell r="CE446">
            <v>0</v>
          </cell>
          <cell r="CF446">
            <v>0</v>
          </cell>
          <cell r="CG446">
            <v>0</v>
          </cell>
          <cell r="CH446">
            <v>0</v>
          </cell>
          <cell r="CI446">
            <v>0</v>
          </cell>
          <cell r="CJ446">
            <v>0</v>
          </cell>
          <cell r="CK446">
            <v>0</v>
          </cell>
          <cell r="CL446">
            <v>0</v>
          </cell>
          <cell r="CM446">
            <v>0</v>
          </cell>
          <cell r="CN446">
            <v>0</v>
          </cell>
          <cell r="CO446">
            <v>0</v>
          </cell>
          <cell r="CP446">
            <v>0</v>
          </cell>
          <cell r="CQ446">
            <v>0</v>
          </cell>
          <cell r="CR446">
            <v>0</v>
          </cell>
          <cell r="CS446">
            <v>0</v>
          </cell>
          <cell r="CT446">
            <v>0</v>
          </cell>
          <cell r="CU446">
            <v>0</v>
          </cell>
          <cell r="CV446">
            <v>0</v>
          </cell>
          <cell r="CW446">
            <v>0</v>
          </cell>
          <cell r="CX446">
            <v>0</v>
          </cell>
          <cell r="CY446">
            <v>0</v>
          </cell>
          <cell r="CZ446">
            <v>0</v>
          </cell>
          <cell r="DA446">
            <v>0</v>
          </cell>
          <cell r="DB446">
            <v>0</v>
          </cell>
          <cell r="DC446">
            <v>0</v>
          </cell>
          <cell r="DD446">
            <v>0</v>
          </cell>
          <cell r="DE446">
            <v>0</v>
          </cell>
          <cell r="DF446">
            <v>0</v>
          </cell>
          <cell r="DG446">
            <v>0</v>
          </cell>
          <cell r="DH446">
            <v>0</v>
          </cell>
          <cell r="DI446">
            <v>0</v>
          </cell>
          <cell r="DJ446">
            <v>0</v>
          </cell>
          <cell r="DY446" t="str">
            <v>ชั้นปิดบัญชี</v>
          </cell>
          <cell r="EA446" t="str">
            <v>ปิดบัญชีแล้ว เมื่อ 4 ก.ค.46 (</v>
          </cell>
          <cell r="EB446" t="str">
            <v>ชั้นปิดบัญชี</v>
          </cell>
          <cell r="ED446" t="str">
            <v>ปิดบัญชีแล้ว เมื่อ 4 ก.ค.46 (</v>
          </cell>
          <cell r="EE446" t="str">
            <v>ชั้นปิดบัญชี</v>
          </cell>
          <cell r="EG446" t="str">
            <v>ปิดบัญชีแล้ว เมื่อ 4 ก.ค.46 (</v>
          </cell>
          <cell r="EH446" t="str">
            <v>ชั้นปิดบัญชี</v>
          </cell>
          <cell r="EJ446" t="str">
            <v>ปิดบัญชีแล้ว เมื่อ 4 ก.ค.46 (</v>
          </cell>
          <cell r="EK446" t="str">
            <v>ชั้นปิดบัญชี</v>
          </cell>
          <cell r="EM446" t="str">
            <v>ปิดบัญชีแล้ว เมื่อ 4 ก.ค.46 (</v>
          </cell>
          <cell r="EN446" t="str">
            <v>ชั้นปิดบัญชี</v>
          </cell>
          <cell r="EP446" t="str">
            <v>ปิดบัญชีแล้ว เมื่อ 4 ก.ค.46 (</v>
          </cell>
          <cell r="EQ446" t="str">
            <v>ชั้นปิดบัญชี</v>
          </cell>
          <cell r="ES446" t="str">
            <v>ปิดบัญชีแล้ว เมื่อ 4 ก.ค.46 (</v>
          </cell>
          <cell r="ET446" t="str">
            <v>ชั้นปิดบัญชี</v>
          </cell>
          <cell r="EV446" t="str">
            <v>ปิดบัญชีแล้ว เมื่อ 4 ก.ค.46 (</v>
          </cell>
          <cell r="EW446" t="str">
            <v>ชั้นปิดบัญชี</v>
          </cell>
          <cell r="EY446" t="str">
            <v>ปิดบัญชีแล้ว เมื่อ 4 ก.ค.46 (</v>
          </cell>
          <cell r="EZ446" t="str">
            <v>ชั้นปิดบัญชี</v>
          </cell>
          <cell r="FB446" t="str">
            <v>ปิดบัญชีแล้ว เมื่อ 4 ก.ค.46 (</v>
          </cell>
          <cell r="FC446" t="str">
            <v>ชั้นปิดบัญชี</v>
          </cell>
          <cell r="FE446" t="str">
            <v>ปิดบัญชีแล้ว เมื่อ 4 ก.ค.46 (</v>
          </cell>
          <cell r="FF446" t="str">
            <v>ชั้นปิดบัญชี</v>
          </cell>
          <cell r="FH446" t="str">
            <v>ปิดบัญชีแล้ว เมื่อ 4 ก.ค.46 (</v>
          </cell>
          <cell r="FI446" t="str">
            <v>ชั้นปิดบัญชี</v>
          </cell>
          <cell r="FK446" t="str">
            <v>ปิดบัญชีแล้ว เมื่อ 4 ก.ค.46 (</v>
          </cell>
        </row>
        <row r="447">
          <cell r="B447" t="str">
            <v>001-00000504-6</v>
          </cell>
          <cell r="C447" t="str">
            <v>h</v>
          </cell>
          <cell r="D447" t="str">
            <v>นาง วัลลภา จิตรีธรรม -  จ.อ.อภิชาติ  ตั้งประเสริฐ</v>
          </cell>
          <cell r="E447" t="str">
            <v>ชั้นปิดบัญชี</v>
          </cell>
          <cell r="F447">
            <v>400</v>
          </cell>
          <cell r="H447">
            <v>36650</v>
          </cell>
          <cell r="I447">
            <v>1000000</v>
          </cell>
          <cell r="J447">
            <v>600000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0</v>
          </cell>
          <cell r="BP447">
            <v>0</v>
          </cell>
          <cell r="BQ447">
            <v>0</v>
          </cell>
          <cell r="BR447">
            <v>0</v>
          </cell>
          <cell r="BS447">
            <v>0</v>
          </cell>
          <cell r="BT447">
            <v>0</v>
          </cell>
          <cell r="BU447">
            <v>0</v>
          </cell>
          <cell r="BV447">
            <v>0</v>
          </cell>
          <cell r="BW447">
            <v>0</v>
          </cell>
          <cell r="BX447">
            <v>0</v>
          </cell>
          <cell r="BY447">
            <v>0</v>
          </cell>
          <cell r="BZ447">
            <v>0</v>
          </cell>
          <cell r="CA447">
            <v>0</v>
          </cell>
          <cell r="CB447">
            <v>0</v>
          </cell>
          <cell r="CC447">
            <v>0</v>
          </cell>
          <cell r="CD447">
            <v>0</v>
          </cell>
          <cell r="CE447">
            <v>0</v>
          </cell>
          <cell r="CF447">
            <v>0</v>
          </cell>
          <cell r="CG447">
            <v>0</v>
          </cell>
          <cell r="CH447">
            <v>0</v>
          </cell>
          <cell r="CI447">
            <v>0</v>
          </cell>
          <cell r="CJ447">
            <v>0</v>
          </cell>
          <cell r="CK447">
            <v>0</v>
          </cell>
          <cell r="CL447">
            <v>0</v>
          </cell>
          <cell r="CM447">
            <v>0</v>
          </cell>
          <cell r="CN447">
            <v>0</v>
          </cell>
          <cell r="CO447">
            <v>0</v>
          </cell>
          <cell r="CP447">
            <v>0</v>
          </cell>
          <cell r="CQ447">
            <v>0</v>
          </cell>
          <cell r="CR447">
            <v>0</v>
          </cell>
          <cell r="CS447">
            <v>0</v>
          </cell>
          <cell r="CT447">
            <v>0</v>
          </cell>
          <cell r="CU447">
            <v>0</v>
          </cell>
          <cell r="CV447">
            <v>0</v>
          </cell>
          <cell r="CW447">
            <v>0</v>
          </cell>
          <cell r="CX447">
            <v>0</v>
          </cell>
          <cell r="CY447">
            <v>0</v>
          </cell>
          <cell r="CZ447">
            <v>0</v>
          </cell>
          <cell r="DA447">
            <v>0</v>
          </cell>
          <cell r="DB447">
            <v>0</v>
          </cell>
          <cell r="DC447">
            <v>0</v>
          </cell>
          <cell r="DD447">
            <v>0</v>
          </cell>
          <cell r="DE447">
            <v>0</v>
          </cell>
          <cell r="DF447">
            <v>0</v>
          </cell>
          <cell r="DG447">
            <v>0</v>
          </cell>
          <cell r="DH447">
            <v>0</v>
          </cell>
          <cell r="DI447">
            <v>0</v>
          </cell>
          <cell r="DJ447">
            <v>0</v>
          </cell>
          <cell r="DY447" t="str">
            <v>ชั้นปิดบัญชี</v>
          </cell>
          <cell r="EA447" t="str">
            <v xml:space="preserve"> </v>
          </cell>
          <cell r="EB447" t="str">
            <v>ชั้นปิดบัญชี</v>
          </cell>
          <cell r="ED447" t="str">
            <v xml:space="preserve"> </v>
          </cell>
          <cell r="EE447" t="str">
            <v>ชั้นปิดบัญชี</v>
          </cell>
          <cell r="EG447" t="str">
            <v xml:space="preserve"> </v>
          </cell>
          <cell r="EH447" t="str">
            <v>ชั้นปิดบัญชี</v>
          </cell>
          <cell r="EJ447" t="str">
            <v xml:space="preserve"> </v>
          </cell>
          <cell r="EK447" t="str">
            <v>ชั้นปิดบัญชี</v>
          </cell>
          <cell r="EM447" t="str">
            <v xml:space="preserve"> </v>
          </cell>
          <cell r="EN447" t="str">
            <v>ชั้นปิดบัญชี</v>
          </cell>
          <cell r="EP447" t="str">
            <v xml:space="preserve"> </v>
          </cell>
          <cell r="EQ447" t="str">
            <v>ชั้นปิดบัญชี</v>
          </cell>
          <cell r="ES447" t="str">
            <v xml:space="preserve"> </v>
          </cell>
          <cell r="ET447" t="str">
            <v>ชั้นปิดบัญชี</v>
          </cell>
          <cell r="EV447" t="str">
            <v xml:space="preserve"> </v>
          </cell>
          <cell r="EW447" t="str">
            <v>ชั้นปิดบัญชี</v>
          </cell>
          <cell r="EY447" t="str">
            <v xml:space="preserve"> </v>
          </cell>
          <cell r="EZ447" t="str">
            <v>ชั้นปิดบัญชี</v>
          </cell>
          <cell r="FB447" t="str">
            <v xml:space="preserve"> </v>
          </cell>
          <cell r="FC447" t="str">
            <v>ชั้นปิดบัญชี</v>
          </cell>
          <cell r="FE447" t="str">
            <v xml:space="preserve"> </v>
          </cell>
          <cell r="FF447" t="str">
            <v>ชั้นปิดบัญชี</v>
          </cell>
          <cell r="FH447" t="str">
            <v xml:space="preserve"> </v>
          </cell>
          <cell r="FI447" t="str">
            <v>ชั้นปิดบัญชี</v>
          </cell>
          <cell r="FK447" t="str">
            <v xml:space="preserve"> </v>
          </cell>
        </row>
        <row r="448">
          <cell r="B448" t="str">
            <v>001-00000748-2</v>
          </cell>
          <cell r="C448" t="str">
            <v>h</v>
          </cell>
          <cell r="D448" t="str">
            <v xml:space="preserve">นาง ศิริรัตน์ ชิตเกษรพงศ์ </v>
          </cell>
          <cell r="E448" t="str">
            <v>ชั้นปิดบัญชี</v>
          </cell>
          <cell r="F448">
            <v>300</v>
          </cell>
          <cell r="H448">
            <v>36321</v>
          </cell>
          <cell r="I448">
            <v>1000000</v>
          </cell>
          <cell r="J448">
            <v>600000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  <cell r="BP448">
            <v>0</v>
          </cell>
          <cell r="BQ448">
            <v>0</v>
          </cell>
          <cell r="BR448">
            <v>0</v>
          </cell>
          <cell r="BS448">
            <v>0</v>
          </cell>
          <cell r="BT448">
            <v>0</v>
          </cell>
          <cell r="BU448">
            <v>0</v>
          </cell>
          <cell r="BV448">
            <v>0</v>
          </cell>
          <cell r="BW448">
            <v>0</v>
          </cell>
          <cell r="BX448">
            <v>0</v>
          </cell>
          <cell r="BY448">
            <v>0</v>
          </cell>
          <cell r="BZ448">
            <v>0</v>
          </cell>
          <cell r="CA448">
            <v>0</v>
          </cell>
          <cell r="CB448">
            <v>0</v>
          </cell>
          <cell r="CC448">
            <v>0</v>
          </cell>
          <cell r="CD448">
            <v>0</v>
          </cell>
          <cell r="CE448">
            <v>0</v>
          </cell>
          <cell r="CF448">
            <v>0</v>
          </cell>
          <cell r="CG448">
            <v>0</v>
          </cell>
          <cell r="CH448">
            <v>0</v>
          </cell>
          <cell r="CI448">
            <v>0</v>
          </cell>
          <cell r="CJ448">
            <v>0</v>
          </cell>
          <cell r="CK448">
            <v>0</v>
          </cell>
          <cell r="CL448">
            <v>0</v>
          </cell>
          <cell r="CM448">
            <v>0</v>
          </cell>
          <cell r="CN448">
            <v>0</v>
          </cell>
          <cell r="CO448">
            <v>0</v>
          </cell>
          <cell r="CP448">
            <v>0</v>
          </cell>
          <cell r="CQ448">
            <v>0</v>
          </cell>
          <cell r="CR448">
            <v>0</v>
          </cell>
          <cell r="CS448">
            <v>0</v>
          </cell>
          <cell r="CT448">
            <v>0</v>
          </cell>
          <cell r="CU448">
            <v>0</v>
          </cell>
          <cell r="CV448">
            <v>0</v>
          </cell>
          <cell r="CW448">
            <v>0</v>
          </cell>
          <cell r="CX448">
            <v>0</v>
          </cell>
          <cell r="CY448">
            <v>0</v>
          </cell>
          <cell r="CZ448">
            <v>0</v>
          </cell>
          <cell r="DA448">
            <v>0</v>
          </cell>
          <cell r="DB448">
            <v>0</v>
          </cell>
          <cell r="DC448">
            <v>0</v>
          </cell>
          <cell r="DD448">
            <v>0</v>
          </cell>
          <cell r="DE448">
            <v>0</v>
          </cell>
          <cell r="DF448">
            <v>0</v>
          </cell>
          <cell r="DG448">
            <v>0</v>
          </cell>
          <cell r="DH448">
            <v>0</v>
          </cell>
          <cell r="DI448">
            <v>0</v>
          </cell>
          <cell r="DJ448">
            <v>0</v>
          </cell>
          <cell r="DY448" t="str">
            <v>ชั้นปรับโครงสร้างหนี้</v>
          </cell>
          <cell r="EA448" t="str">
            <v>ผ่อนปกติ</v>
          </cell>
          <cell r="EB448" t="str">
            <v>ชั้นปรับโครงสร้างหนี้</v>
          </cell>
          <cell r="ED448" t="str">
            <v>ผ่อนปกติ</v>
          </cell>
          <cell r="EE448" t="str">
            <v>ชั้นปิดบัญชี</v>
          </cell>
          <cell r="EG448" t="str">
            <v>ผ่อนปกติ</v>
          </cell>
          <cell r="EH448" t="str">
            <v>ชั้นปิดบัญชี</v>
          </cell>
          <cell r="EJ448" t="str">
            <v>ผ่อนปกติ</v>
          </cell>
          <cell r="EK448" t="str">
            <v>ชั้นปิดบัญชี</v>
          </cell>
          <cell r="EM448" t="str">
            <v>ผ่อนปกติ</v>
          </cell>
          <cell r="EN448" t="str">
            <v>ชั้นปิดบัญชี</v>
          </cell>
          <cell r="EP448" t="str">
            <v>ผ่อนปกติ</v>
          </cell>
          <cell r="EQ448" t="str">
            <v>ชั้นปิดบัญชี</v>
          </cell>
          <cell r="ES448" t="str">
            <v>ผ่อนปกติ</v>
          </cell>
          <cell r="ET448" t="str">
            <v>ชั้นปิดบัญชี</v>
          </cell>
          <cell r="EV448" t="str">
            <v>ผ่อนปกติ</v>
          </cell>
          <cell r="EW448" t="str">
            <v>ชั้นปิดบัญชี</v>
          </cell>
          <cell r="EY448" t="str">
            <v>ผ่อนปกติ</v>
          </cell>
          <cell r="EZ448" t="str">
            <v>ชั้นปิดบัญชี</v>
          </cell>
          <cell r="FB448" t="str">
            <v>ผ่อนปกติ</v>
          </cell>
          <cell r="FC448" t="str">
            <v>ชั้นปิดบัญชี</v>
          </cell>
          <cell r="FE448" t="str">
            <v>ผ่อนปกติ</v>
          </cell>
          <cell r="FF448" t="str">
            <v>ชั้นปิดบัญชี</v>
          </cell>
          <cell r="FH448" t="str">
            <v>ผ่อนปกติ</v>
          </cell>
          <cell r="FI448" t="str">
            <v>ชั้นปิดบัญชี</v>
          </cell>
          <cell r="FK448" t="str">
            <v>ผ่อนปกติ</v>
          </cell>
        </row>
        <row r="449">
          <cell r="B449" t="str">
            <v>001-00000722-8</v>
          </cell>
          <cell r="C449" t="str">
            <v>h</v>
          </cell>
          <cell r="D449" t="str">
            <v xml:space="preserve">นาง สุดาธิป สินธุสัคค </v>
          </cell>
          <cell r="E449" t="str">
            <v>ชั้นปิดบัญชี</v>
          </cell>
          <cell r="F449">
            <v>100</v>
          </cell>
          <cell r="H449">
            <v>35270</v>
          </cell>
          <cell r="I449">
            <v>4544720</v>
          </cell>
          <cell r="J449">
            <v>2726832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  <cell r="BP449">
            <v>0</v>
          </cell>
          <cell r="BQ449">
            <v>0</v>
          </cell>
          <cell r="BR449">
            <v>0</v>
          </cell>
          <cell r="BS449">
            <v>0</v>
          </cell>
          <cell r="BT449">
            <v>0</v>
          </cell>
          <cell r="BU449">
            <v>0</v>
          </cell>
          <cell r="BV449">
            <v>0</v>
          </cell>
          <cell r="BW449">
            <v>0</v>
          </cell>
          <cell r="BX449">
            <v>0</v>
          </cell>
          <cell r="BY449">
            <v>0</v>
          </cell>
          <cell r="BZ449">
            <v>0</v>
          </cell>
          <cell r="CA449">
            <v>0</v>
          </cell>
          <cell r="CB449">
            <v>0</v>
          </cell>
          <cell r="CC449">
            <v>0</v>
          </cell>
          <cell r="CD449">
            <v>0</v>
          </cell>
          <cell r="CE449">
            <v>0</v>
          </cell>
          <cell r="CF449">
            <v>0</v>
          </cell>
          <cell r="CG449">
            <v>0</v>
          </cell>
          <cell r="CH449">
            <v>0</v>
          </cell>
          <cell r="CI449">
            <v>0</v>
          </cell>
          <cell r="CJ449">
            <v>0</v>
          </cell>
          <cell r="CK449">
            <v>0</v>
          </cell>
          <cell r="CL449">
            <v>0</v>
          </cell>
          <cell r="CM449">
            <v>0</v>
          </cell>
          <cell r="CN449">
            <v>0</v>
          </cell>
          <cell r="CO449">
            <v>0</v>
          </cell>
          <cell r="CP449">
            <v>0</v>
          </cell>
          <cell r="CQ449">
            <v>0</v>
          </cell>
          <cell r="CR449">
            <v>0</v>
          </cell>
          <cell r="CS449">
            <v>0</v>
          </cell>
          <cell r="CT449">
            <v>0</v>
          </cell>
          <cell r="CU449">
            <v>0</v>
          </cell>
          <cell r="CV449">
            <v>0</v>
          </cell>
          <cell r="CW449">
            <v>0</v>
          </cell>
          <cell r="CX449">
            <v>0</v>
          </cell>
          <cell r="CY449">
            <v>0</v>
          </cell>
          <cell r="CZ449">
            <v>0</v>
          </cell>
          <cell r="DA449">
            <v>0</v>
          </cell>
          <cell r="DB449">
            <v>0</v>
          </cell>
          <cell r="DC449">
            <v>0</v>
          </cell>
          <cell r="DD449">
            <v>0</v>
          </cell>
          <cell r="DE449">
            <v>0</v>
          </cell>
          <cell r="DF449">
            <v>0</v>
          </cell>
          <cell r="DG449">
            <v>0</v>
          </cell>
          <cell r="DH449">
            <v>0</v>
          </cell>
          <cell r="DI449">
            <v>0</v>
          </cell>
          <cell r="DJ449">
            <v>0</v>
          </cell>
          <cell r="DY449" t="str">
            <v>normal/no action</v>
          </cell>
          <cell r="EA449" t="str">
            <v xml:space="preserve"> </v>
          </cell>
          <cell r="EB449" t="str">
            <v>normal/no action</v>
          </cell>
          <cell r="ED449" t="str">
            <v xml:space="preserve"> </v>
          </cell>
          <cell r="EE449" t="str">
            <v>ชั้นปิดบัญชี</v>
          </cell>
          <cell r="EG449" t="str">
            <v xml:space="preserve"> </v>
          </cell>
          <cell r="EH449" t="str">
            <v>ชั้นปิดบัญชี</v>
          </cell>
          <cell r="EJ449" t="str">
            <v xml:space="preserve"> </v>
          </cell>
          <cell r="EK449" t="str">
            <v>ชั้นปิดบัญชี</v>
          </cell>
          <cell r="EM449" t="str">
            <v xml:space="preserve"> </v>
          </cell>
          <cell r="EN449" t="str">
            <v>ชั้นปิดบัญชี</v>
          </cell>
          <cell r="EP449" t="str">
            <v xml:space="preserve"> </v>
          </cell>
          <cell r="EQ449" t="str">
            <v>ชั้นปิดบัญชี</v>
          </cell>
          <cell r="ES449" t="str">
            <v xml:space="preserve"> </v>
          </cell>
          <cell r="ET449" t="str">
            <v>ชั้นปิดบัญชี</v>
          </cell>
          <cell r="EV449" t="str">
            <v xml:space="preserve"> </v>
          </cell>
          <cell r="EW449" t="str">
            <v>ชั้นปิดบัญชี</v>
          </cell>
          <cell r="EY449" t="str">
            <v xml:space="preserve"> </v>
          </cell>
          <cell r="EZ449" t="str">
            <v>ชั้นปิดบัญชี</v>
          </cell>
          <cell r="FB449" t="str">
            <v xml:space="preserve"> </v>
          </cell>
          <cell r="FC449" t="str">
            <v>ชั้นปิดบัญชี</v>
          </cell>
          <cell r="FE449" t="str">
            <v xml:space="preserve"> </v>
          </cell>
          <cell r="FF449" t="str">
            <v>ชั้นปิดบัญชี</v>
          </cell>
          <cell r="FH449" t="str">
            <v xml:space="preserve"> </v>
          </cell>
          <cell r="FI449" t="str">
            <v>ชั้นปิดบัญชี</v>
          </cell>
          <cell r="FK449" t="str">
            <v xml:space="preserve"> </v>
          </cell>
        </row>
        <row r="450">
          <cell r="B450" t="str">
            <v>001-00000107-3</v>
          </cell>
          <cell r="C450" t="str">
            <v>h</v>
          </cell>
          <cell r="D450" t="str">
            <v xml:space="preserve">นาง อฎิศา สุทัศน์ ณ อยุธยา </v>
          </cell>
          <cell r="E450" t="str">
            <v>ชั้นปิดบัญชี</v>
          </cell>
          <cell r="F450">
            <v>400</v>
          </cell>
          <cell r="H450">
            <v>36908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  <cell r="BP450">
            <v>0</v>
          </cell>
          <cell r="BQ450">
            <v>0</v>
          </cell>
          <cell r="BR450">
            <v>0</v>
          </cell>
          <cell r="BS450">
            <v>0</v>
          </cell>
          <cell r="BT450">
            <v>0</v>
          </cell>
          <cell r="BU450">
            <v>0</v>
          </cell>
          <cell r="BV450">
            <v>0</v>
          </cell>
          <cell r="BW450">
            <v>0</v>
          </cell>
          <cell r="BX450">
            <v>0</v>
          </cell>
          <cell r="BY450">
            <v>0</v>
          </cell>
          <cell r="BZ450">
            <v>0</v>
          </cell>
          <cell r="CA450">
            <v>0</v>
          </cell>
          <cell r="CB450">
            <v>0</v>
          </cell>
          <cell r="CC450">
            <v>0</v>
          </cell>
          <cell r="CD450">
            <v>0</v>
          </cell>
          <cell r="CE450">
            <v>0</v>
          </cell>
          <cell r="CF450">
            <v>0</v>
          </cell>
          <cell r="CG450">
            <v>0</v>
          </cell>
          <cell r="CH450">
            <v>0</v>
          </cell>
          <cell r="CI450">
            <v>0</v>
          </cell>
          <cell r="CJ450">
            <v>0</v>
          </cell>
          <cell r="CK450">
            <v>0</v>
          </cell>
          <cell r="CL450">
            <v>0</v>
          </cell>
          <cell r="CM450">
            <v>0</v>
          </cell>
          <cell r="CN450">
            <v>0</v>
          </cell>
          <cell r="CO450">
            <v>0</v>
          </cell>
          <cell r="CP450">
            <v>0</v>
          </cell>
          <cell r="CQ450">
            <v>0</v>
          </cell>
          <cell r="CR450">
            <v>0</v>
          </cell>
          <cell r="CS450">
            <v>0</v>
          </cell>
          <cell r="CT450">
            <v>0</v>
          </cell>
          <cell r="CU450">
            <v>0</v>
          </cell>
          <cell r="CV450">
            <v>0</v>
          </cell>
          <cell r="CW450">
            <v>0</v>
          </cell>
          <cell r="CX450">
            <v>0</v>
          </cell>
          <cell r="CY450">
            <v>0</v>
          </cell>
          <cell r="CZ450">
            <v>0</v>
          </cell>
          <cell r="DA450">
            <v>0</v>
          </cell>
          <cell r="DB450">
            <v>0</v>
          </cell>
          <cell r="DC450">
            <v>0</v>
          </cell>
          <cell r="DD450">
            <v>0</v>
          </cell>
          <cell r="DE450">
            <v>0</v>
          </cell>
          <cell r="DF450">
            <v>0</v>
          </cell>
          <cell r="DG450">
            <v>0</v>
          </cell>
          <cell r="DH450">
            <v>0</v>
          </cell>
          <cell r="DI450">
            <v>0</v>
          </cell>
          <cell r="DJ450">
            <v>0</v>
          </cell>
          <cell r="DY450" t="str">
            <v>normal/no action</v>
          </cell>
          <cell r="EA450" t="str">
            <v xml:space="preserve"> </v>
          </cell>
          <cell r="EB450" t="str">
            <v>normal/no action</v>
          </cell>
          <cell r="ED450" t="str">
            <v xml:space="preserve"> </v>
          </cell>
          <cell r="EE450" t="str">
            <v>ชั้นปิดบัญชี</v>
          </cell>
          <cell r="EG450" t="str">
            <v xml:space="preserve"> </v>
          </cell>
          <cell r="EH450" t="str">
            <v>ชั้นปิดบัญชี</v>
          </cell>
          <cell r="EJ450" t="str">
            <v xml:space="preserve"> </v>
          </cell>
          <cell r="EK450" t="str">
            <v>ชั้นปิดบัญชี</v>
          </cell>
          <cell r="EM450" t="str">
            <v xml:space="preserve"> </v>
          </cell>
          <cell r="EN450" t="str">
            <v>ชั้นปิดบัญชี</v>
          </cell>
          <cell r="EP450" t="str">
            <v xml:space="preserve"> </v>
          </cell>
          <cell r="EQ450" t="str">
            <v>ชั้นปิดบัญชี</v>
          </cell>
          <cell r="ES450" t="str">
            <v xml:space="preserve"> </v>
          </cell>
          <cell r="ET450" t="str">
            <v>ชั้นปิดบัญชี</v>
          </cell>
          <cell r="EV450" t="str">
            <v xml:space="preserve"> </v>
          </cell>
          <cell r="EW450" t="str">
            <v>ชั้นปิดบัญชี</v>
          </cell>
          <cell r="EY450" t="str">
            <v xml:space="preserve"> </v>
          </cell>
          <cell r="EZ450" t="str">
            <v>ชั้นปิดบัญชี</v>
          </cell>
          <cell r="FB450" t="str">
            <v xml:space="preserve"> </v>
          </cell>
          <cell r="FC450" t="str">
            <v>ชั้นปิดบัญชี</v>
          </cell>
          <cell r="FE450" t="str">
            <v xml:space="preserve"> </v>
          </cell>
          <cell r="FF450" t="str">
            <v>ชั้นปิดบัญชี</v>
          </cell>
          <cell r="FH450" t="str">
            <v xml:space="preserve"> </v>
          </cell>
          <cell r="FI450" t="str">
            <v>ชั้นปิดบัญชี</v>
          </cell>
          <cell r="FK450" t="str">
            <v xml:space="preserve"> </v>
          </cell>
        </row>
        <row r="451">
          <cell r="B451" t="str">
            <v>001-00000105-5</v>
          </cell>
          <cell r="C451" t="str">
            <v>h</v>
          </cell>
          <cell r="D451" t="str">
            <v xml:space="preserve">นาง อฎิศา สุทัศน์ ณ อยุธยา </v>
          </cell>
          <cell r="E451" t="str">
            <v>ชั้นปิดบัญชี</v>
          </cell>
          <cell r="F451">
            <v>400</v>
          </cell>
          <cell r="H451">
            <v>34212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  <cell r="BP451">
            <v>0</v>
          </cell>
          <cell r="BQ451">
            <v>0</v>
          </cell>
          <cell r="BR451">
            <v>0</v>
          </cell>
          <cell r="BS451">
            <v>0</v>
          </cell>
          <cell r="BT451">
            <v>0</v>
          </cell>
          <cell r="BU451">
            <v>0</v>
          </cell>
          <cell r="BV451">
            <v>0</v>
          </cell>
          <cell r="BW451">
            <v>0</v>
          </cell>
          <cell r="BX451">
            <v>0</v>
          </cell>
          <cell r="BY451">
            <v>0</v>
          </cell>
          <cell r="BZ451">
            <v>0</v>
          </cell>
          <cell r="CA451">
            <v>0</v>
          </cell>
          <cell r="CB451">
            <v>0</v>
          </cell>
          <cell r="CC451">
            <v>0</v>
          </cell>
          <cell r="CD451">
            <v>0</v>
          </cell>
          <cell r="CE451">
            <v>0</v>
          </cell>
          <cell r="CF451">
            <v>0</v>
          </cell>
          <cell r="CG451">
            <v>0</v>
          </cell>
          <cell r="CH451">
            <v>0</v>
          </cell>
          <cell r="CI451">
            <v>0</v>
          </cell>
          <cell r="CJ451">
            <v>0</v>
          </cell>
          <cell r="CK451">
            <v>0</v>
          </cell>
          <cell r="CL451">
            <v>0</v>
          </cell>
          <cell r="CM451">
            <v>0</v>
          </cell>
          <cell r="CN451">
            <v>0</v>
          </cell>
          <cell r="CO451">
            <v>0</v>
          </cell>
          <cell r="CP451">
            <v>0</v>
          </cell>
          <cell r="CQ451">
            <v>0</v>
          </cell>
          <cell r="CR451">
            <v>0</v>
          </cell>
          <cell r="CS451">
            <v>0</v>
          </cell>
          <cell r="CT451">
            <v>0</v>
          </cell>
          <cell r="CU451">
            <v>0</v>
          </cell>
          <cell r="CV451">
            <v>0</v>
          </cell>
          <cell r="CW451">
            <v>0</v>
          </cell>
          <cell r="CX451">
            <v>0</v>
          </cell>
          <cell r="CY451">
            <v>0</v>
          </cell>
          <cell r="CZ451">
            <v>0</v>
          </cell>
          <cell r="DA451">
            <v>0</v>
          </cell>
          <cell r="DB451">
            <v>0</v>
          </cell>
          <cell r="DC451">
            <v>0</v>
          </cell>
          <cell r="DD451">
            <v>0</v>
          </cell>
          <cell r="DE451">
            <v>0</v>
          </cell>
          <cell r="DF451">
            <v>0</v>
          </cell>
          <cell r="DG451">
            <v>0</v>
          </cell>
          <cell r="DH451">
            <v>0</v>
          </cell>
          <cell r="DI451">
            <v>0</v>
          </cell>
          <cell r="DJ451">
            <v>0</v>
          </cell>
          <cell r="DY451" t="str">
            <v>normal/no action</v>
          </cell>
          <cell r="EA451" t="str">
            <v xml:space="preserve"> </v>
          </cell>
          <cell r="EB451" t="str">
            <v>normal/no action</v>
          </cell>
          <cell r="ED451" t="str">
            <v xml:space="preserve"> </v>
          </cell>
          <cell r="EE451" t="str">
            <v>ชั้นปิดบัญชี</v>
          </cell>
          <cell r="EG451" t="str">
            <v xml:space="preserve"> </v>
          </cell>
          <cell r="EH451" t="str">
            <v>ชั้นปิดบัญชี</v>
          </cell>
          <cell r="EJ451" t="str">
            <v xml:space="preserve"> </v>
          </cell>
          <cell r="EK451" t="str">
            <v>ชั้นปิดบัญชี</v>
          </cell>
          <cell r="EM451" t="str">
            <v xml:space="preserve"> </v>
          </cell>
          <cell r="EN451" t="str">
            <v>ชั้นปิดบัญชี</v>
          </cell>
          <cell r="EP451" t="str">
            <v xml:space="preserve"> </v>
          </cell>
          <cell r="EQ451" t="str">
            <v>ชั้นปิดบัญชี</v>
          </cell>
          <cell r="ES451" t="str">
            <v xml:space="preserve"> </v>
          </cell>
          <cell r="ET451" t="str">
            <v>ชั้นปิดบัญชี</v>
          </cell>
          <cell r="EV451" t="str">
            <v xml:space="preserve"> </v>
          </cell>
          <cell r="EW451" t="str">
            <v>ชั้นปิดบัญชี</v>
          </cell>
          <cell r="EY451" t="str">
            <v xml:space="preserve"> </v>
          </cell>
          <cell r="EZ451" t="str">
            <v>ชั้นปิดบัญชี</v>
          </cell>
          <cell r="FB451" t="str">
            <v xml:space="preserve"> </v>
          </cell>
          <cell r="FC451" t="str">
            <v>ชั้นปิดบัญชี</v>
          </cell>
          <cell r="FE451" t="str">
            <v xml:space="preserve"> </v>
          </cell>
          <cell r="FF451" t="str">
            <v>ชั้นปิดบัญชี</v>
          </cell>
          <cell r="FH451" t="str">
            <v xml:space="preserve"> </v>
          </cell>
          <cell r="FI451" t="str">
            <v>ชั้นปิดบัญชี</v>
          </cell>
          <cell r="FK451" t="str">
            <v xml:space="preserve"> </v>
          </cell>
        </row>
        <row r="452">
          <cell r="B452" t="str">
            <v>001-00000468-5</v>
          </cell>
          <cell r="C452" t="str">
            <v>h</v>
          </cell>
          <cell r="D452" t="str">
            <v xml:space="preserve">นาง อรนันทน์ สายแก้ว </v>
          </cell>
          <cell r="E452" t="str">
            <v>ชั้นปิดบัญชี</v>
          </cell>
          <cell r="F452">
            <v>400</v>
          </cell>
          <cell r="H452">
            <v>34988</v>
          </cell>
          <cell r="I452">
            <v>1850000</v>
          </cell>
          <cell r="J452">
            <v>1110000</v>
          </cell>
          <cell r="K452">
            <v>716516.93</v>
          </cell>
          <cell r="L452">
            <v>441.69</v>
          </cell>
          <cell r="M452">
            <v>441.69</v>
          </cell>
          <cell r="N452">
            <v>6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712081.04</v>
          </cell>
          <cell r="T452">
            <v>438.95</v>
          </cell>
          <cell r="U452">
            <v>438.95</v>
          </cell>
          <cell r="V452">
            <v>6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707324.26</v>
          </cell>
          <cell r="AB452">
            <v>436.02</v>
          </cell>
          <cell r="AC452">
            <v>436.02</v>
          </cell>
          <cell r="AD452">
            <v>12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702829.82</v>
          </cell>
          <cell r="AJ452">
            <v>433.25</v>
          </cell>
          <cell r="AK452">
            <v>433.25</v>
          </cell>
          <cell r="AL452">
            <v>6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698306.75</v>
          </cell>
          <cell r="AR452">
            <v>286.98</v>
          </cell>
          <cell r="AS452">
            <v>286.98</v>
          </cell>
          <cell r="AT452">
            <v>13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693467.89</v>
          </cell>
          <cell r="AZ452">
            <v>569.97</v>
          </cell>
          <cell r="BA452">
            <v>569.97</v>
          </cell>
          <cell r="BB452">
            <v>13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689170.16</v>
          </cell>
          <cell r="BH452">
            <v>141.61000000000001</v>
          </cell>
          <cell r="BI452">
            <v>141.61000000000001</v>
          </cell>
          <cell r="BJ452">
            <v>13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  <cell r="BP452">
            <v>0</v>
          </cell>
          <cell r="BQ452">
            <v>0</v>
          </cell>
          <cell r="BR452">
            <v>0</v>
          </cell>
          <cell r="BS452">
            <v>0</v>
          </cell>
          <cell r="BT452">
            <v>0</v>
          </cell>
          <cell r="BU452">
            <v>0</v>
          </cell>
          <cell r="BV452">
            <v>0</v>
          </cell>
          <cell r="BW452">
            <v>0</v>
          </cell>
          <cell r="BX452">
            <v>0</v>
          </cell>
          <cell r="BY452">
            <v>0</v>
          </cell>
          <cell r="BZ452">
            <v>0</v>
          </cell>
          <cell r="CA452">
            <v>0</v>
          </cell>
          <cell r="CB452">
            <v>0</v>
          </cell>
          <cell r="CC452">
            <v>0</v>
          </cell>
          <cell r="CD452">
            <v>0</v>
          </cell>
          <cell r="CE452">
            <v>0</v>
          </cell>
          <cell r="CF452">
            <v>0</v>
          </cell>
          <cell r="CG452">
            <v>0</v>
          </cell>
          <cell r="CH452">
            <v>0</v>
          </cell>
          <cell r="CI452">
            <v>0</v>
          </cell>
          <cell r="CJ452">
            <v>0</v>
          </cell>
          <cell r="CK452">
            <v>0</v>
          </cell>
          <cell r="CL452">
            <v>0</v>
          </cell>
          <cell r="CM452">
            <v>0</v>
          </cell>
          <cell r="CN452">
            <v>0</v>
          </cell>
          <cell r="CO452">
            <v>0</v>
          </cell>
          <cell r="CP452">
            <v>0</v>
          </cell>
          <cell r="CQ452">
            <v>0</v>
          </cell>
          <cell r="CR452">
            <v>0</v>
          </cell>
          <cell r="CS452">
            <v>0</v>
          </cell>
          <cell r="CT452">
            <v>0</v>
          </cell>
          <cell r="CU452">
            <v>0</v>
          </cell>
          <cell r="CV452">
            <v>0</v>
          </cell>
          <cell r="CW452">
            <v>0</v>
          </cell>
          <cell r="CX452">
            <v>0</v>
          </cell>
          <cell r="CY452">
            <v>0</v>
          </cell>
          <cell r="CZ452">
            <v>0</v>
          </cell>
          <cell r="DA452">
            <v>0</v>
          </cell>
          <cell r="DB452">
            <v>0</v>
          </cell>
          <cell r="DC452">
            <v>0</v>
          </cell>
          <cell r="DD452">
            <v>0</v>
          </cell>
          <cell r="DE452">
            <v>0</v>
          </cell>
          <cell r="DF452">
            <v>0</v>
          </cell>
          <cell r="DG452">
            <v>0</v>
          </cell>
          <cell r="DH452">
            <v>0</v>
          </cell>
          <cell r="DI452">
            <v>0</v>
          </cell>
          <cell r="DJ452">
            <v>0</v>
          </cell>
          <cell r="DY452" t="str">
            <v>normal/no action</v>
          </cell>
          <cell r="EA452" t="str">
            <v xml:space="preserve"> </v>
          </cell>
          <cell r="EB452" t="str">
            <v>normal/no action</v>
          </cell>
          <cell r="ED452" t="str">
            <v xml:space="preserve"> </v>
          </cell>
          <cell r="EE452" t="str">
            <v>normal/no action</v>
          </cell>
          <cell r="EG452" t="str">
            <v xml:space="preserve"> </v>
          </cell>
          <cell r="EH452" t="str">
            <v>normal/no action</v>
          </cell>
          <cell r="EJ452" t="str">
            <v xml:space="preserve"> </v>
          </cell>
          <cell r="EK452" t="str">
            <v>ชั้นNotice0</v>
          </cell>
          <cell r="EM452" t="str">
            <v xml:space="preserve"> </v>
          </cell>
          <cell r="EN452" t="str">
            <v>ชั้นปรับโครงสร้างหนี้</v>
          </cell>
          <cell r="EP452" t="str">
            <v>ผ่อนชำระปกติ (เป็นค่างวดค้างเก่า)</v>
          </cell>
          <cell r="EQ452" t="str">
            <v>ชั้นปรับโครงสร้างหนี้</v>
          </cell>
          <cell r="ES452" t="str">
            <v>ผ่อนชำระปกติ (เป็นค่างวดค้างเก่า)</v>
          </cell>
          <cell r="ET452" t="str">
            <v>ชั้นปรับโครงสร้างหนี้</v>
          </cell>
          <cell r="EV452" t="str">
            <v>ผ่อนชำระปกติ (เป็นค่างวดค้างเก่า)</v>
          </cell>
          <cell r="EW452" t="str">
            <v>ชั้นปิดบัญชี</v>
          </cell>
          <cell r="EY452" t="str">
            <v>ผ่อนชำระปกติ (เป็นค่างวดค้างเก่า)</v>
          </cell>
          <cell r="EZ452" t="str">
            <v>ชั้นปิดบัญชี</v>
          </cell>
          <cell r="FB452" t="str">
            <v>ผ่อนชำระปกติ (เป็นค่างวดค้างเก่า)</v>
          </cell>
          <cell r="FC452" t="str">
            <v>ชั้นปิดบัญชี</v>
          </cell>
          <cell r="FE452" t="str">
            <v>ผ่อนชำระปกติ (เป็นค่างวดค้างเก่า)</v>
          </cell>
          <cell r="FF452" t="str">
            <v>ชั้นปิดบัญชี</v>
          </cell>
          <cell r="FH452" t="str">
            <v>ผ่อนชำระปกติ (เป็นค่างวดค้างเก่า)</v>
          </cell>
          <cell r="FI452" t="str">
            <v>ชั้นปิดบัญชี</v>
          </cell>
          <cell r="FK452" t="str">
            <v>ผ่อนชำระปกติ (เป็นค่างวดค้างเก่า)</v>
          </cell>
        </row>
        <row r="453">
          <cell r="B453" t="str">
            <v>001-00000413-0</v>
          </cell>
          <cell r="C453" t="str">
            <v>h</v>
          </cell>
          <cell r="D453" t="str">
            <v xml:space="preserve">นาง อัจฉรา นุตตานนท์ </v>
          </cell>
          <cell r="E453" t="str">
            <v>ชั้นปิดบัญชี</v>
          </cell>
          <cell r="F453">
            <v>300</v>
          </cell>
          <cell r="H453">
            <v>35563</v>
          </cell>
          <cell r="I453">
            <v>900000</v>
          </cell>
          <cell r="J453">
            <v>540000</v>
          </cell>
          <cell r="K453">
            <v>530497.15</v>
          </cell>
          <cell r="L453">
            <v>89014.27</v>
          </cell>
          <cell r="M453">
            <v>27851.100375000002</v>
          </cell>
          <cell r="N453">
            <v>26</v>
          </cell>
          <cell r="O453">
            <v>0</v>
          </cell>
          <cell r="P453">
            <v>18348.250375000025</v>
          </cell>
          <cell r="Q453">
            <v>0</v>
          </cell>
          <cell r="R453">
            <v>0</v>
          </cell>
          <cell r="S453">
            <v>530497.15</v>
          </cell>
          <cell r="T453">
            <v>97574.9</v>
          </cell>
          <cell r="U453">
            <v>27851.100375000002</v>
          </cell>
          <cell r="V453">
            <v>27</v>
          </cell>
          <cell r="W453">
            <v>0</v>
          </cell>
          <cell r="X453">
            <v>18348.250375000025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  <cell r="BP453">
            <v>0</v>
          </cell>
          <cell r="BQ453">
            <v>0</v>
          </cell>
          <cell r="BR453">
            <v>0</v>
          </cell>
          <cell r="BS453">
            <v>0</v>
          </cell>
          <cell r="BT453">
            <v>0</v>
          </cell>
          <cell r="BU453">
            <v>0</v>
          </cell>
          <cell r="BV453">
            <v>0</v>
          </cell>
          <cell r="BW453">
            <v>0</v>
          </cell>
          <cell r="BX453">
            <v>0</v>
          </cell>
          <cell r="BY453">
            <v>0</v>
          </cell>
          <cell r="BZ453">
            <v>0</v>
          </cell>
          <cell r="CA453">
            <v>0</v>
          </cell>
          <cell r="CB453">
            <v>0</v>
          </cell>
          <cell r="CC453">
            <v>0</v>
          </cell>
          <cell r="CD453">
            <v>0</v>
          </cell>
          <cell r="CE453">
            <v>0</v>
          </cell>
          <cell r="CF453">
            <v>0</v>
          </cell>
          <cell r="CG453">
            <v>0</v>
          </cell>
          <cell r="CH453">
            <v>0</v>
          </cell>
          <cell r="CI453">
            <v>0</v>
          </cell>
          <cell r="CJ453">
            <v>0</v>
          </cell>
          <cell r="CK453">
            <v>0</v>
          </cell>
          <cell r="CL453">
            <v>0</v>
          </cell>
          <cell r="CM453">
            <v>0</v>
          </cell>
          <cell r="CN453">
            <v>0</v>
          </cell>
          <cell r="CO453">
            <v>0</v>
          </cell>
          <cell r="CP453">
            <v>0</v>
          </cell>
          <cell r="CQ453">
            <v>0</v>
          </cell>
          <cell r="CR453">
            <v>0</v>
          </cell>
          <cell r="CS453">
            <v>0</v>
          </cell>
          <cell r="CT453">
            <v>0</v>
          </cell>
          <cell r="CU453">
            <v>0</v>
          </cell>
          <cell r="CV453">
            <v>0</v>
          </cell>
          <cell r="CW453">
            <v>0</v>
          </cell>
          <cell r="CX453">
            <v>0</v>
          </cell>
          <cell r="CY453">
            <v>0</v>
          </cell>
          <cell r="CZ453">
            <v>0</v>
          </cell>
          <cell r="DA453">
            <v>0</v>
          </cell>
          <cell r="DB453">
            <v>0</v>
          </cell>
          <cell r="DC453">
            <v>0</v>
          </cell>
          <cell r="DD453">
            <v>0</v>
          </cell>
          <cell r="DE453">
            <v>0</v>
          </cell>
          <cell r="DF453">
            <v>0</v>
          </cell>
          <cell r="DG453">
            <v>0</v>
          </cell>
          <cell r="DH453">
            <v>0</v>
          </cell>
          <cell r="DI453">
            <v>0</v>
          </cell>
          <cell r="DJ453">
            <v>0</v>
          </cell>
          <cell r="DK453">
            <v>16588</v>
          </cell>
          <cell r="DL453" t="str">
            <v>จ.ชลบุรี</v>
          </cell>
          <cell r="DM453" t="str">
            <v>คดีดำ 621/45</v>
          </cell>
          <cell r="DN453" t="str">
            <v>ทย.19/08/45</v>
          </cell>
          <cell r="DO453" t="str">
            <v>คดีแดง 1043/45</v>
          </cell>
          <cell r="DP453">
            <v>17015</v>
          </cell>
          <cell r="DY453" t="str">
            <v>ชั้นบังคับคดี</v>
          </cell>
          <cell r="DZ453" t="str">
            <v xml:space="preserve"> </v>
          </cell>
          <cell r="EA453" t="str">
            <v>ให้ไปตั้งเรื่องยึดทรัพย์</v>
          </cell>
          <cell r="EB453" t="str">
            <v>ชั้นบังคับคดี</v>
          </cell>
          <cell r="EC453" t="str">
            <v>ปิดบัญชีแล้ว</v>
          </cell>
          <cell r="ED453" t="str">
            <v xml:space="preserve">ปิดบัญชีแล้ว เมื่อ </v>
          </cell>
          <cell r="EE453" t="str">
            <v>ชั้นปิดบัญชี</v>
          </cell>
          <cell r="EF453" t="str">
            <v>ปิดบัญชีแล้ว</v>
          </cell>
          <cell r="EG453" t="str">
            <v xml:space="preserve">ปิดบัญชีแล้ว เมื่อ </v>
          </cell>
          <cell r="EH453" t="str">
            <v>ชั้นปิดบัญชี</v>
          </cell>
          <cell r="EI453" t="str">
            <v>ปิดบัญชีแล้ว</v>
          </cell>
          <cell r="EJ453" t="str">
            <v xml:space="preserve">ปิดบัญชีแล้ว เมื่อ </v>
          </cell>
          <cell r="EK453" t="str">
            <v>ชั้นปิดบัญชี</v>
          </cell>
          <cell r="EL453" t="str">
            <v>ปิดบัญชีแล้ว</v>
          </cell>
          <cell r="EM453" t="str">
            <v xml:space="preserve">ปิดบัญชีแล้ว เมื่อ </v>
          </cell>
          <cell r="EN453" t="str">
            <v>ชั้นปิดบัญชี</v>
          </cell>
          <cell r="EO453" t="str">
            <v>ปิดบัญชีแล้ว</v>
          </cell>
          <cell r="EP453" t="str">
            <v xml:space="preserve">ปิดบัญชีแล้ว เมื่อ </v>
          </cell>
          <cell r="EQ453" t="str">
            <v>ชั้นปิดบัญชี</v>
          </cell>
          <cell r="ER453" t="str">
            <v>ปิดบัญชีแล้ว</v>
          </cell>
          <cell r="ES453" t="str">
            <v xml:space="preserve">ปิดบัญชีแล้ว เมื่อ </v>
          </cell>
          <cell r="ET453" t="str">
            <v>ชั้นปิดบัญชี</v>
          </cell>
          <cell r="EV453" t="str">
            <v xml:space="preserve">ปิดบัญชีแล้ว เมื่อ </v>
          </cell>
          <cell r="EW453" t="str">
            <v>ชั้นปิดบัญชี</v>
          </cell>
          <cell r="EY453" t="str">
            <v xml:space="preserve">ปิดบัญชีแล้ว เมื่อ </v>
          </cell>
          <cell r="EZ453" t="str">
            <v>ชั้นปิดบัญชี</v>
          </cell>
          <cell r="FB453" t="str">
            <v xml:space="preserve">ปิดบัญชีแล้ว เมื่อ </v>
          </cell>
          <cell r="FC453" t="str">
            <v>ชั้นปิดบัญชี</v>
          </cell>
          <cell r="FE453" t="str">
            <v xml:space="preserve">ปิดบัญชีแล้ว เมื่อ </v>
          </cell>
          <cell r="FF453" t="str">
            <v>ชั้นปิดบัญชี</v>
          </cell>
          <cell r="FH453" t="str">
            <v xml:space="preserve">ปิดบัญชีแล้ว เมื่อ </v>
          </cell>
          <cell r="FI453" t="str">
            <v>ชั้นปิดบัญชี</v>
          </cell>
          <cell r="FK453" t="str">
            <v xml:space="preserve">ปิดบัญชีแล้ว เมื่อ </v>
          </cell>
        </row>
        <row r="454">
          <cell r="B454" t="str">
            <v>001-00000081-6</v>
          </cell>
          <cell r="C454" t="str">
            <v>h</v>
          </cell>
          <cell r="D454" t="str">
            <v xml:space="preserve">นาง อารีย์รัตน์ ชื่นบาน </v>
          </cell>
          <cell r="E454" t="str">
            <v>ชั้นปิดบัญชี</v>
          </cell>
          <cell r="H454">
            <v>35235</v>
          </cell>
          <cell r="I454">
            <v>1054000</v>
          </cell>
          <cell r="J454">
            <v>632400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0</v>
          </cell>
          <cell r="BP454">
            <v>0</v>
          </cell>
          <cell r="BQ454">
            <v>0</v>
          </cell>
          <cell r="BR454">
            <v>0</v>
          </cell>
          <cell r="BS454">
            <v>0</v>
          </cell>
          <cell r="BT454">
            <v>0</v>
          </cell>
          <cell r="BU454">
            <v>0</v>
          </cell>
          <cell r="BV454">
            <v>0</v>
          </cell>
          <cell r="BW454">
            <v>0</v>
          </cell>
          <cell r="BX454">
            <v>0</v>
          </cell>
          <cell r="BY454">
            <v>0</v>
          </cell>
          <cell r="BZ454">
            <v>0</v>
          </cell>
          <cell r="CA454">
            <v>0</v>
          </cell>
          <cell r="CB454">
            <v>0</v>
          </cell>
          <cell r="CC454">
            <v>0</v>
          </cell>
          <cell r="CD454">
            <v>0</v>
          </cell>
          <cell r="CE454">
            <v>0</v>
          </cell>
          <cell r="CF454">
            <v>0</v>
          </cell>
          <cell r="CG454">
            <v>0</v>
          </cell>
          <cell r="CH454">
            <v>0</v>
          </cell>
          <cell r="CI454">
            <v>0</v>
          </cell>
          <cell r="CJ454">
            <v>0</v>
          </cell>
          <cell r="CK454">
            <v>0</v>
          </cell>
          <cell r="CL454">
            <v>0</v>
          </cell>
          <cell r="CM454">
            <v>0</v>
          </cell>
          <cell r="CN454">
            <v>0</v>
          </cell>
          <cell r="CO454">
            <v>0</v>
          </cell>
          <cell r="CP454">
            <v>0</v>
          </cell>
          <cell r="CQ454">
            <v>0</v>
          </cell>
          <cell r="CR454">
            <v>0</v>
          </cell>
          <cell r="CS454">
            <v>0</v>
          </cell>
          <cell r="CT454">
            <v>0</v>
          </cell>
          <cell r="CU454">
            <v>0</v>
          </cell>
          <cell r="CV454">
            <v>0</v>
          </cell>
          <cell r="CW454">
            <v>0</v>
          </cell>
          <cell r="CX454">
            <v>0</v>
          </cell>
          <cell r="CY454">
            <v>0</v>
          </cell>
          <cell r="CZ454">
            <v>0</v>
          </cell>
          <cell r="DA454">
            <v>0</v>
          </cell>
          <cell r="DB454">
            <v>0</v>
          </cell>
          <cell r="DC454">
            <v>0</v>
          </cell>
          <cell r="DD454">
            <v>0</v>
          </cell>
          <cell r="DE454">
            <v>0</v>
          </cell>
          <cell r="DF454">
            <v>0</v>
          </cell>
          <cell r="DG454">
            <v>0</v>
          </cell>
          <cell r="DH454">
            <v>0</v>
          </cell>
          <cell r="DI454">
            <v>0</v>
          </cell>
          <cell r="DJ454">
            <v>0</v>
          </cell>
          <cell r="DY454" t="str">
            <v>ชั้นปรับโครงสร้างหนี้</v>
          </cell>
          <cell r="EA454" t="str">
            <v>ผ่อนปกติ</v>
          </cell>
          <cell r="EB454" t="str">
            <v>ชั้นปรับโครงสร้างหนี้</v>
          </cell>
          <cell r="ED454" t="str">
            <v>ผ่อนปกติ</v>
          </cell>
          <cell r="EE454" t="str">
            <v>ชั้นปิดบัญชี</v>
          </cell>
          <cell r="EG454" t="str">
            <v>ผ่อนปกติ</v>
          </cell>
          <cell r="EH454" t="str">
            <v>ชั้นปิดบัญชี</v>
          </cell>
          <cell r="EJ454" t="str">
            <v>ผ่อนปกติ</v>
          </cell>
          <cell r="EK454" t="str">
            <v>ชั้นปิดบัญชี</v>
          </cell>
          <cell r="EM454" t="str">
            <v>ผ่อนปกติ</v>
          </cell>
          <cell r="EN454" t="str">
            <v>ชั้นปิดบัญชี</v>
          </cell>
          <cell r="EP454" t="str">
            <v>ผ่อนปกติ</v>
          </cell>
          <cell r="EQ454" t="str">
            <v>ชั้นปิดบัญชี</v>
          </cell>
          <cell r="ES454" t="str">
            <v>ผ่อนปกติ</v>
          </cell>
          <cell r="ET454" t="str">
            <v>ชั้นปิดบัญชี</v>
          </cell>
          <cell r="EV454" t="str">
            <v>ผ่อนปกติ</v>
          </cell>
          <cell r="EW454" t="str">
            <v>ชั้นปิดบัญชี</v>
          </cell>
          <cell r="EY454" t="str">
            <v>ผ่อนปกติ</v>
          </cell>
          <cell r="EZ454" t="str">
            <v>ชั้นปิดบัญชี</v>
          </cell>
          <cell r="FB454" t="str">
            <v>ผ่อนปกติ</v>
          </cell>
          <cell r="FC454" t="str">
            <v>ชั้นปิดบัญชี</v>
          </cell>
          <cell r="FE454" t="str">
            <v>ผ่อนปกติ</v>
          </cell>
          <cell r="FF454" t="str">
            <v>ชั้นปิดบัญชี</v>
          </cell>
          <cell r="FH454" t="str">
            <v>ผ่อนปกติ</v>
          </cell>
          <cell r="FI454" t="str">
            <v>ชั้นปิดบัญชี</v>
          </cell>
          <cell r="FK454" t="str">
            <v>ผ่อนปกติ</v>
          </cell>
        </row>
        <row r="455">
          <cell r="B455" t="str">
            <v>001-00000567-3</v>
          </cell>
          <cell r="C455" t="str">
            <v>h</v>
          </cell>
          <cell r="D455" t="str">
            <v>นาง อารีรัตน์ เลิศนภาเกรียงไกร - นายอยุธ  เลิศนภาเกรียงไกร</v>
          </cell>
          <cell r="E455" t="str">
            <v>ชั้นปิดบัญชี</v>
          </cell>
          <cell r="F455">
            <v>400</v>
          </cell>
          <cell r="H455">
            <v>33308</v>
          </cell>
          <cell r="I455">
            <v>1590000</v>
          </cell>
          <cell r="J455">
            <v>954000</v>
          </cell>
          <cell r="K455">
            <v>888344.38</v>
          </cell>
          <cell r="L455">
            <v>258832.66</v>
          </cell>
          <cell r="M455">
            <v>46638.079949999999</v>
          </cell>
          <cell r="N455">
            <v>81</v>
          </cell>
          <cell r="O455">
            <v>0</v>
          </cell>
          <cell r="P455">
            <v>0</v>
          </cell>
          <cell r="Q455">
            <v>888344.38</v>
          </cell>
          <cell r="R455">
            <v>46638.079949999999</v>
          </cell>
          <cell r="S455">
            <v>885596.84</v>
          </cell>
          <cell r="T455">
            <v>1164.6199999999999</v>
          </cell>
          <cell r="U455">
            <v>1164.6199999999999</v>
          </cell>
          <cell r="V455">
            <v>81</v>
          </cell>
          <cell r="W455">
            <v>0</v>
          </cell>
          <cell r="X455">
            <v>0</v>
          </cell>
          <cell r="Y455">
            <v>885596.84</v>
          </cell>
          <cell r="Z455">
            <v>1164.6199999999999</v>
          </cell>
          <cell r="AA455">
            <v>882846.18</v>
          </cell>
          <cell r="AB455">
            <v>1531.62</v>
          </cell>
          <cell r="AC455">
            <v>1531.62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81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  <cell r="BP455">
            <v>0</v>
          </cell>
          <cell r="BQ455">
            <v>0</v>
          </cell>
          <cell r="BR455">
            <v>0</v>
          </cell>
          <cell r="BS455">
            <v>0</v>
          </cell>
          <cell r="BT455">
            <v>0</v>
          </cell>
          <cell r="BU455">
            <v>0</v>
          </cell>
          <cell r="BV455">
            <v>0</v>
          </cell>
          <cell r="BW455">
            <v>0</v>
          </cell>
          <cell r="BX455">
            <v>0</v>
          </cell>
          <cell r="BY455">
            <v>0</v>
          </cell>
          <cell r="BZ455">
            <v>0</v>
          </cell>
          <cell r="CA455">
            <v>0</v>
          </cell>
          <cell r="CB455">
            <v>0</v>
          </cell>
          <cell r="CC455">
            <v>0</v>
          </cell>
          <cell r="CD455">
            <v>0</v>
          </cell>
          <cell r="CE455">
            <v>0</v>
          </cell>
          <cell r="CF455">
            <v>0</v>
          </cell>
          <cell r="CG455">
            <v>0</v>
          </cell>
          <cell r="CH455">
            <v>0</v>
          </cell>
          <cell r="CI455">
            <v>0</v>
          </cell>
          <cell r="CJ455">
            <v>0</v>
          </cell>
          <cell r="CK455">
            <v>0</v>
          </cell>
          <cell r="CL455">
            <v>0</v>
          </cell>
          <cell r="CM455">
            <v>0</v>
          </cell>
          <cell r="CN455">
            <v>0</v>
          </cell>
          <cell r="CO455">
            <v>0</v>
          </cell>
          <cell r="CP455">
            <v>0</v>
          </cell>
          <cell r="CQ455">
            <v>0</v>
          </cell>
          <cell r="CR455">
            <v>0</v>
          </cell>
          <cell r="CS455">
            <v>0</v>
          </cell>
          <cell r="CT455">
            <v>0</v>
          </cell>
          <cell r="CU455">
            <v>0</v>
          </cell>
          <cell r="CV455">
            <v>0</v>
          </cell>
          <cell r="CW455">
            <v>0</v>
          </cell>
          <cell r="CX455">
            <v>0</v>
          </cell>
          <cell r="CY455">
            <v>0</v>
          </cell>
          <cell r="CZ455">
            <v>0</v>
          </cell>
          <cell r="DA455">
            <v>0</v>
          </cell>
          <cell r="DB455">
            <v>0</v>
          </cell>
          <cell r="DC455">
            <v>0</v>
          </cell>
          <cell r="DD455">
            <v>0</v>
          </cell>
          <cell r="DE455">
            <v>0</v>
          </cell>
          <cell r="DF455">
            <v>0</v>
          </cell>
          <cell r="DG455">
            <v>0</v>
          </cell>
          <cell r="DH455">
            <v>0</v>
          </cell>
          <cell r="DI455">
            <v>0</v>
          </cell>
          <cell r="DJ455">
            <v>0</v>
          </cell>
          <cell r="DY455" t="str">
            <v>ชั้นปรับโครงสร้างหนี้</v>
          </cell>
          <cell r="EA455" t="str">
            <v>รอเซ็นบันทึก (Notice แล้ว)</v>
          </cell>
          <cell r="EB455" t="str">
            <v>ชั้นปรับโครงสร้างหนี้</v>
          </cell>
          <cell r="ED455" t="str">
            <v>รอเซ็นบันทึก (Notice แล้ว)</v>
          </cell>
          <cell r="EE455" t="str">
            <v>ชั้นปรับโครงสร้างหนี้</v>
          </cell>
          <cell r="EG455" t="str">
            <v>รอเซ็นบันทึก (Notice แล้ว)</v>
          </cell>
          <cell r="EH455" t="str">
            <v>ชั้นปรับโครงสร้างหนี้</v>
          </cell>
          <cell r="EJ455" t="str">
            <v>รอเซ็นบันทึก (Notice แล้ว)</v>
          </cell>
          <cell r="EK455" t="str">
            <v>ชั้นปรับโครงสร้างหนี้</v>
          </cell>
          <cell r="EM455" t="str">
            <v>รอเซ็นบันทึก (Notice แล้ว)</v>
          </cell>
          <cell r="EN455" t="str">
            <v>ชั้นปิดบัญชี</v>
          </cell>
          <cell r="EO455" t="str">
            <v>ปิดบัญชีแล้ว</v>
          </cell>
          <cell r="EP455" t="str">
            <v>ลูกหนี้ชำระหนี้และปิดบัญชีแล้ว</v>
          </cell>
          <cell r="EQ455" t="str">
            <v>ชั้นปิดบัญชี</v>
          </cell>
          <cell r="ER455" t="str">
            <v>ปิดบัญชีแล้ว</v>
          </cell>
          <cell r="ES455" t="str">
            <v>ลูกหนี้ชำระหนี้และปิดบัญชีแล้ว</v>
          </cell>
          <cell r="ET455" t="str">
            <v>ชั้นปิดบัญชี</v>
          </cell>
          <cell r="EV455" t="str">
            <v>ลูกหนี้ชำระหนี้และปิดบัญชีแล้ว</v>
          </cell>
          <cell r="EW455" t="str">
            <v>ชั้นปิดบัญชี</v>
          </cell>
          <cell r="EY455" t="str">
            <v>ลูกหนี้ชำระหนี้และปิดบัญชีแล้ว</v>
          </cell>
          <cell r="EZ455" t="str">
            <v>ชั้นปิดบัญชี</v>
          </cell>
          <cell r="FB455" t="str">
            <v>ลูกหนี้ชำระหนี้และปิดบัญชีแล้ว</v>
          </cell>
          <cell r="FC455" t="str">
            <v>ชั้นปิดบัญชี</v>
          </cell>
          <cell r="FE455" t="str">
            <v>ลูกหนี้ชำระหนี้และปิดบัญชีแล้ว</v>
          </cell>
          <cell r="FF455" t="str">
            <v>ชั้นปิดบัญชี</v>
          </cell>
          <cell r="FH455" t="str">
            <v>ลูกหนี้ชำระหนี้และปิดบัญชีแล้ว</v>
          </cell>
          <cell r="FI455" t="str">
            <v>ชั้นปิดบัญชี</v>
          </cell>
          <cell r="FK455" t="str">
            <v>ลูกหนี้ชำระหนี้และปิดบัญชีแล้ว</v>
          </cell>
        </row>
        <row r="456">
          <cell r="B456" t="str">
            <v>001-00000179-1</v>
          </cell>
          <cell r="C456" t="str">
            <v>h</v>
          </cell>
          <cell r="D456" t="str">
            <v>นาง อุบล วงษ์ดี -  นายสงคราม  วงษ์ดี</v>
          </cell>
          <cell r="E456" t="str">
            <v>ชั้นปิดบัญชี</v>
          </cell>
          <cell r="F456">
            <v>200</v>
          </cell>
          <cell r="H456">
            <v>35027</v>
          </cell>
          <cell r="I456">
            <v>2430000</v>
          </cell>
          <cell r="J456">
            <v>1458000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0</v>
          </cell>
          <cell r="BP456">
            <v>0</v>
          </cell>
          <cell r="BQ456">
            <v>0</v>
          </cell>
          <cell r="BR456">
            <v>0</v>
          </cell>
          <cell r="BS456">
            <v>0</v>
          </cell>
          <cell r="BT456">
            <v>0</v>
          </cell>
          <cell r="BU456">
            <v>0</v>
          </cell>
          <cell r="BV456">
            <v>0</v>
          </cell>
          <cell r="BW456">
            <v>0</v>
          </cell>
          <cell r="BX456">
            <v>0</v>
          </cell>
          <cell r="BY456">
            <v>0</v>
          </cell>
          <cell r="BZ456">
            <v>0</v>
          </cell>
          <cell r="CA456">
            <v>0</v>
          </cell>
          <cell r="CB456">
            <v>0</v>
          </cell>
          <cell r="CC456">
            <v>0</v>
          </cell>
          <cell r="CD456">
            <v>0</v>
          </cell>
          <cell r="CE456">
            <v>0</v>
          </cell>
          <cell r="CF456">
            <v>0</v>
          </cell>
          <cell r="CG456">
            <v>0</v>
          </cell>
          <cell r="CH456">
            <v>0</v>
          </cell>
          <cell r="CI456">
            <v>0</v>
          </cell>
          <cell r="CJ456">
            <v>0</v>
          </cell>
          <cell r="CK456">
            <v>0</v>
          </cell>
          <cell r="CL456">
            <v>0</v>
          </cell>
          <cell r="CM456">
            <v>0</v>
          </cell>
          <cell r="CN456">
            <v>0</v>
          </cell>
          <cell r="CO456">
            <v>0</v>
          </cell>
          <cell r="CP456">
            <v>0</v>
          </cell>
          <cell r="CQ456">
            <v>0</v>
          </cell>
          <cell r="CR456">
            <v>0</v>
          </cell>
          <cell r="CS456">
            <v>0</v>
          </cell>
          <cell r="CT456">
            <v>0</v>
          </cell>
          <cell r="CU456">
            <v>0</v>
          </cell>
          <cell r="CV456">
            <v>0</v>
          </cell>
          <cell r="CW456">
            <v>0</v>
          </cell>
          <cell r="CX456">
            <v>0</v>
          </cell>
          <cell r="CY456">
            <v>0</v>
          </cell>
          <cell r="CZ456">
            <v>0</v>
          </cell>
          <cell r="DA456">
            <v>0</v>
          </cell>
          <cell r="DB456">
            <v>0</v>
          </cell>
          <cell r="DC456">
            <v>0</v>
          </cell>
          <cell r="DD456">
            <v>0</v>
          </cell>
          <cell r="DE456">
            <v>0</v>
          </cell>
          <cell r="DF456">
            <v>0</v>
          </cell>
          <cell r="DG456">
            <v>0</v>
          </cell>
          <cell r="DH456">
            <v>0</v>
          </cell>
          <cell r="DI456">
            <v>0</v>
          </cell>
          <cell r="DJ456">
            <v>0</v>
          </cell>
          <cell r="DY456" t="str">
            <v>ชั้นปิดบัญชี</v>
          </cell>
          <cell r="EA456" t="str">
            <v>ปิดบัญชีแล้ว ประมาณ เม.ย.46</v>
          </cell>
          <cell r="EB456" t="str">
            <v>ชั้นปิดบัญชี</v>
          </cell>
          <cell r="ED456" t="str">
            <v>ปิดบัญชีแล้ว ประมาณ เม.ย.46</v>
          </cell>
          <cell r="EE456" t="str">
            <v>ชั้นปิดบัญชี</v>
          </cell>
          <cell r="EG456" t="str">
            <v>ปิดบัญชีแล้ว ประมาณ เม.ย.46</v>
          </cell>
          <cell r="EH456" t="str">
            <v>ชั้นปิดบัญชี</v>
          </cell>
          <cell r="EJ456" t="str">
            <v>ปิดบัญชีแล้ว ประมาณ เม.ย.46</v>
          </cell>
          <cell r="EK456" t="str">
            <v>ชั้นปิดบัญชี</v>
          </cell>
          <cell r="EM456" t="str">
            <v>ปิดบัญชีแล้ว ประมาณ เม.ย.46</v>
          </cell>
          <cell r="EN456" t="str">
            <v>ชั้นปิดบัญชี</v>
          </cell>
          <cell r="EP456" t="str">
            <v>ปิดบัญชีแล้ว ประมาณ เม.ย.46</v>
          </cell>
          <cell r="EQ456" t="str">
            <v>ชั้นปิดบัญชี</v>
          </cell>
          <cell r="ES456" t="str">
            <v>ปิดบัญชีแล้ว ประมาณ เม.ย.46</v>
          </cell>
          <cell r="ET456" t="str">
            <v>ชั้นปิดบัญชี</v>
          </cell>
          <cell r="EV456" t="str">
            <v>ปิดบัญชีแล้ว ประมาณ เม.ย.46</v>
          </cell>
          <cell r="EW456" t="str">
            <v>ชั้นปิดบัญชี</v>
          </cell>
          <cell r="EY456" t="str">
            <v>ปิดบัญชีแล้ว ประมาณ เม.ย.46</v>
          </cell>
          <cell r="EZ456" t="str">
            <v>ชั้นปิดบัญชี</v>
          </cell>
          <cell r="FB456" t="str">
            <v>ปิดบัญชีแล้ว ประมาณ เม.ย.46</v>
          </cell>
          <cell r="FC456" t="str">
            <v>ชั้นปิดบัญชี</v>
          </cell>
          <cell r="FE456" t="str">
            <v>ปิดบัญชีแล้ว ประมาณ เม.ย.46</v>
          </cell>
          <cell r="FF456" t="str">
            <v>ชั้นปิดบัญชี</v>
          </cell>
          <cell r="FH456" t="str">
            <v>ปิดบัญชีแล้ว ประมาณ เม.ย.46</v>
          </cell>
          <cell r="FI456" t="str">
            <v>ชั้นปิดบัญชี</v>
          </cell>
          <cell r="FK456" t="str">
            <v>ปิดบัญชีแล้ว ประมาณ เม.ย.46</v>
          </cell>
        </row>
        <row r="457">
          <cell r="B457" t="str">
            <v>001-00000581-9</v>
          </cell>
          <cell r="C457" t="str">
            <v>b</v>
          </cell>
          <cell r="D457" t="str">
            <v>นาง อุบลรัตน์ ใช้พระคุณ -  นายชวาล   ใช้พระคุณ</v>
          </cell>
          <cell r="E457" t="str">
            <v>ชั้นปิดบัญชี</v>
          </cell>
          <cell r="F457">
            <v>400</v>
          </cell>
          <cell r="H457">
            <v>35041</v>
          </cell>
          <cell r="I457">
            <v>8500000</v>
          </cell>
          <cell r="J457">
            <v>5100000</v>
          </cell>
          <cell r="K457">
            <v>5651832.9199999999</v>
          </cell>
          <cell r="L457">
            <v>4244144.74</v>
          </cell>
          <cell r="M457">
            <v>353239.5575</v>
          </cell>
          <cell r="N457">
            <v>58</v>
          </cell>
          <cell r="O457">
            <v>551832.92000000004</v>
          </cell>
          <cell r="P457">
            <v>353239.5575</v>
          </cell>
          <cell r="Q457">
            <v>0</v>
          </cell>
          <cell r="R457">
            <v>0</v>
          </cell>
          <cell r="S457">
            <v>5651832.9199999999</v>
          </cell>
          <cell r="T457">
            <v>4335348.29</v>
          </cell>
          <cell r="U457">
            <v>353239.5575</v>
          </cell>
          <cell r="V457">
            <v>59</v>
          </cell>
          <cell r="W457">
            <v>551832.92000000004</v>
          </cell>
          <cell r="X457">
            <v>353239.5575</v>
          </cell>
          <cell r="Y457">
            <v>0</v>
          </cell>
          <cell r="Z457">
            <v>0</v>
          </cell>
          <cell r="AA457">
            <v>5651832.9199999999</v>
          </cell>
          <cell r="AB457">
            <v>4420667.74</v>
          </cell>
          <cell r="AC457">
            <v>353239.5575</v>
          </cell>
          <cell r="AD457">
            <v>60</v>
          </cell>
          <cell r="AE457">
            <v>551832.92000000004</v>
          </cell>
          <cell r="AF457">
            <v>353239.5575</v>
          </cell>
          <cell r="AG457">
            <v>0</v>
          </cell>
          <cell r="AH457">
            <v>0</v>
          </cell>
          <cell r="AI457">
            <v>5651832.9199999999</v>
          </cell>
          <cell r="AJ457">
            <v>4511871.29</v>
          </cell>
          <cell r="AK457">
            <v>353239.5575</v>
          </cell>
          <cell r="AL457">
            <v>61</v>
          </cell>
          <cell r="AM457">
            <v>551832.92000000004</v>
          </cell>
          <cell r="AN457">
            <v>353239.5575</v>
          </cell>
          <cell r="AO457">
            <v>0</v>
          </cell>
          <cell r="AP457">
            <v>0</v>
          </cell>
          <cell r="AQ457">
            <v>5651832.9199999999</v>
          </cell>
          <cell r="AR457">
            <v>4600132.79</v>
          </cell>
          <cell r="AS457">
            <v>353239.5575</v>
          </cell>
          <cell r="AT457">
            <v>62</v>
          </cell>
          <cell r="AU457">
            <v>551832.92000000004</v>
          </cell>
          <cell r="AV457">
            <v>353239.5575</v>
          </cell>
          <cell r="AW457">
            <v>0</v>
          </cell>
          <cell r="AX457">
            <v>0</v>
          </cell>
          <cell r="AY457">
            <v>5651832.9199999999</v>
          </cell>
          <cell r="AZ457">
            <v>4691336.34</v>
          </cell>
          <cell r="BA457">
            <v>353239.5575</v>
          </cell>
          <cell r="BB457">
            <v>63</v>
          </cell>
          <cell r="BC457">
            <v>551832.92000000004</v>
          </cell>
          <cell r="BD457">
            <v>353239.5575</v>
          </cell>
          <cell r="BE457">
            <v>0</v>
          </cell>
          <cell r="BF457">
            <v>0</v>
          </cell>
          <cell r="BG457">
            <v>5651832.9199999999</v>
          </cell>
          <cell r="BH457">
            <v>4779597.84</v>
          </cell>
          <cell r="BI457">
            <v>353239.5575</v>
          </cell>
          <cell r="BJ457">
            <v>64</v>
          </cell>
          <cell r="BK457">
            <v>551832.92000000004</v>
          </cell>
          <cell r="BL457">
            <v>353239.5575</v>
          </cell>
          <cell r="BM457">
            <v>0</v>
          </cell>
          <cell r="BN457">
            <v>0</v>
          </cell>
          <cell r="BO457">
            <v>0</v>
          </cell>
          <cell r="BP457">
            <v>0</v>
          </cell>
          <cell r="BQ457">
            <v>0</v>
          </cell>
          <cell r="BR457">
            <v>0</v>
          </cell>
          <cell r="BS457">
            <v>0</v>
          </cell>
          <cell r="BT457">
            <v>0</v>
          </cell>
          <cell r="BU457">
            <v>0</v>
          </cell>
          <cell r="BV457">
            <v>0</v>
          </cell>
          <cell r="BW457">
            <v>0</v>
          </cell>
          <cell r="BX457">
            <v>0</v>
          </cell>
          <cell r="BY457">
            <v>0</v>
          </cell>
          <cell r="BZ457">
            <v>0</v>
          </cell>
          <cell r="CA457">
            <v>0</v>
          </cell>
          <cell r="CB457">
            <v>0</v>
          </cell>
          <cell r="CC457">
            <v>0</v>
          </cell>
          <cell r="CD457">
            <v>0</v>
          </cell>
          <cell r="CE457">
            <v>0</v>
          </cell>
          <cell r="CF457">
            <v>0</v>
          </cell>
          <cell r="CG457">
            <v>0</v>
          </cell>
          <cell r="CH457">
            <v>0</v>
          </cell>
          <cell r="CI457">
            <v>0</v>
          </cell>
          <cell r="CJ457">
            <v>0</v>
          </cell>
          <cell r="CK457">
            <v>0</v>
          </cell>
          <cell r="CL457">
            <v>0</v>
          </cell>
          <cell r="CM457">
            <v>0</v>
          </cell>
          <cell r="CN457">
            <v>0</v>
          </cell>
          <cell r="CO457">
            <v>0</v>
          </cell>
          <cell r="CP457">
            <v>0</v>
          </cell>
          <cell r="CQ457">
            <v>0</v>
          </cell>
          <cell r="CR457">
            <v>0</v>
          </cell>
          <cell r="CS457">
            <v>0</v>
          </cell>
          <cell r="CT457">
            <v>0</v>
          </cell>
          <cell r="CU457">
            <v>0</v>
          </cell>
          <cell r="CV457">
            <v>0</v>
          </cell>
          <cell r="CW457">
            <v>0</v>
          </cell>
          <cell r="CX457">
            <v>0</v>
          </cell>
          <cell r="CY457">
            <v>0</v>
          </cell>
          <cell r="CZ457">
            <v>0</v>
          </cell>
          <cell r="DA457">
            <v>0</v>
          </cell>
          <cell r="DB457">
            <v>0</v>
          </cell>
          <cell r="DC457">
            <v>0</v>
          </cell>
          <cell r="DD457">
            <v>0</v>
          </cell>
          <cell r="DE457">
            <v>0</v>
          </cell>
          <cell r="DF457">
            <v>0</v>
          </cell>
          <cell r="DG457">
            <v>0</v>
          </cell>
          <cell r="DH457">
            <v>0</v>
          </cell>
          <cell r="DI457">
            <v>0</v>
          </cell>
          <cell r="DJ457">
            <v>0</v>
          </cell>
          <cell r="DK457">
            <v>16710</v>
          </cell>
          <cell r="DL457" t="str">
            <v>จ.ราชบุรี</v>
          </cell>
          <cell r="DM457" t="str">
            <v>คดีดำ 1048/45</v>
          </cell>
          <cell r="DN457" t="str">
            <v>พพ.06/02/46</v>
          </cell>
          <cell r="DO457" t="str">
            <v>คดีแดง 53/46</v>
          </cell>
          <cell r="DP457">
            <v>16965</v>
          </cell>
          <cell r="DQ457">
            <v>17104</v>
          </cell>
          <cell r="DR457" t="str">
            <v>จ.ราชบุรี</v>
          </cell>
          <cell r="DS457">
            <v>2677750</v>
          </cell>
          <cell r="DY457" t="str">
            <v>ชั้นบังคับคดี</v>
          </cell>
          <cell r="DZ457" t="str">
            <v>ยึดทรัพย์แล้ว</v>
          </cell>
          <cell r="EA457" t="str">
            <v>รอประกาศขายครั้งที่ 1</v>
          </cell>
          <cell r="EB457" t="str">
            <v>ชั้นบังคับคดี</v>
          </cell>
          <cell r="EC457" t="str">
            <v xml:space="preserve"> </v>
          </cell>
          <cell r="ED457" t="str">
            <v>รอประกาศขายครั้งที่ 1</v>
          </cell>
          <cell r="EE457" t="str">
            <v>ชั้นบังคับคดี</v>
          </cell>
          <cell r="EF457" t="str">
            <v xml:space="preserve"> </v>
          </cell>
          <cell r="EG457" t="str">
            <v>รอประกาศขายครั้งที่ 1</v>
          </cell>
          <cell r="EH457" t="str">
            <v>ชั้นบังคับคดี</v>
          </cell>
          <cell r="EI457" t="str">
            <v xml:space="preserve"> </v>
          </cell>
          <cell r="EJ457" t="str">
            <v>รอประกาศขายครั้งที่ 1</v>
          </cell>
          <cell r="EK457" t="str">
            <v>ชั้นบังคับคดี</v>
          </cell>
          <cell r="EL457" t="str">
            <v xml:space="preserve"> </v>
          </cell>
          <cell r="EM457" t="str">
            <v>รอประกาศขายครั้งที่ 1</v>
          </cell>
          <cell r="EN457" t="str">
            <v>ชั้นบังคับคดี</v>
          </cell>
          <cell r="EO457" t="str">
            <v xml:space="preserve"> </v>
          </cell>
          <cell r="EP457" t="str">
            <v>นัดขาย 19 พ.ค.47, 16 มิ.ย.47, 7 ก.ค.47, 28 ก.ค.47</v>
          </cell>
          <cell r="EQ457" t="str">
            <v>ชั้นบังคับคดี</v>
          </cell>
          <cell r="ER457" t="str">
            <v>จะปิดที่ 5.6 ลบ./ จ่ายมาแล้ว 2.0 ลบ.</v>
          </cell>
          <cell r="ES457" t="str">
            <v>นัดขาย 19 พ.ค.47, 16 มิ.ย.47, 7 ก.ค.47, 28 ก.ค.47</v>
          </cell>
          <cell r="ET457" t="str">
            <v>ชั้นปิดบัญชี</v>
          </cell>
          <cell r="EU457" t="str">
            <v>ปิดบัญชีแล้ว</v>
          </cell>
          <cell r="EV457" t="str">
            <v>ปิดบัญชีแล้วเมื่อ 10 ก.ค.47 ชำระ 5.6 ลบ.</v>
          </cell>
          <cell r="EW457" t="str">
            <v>ชั้นปิดบัญชี</v>
          </cell>
          <cell r="EY457" t="str">
            <v>ปิดบัญชีแล้วเมื่อ 10 ก.ค.47 ชำระ 5.6 ลบ.</v>
          </cell>
          <cell r="EZ457" t="str">
            <v>ชั้นปิดบัญชี</v>
          </cell>
          <cell r="FB457" t="str">
            <v>ปิดบัญชีแล้วเมื่อ 10 ก.ค.47 ชำระ 5.6 ลบ.</v>
          </cell>
          <cell r="FC457" t="str">
            <v>ชั้นปิดบัญชี</v>
          </cell>
          <cell r="FE457" t="str">
            <v>ปิดบัญชีแล้วเมื่อ 10 ก.ค.47 ชำระ 5.6 ลบ.</v>
          </cell>
          <cell r="FF457" t="str">
            <v>ชั้นปิดบัญชี</v>
          </cell>
          <cell r="FH457" t="str">
            <v>ปิดบัญชีแล้วเมื่อ 10 ก.ค.47 ชำระ 5.6 ลบ.</v>
          </cell>
          <cell r="FI457" t="str">
            <v>ชั้นปิดบัญชี</v>
          </cell>
          <cell r="FK457" t="str">
            <v>ปิดบัญชีแล้วเมื่อ 10 ก.ค.47 ชำระ 5.6 ลบ.</v>
          </cell>
        </row>
        <row r="458">
          <cell r="B458" t="str">
            <v>001-00000219-8</v>
          </cell>
          <cell r="C458" t="str">
            <v>h</v>
          </cell>
          <cell r="D458" t="str">
            <v>นางกฤษณา รักษ์จันทร์</v>
          </cell>
          <cell r="E458" t="str">
            <v>ชั้นปิดบัญชี</v>
          </cell>
          <cell r="F458">
            <v>400</v>
          </cell>
          <cell r="H458">
            <v>35339</v>
          </cell>
          <cell r="I458">
            <v>850000</v>
          </cell>
          <cell r="J458">
            <v>510000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  <cell r="BP458">
            <v>0</v>
          </cell>
          <cell r="BQ458">
            <v>0</v>
          </cell>
          <cell r="BR458">
            <v>0</v>
          </cell>
          <cell r="BS458">
            <v>0</v>
          </cell>
          <cell r="BT458">
            <v>0</v>
          </cell>
          <cell r="BU458">
            <v>0</v>
          </cell>
          <cell r="BV458">
            <v>0</v>
          </cell>
          <cell r="BW458">
            <v>0</v>
          </cell>
          <cell r="BX458">
            <v>0</v>
          </cell>
          <cell r="BY458">
            <v>0</v>
          </cell>
          <cell r="BZ458">
            <v>0</v>
          </cell>
          <cell r="CA458">
            <v>0</v>
          </cell>
          <cell r="CB458">
            <v>0</v>
          </cell>
          <cell r="CC458">
            <v>0</v>
          </cell>
          <cell r="CD458">
            <v>0</v>
          </cell>
          <cell r="CE458">
            <v>0</v>
          </cell>
          <cell r="CF458">
            <v>0</v>
          </cell>
          <cell r="CG458">
            <v>0</v>
          </cell>
          <cell r="CH458">
            <v>0</v>
          </cell>
          <cell r="CI458">
            <v>0</v>
          </cell>
          <cell r="CJ458">
            <v>0</v>
          </cell>
          <cell r="CK458">
            <v>0</v>
          </cell>
          <cell r="CL458">
            <v>0</v>
          </cell>
          <cell r="CM458">
            <v>0</v>
          </cell>
          <cell r="CN458">
            <v>0</v>
          </cell>
          <cell r="CO458">
            <v>0</v>
          </cell>
          <cell r="CP458">
            <v>0</v>
          </cell>
          <cell r="CQ458">
            <v>0</v>
          </cell>
          <cell r="CR458">
            <v>0</v>
          </cell>
          <cell r="CS458">
            <v>0</v>
          </cell>
          <cell r="CT458">
            <v>0</v>
          </cell>
          <cell r="CU458">
            <v>0</v>
          </cell>
          <cell r="CV458">
            <v>0</v>
          </cell>
          <cell r="CW458">
            <v>0</v>
          </cell>
          <cell r="CX458">
            <v>0</v>
          </cell>
          <cell r="CY458">
            <v>0</v>
          </cell>
          <cell r="CZ458">
            <v>0</v>
          </cell>
          <cell r="DA458">
            <v>0</v>
          </cell>
          <cell r="DB458">
            <v>0</v>
          </cell>
          <cell r="DC458">
            <v>0</v>
          </cell>
          <cell r="DD458">
            <v>0</v>
          </cell>
          <cell r="DE458">
            <v>0</v>
          </cell>
          <cell r="DF458">
            <v>0</v>
          </cell>
          <cell r="DG458">
            <v>0</v>
          </cell>
          <cell r="DH458">
            <v>0</v>
          </cell>
          <cell r="DI458">
            <v>0</v>
          </cell>
          <cell r="DJ458">
            <v>0</v>
          </cell>
          <cell r="DY458" t="str">
            <v>normal/no action</v>
          </cell>
          <cell r="EA458" t="str">
            <v xml:space="preserve"> </v>
          </cell>
          <cell r="EB458" t="str">
            <v>normal/no action</v>
          </cell>
          <cell r="ED458" t="str">
            <v xml:space="preserve"> </v>
          </cell>
          <cell r="EE458" t="str">
            <v>ชั้นปิดบัญชี</v>
          </cell>
          <cell r="EG458" t="str">
            <v xml:space="preserve"> </v>
          </cell>
          <cell r="EH458" t="str">
            <v>ชั้นปิดบัญชี</v>
          </cell>
          <cell r="EJ458" t="str">
            <v xml:space="preserve"> </v>
          </cell>
          <cell r="EK458" t="str">
            <v>ชั้นปิดบัญชี</v>
          </cell>
          <cell r="EM458" t="str">
            <v xml:space="preserve"> </v>
          </cell>
          <cell r="EN458" t="str">
            <v>ชั้นปิดบัญชี</v>
          </cell>
          <cell r="EP458" t="str">
            <v xml:space="preserve"> </v>
          </cell>
          <cell r="EQ458" t="str">
            <v>ชั้นปิดบัญชี</v>
          </cell>
          <cell r="ES458" t="str">
            <v xml:space="preserve"> </v>
          </cell>
          <cell r="ET458" t="str">
            <v>ชั้นปิดบัญชี</v>
          </cell>
          <cell r="EV458" t="str">
            <v xml:space="preserve"> </v>
          </cell>
          <cell r="EW458" t="str">
            <v>ชั้นปิดบัญชี</v>
          </cell>
          <cell r="EY458" t="str">
            <v xml:space="preserve"> </v>
          </cell>
          <cell r="EZ458" t="str">
            <v>ชั้นปิดบัญชี</v>
          </cell>
          <cell r="FB458" t="str">
            <v xml:space="preserve"> </v>
          </cell>
          <cell r="FC458" t="str">
            <v>ชั้นปิดบัญชี</v>
          </cell>
          <cell r="FE458" t="str">
            <v xml:space="preserve"> </v>
          </cell>
          <cell r="FF458" t="str">
            <v>ชั้นปิดบัญชี</v>
          </cell>
          <cell r="FH458" t="str">
            <v xml:space="preserve"> </v>
          </cell>
          <cell r="FI458" t="str">
            <v>ชั้นปิดบัญชี</v>
          </cell>
          <cell r="FK458" t="str">
            <v xml:space="preserve"> </v>
          </cell>
        </row>
        <row r="459">
          <cell r="B459" t="str">
            <v>001-00000242-5</v>
          </cell>
          <cell r="C459" t="str">
            <v>h</v>
          </cell>
          <cell r="D459" t="str">
            <v>นางดวงฤทัย สายใจ,นายอารมณ์ สายใจ</v>
          </cell>
          <cell r="E459" t="str">
            <v>ชั้นปิดบัญชี</v>
          </cell>
          <cell r="F459">
            <v>200</v>
          </cell>
          <cell r="H459">
            <v>35232</v>
          </cell>
          <cell r="I459">
            <v>1395000</v>
          </cell>
          <cell r="J459">
            <v>837000</v>
          </cell>
          <cell r="K459">
            <v>458896.44</v>
          </cell>
          <cell r="L459">
            <v>3608.31</v>
          </cell>
          <cell r="M459">
            <v>3608.31</v>
          </cell>
          <cell r="N459">
            <v>1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440242.03</v>
          </cell>
          <cell r="T459">
            <v>928.73</v>
          </cell>
          <cell r="U459">
            <v>928.73</v>
          </cell>
          <cell r="V459">
            <v>1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431112.65</v>
          </cell>
          <cell r="AB459">
            <v>496.07</v>
          </cell>
          <cell r="AC459">
            <v>496.07</v>
          </cell>
          <cell r="AD459">
            <v>1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431112.65</v>
          </cell>
          <cell r="AJ459">
            <v>3059.12</v>
          </cell>
          <cell r="AK459">
            <v>3059.12</v>
          </cell>
          <cell r="AL459">
            <v>2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  <cell r="BP459">
            <v>0</v>
          </cell>
          <cell r="BQ459">
            <v>0</v>
          </cell>
          <cell r="BR459">
            <v>0</v>
          </cell>
          <cell r="BS459">
            <v>0</v>
          </cell>
          <cell r="BT459">
            <v>0</v>
          </cell>
          <cell r="BU459">
            <v>0</v>
          </cell>
          <cell r="BV459">
            <v>0</v>
          </cell>
          <cell r="BW459">
            <v>0</v>
          </cell>
          <cell r="BX459">
            <v>0</v>
          </cell>
          <cell r="BY459">
            <v>0</v>
          </cell>
          <cell r="BZ459">
            <v>0</v>
          </cell>
          <cell r="CA459">
            <v>0</v>
          </cell>
          <cell r="CB459">
            <v>0</v>
          </cell>
          <cell r="CC459">
            <v>0</v>
          </cell>
          <cell r="CD459">
            <v>0</v>
          </cell>
          <cell r="CE459">
            <v>0</v>
          </cell>
          <cell r="CF459">
            <v>0</v>
          </cell>
          <cell r="CG459">
            <v>0</v>
          </cell>
          <cell r="CH459">
            <v>0</v>
          </cell>
          <cell r="CI459">
            <v>0</v>
          </cell>
          <cell r="CJ459">
            <v>0</v>
          </cell>
          <cell r="CK459">
            <v>0</v>
          </cell>
          <cell r="CL459">
            <v>0</v>
          </cell>
          <cell r="CM459">
            <v>0</v>
          </cell>
          <cell r="CN459">
            <v>0</v>
          </cell>
          <cell r="CO459">
            <v>0</v>
          </cell>
          <cell r="CP459">
            <v>0</v>
          </cell>
          <cell r="CQ459">
            <v>0</v>
          </cell>
          <cell r="CR459">
            <v>0</v>
          </cell>
          <cell r="CS459">
            <v>0</v>
          </cell>
          <cell r="CT459">
            <v>0</v>
          </cell>
          <cell r="CU459">
            <v>0</v>
          </cell>
          <cell r="CV459">
            <v>0</v>
          </cell>
          <cell r="CW459">
            <v>0</v>
          </cell>
          <cell r="CX459">
            <v>0</v>
          </cell>
          <cell r="CY459">
            <v>0</v>
          </cell>
          <cell r="CZ459">
            <v>0</v>
          </cell>
          <cell r="DA459">
            <v>0</v>
          </cell>
          <cell r="DB459">
            <v>0</v>
          </cell>
          <cell r="DC459">
            <v>0</v>
          </cell>
          <cell r="DD459">
            <v>0</v>
          </cell>
          <cell r="DE459">
            <v>0</v>
          </cell>
          <cell r="DF459">
            <v>0</v>
          </cell>
          <cell r="DG459">
            <v>0</v>
          </cell>
          <cell r="DH459">
            <v>0</v>
          </cell>
          <cell r="DI459">
            <v>0</v>
          </cell>
          <cell r="DJ459">
            <v>0</v>
          </cell>
          <cell r="DY459" t="str">
            <v>normal/no action</v>
          </cell>
          <cell r="EA459" t="str">
            <v xml:space="preserve"> </v>
          </cell>
          <cell r="EB459" t="str">
            <v>normal/no action</v>
          </cell>
          <cell r="ED459" t="str">
            <v xml:space="preserve"> </v>
          </cell>
          <cell r="EE459" t="str">
            <v>normal/no action</v>
          </cell>
          <cell r="EG459" t="str">
            <v xml:space="preserve"> </v>
          </cell>
          <cell r="EH459" t="str">
            <v>normal/no action</v>
          </cell>
          <cell r="EJ459" t="str">
            <v xml:space="preserve"> </v>
          </cell>
          <cell r="EK459" t="str">
            <v xml:space="preserve">ชั้นปิดบัญชี </v>
          </cell>
          <cell r="EM459" t="str">
            <v xml:space="preserve"> </v>
          </cell>
          <cell r="EN459" t="str">
            <v xml:space="preserve">ชั้นปิดบัญชี </v>
          </cell>
          <cell r="EP459" t="str">
            <v xml:space="preserve"> </v>
          </cell>
          <cell r="EQ459" t="str">
            <v>ชั้นปิดบัญชี</v>
          </cell>
          <cell r="ES459" t="str">
            <v xml:space="preserve"> </v>
          </cell>
          <cell r="ET459" t="str">
            <v>ชั้นปิดบัญชี</v>
          </cell>
          <cell r="EV459" t="str">
            <v xml:space="preserve"> </v>
          </cell>
          <cell r="EW459" t="str">
            <v>ชั้นปิดบัญชี</v>
          </cell>
          <cell r="EY459" t="str">
            <v xml:space="preserve"> </v>
          </cell>
          <cell r="EZ459" t="str">
            <v>ชั้นปิดบัญชี</v>
          </cell>
          <cell r="FB459" t="str">
            <v xml:space="preserve"> </v>
          </cell>
          <cell r="FC459" t="str">
            <v>ชั้นปิดบัญชี</v>
          </cell>
          <cell r="FE459" t="str">
            <v xml:space="preserve"> </v>
          </cell>
          <cell r="FF459" t="str">
            <v>ชั้นปิดบัญชี</v>
          </cell>
          <cell r="FH459" t="str">
            <v xml:space="preserve"> </v>
          </cell>
          <cell r="FI459" t="str">
            <v>ชั้นปิดบัญชี</v>
          </cell>
          <cell r="FK459" t="str">
            <v xml:space="preserve"> </v>
          </cell>
        </row>
        <row r="460">
          <cell r="B460" t="str">
            <v>001-00000214-3</v>
          </cell>
          <cell r="C460" t="str">
            <v>h</v>
          </cell>
          <cell r="D460" t="str">
            <v>นางทัศนา แซ่ตั้ง -นายสุรพงษ์ พบลาภ</v>
          </cell>
          <cell r="E460" t="str">
            <v>ชั้นปิดบัญชี</v>
          </cell>
          <cell r="F460">
            <v>200</v>
          </cell>
          <cell r="H460">
            <v>34429</v>
          </cell>
          <cell r="I460">
            <v>1000000</v>
          </cell>
          <cell r="J460">
            <v>600000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0</v>
          </cell>
          <cell r="BP460">
            <v>0</v>
          </cell>
          <cell r="BQ460">
            <v>0</v>
          </cell>
          <cell r="BR460">
            <v>0</v>
          </cell>
          <cell r="BS460">
            <v>0</v>
          </cell>
          <cell r="BT460">
            <v>0</v>
          </cell>
          <cell r="BU460">
            <v>0</v>
          </cell>
          <cell r="BV460">
            <v>0</v>
          </cell>
          <cell r="BW460">
            <v>0</v>
          </cell>
          <cell r="BX460">
            <v>0</v>
          </cell>
          <cell r="BY460">
            <v>0</v>
          </cell>
          <cell r="BZ460">
            <v>0</v>
          </cell>
          <cell r="CA460">
            <v>0</v>
          </cell>
          <cell r="CB460">
            <v>0</v>
          </cell>
          <cell r="CC460">
            <v>0</v>
          </cell>
          <cell r="CD460">
            <v>0</v>
          </cell>
          <cell r="CE460">
            <v>0</v>
          </cell>
          <cell r="CF460">
            <v>0</v>
          </cell>
          <cell r="CG460">
            <v>0</v>
          </cell>
          <cell r="CH460">
            <v>0</v>
          </cell>
          <cell r="CI460">
            <v>0</v>
          </cell>
          <cell r="CJ460">
            <v>0</v>
          </cell>
          <cell r="CK460">
            <v>0</v>
          </cell>
          <cell r="CL460">
            <v>0</v>
          </cell>
          <cell r="CM460">
            <v>0</v>
          </cell>
          <cell r="CN460">
            <v>0</v>
          </cell>
          <cell r="CO460">
            <v>0</v>
          </cell>
          <cell r="CP460">
            <v>0</v>
          </cell>
          <cell r="CQ460">
            <v>0</v>
          </cell>
          <cell r="CR460">
            <v>0</v>
          </cell>
          <cell r="CS460">
            <v>0</v>
          </cell>
          <cell r="CT460">
            <v>0</v>
          </cell>
          <cell r="CU460">
            <v>0</v>
          </cell>
          <cell r="CV460">
            <v>0</v>
          </cell>
          <cell r="CW460">
            <v>0</v>
          </cell>
          <cell r="CX460">
            <v>0</v>
          </cell>
          <cell r="CY460">
            <v>0</v>
          </cell>
          <cell r="CZ460">
            <v>0</v>
          </cell>
          <cell r="DA460">
            <v>0</v>
          </cell>
          <cell r="DB460">
            <v>0</v>
          </cell>
          <cell r="DC460">
            <v>0</v>
          </cell>
          <cell r="DD460">
            <v>0</v>
          </cell>
          <cell r="DE460">
            <v>0</v>
          </cell>
          <cell r="DF460">
            <v>0</v>
          </cell>
          <cell r="DG460">
            <v>0</v>
          </cell>
          <cell r="DH460">
            <v>0</v>
          </cell>
          <cell r="DI460">
            <v>0</v>
          </cell>
          <cell r="DJ460">
            <v>0</v>
          </cell>
          <cell r="DY460" t="str">
            <v>ชั้นปิดบัญชี</v>
          </cell>
          <cell r="EA460" t="str">
            <v>ปิดบัญชีแล้ว ประมาณ เม.ย.46</v>
          </cell>
          <cell r="EB460" t="str">
            <v>ชั้นปิดบัญชี</v>
          </cell>
          <cell r="ED460" t="str">
            <v>ปิดบัญชีแล้ว ประมาณ เม.ย.46</v>
          </cell>
          <cell r="EE460" t="str">
            <v>ชั้นปิดบัญชี</v>
          </cell>
          <cell r="EG460" t="str">
            <v>ปิดบัญชีแล้ว ประมาณ เม.ย.46</v>
          </cell>
          <cell r="EH460" t="str">
            <v>ชั้นปิดบัญชี</v>
          </cell>
          <cell r="EJ460" t="str">
            <v>ปิดบัญชีแล้ว ประมาณ เม.ย.46</v>
          </cell>
          <cell r="EK460" t="str">
            <v>ชั้นปิดบัญชี</v>
          </cell>
          <cell r="EM460" t="str">
            <v>ปิดบัญชีแล้ว ประมาณ เม.ย.46</v>
          </cell>
          <cell r="EN460" t="str">
            <v>ชั้นปิดบัญชี</v>
          </cell>
          <cell r="EP460" t="str">
            <v>ปิดบัญชีแล้ว ประมาณ เม.ย.46</v>
          </cell>
          <cell r="EQ460" t="str">
            <v>ชั้นปิดบัญชี</v>
          </cell>
          <cell r="ES460" t="str">
            <v>ปิดบัญชีแล้ว ประมาณ เม.ย.46</v>
          </cell>
          <cell r="ET460" t="str">
            <v>ชั้นปิดบัญชี</v>
          </cell>
          <cell r="EV460" t="str">
            <v>ปิดบัญชีแล้ว ประมาณ เม.ย.46</v>
          </cell>
          <cell r="EW460" t="str">
            <v>ชั้นปิดบัญชี</v>
          </cell>
          <cell r="EY460" t="str">
            <v>ปิดบัญชีแล้ว ประมาณ เม.ย.46</v>
          </cell>
          <cell r="EZ460" t="str">
            <v>ชั้นปิดบัญชี</v>
          </cell>
          <cell r="FB460" t="str">
            <v>ปิดบัญชีแล้ว ประมาณ เม.ย.46</v>
          </cell>
          <cell r="FC460" t="str">
            <v>ชั้นปิดบัญชี</v>
          </cell>
          <cell r="FE460" t="str">
            <v>ปิดบัญชีแล้ว ประมาณ เม.ย.46</v>
          </cell>
          <cell r="FF460" t="str">
            <v>ชั้นปิดบัญชี</v>
          </cell>
          <cell r="FH460" t="str">
            <v>ปิดบัญชีแล้ว ประมาณ เม.ย.46</v>
          </cell>
          <cell r="FI460" t="str">
            <v>ชั้นปิดบัญชี</v>
          </cell>
          <cell r="FK460" t="str">
            <v>ปิดบัญชีแล้ว ประมาณ เม.ย.46</v>
          </cell>
        </row>
        <row r="461">
          <cell r="B461" t="str">
            <v>001-00000556-4</v>
          </cell>
          <cell r="C461" t="str">
            <v>h</v>
          </cell>
          <cell r="D461" t="str">
            <v>นางนวลน้อย ศรีวนิช - นายเผดิม  ศรีวนิช</v>
          </cell>
          <cell r="E461" t="str">
            <v>ชั้นปิดบัญชี</v>
          </cell>
          <cell r="F461">
            <v>400</v>
          </cell>
          <cell r="H461">
            <v>35164</v>
          </cell>
          <cell r="I461">
            <v>1500000</v>
          </cell>
          <cell r="J461">
            <v>900000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  <cell r="BP461">
            <v>0</v>
          </cell>
          <cell r="BQ461">
            <v>0</v>
          </cell>
          <cell r="BR461">
            <v>0</v>
          </cell>
          <cell r="BS461">
            <v>0</v>
          </cell>
          <cell r="BT461">
            <v>0</v>
          </cell>
          <cell r="BU461">
            <v>0</v>
          </cell>
          <cell r="BV461">
            <v>0</v>
          </cell>
          <cell r="BW461">
            <v>0</v>
          </cell>
          <cell r="BX461">
            <v>0</v>
          </cell>
          <cell r="BY461">
            <v>0</v>
          </cell>
          <cell r="BZ461">
            <v>0</v>
          </cell>
          <cell r="CA461">
            <v>0</v>
          </cell>
          <cell r="CB461">
            <v>0</v>
          </cell>
          <cell r="CC461">
            <v>0</v>
          </cell>
          <cell r="CD461">
            <v>0</v>
          </cell>
          <cell r="CE461">
            <v>0</v>
          </cell>
          <cell r="CF461">
            <v>0</v>
          </cell>
          <cell r="CG461">
            <v>0</v>
          </cell>
          <cell r="CH461">
            <v>0</v>
          </cell>
          <cell r="CI461">
            <v>0</v>
          </cell>
          <cell r="CJ461">
            <v>0</v>
          </cell>
          <cell r="CK461">
            <v>0</v>
          </cell>
          <cell r="CL461">
            <v>0</v>
          </cell>
          <cell r="CM461">
            <v>0</v>
          </cell>
          <cell r="CN461">
            <v>0</v>
          </cell>
          <cell r="CO461">
            <v>0</v>
          </cell>
          <cell r="CP461">
            <v>0</v>
          </cell>
          <cell r="CQ461">
            <v>0</v>
          </cell>
          <cell r="CR461">
            <v>0</v>
          </cell>
          <cell r="CS461">
            <v>0</v>
          </cell>
          <cell r="CT461">
            <v>0</v>
          </cell>
          <cell r="CU461">
            <v>0</v>
          </cell>
          <cell r="CV461">
            <v>0</v>
          </cell>
          <cell r="CW461">
            <v>0</v>
          </cell>
          <cell r="CX461">
            <v>0</v>
          </cell>
          <cell r="CY461">
            <v>0</v>
          </cell>
          <cell r="CZ461">
            <v>0</v>
          </cell>
          <cell r="DA461">
            <v>0</v>
          </cell>
          <cell r="DB461">
            <v>0</v>
          </cell>
          <cell r="DC461">
            <v>0</v>
          </cell>
          <cell r="DD461">
            <v>0</v>
          </cell>
          <cell r="DE461">
            <v>0</v>
          </cell>
          <cell r="DF461">
            <v>0</v>
          </cell>
          <cell r="DG461">
            <v>0</v>
          </cell>
          <cell r="DH461">
            <v>0</v>
          </cell>
          <cell r="DI461">
            <v>0</v>
          </cell>
          <cell r="DJ461">
            <v>0</v>
          </cell>
          <cell r="DY461" t="str">
            <v>ชั้นปิดบัญชี</v>
          </cell>
          <cell r="EA461" t="str">
            <v xml:space="preserve"> </v>
          </cell>
          <cell r="EB461" t="str">
            <v>ชั้นปิดบัญชี</v>
          </cell>
          <cell r="ED461" t="str">
            <v xml:space="preserve"> </v>
          </cell>
          <cell r="EE461" t="str">
            <v>ชั้นปิดบัญชี</v>
          </cell>
          <cell r="EG461" t="str">
            <v xml:space="preserve"> </v>
          </cell>
          <cell r="EH461" t="str">
            <v>ชั้นปิดบัญชี</v>
          </cell>
          <cell r="EJ461" t="str">
            <v xml:space="preserve"> </v>
          </cell>
          <cell r="EK461" t="str">
            <v>ชั้นปิดบัญชี</v>
          </cell>
          <cell r="EM461" t="str">
            <v xml:space="preserve"> </v>
          </cell>
          <cell r="EN461" t="str">
            <v>ชั้นปิดบัญชี</v>
          </cell>
          <cell r="EP461" t="str">
            <v xml:space="preserve"> </v>
          </cell>
          <cell r="EQ461" t="str">
            <v>ชั้นปิดบัญชี</v>
          </cell>
          <cell r="ES461" t="str">
            <v xml:space="preserve"> </v>
          </cell>
          <cell r="ET461" t="str">
            <v>ชั้นปิดบัญชี</v>
          </cell>
          <cell r="EV461" t="str">
            <v xml:space="preserve"> </v>
          </cell>
          <cell r="EW461" t="str">
            <v>ชั้นปิดบัญชี</v>
          </cell>
          <cell r="EY461" t="str">
            <v xml:space="preserve"> </v>
          </cell>
          <cell r="EZ461" t="str">
            <v>ชั้นปิดบัญชี</v>
          </cell>
          <cell r="FB461" t="str">
            <v xml:space="preserve"> </v>
          </cell>
          <cell r="FC461" t="str">
            <v>ชั้นปิดบัญชี</v>
          </cell>
          <cell r="FE461" t="str">
            <v xml:space="preserve"> </v>
          </cell>
          <cell r="FF461" t="str">
            <v>ชั้นปิดบัญชี</v>
          </cell>
          <cell r="FH461" t="str">
            <v xml:space="preserve"> </v>
          </cell>
          <cell r="FI461" t="str">
            <v>ชั้นปิดบัญชี</v>
          </cell>
          <cell r="FK461" t="str">
            <v xml:space="preserve"> </v>
          </cell>
        </row>
        <row r="462">
          <cell r="B462" t="str">
            <v>001-00000272-5</v>
          </cell>
          <cell r="C462" t="str">
            <v>h</v>
          </cell>
          <cell r="D462" t="str">
            <v>นางเบญจมาส  ปัญญานันทกุล,นายรัฐมาส  ปัญญานันทกุล</v>
          </cell>
          <cell r="E462" t="str">
            <v>ชั้นปิดบัญชี</v>
          </cell>
          <cell r="F462">
            <v>200</v>
          </cell>
          <cell r="H462">
            <v>34739</v>
          </cell>
          <cell r="I462">
            <v>2800000</v>
          </cell>
          <cell r="J462">
            <v>1680000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  <cell r="BP462">
            <v>0</v>
          </cell>
          <cell r="BQ462">
            <v>0</v>
          </cell>
          <cell r="BR462">
            <v>0</v>
          </cell>
          <cell r="BS462">
            <v>0</v>
          </cell>
          <cell r="BT462">
            <v>0</v>
          </cell>
          <cell r="BU462">
            <v>0</v>
          </cell>
          <cell r="BV462">
            <v>0</v>
          </cell>
          <cell r="BW462">
            <v>0</v>
          </cell>
          <cell r="BX462">
            <v>0</v>
          </cell>
          <cell r="BY462">
            <v>0</v>
          </cell>
          <cell r="BZ462">
            <v>0</v>
          </cell>
          <cell r="CA462">
            <v>0</v>
          </cell>
          <cell r="CB462">
            <v>0</v>
          </cell>
          <cell r="CC462">
            <v>0</v>
          </cell>
          <cell r="CD462">
            <v>0</v>
          </cell>
          <cell r="CE462">
            <v>0</v>
          </cell>
          <cell r="CF462">
            <v>0</v>
          </cell>
          <cell r="CG462">
            <v>0</v>
          </cell>
          <cell r="CH462">
            <v>0</v>
          </cell>
          <cell r="CI462">
            <v>0</v>
          </cell>
          <cell r="CJ462">
            <v>0</v>
          </cell>
          <cell r="CK462">
            <v>0</v>
          </cell>
          <cell r="CL462">
            <v>0</v>
          </cell>
          <cell r="CM462">
            <v>0</v>
          </cell>
          <cell r="CN462">
            <v>0</v>
          </cell>
          <cell r="CO462">
            <v>0</v>
          </cell>
          <cell r="CP462">
            <v>0</v>
          </cell>
          <cell r="CQ462">
            <v>0</v>
          </cell>
          <cell r="CR462">
            <v>0</v>
          </cell>
          <cell r="CS462">
            <v>0</v>
          </cell>
          <cell r="CT462">
            <v>0</v>
          </cell>
          <cell r="CU462">
            <v>0</v>
          </cell>
          <cell r="CV462">
            <v>0</v>
          </cell>
          <cell r="CW462">
            <v>0</v>
          </cell>
          <cell r="CX462">
            <v>0</v>
          </cell>
          <cell r="CY462">
            <v>0</v>
          </cell>
          <cell r="CZ462">
            <v>0</v>
          </cell>
          <cell r="DA462">
            <v>0</v>
          </cell>
          <cell r="DB462">
            <v>0</v>
          </cell>
          <cell r="DC462">
            <v>0</v>
          </cell>
          <cell r="DD462">
            <v>0</v>
          </cell>
          <cell r="DE462">
            <v>0</v>
          </cell>
          <cell r="DF462">
            <v>0</v>
          </cell>
          <cell r="DG462">
            <v>0</v>
          </cell>
          <cell r="DH462">
            <v>0</v>
          </cell>
          <cell r="DI462">
            <v>0</v>
          </cell>
          <cell r="DJ462">
            <v>0</v>
          </cell>
          <cell r="DY462" t="str">
            <v>ชั้นปิดบัญชี</v>
          </cell>
          <cell r="EA462" t="str">
            <v xml:space="preserve"> </v>
          </cell>
          <cell r="EB462" t="str">
            <v>ชั้นปิดบัญชี</v>
          </cell>
          <cell r="ED462" t="str">
            <v xml:space="preserve"> </v>
          </cell>
          <cell r="EE462" t="str">
            <v>ชั้นปิดบัญชี</v>
          </cell>
          <cell r="EG462" t="str">
            <v xml:space="preserve"> </v>
          </cell>
          <cell r="EH462" t="str">
            <v>ชั้นปิดบัญชี</v>
          </cell>
          <cell r="EJ462" t="str">
            <v xml:space="preserve"> </v>
          </cell>
          <cell r="EK462" t="str">
            <v>ชั้นปิดบัญชี</v>
          </cell>
          <cell r="EM462" t="str">
            <v xml:space="preserve"> </v>
          </cell>
          <cell r="EN462" t="str">
            <v>ชั้นปิดบัญชี</v>
          </cell>
          <cell r="EP462" t="str">
            <v xml:space="preserve"> </v>
          </cell>
          <cell r="EQ462" t="str">
            <v>ชั้นปิดบัญชี</v>
          </cell>
          <cell r="ES462" t="str">
            <v xml:space="preserve"> </v>
          </cell>
          <cell r="ET462" t="str">
            <v>ชั้นปิดบัญชี</v>
          </cell>
          <cell r="EV462" t="str">
            <v xml:space="preserve"> </v>
          </cell>
          <cell r="EW462" t="str">
            <v>ชั้นปิดบัญชี</v>
          </cell>
          <cell r="EY462" t="str">
            <v xml:space="preserve"> </v>
          </cell>
          <cell r="EZ462" t="str">
            <v>ชั้นปิดบัญชี</v>
          </cell>
          <cell r="FB462" t="str">
            <v xml:space="preserve"> </v>
          </cell>
          <cell r="FC462" t="str">
            <v>ชั้นปิดบัญชี</v>
          </cell>
          <cell r="FE462" t="str">
            <v xml:space="preserve"> </v>
          </cell>
          <cell r="FF462" t="str">
            <v>ชั้นปิดบัญชี</v>
          </cell>
          <cell r="FH462" t="str">
            <v xml:space="preserve"> </v>
          </cell>
          <cell r="FI462" t="str">
            <v>ชั้นปิดบัญชี</v>
          </cell>
          <cell r="FK462" t="str">
            <v xml:space="preserve"> </v>
          </cell>
        </row>
        <row r="463">
          <cell r="B463" t="str">
            <v>001-00000274-3</v>
          </cell>
          <cell r="C463" t="str">
            <v>h</v>
          </cell>
          <cell r="D463" t="str">
            <v>นางเพ็ญศรี ทินกร ณ อยุธยา</v>
          </cell>
          <cell r="E463" t="str">
            <v>ชั้นปิดบัญชี</v>
          </cell>
          <cell r="F463">
            <v>200</v>
          </cell>
          <cell r="H463">
            <v>35264</v>
          </cell>
          <cell r="I463">
            <v>1458000</v>
          </cell>
          <cell r="J463">
            <v>874800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  <cell r="BP463">
            <v>0</v>
          </cell>
          <cell r="BQ463">
            <v>0</v>
          </cell>
          <cell r="BR463">
            <v>0</v>
          </cell>
          <cell r="BS463">
            <v>0</v>
          </cell>
          <cell r="BT463">
            <v>0</v>
          </cell>
          <cell r="BU463">
            <v>0</v>
          </cell>
          <cell r="BV463">
            <v>0</v>
          </cell>
          <cell r="BW463">
            <v>0</v>
          </cell>
          <cell r="BX463">
            <v>0</v>
          </cell>
          <cell r="BY463">
            <v>0</v>
          </cell>
          <cell r="BZ463">
            <v>0</v>
          </cell>
          <cell r="CA463">
            <v>0</v>
          </cell>
          <cell r="CB463">
            <v>0</v>
          </cell>
          <cell r="CC463">
            <v>0</v>
          </cell>
          <cell r="CD463">
            <v>0</v>
          </cell>
          <cell r="CE463">
            <v>0</v>
          </cell>
          <cell r="CF463">
            <v>0</v>
          </cell>
          <cell r="CG463">
            <v>0</v>
          </cell>
          <cell r="CH463">
            <v>0</v>
          </cell>
          <cell r="CI463">
            <v>0</v>
          </cell>
          <cell r="CJ463">
            <v>0</v>
          </cell>
          <cell r="CK463">
            <v>0</v>
          </cell>
          <cell r="CL463">
            <v>0</v>
          </cell>
          <cell r="CM463">
            <v>0</v>
          </cell>
          <cell r="CN463">
            <v>0</v>
          </cell>
          <cell r="CO463">
            <v>0</v>
          </cell>
          <cell r="CP463">
            <v>0</v>
          </cell>
          <cell r="CQ463">
            <v>0</v>
          </cell>
          <cell r="CR463">
            <v>0</v>
          </cell>
          <cell r="CS463">
            <v>0</v>
          </cell>
          <cell r="CT463">
            <v>0</v>
          </cell>
          <cell r="CU463">
            <v>0</v>
          </cell>
          <cell r="CV463">
            <v>0</v>
          </cell>
          <cell r="CW463">
            <v>0</v>
          </cell>
          <cell r="CX463">
            <v>0</v>
          </cell>
          <cell r="CY463">
            <v>0</v>
          </cell>
          <cell r="CZ463">
            <v>0</v>
          </cell>
          <cell r="DA463">
            <v>0</v>
          </cell>
          <cell r="DB463">
            <v>0</v>
          </cell>
          <cell r="DC463">
            <v>0</v>
          </cell>
          <cell r="DD463">
            <v>0</v>
          </cell>
          <cell r="DE463">
            <v>0</v>
          </cell>
          <cell r="DF463">
            <v>0</v>
          </cell>
          <cell r="DG463">
            <v>0</v>
          </cell>
          <cell r="DH463">
            <v>0</v>
          </cell>
          <cell r="DI463">
            <v>0</v>
          </cell>
          <cell r="DJ463">
            <v>0</v>
          </cell>
          <cell r="DY463" t="str">
            <v>ชั้นปิดบัญชี</v>
          </cell>
          <cell r="EA463" t="str">
            <v xml:space="preserve"> </v>
          </cell>
          <cell r="EB463" t="str">
            <v>ชั้นปิดบัญชี</v>
          </cell>
          <cell r="ED463" t="str">
            <v xml:space="preserve"> </v>
          </cell>
          <cell r="EE463" t="str">
            <v>ชั้นปิดบัญชี</v>
          </cell>
          <cell r="EG463" t="str">
            <v xml:space="preserve"> </v>
          </cell>
          <cell r="EH463" t="str">
            <v>ชั้นปิดบัญชี</v>
          </cell>
          <cell r="EJ463" t="str">
            <v xml:space="preserve"> </v>
          </cell>
          <cell r="EK463" t="str">
            <v>ชั้นปิดบัญชี</v>
          </cell>
          <cell r="EM463" t="str">
            <v xml:space="preserve"> </v>
          </cell>
          <cell r="EN463" t="str">
            <v>ชั้นปิดบัญชี</v>
          </cell>
          <cell r="EP463" t="str">
            <v xml:space="preserve"> </v>
          </cell>
          <cell r="EQ463" t="str">
            <v>ชั้นปิดบัญชี</v>
          </cell>
          <cell r="ES463" t="str">
            <v xml:space="preserve"> </v>
          </cell>
          <cell r="ET463" t="str">
            <v>ชั้นปิดบัญชี</v>
          </cell>
          <cell r="EV463" t="str">
            <v xml:space="preserve"> </v>
          </cell>
          <cell r="EW463" t="str">
            <v>ชั้นปิดบัญชี</v>
          </cell>
          <cell r="EY463" t="str">
            <v xml:space="preserve"> </v>
          </cell>
          <cell r="EZ463" t="str">
            <v>ชั้นปิดบัญชี</v>
          </cell>
          <cell r="FB463" t="str">
            <v xml:space="preserve"> </v>
          </cell>
          <cell r="FC463" t="str">
            <v>ชั้นปิดบัญชี</v>
          </cell>
          <cell r="FE463" t="str">
            <v xml:space="preserve"> </v>
          </cell>
          <cell r="FF463" t="str">
            <v>ชั้นปิดบัญชี</v>
          </cell>
          <cell r="FH463" t="str">
            <v xml:space="preserve"> </v>
          </cell>
          <cell r="FI463" t="str">
            <v>ชั้นปิดบัญชี</v>
          </cell>
          <cell r="FK463" t="str">
            <v xml:space="preserve"> </v>
          </cell>
        </row>
        <row r="464">
          <cell r="B464" t="str">
            <v>001-00000283-4</v>
          </cell>
          <cell r="C464" t="str">
            <v>h</v>
          </cell>
          <cell r="D464" t="str">
            <v>นางไพฑูรย์ น้อยพูน,นายอำนวย น้อยพูน</v>
          </cell>
          <cell r="E464" t="str">
            <v>ชั้นปิดบัญชี</v>
          </cell>
          <cell r="F464">
            <v>200</v>
          </cell>
          <cell r="H464">
            <v>36580</v>
          </cell>
          <cell r="I464">
            <v>1860000</v>
          </cell>
          <cell r="J464">
            <v>1116000</v>
          </cell>
          <cell r="K464">
            <v>46375.3</v>
          </cell>
          <cell r="L464">
            <v>266.82</v>
          </cell>
          <cell r="M464">
            <v>266.82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28813.65</v>
          </cell>
          <cell r="T464">
            <v>76.97</v>
          </cell>
          <cell r="U464">
            <v>76.97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10914.3</v>
          </cell>
          <cell r="AB464">
            <v>56.07</v>
          </cell>
          <cell r="AC464">
            <v>56.07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  <cell r="BP464">
            <v>0</v>
          </cell>
          <cell r="BQ464">
            <v>0</v>
          </cell>
          <cell r="BR464">
            <v>0</v>
          </cell>
          <cell r="BS464">
            <v>0</v>
          </cell>
          <cell r="BT464">
            <v>0</v>
          </cell>
          <cell r="BU464">
            <v>0</v>
          </cell>
          <cell r="BV464">
            <v>0</v>
          </cell>
          <cell r="BW464">
            <v>0</v>
          </cell>
          <cell r="BX464">
            <v>0</v>
          </cell>
          <cell r="BY464">
            <v>0</v>
          </cell>
          <cell r="BZ464">
            <v>0</v>
          </cell>
          <cell r="CA464">
            <v>0</v>
          </cell>
          <cell r="CB464">
            <v>0</v>
          </cell>
          <cell r="CC464">
            <v>0</v>
          </cell>
          <cell r="CD464">
            <v>0</v>
          </cell>
          <cell r="CE464">
            <v>0</v>
          </cell>
          <cell r="CF464">
            <v>0</v>
          </cell>
          <cell r="CG464">
            <v>0</v>
          </cell>
          <cell r="CH464">
            <v>0</v>
          </cell>
          <cell r="CI464">
            <v>0</v>
          </cell>
          <cell r="CJ464">
            <v>0</v>
          </cell>
          <cell r="CK464">
            <v>0</v>
          </cell>
          <cell r="CL464">
            <v>0</v>
          </cell>
          <cell r="CM464">
            <v>0</v>
          </cell>
          <cell r="CN464">
            <v>0</v>
          </cell>
          <cell r="CO464">
            <v>0</v>
          </cell>
          <cell r="CP464">
            <v>0</v>
          </cell>
          <cell r="CQ464">
            <v>0</v>
          </cell>
          <cell r="CR464">
            <v>0</v>
          </cell>
          <cell r="CS464">
            <v>0</v>
          </cell>
          <cell r="CT464">
            <v>0</v>
          </cell>
          <cell r="CU464">
            <v>0</v>
          </cell>
          <cell r="CV464">
            <v>0</v>
          </cell>
          <cell r="CW464">
            <v>0</v>
          </cell>
          <cell r="CX464">
            <v>0</v>
          </cell>
          <cell r="CY464">
            <v>0</v>
          </cell>
          <cell r="CZ464">
            <v>0</v>
          </cell>
          <cell r="DA464">
            <v>0</v>
          </cell>
          <cell r="DB464">
            <v>0</v>
          </cell>
          <cell r="DC464">
            <v>0</v>
          </cell>
          <cell r="DD464">
            <v>0</v>
          </cell>
          <cell r="DE464">
            <v>0</v>
          </cell>
          <cell r="DF464">
            <v>0</v>
          </cell>
          <cell r="DG464">
            <v>0</v>
          </cell>
          <cell r="DH464">
            <v>0</v>
          </cell>
          <cell r="DI464">
            <v>0</v>
          </cell>
          <cell r="DJ464">
            <v>0</v>
          </cell>
          <cell r="DY464" t="str">
            <v>normal/no action</v>
          </cell>
          <cell r="EA464" t="str">
            <v xml:space="preserve"> </v>
          </cell>
          <cell r="EB464" t="str">
            <v>normal/no action</v>
          </cell>
          <cell r="ED464" t="str">
            <v xml:space="preserve"> </v>
          </cell>
          <cell r="EE464" t="str">
            <v>normal/no action</v>
          </cell>
          <cell r="EG464" t="str">
            <v xml:space="preserve"> </v>
          </cell>
          <cell r="EH464" t="str">
            <v>normal/no action</v>
          </cell>
          <cell r="EJ464" t="str">
            <v xml:space="preserve"> </v>
          </cell>
          <cell r="EK464" t="str">
            <v xml:space="preserve">ชั้นปิดบัญชี </v>
          </cell>
          <cell r="EM464" t="str">
            <v xml:space="preserve"> </v>
          </cell>
          <cell r="EN464" t="str">
            <v xml:space="preserve">ชั้นปิดบัญชี </v>
          </cell>
          <cell r="EP464" t="str">
            <v xml:space="preserve"> </v>
          </cell>
          <cell r="EQ464" t="str">
            <v>ชั้นปิดบัญชี</v>
          </cell>
          <cell r="ES464" t="str">
            <v xml:space="preserve"> </v>
          </cell>
          <cell r="ET464" t="str">
            <v>ชั้นปิดบัญชี</v>
          </cell>
          <cell r="EV464" t="str">
            <v xml:space="preserve"> </v>
          </cell>
          <cell r="EW464" t="str">
            <v>ชั้นปิดบัญชี</v>
          </cell>
          <cell r="EY464" t="str">
            <v xml:space="preserve"> </v>
          </cell>
          <cell r="EZ464" t="str">
            <v>ชั้นปิดบัญชี</v>
          </cell>
          <cell r="FB464" t="str">
            <v xml:space="preserve"> </v>
          </cell>
          <cell r="FC464" t="str">
            <v>ชั้นปิดบัญชี</v>
          </cell>
          <cell r="FE464" t="str">
            <v xml:space="preserve"> </v>
          </cell>
          <cell r="FF464" t="str">
            <v>ชั้นปิดบัญชี</v>
          </cell>
          <cell r="FH464" t="str">
            <v xml:space="preserve"> </v>
          </cell>
          <cell r="FI464" t="str">
            <v>ชั้นปิดบัญชี</v>
          </cell>
          <cell r="FK464" t="str">
            <v xml:space="preserve"> </v>
          </cell>
        </row>
        <row r="465">
          <cell r="B465" t="str">
            <v>001-00000189-1</v>
          </cell>
          <cell r="C465" t="str">
            <v>h</v>
          </cell>
          <cell r="D465" t="str">
            <v>นางมลิวรรณ-เรือตรี สมจิตร ศิริประเสริฐ</v>
          </cell>
          <cell r="E465" t="str">
            <v>ชั้นปิดบัญชี</v>
          </cell>
          <cell r="F465">
            <v>200</v>
          </cell>
          <cell r="H465">
            <v>35126</v>
          </cell>
          <cell r="I465">
            <v>740000</v>
          </cell>
          <cell r="J465">
            <v>444000</v>
          </cell>
          <cell r="K465">
            <v>461736.16</v>
          </cell>
          <cell r="L465">
            <v>35572.67</v>
          </cell>
          <cell r="M465">
            <v>19623.786799999998</v>
          </cell>
          <cell r="N465">
            <v>11</v>
          </cell>
          <cell r="O465">
            <v>17736.16</v>
          </cell>
          <cell r="P465">
            <v>19623.786800000002</v>
          </cell>
          <cell r="Q465">
            <v>0</v>
          </cell>
          <cell r="R465">
            <v>0</v>
          </cell>
          <cell r="S465">
            <v>461736.16</v>
          </cell>
          <cell r="T465">
            <v>2036.7</v>
          </cell>
          <cell r="U465">
            <v>2036.7</v>
          </cell>
          <cell r="V465">
            <v>12</v>
          </cell>
          <cell r="W465">
            <v>17736.16</v>
          </cell>
          <cell r="X465">
            <v>2036.7</v>
          </cell>
          <cell r="Y465">
            <v>0</v>
          </cell>
          <cell r="Z465">
            <v>0</v>
          </cell>
          <cell r="AA465">
            <v>457246.93</v>
          </cell>
          <cell r="AB465">
            <v>1578.44</v>
          </cell>
          <cell r="AC465">
            <v>1578.44</v>
          </cell>
          <cell r="AD465">
            <v>7</v>
          </cell>
          <cell r="AE465">
            <v>13246.93</v>
          </cell>
          <cell r="AF465">
            <v>1578.44</v>
          </cell>
          <cell r="AG465">
            <v>0</v>
          </cell>
          <cell r="AH465">
            <v>0</v>
          </cell>
          <cell r="AI465">
            <v>457246.93</v>
          </cell>
          <cell r="AJ465">
            <v>4296.87</v>
          </cell>
          <cell r="AK465">
            <v>4296.87</v>
          </cell>
          <cell r="AL465">
            <v>13</v>
          </cell>
          <cell r="AM465">
            <v>13246.93</v>
          </cell>
          <cell r="AN465">
            <v>4296.87</v>
          </cell>
          <cell r="AO465">
            <v>161246.93</v>
          </cell>
          <cell r="AP465">
            <v>4296.87</v>
          </cell>
          <cell r="AQ465">
            <v>457246.93</v>
          </cell>
          <cell r="AR465">
            <v>6927.61</v>
          </cell>
          <cell r="AS465">
            <v>6927.61</v>
          </cell>
          <cell r="AT465">
            <v>9</v>
          </cell>
          <cell r="AU465">
            <v>13246.93</v>
          </cell>
          <cell r="AV465">
            <v>6927.61</v>
          </cell>
          <cell r="AW465">
            <v>0</v>
          </cell>
          <cell r="AX465">
            <v>0</v>
          </cell>
          <cell r="AY465">
            <v>448763.76</v>
          </cell>
          <cell r="AZ465">
            <v>1893.42</v>
          </cell>
          <cell r="BA465">
            <v>1893.42</v>
          </cell>
          <cell r="BB465">
            <v>8</v>
          </cell>
          <cell r="BC465">
            <v>4763.7600000000093</v>
          </cell>
          <cell r="BD465">
            <v>1893.42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  <cell r="BP465">
            <v>0</v>
          </cell>
          <cell r="BQ465">
            <v>0</v>
          </cell>
          <cell r="BR465">
            <v>0</v>
          </cell>
          <cell r="BS465">
            <v>0</v>
          </cell>
          <cell r="BT465">
            <v>0</v>
          </cell>
          <cell r="BU465">
            <v>0</v>
          </cell>
          <cell r="BV465">
            <v>0</v>
          </cell>
          <cell r="BW465">
            <v>0</v>
          </cell>
          <cell r="BX465">
            <v>0</v>
          </cell>
          <cell r="BY465">
            <v>0</v>
          </cell>
          <cell r="BZ465">
            <v>0</v>
          </cell>
          <cell r="CA465">
            <v>0</v>
          </cell>
          <cell r="CB465">
            <v>0</v>
          </cell>
          <cell r="CC465">
            <v>0</v>
          </cell>
          <cell r="CD465">
            <v>0</v>
          </cell>
          <cell r="CE465">
            <v>0</v>
          </cell>
          <cell r="CF465">
            <v>0</v>
          </cell>
          <cell r="CG465">
            <v>0</v>
          </cell>
          <cell r="CH465">
            <v>0</v>
          </cell>
          <cell r="CI465">
            <v>0</v>
          </cell>
          <cell r="CJ465">
            <v>0</v>
          </cell>
          <cell r="CK465">
            <v>0</v>
          </cell>
          <cell r="CL465">
            <v>0</v>
          </cell>
          <cell r="CM465">
            <v>0</v>
          </cell>
          <cell r="CN465">
            <v>0</v>
          </cell>
          <cell r="CO465">
            <v>0</v>
          </cell>
          <cell r="CP465">
            <v>0</v>
          </cell>
          <cell r="CQ465">
            <v>0</v>
          </cell>
          <cell r="CR465">
            <v>0</v>
          </cell>
          <cell r="CS465">
            <v>0</v>
          </cell>
          <cell r="CT465">
            <v>0</v>
          </cell>
          <cell r="CU465">
            <v>0</v>
          </cell>
          <cell r="CV465">
            <v>0</v>
          </cell>
          <cell r="CW465">
            <v>0</v>
          </cell>
          <cell r="CX465">
            <v>0</v>
          </cell>
          <cell r="CY465">
            <v>0</v>
          </cell>
          <cell r="CZ465">
            <v>0</v>
          </cell>
          <cell r="DA465">
            <v>0</v>
          </cell>
          <cell r="DB465">
            <v>0</v>
          </cell>
          <cell r="DC465">
            <v>0</v>
          </cell>
          <cell r="DD465">
            <v>0</v>
          </cell>
          <cell r="DE465">
            <v>0</v>
          </cell>
          <cell r="DF465">
            <v>0</v>
          </cell>
          <cell r="DG465">
            <v>0</v>
          </cell>
          <cell r="DH465">
            <v>0</v>
          </cell>
          <cell r="DI465">
            <v>0</v>
          </cell>
          <cell r="DJ465">
            <v>0</v>
          </cell>
          <cell r="DY465" t="str">
            <v>ชั้นNotice1</v>
          </cell>
          <cell r="EA465" t="str">
            <v xml:space="preserve"> </v>
          </cell>
          <cell r="EB465" t="str">
            <v>ชั้นNotice1</v>
          </cell>
          <cell r="ED465" t="str">
            <v xml:space="preserve"> </v>
          </cell>
          <cell r="EE465" t="str">
            <v>ชั้นปรับโครงสร้างหนี้</v>
          </cell>
          <cell r="EG465" t="str">
            <v>ผ่อนปกติ (Notice แล้ว)</v>
          </cell>
          <cell r="EH465" t="str">
            <v>ชั้นปรับโครงสร้างหนี้</v>
          </cell>
          <cell r="EJ465" t="str">
            <v>ผ่อนปกติ (Notice แล้ว)</v>
          </cell>
          <cell r="EK465" t="str">
            <v>ชั้นปรับโครงสร้างหนี้</v>
          </cell>
          <cell r="EM465" t="str">
            <v>ผ่อนปกติ (Notice แล้ว)</v>
          </cell>
          <cell r="EN465" t="str">
            <v>ชั้นNotice0</v>
          </cell>
          <cell r="EP465" t="str">
            <v>ผ่อนปกติ (Notice แล้ว)</v>
          </cell>
          <cell r="EQ465" t="str">
            <v>ชั้นNotice0</v>
          </cell>
          <cell r="ES465" t="str">
            <v>ผ่อนปกติ (Notice แล้ว)</v>
          </cell>
          <cell r="ET465" t="str">
            <v>ชั้นปิดบัญชี</v>
          </cell>
          <cell r="EV465" t="str">
            <v>ผ่อนปกติ (Notice แล้ว)</v>
          </cell>
          <cell r="EW465" t="str">
            <v>ชั้นปิดบัญชี</v>
          </cell>
          <cell r="EY465" t="str">
            <v>ผ่อนปกติ (Notice แล้ว)</v>
          </cell>
          <cell r="EZ465" t="str">
            <v>ชั้นปิดบัญชี</v>
          </cell>
          <cell r="FB465" t="str">
            <v>ผ่อนปกติ (Notice แล้ว)</v>
          </cell>
          <cell r="FC465" t="str">
            <v>ชั้นปิดบัญชี</v>
          </cell>
          <cell r="FE465" t="str">
            <v>ผ่อนปกติ (Notice แล้ว)</v>
          </cell>
          <cell r="FF465" t="str">
            <v>ชั้นปิดบัญชี</v>
          </cell>
          <cell r="FH465" t="str">
            <v>ผ่อนปกติ (Notice แล้ว)</v>
          </cell>
          <cell r="FI465" t="str">
            <v>ชั้นปิดบัญชี</v>
          </cell>
          <cell r="FK465" t="str">
            <v>ผ่อนปกติ (Notice แล้ว)</v>
          </cell>
        </row>
        <row r="466">
          <cell r="B466" t="str">
            <v>001-00000708-2</v>
          </cell>
          <cell r="C466" t="str">
            <v>h</v>
          </cell>
          <cell r="D466" t="str">
            <v>นางลริชา สวยสด,นายนิพนธ์ สวยสด,นางเรณู คงจุ้ย</v>
          </cell>
          <cell r="E466" t="str">
            <v>ชั้นปิดบัญชี</v>
          </cell>
          <cell r="H466">
            <v>37783</v>
          </cell>
          <cell r="I466">
            <v>0</v>
          </cell>
          <cell r="J466">
            <v>0</v>
          </cell>
          <cell r="K466">
            <v>114184.34</v>
          </cell>
          <cell r="L466">
            <v>74.89</v>
          </cell>
          <cell r="M466">
            <v>74.89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111039.78</v>
          </cell>
          <cell r="T466">
            <v>48.55</v>
          </cell>
          <cell r="U466">
            <v>48.55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107906.98</v>
          </cell>
          <cell r="AB466">
            <v>58.98</v>
          </cell>
          <cell r="AC466">
            <v>58.98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104781.56</v>
          </cell>
          <cell r="AJ466">
            <v>34.36</v>
          </cell>
          <cell r="AK466">
            <v>34.36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101610.54</v>
          </cell>
          <cell r="AR466">
            <v>33.32</v>
          </cell>
          <cell r="AS466">
            <v>33.32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98417.34</v>
          </cell>
          <cell r="AZ466">
            <v>53.79</v>
          </cell>
          <cell r="BA466">
            <v>53.79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95246.87</v>
          </cell>
          <cell r="BH466">
            <v>31.24</v>
          </cell>
          <cell r="BI466">
            <v>31.24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92044.44</v>
          </cell>
          <cell r="BP466">
            <v>40.25</v>
          </cell>
          <cell r="BQ466">
            <v>40.25</v>
          </cell>
          <cell r="BR466">
            <v>0</v>
          </cell>
          <cell r="BS466">
            <v>0</v>
          </cell>
          <cell r="BT466">
            <v>0</v>
          </cell>
          <cell r="BU466">
            <v>0</v>
          </cell>
          <cell r="BV466">
            <v>0</v>
          </cell>
          <cell r="BW466">
            <v>91080.639999999999</v>
          </cell>
          <cell r="BX466">
            <v>229</v>
          </cell>
          <cell r="BY466">
            <v>229</v>
          </cell>
          <cell r="BZ466">
            <v>0</v>
          </cell>
          <cell r="CA466">
            <v>0</v>
          </cell>
          <cell r="CB466">
            <v>0</v>
          </cell>
          <cell r="CC466">
            <v>0</v>
          </cell>
          <cell r="CD466">
            <v>0</v>
          </cell>
          <cell r="CE466">
            <v>0</v>
          </cell>
          <cell r="CF466">
            <v>0</v>
          </cell>
          <cell r="CG466">
            <v>0</v>
          </cell>
          <cell r="CH466">
            <v>0</v>
          </cell>
          <cell r="CI466">
            <v>0</v>
          </cell>
          <cell r="CJ466">
            <v>0</v>
          </cell>
          <cell r="CK466">
            <v>0</v>
          </cell>
          <cell r="CL466">
            <v>0</v>
          </cell>
          <cell r="CM466">
            <v>0</v>
          </cell>
          <cell r="CN466">
            <v>0</v>
          </cell>
          <cell r="CO466">
            <v>0</v>
          </cell>
          <cell r="CP466">
            <v>0</v>
          </cell>
          <cell r="CQ466">
            <v>0</v>
          </cell>
          <cell r="CR466">
            <v>0</v>
          </cell>
          <cell r="CS466">
            <v>0</v>
          </cell>
          <cell r="CT466">
            <v>0</v>
          </cell>
          <cell r="CU466">
            <v>0</v>
          </cell>
          <cell r="CV466">
            <v>0</v>
          </cell>
          <cell r="CW466">
            <v>0</v>
          </cell>
          <cell r="CX466">
            <v>0</v>
          </cell>
          <cell r="CY466">
            <v>0</v>
          </cell>
          <cell r="CZ466">
            <v>0</v>
          </cell>
          <cell r="DA466">
            <v>0</v>
          </cell>
          <cell r="DB466">
            <v>0</v>
          </cell>
          <cell r="DC466">
            <v>0</v>
          </cell>
          <cell r="DD466">
            <v>0</v>
          </cell>
          <cell r="DE466">
            <v>0</v>
          </cell>
          <cell r="DF466">
            <v>0</v>
          </cell>
          <cell r="DG466">
            <v>0</v>
          </cell>
          <cell r="DH466">
            <v>0</v>
          </cell>
          <cell r="DI466">
            <v>0</v>
          </cell>
          <cell r="DJ466">
            <v>0</v>
          </cell>
          <cell r="DY466" t="str">
            <v>normal/no action</v>
          </cell>
          <cell r="EA466" t="str">
            <v xml:space="preserve"> </v>
          </cell>
          <cell r="EB466" t="str">
            <v>normal/no action</v>
          </cell>
          <cell r="ED466" t="str">
            <v xml:space="preserve"> </v>
          </cell>
          <cell r="EE466" t="str">
            <v>normal/no action</v>
          </cell>
          <cell r="EG466" t="str">
            <v xml:space="preserve"> </v>
          </cell>
          <cell r="EH466" t="str">
            <v>normal/no action</v>
          </cell>
          <cell r="EJ466" t="str">
            <v xml:space="preserve"> </v>
          </cell>
          <cell r="EK466" t="str">
            <v>normal/no action</v>
          </cell>
          <cell r="EM466" t="str">
            <v xml:space="preserve"> </v>
          </cell>
          <cell r="EN466" t="str">
            <v>normal/no action</v>
          </cell>
          <cell r="EP466" t="str">
            <v xml:space="preserve"> </v>
          </cell>
          <cell r="EQ466" t="str">
            <v>normal/no action</v>
          </cell>
          <cell r="ES466" t="str">
            <v xml:space="preserve"> </v>
          </cell>
          <cell r="ET466" t="str">
            <v>normal/no action</v>
          </cell>
          <cell r="EV466" t="str">
            <v xml:space="preserve"> </v>
          </cell>
          <cell r="EW466" t="str">
            <v>normal/no action</v>
          </cell>
          <cell r="EY466" t="str">
            <v xml:space="preserve"> </v>
          </cell>
          <cell r="EZ466" t="str">
            <v>ชั้นปิดบัญชี</v>
          </cell>
          <cell r="FB466" t="str">
            <v xml:space="preserve"> </v>
          </cell>
          <cell r="FC466" t="str">
            <v>ชั้นปิดบัญชี</v>
          </cell>
          <cell r="FE466" t="str">
            <v xml:space="preserve"> </v>
          </cell>
          <cell r="FF466" t="str">
            <v>ชั้นปิดบัญชี</v>
          </cell>
          <cell r="FH466" t="str">
            <v xml:space="preserve"> </v>
          </cell>
          <cell r="FI466" t="str">
            <v>ชั้นปิดบัญชี</v>
          </cell>
          <cell r="FK466" t="str">
            <v xml:space="preserve"> </v>
          </cell>
        </row>
        <row r="467">
          <cell r="B467" t="str">
            <v>001-00000712-8</v>
          </cell>
          <cell r="C467" t="str">
            <v>h</v>
          </cell>
          <cell r="D467" t="str">
            <v xml:space="preserve">นางศิริพร จินาพรธรรม </v>
          </cell>
          <cell r="E467" t="str">
            <v>ชั้นปิดบัญชี</v>
          </cell>
          <cell r="F467">
            <v>100</v>
          </cell>
          <cell r="H467">
            <v>36942</v>
          </cell>
          <cell r="I467">
            <v>449375</v>
          </cell>
          <cell r="J467">
            <v>269625</v>
          </cell>
          <cell r="K467">
            <v>265654.86</v>
          </cell>
          <cell r="L467">
            <v>1692.18</v>
          </cell>
          <cell r="M467">
            <v>1692.18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263065.39</v>
          </cell>
          <cell r="T467">
            <v>1459.47</v>
          </cell>
          <cell r="U467">
            <v>1459.47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260078.91</v>
          </cell>
          <cell r="AB467">
            <v>1496.35</v>
          </cell>
          <cell r="AC467">
            <v>1496.35</v>
          </cell>
          <cell r="AD467">
            <v>1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257075.26</v>
          </cell>
          <cell r="AJ467">
            <v>1637.53</v>
          </cell>
          <cell r="AK467">
            <v>1637.53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254212.79</v>
          </cell>
          <cell r="AR467">
            <v>1567.07</v>
          </cell>
          <cell r="AS467">
            <v>1567.07</v>
          </cell>
          <cell r="AT467">
            <v>1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251436.57</v>
          </cell>
          <cell r="AZ467">
            <v>1446.63</v>
          </cell>
          <cell r="BA467">
            <v>1446.63</v>
          </cell>
          <cell r="BB467">
            <v>1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248383.2</v>
          </cell>
          <cell r="BH467">
            <v>1531.13</v>
          </cell>
          <cell r="BI467">
            <v>1531.13</v>
          </cell>
          <cell r="BJ467">
            <v>1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245465.37</v>
          </cell>
          <cell r="BP467">
            <v>1513.14</v>
          </cell>
          <cell r="BQ467">
            <v>1513.14</v>
          </cell>
          <cell r="BR467">
            <v>1</v>
          </cell>
          <cell r="BS467">
            <v>0</v>
          </cell>
          <cell r="BT467">
            <v>0</v>
          </cell>
          <cell r="BU467">
            <v>0</v>
          </cell>
          <cell r="BV467">
            <v>0</v>
          </cell>
          <cell r="BW467">
            <v>0</v>
          </cell>
          <cell r="BX467">
            <v>0</v>
          </cell>
          <cell r="BY467">
            <v>0</v>
          </cell>
          <cell r="BZ467">
            <v>0</v>
          </cell>
          <cell r="CA467">
            <v>0</v>
          </cell>
          <cell r="CB467">
            <v>0</v>
          </cell>
          <cell r="CC467">
            <v>0</v>
          </cell>
          <cell r="CD467">
            <v>0</v>
          </cell>
          <cell r="CE467">
            <v>0</v>
          </cell>
          <cell r="CF467">
            <v>0</v>
          </cell>
          <cell r="CG467">
            <v>0</v>
          </cell>
          <cell r="CH467">
            <v>0</v>
          </cell>
          <cell r="CI467">
            <v>0</v>
          </cell>
          <cell r="CJ467">
            <v>0</v>
          </cell>
          <cell r="CK467">
            <v>0</v>
          </cell>
          <cell r="CL467">
            <v>0</v>
          </cell>
          <cell r="CM467">
            <v>0</v>
          </cell>
          <cell r="CN467">
            <v>0</v>
          </cell>
          <cell r="CO467">
            <v>0</v>
          </cell>
          <cell r="CP467">
            <v>0</v>
          </cell>
          <cell r="CQ467">
            <v>0</v>
          </cell>
          <cell r="CR467">
            <v>0</v>
          </cell>
          <cell r="CS467">
            <v>0</v>
          </cell>
          <cell r="CT467">
            <v>0</v>
          </cell>
          <cell r="CU467">
            <v>0</v>
          </cell>
          <cell r="CV467">
            <v>0</v>
          </cell>
          <cell r="CW467">
            <v>0</v>
          </cell>
          <cell r="CX467">
            <v>0</v>
          </cell>
          <cell r="CY467">
            <v>0</v>
          </cell>
          <cell r="CZ467">
            <v>0</v>
          </cell>
          <cell r="DA467">
            <v>0</v>
          </cell>
          <cell r="DB467">
            <v>0</v>
          </cell>
          <cell r="DC467">
            <v>0</v>
          </cell>
          <cell r="DD467">
            <v>0</v>
          </cell>
          <cell r="DE467">
            <v>0</v>
          </cell>
          <cell r="DF467">
            <v>0</v>
          </cell>
          <cell r="DG467">
            <v>0</v>
          </cell>
          <cell r="DH467">
            <v>0</v>
          </cell>
          <cell r="DI467">
            <v>0</v>
          </cell>
          <cell r="DJ467">
            <v>0</v>
          </cell>
          <cell r="DY467" t="str">
            <v>normal/no action</v>
          </cell>
          <cell r="EA467" t="str">
            <v xml:space="preserve"> </v>
          </cell>
          <cell r="EB467" t="str">
            <v>normal/no action</v>
          </cell>
          <cell r="ED467" t="str">
            <v xml:space="preserve"> </v>
          </cell>
          <cell r="EE467" t="str">
            <v>normal/no action</v>
          </cell>
          <cell r="EG467" t="str">
            <v xml:space="preserve"> </v>
          </cell>
          <cell r="EH467" t="str">
            <v>normal/no action</v>
          </cell>
          <cell r="EJ467" t="str">
            <v xml:space="preserve"> </v>
          </cell>
          <cell r="EK467" t="str">
            <v>normal/no action</v>
          </cell>
          <cell r="EM467" t="str">
            <v xml:space="preserve"> </v>
          </cell>
          <cell r="EN467" t="str">
            <v>normal/no action</v>
          </cell>
          <cell r="EP467" t="str">
            <v xml:space="preserve"> </v>
          </cell>
          <cell r="EQ467" t="str">
            <v>normal/no action</v>
          </cell>
          <cell r="ES467" t="str">
            <v xml:space="preserve"> </v>
          </cell>
          <cell r="ET467" t="str">
            <v>normal/no action</v>
          </cell>
          <cell r="EV467" t="str">
            <v xml:space="preserve"> </v>
          </cell>
          <cell r="EW467" t="str">
            <v>ชั้นปิดบัญชี</v>
          </cell>
          <cell r="EY467" t="str">
            <v>ปิดบัญชี เดือน ส.ค.47</v>
          </cell>
          <cell r="EZ467" t="str">
            <v>ชั้นปิดบัญชี</v>
          </cell>
          <cell r="FB467" t="str">
            <v>ปิดบัญชี เดือน ส.ค.47</v>
          </cell>
          <cell r="FC467" t="str">
            <v>ชั้นปิดบัญชี</v>
          </cell>
          <cell r="FE467" t="str">
            <v>ปิดบัญชี เดือน ส.ค.47</v>
          </cell>
          <cell r="FF467" t="str">
            <v>ชั้นปิดบัญชี</v>
          </cell>
          <cell r="FH467" t="str">
            <v>ปิดบัญชี เดือน ส.ค.47</v>
          </cell>
          <cell r="FI467" t="str">
            <v>ชั้นปิดบัญชี</v>
          </cell>
          <cell r="FK467" t="str">
            <v>ปิดบัญชี เดือน ส.ค.47</v>
          </cell>
        </row>
        <row r="468">
          <cell r="B468" t="str">
            <v>001-00000276-1</v>
          </cell>
          <cell r="C468" t="str">
            <v>b</v>
          </cell>
          <cell r="D468" t="str">
            <v>นางสงวน  ขันทอง</v>
          </cell>
          <cell r="E468" t="str">
            <v>ชั้นปิดบัญชี</v>
          </cell>
          <cell r="F468">
            <v>200</v>
          </cell>
          <cell r="H468">
            <v>34502</v>
          </cell>
          <cell r="I468">
            <v>4160000</v>
          </cell>
          <cell r="J468">
            <v>2496000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  <cell r="BP468">
            <v>0</v>
          </cell>
          <cell r="BQ468">
            <v>0</v>
          </cell>
          <cell r="BR468">
            <v>0</v>
          </cell>
          <cell r="BS468">
            <v>0</v>
          </cell>
          <cell r="BT468">
            <v>0</v>
          </cell>
          <cell r="BU468">
            <v>0</v>
          </cell>
          <cell r="BV468">
            <v>0</v>
          </cell>
          <cell r="BW468">
            <v>0</v>
          </cell>
          <cell r="BX468">
            <v>0</v>
          </cell>
          <cell r="BY468">
            <v>0</v>
          </cell>
          <cell r="BZ468">
            <v>0</v>
          </cell>
          <cell r="CA468">
            <v>0</v>
          </cell>
          <cell r="CB468">
            <v>0</v>
          </cell>
          <cell r="CC468">
            <v>0</v>
          </cell>
          <cell r="CD468">
            <v>0</v>
          </cell>
          <cell r="CE468">
            <v>0</v>
          </cell>
          <cell r="CF468">
            <v>0</v>
          </cell>
          <cell r="CG468">
            <v>0</v>
          </cell>
          <cell r="CH468">
            <v>0</v>
          </cell>
          <cell r="CI468">
            <v>0</v>
          </cell>
          <cell r="CJ468">
            <v>0</v>
          </cell>
          <cell r="CK468">
            <v>0</v>
          </cell>
          <cell r="CL468">
            <v>0</v>
          </cell>
          <cell r="CM468">
            <v>0</v>
          </cell>
          <cell r="CN468">
            <v>0</v>
          </cell>
          <cell r="CO468">
            <v>0</v>
          </cell>
          <cell r="CP468">
            <v>0</v>
          </cell>
          <cell r="CQ468">
            <v>0</v>
          </cell>
          <cell r="CR468">
            <v>0</v>
          </cell>
          <cell r="CS468">
            <v>0</v>
          </cell>
          <cell r="CT468">
            <v>0</v>
          </cell>
          <cell r="CU468">
            <v>0</v>
          </cell>
          <cell r="CV468">
            <v>0</v>
          </cell>
          <cell r="CW468">
            <v>0</v>
          </cell>
          <cell r="CX468">
            <v>0</v>
          </cell>
          <cell r="CY468">
            <v>0</v>
          </cell>
          <cell r="CZ468">
            <v>0</v>
          </cell>
          <cell r="DA468">
            <v>0</v>
          </cell>
          <cell r="DB468">
            <v>0</v>
          </cell>
          <cell r="DC468">
            <v>0</v>
          </cell>
          <cell r="DD468">
            <v>0</v>
          </cell>
          <cell r="DE468">
            <v>0</v>
          </cell>
          <cell r="DF468">
            <v>0</v>
          </cell>
          <cell r="DG468">
            <v>0</v>
          </cell>
          <cell r="DH468">
            <v>0</v>
          </cell>
          <cell r="DI468">
            <v>0</v>
          </cell>
          <cell r="DJ468">
            <v>0</v>
          </cell>
          <cell r="DY468" t="str">
            <v>ชั้นปิดบัญชี</v>
          </cell>
          <cell r="EA468" t="str">
            <v xml:space="preserve"> </v>
          </cell>
          <cell r="EB468" t="str">
            <v>ชั้นปิดบัญชี</v>
          </cell>
          <cell r="ED468" t="str">
            <v xml:space="preserve"> </v>
          </cell>
          <cell r="EE468" t="str">
            <v>ชั้นปิดบัญชี</v>
          </cell>
          <cell r="EG468" t="str">
            <v xml:space="preserve"> </v>
          </cell>
          <cell r="EH468" t="str">
            <v>ชั้นปิดบัญชี</v>
          </cell>
          <cell r="EJ468" t="str">
            <v xml:space="preserve"> </v>
          </cell>
          <cell r="EK468" t="str">
            <v>ชั้นปิดบัญชี</v>
          </cell>
          <cell r="EM468" t="str">
            <v xml:space="preserve"> </v>
          </cell>
          <cell r="EN468" t="str">
            <v>ชั้นปิดบัญชี</v>
          </cell>
          <cell r="EP468" t="str">
            <v xml:space="preserve"> </v>
          </cell>
          <cell r="EQ468" t="str">
            <v>ชั้นปิดบัญชี</v>
          </cell>
          <cell r="ES468" t="str">
            <v xml:space="preserve"> </v>
          </cell>
          <cell r="ET468" t="str">
            <v>ชั้นปิดบัญชี</v>
          </cell>
          <cell r="EV468" t="str">
            <v xml:space="preserve"> </v>
          </cell>
          <cell r="EW468" t="str">
            <v>ชั้นปิดบัญชี</v>
          </cell>
          <cell r="EY468" t="str">
            <v xml:space="preserve"> </v>
          </cell>
          <cell r="EZ468" t="str">
            <v>ชั้นปิดบัญชี</v>
          </cell>
          <cell r="FB468" t="str">
            <v xml:space="preserve"> </v>
          </cell>
          <cell r="FC468" t="str">
            <v>ชั้นปิดบัญชี</v>
          </cell>
          <cell r="FE468" t="str">
            <v xml:space="preserve"> </v>
          </cell>
          <cell r="FF468" t="str">
            <v>ชั้นปิดบัญชี</v>
          </cell>
          <cell r="FH468" t="str">
            <v xml:space="preserve"> </v>
          </cell>
          <cell r="FI468" t="str">
            <v>ชั้นปิดบัญชี</v>
          </cell>
          <cell r="FK468" t="str">
            <v xml:space="preserve"> </v>
          </cell>
        </row>
        <row r="469">
          <cell r="B469" t="str">
            <v>001-00000217-0</v>
          </cell>
          <cell r="C469" t="str">
            <v>h</v>
          </cell>
          <cell r="D469" t="str">
            <v>นางสลิล ล่ำซำ</v>
          </cell>
          <cell r="E469" t="str">
            <v>ชั้นปิดบัญชี</v>
          </cell>
          <cell r="F469">
            <v>200</v>
          </cell>
          <cell r="H469">
            <v>35783</v>
          </cell>
          <cell r="I469">
            <v>6525000</v>
          </cell>
          <cell r="J469">
            <v>3915000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  <cell r="BP469">
            <v>0</v>
          </cell>
          <cell r="BQ469">
            <v>0</v>
          </cell>
          <cell r="BR469">
            <v>0</v>
          </cell>
          <cell r="BS469">
            <v>0</v>
          </cell>
          <cell r="BT469">
            <v>0</v>
          </cell>
          <cell r="BU469">
            <v>0</v>
          </cell>
          <cell r="BV469">
            <v>0</v>
          </cell>
          <cell r="BW469">
            <v>0</v>
          </cell>
          <cell r="BX469">
            <v>0</v>
          </cell>
          <cell r="BY469">
            <v>0</v>
          </cell>
          <cell r="BZ469">
            <v>0</v>
          </cell>
          <cell r="CA469">
            <v>0</v>
          </cell>
          <cell r="CB469">
            <v>0</v>
          </cell>
          <cell r="CC469">
            <v>0</v>
          </cell>
          <cell r="CD469">
            <v>0</v>
          </cell>
          <cell r="CE469">
            <v>0</v>
          </cell>
          <cell r="CF469">
            <v>0</v>
          </cell>
          <cell r="CG469">
            <v>0</v>
          </cell>
          <cell r="CH469">
            <v>0</v>
          </cell>
          <cell r="CI469">
            <v>0</v>
          </cell>
          <cell r="CJ469">
            <v>0</v>
          </cell>
          <cell r="CK469">
            <v>0</v>
          </cell>
          <cell r="CL469">
            <v>0</v>
          </cell>
          <cell r="CM469">
            <v>0</v>
          </cell>
          <cell r="CN469">
            <v>0</v>
          </cell>
          <cell r="CO469">
            <v>0</v>
          </cell>
          <cell r="CP469">
            <v>0</v>
          </cell>
          <cell r="CQ469">
            <v>0</v>
          </cell>
          <cell r="CR469">
            <v>0</v>
          </cell>
          <cell r="CS469">
            <v>0</v>
          </cell>
          <cell r="CT469">
            <v>0</v>
          </cell>
          <cell r="CU469">
            <v>0</v>
          </cell>
          <cell r="CV469">
            <v>0</v>
          </cell>
          <cell r="CW469">
            <v>0</v>
          </cell>
          <cell r="CX469">
            <v>0</v>
          </cell>
          <cell r="CY469">
            <v>0</v>
          </cell>
          <cell r="CZ469">
            <v>0</v>
          </cell>
          <cell r="DA469">
            <v>0</v>
          </cell>
          <cell r="DB469">
            <v>0</v>
          </cell>
          <cell r="DC469">
            <v>0</v>
          </cell>
          <cell r="DD469">
            <v>0</v>
          </cell>
          <cell r="DE469">
            <v>0</v>
          </cell>
          <cell r="DF469">
            <v>0</v>
          </cell>
          <cell r="DG469">
            <v>0</v>
          </cell>
          <cell r="DH469">
            <v>0</v>
          </cell>
          <cell r="DI469">
            <v>0</v>
          </cell>
          <cell r="DJ469">
            <v>0</v>
          </cell>
          <cell r="DY469" t="str">
            <v>normal/no action</v>
          </cell>
          <cell r="EA469" t="str">
            <v xml:space="preserve"> </v>
          </cell>
          <cell r="EB469" t="str">
            <v>normal/no action</v>
          </cell>
          <cell r="ED469" t="str">
            <v xml:space="preserve"> </v>
          </cell>
          <cell r="EE469" t="str">
            <v>ชั้นปิดบัญชี</v>
          </cell>
          <cell r="EG469" t="str">
            <v xml:space="preserve"> </v>
          </cell>
          <cell r="EH469" t="str">
            <v>ชั้นปิดบัญชี</v>
          </cell>
          <cell r="EJ469" t="str">
            <v xml:space="preserve"> </v>
          </cell>
          <cell r="EK469" t="str">
            <v>ชั้นปิดบัญชี</v>
          </cell>
          <cell r="EM469" t="str">
            <v xml:space="preserve"> </v>
          </cell>
          <cell r="EN469" t="str">
            <v>ชั้นปิดบัญชี</v>
          </cell>
          <cell r="EP469" t="str">
            <v xml:space="preserve"> </v>
          </cell>
          <cell r="EQ469" t="str">
            <v>ชั้นปิดบัญชี</v>
          </cell>
          <cell r="ES469" t="str">
            <v xml:space="preserve"> </v>
          </cell>
          <cell r="ET469" t="str">
            <v>ชั้นปิดบัญชี</v>
          </cell>
          <cell r="EV469" t="str">
            <v xml:space="preserve"> </v>
          </cell>
          <cell r="EW469" t="str">
            <v>ชั้นปิดบัญชี</v>
          </cell>
          <cell r="EY469" t="str">
            <v xml:space="preserve"> </v>
          </cell>
          <cell r="EZ469" t="str">
            <v>ชั้นปิดบัญชี</v>
          </cell>
          <cell r="FB469" t="str">
            <v xml:space="preserve"> </v>
          </cell>
          <cell r="FC469" t="str">
            <v>ชั้นปิดบัญชี</v>
          </cell>
          <cell r="FE469" t="str">
            <v xml:space="preserve"> </v>
          </cell>
          <cell r="FF469" t="str">
            <v>ชั้นปิดบัญชี</v>
          </cell>
          <cell r="FH469" t="str">
            <v xml:space="preserve"> </v>
          </cell>
          <cell r="FI469" t="str">
            <v>ชั้นปิดบัญชี</v>
          </cell>
          <cell r="FK469" t="str">
            <v xml:space="preserve"> </v>
          </cell>
        </row>
        <row r="470">
          <cell r="B470" t="str">
            <v>001-00000832-1</v>
          </cell>
          <cell r="C470" t="str">
            <v>h</v>
          </cell>
          <cell r="D470" t="str">
            <v xml:space="preserve">นางสาว กุลวดี จุลพงษ์ </v>
          </cell>
          <cell r="E470" t="str">
            <v>ชั้นปิดบัญชี</v>
          </cell>
          <cell r="F470">
            <v>100</v>
          </cell>
          <cell r="H470">
            <v>34374</v>
          </cell>
          <cell r="I470">
            <v>960000</v>
          </cell>
          <cell r="J470">
            <v>576000</v>
          </cell>
          <cell r="K470">
            <v>615540.26</v>
          </cell>
          <cell r="L470">
            <v>405527.97</v>
          </cell>
          <cell r="M470">
            <v>35393.56495</v>
          </cell>
          <cell r="N470">
            <v>65</v>
          </cell>
          <cell r="O470">
            <v>39540.26</v>
          </cell>
          <cell r="P470">
            <v>35393.56495</v>
          </cell>
          <cell r="Q470">
            <v>0</v>
          </cell>
          <cell r="R470">
            <v>0</v>
          </cell>
          <cell r="S470">
            <v>615540.26</v>
          </cell>
          <cell r="T470">
            <v>405540.02</v>
          </cell>
          <cell r="U470">
            <v>35393.56495</v>
          </cell>
          <cell r="V470">
            <v>66</v>
          </cell>
          <cell r="W470">
            <v>39540.26</v>
          </cell>
          <cell r="X470">
            <v>35393.56495</v>
          </cell>
          <cell r="Y470">
            <v>0</v>
          </cell>
          <cell r="Z470">
            <v>0</v>
          </cell>
          <cell r="AA470">
            <v>615540.26</v>
          </cell>
          <cell r="AB470">
            <v>405164.21</v>
          </cell>
          <cell r="AC470">
            <v>35393.56495</v>
          </cell>
          <cell r="AD470">
            <v>42</v>
          </cell>
          <cell r="AE470">
            <v>39540.26</v>
          </cell>
          <cell r="AF470">
            <v>35393.56495</v>
          </cell>
          <cell r="AG470">
            <v>0</v>
          </cell>
          <cell r="AH470">
            <v>0</v>
          </cell>
          <cell r="AI470">
            <v>615540.26</v>
          </cell>
          <cell r="AJ470">
            <v>411176.26</v>
          </cell>
          <cell r="AK470">
            <v>35393.56495</v>
          </cell>
          <cell r="AL470">
            <v>68</v>
          </cell>
          <cell r="AM470">
            <v>39540.26</v>
          </cell>
          <cell r="AN470">
            <v>35393.56495</v>
          </cell>
          <cell r="AO470">
            <v>0</v>
          </cell>
          <cell r="AP470">
            <v>0</v>
          </cell>
          <cell r="AQ470">
            <v>615540.26</v>
          </cell>
          <cell r="AR470">
            <v>404994.38</v>
          </cell>
          <cell r="AS470">
            <v>35393.56495</v>
          </cell>
          <cell r="AT470">
            <v>40</v>
          </cell>
          <cell r="AU470">
            <v>39540.26</v>
          </cell>
          <cell r="AV470">
            <v>35393.56495</v>
          </cell>
          <cell r="AW470">
            <v>0</v>
          </cell>
          <cell r="AX470">
            <v>0</v>
          </cell>
          <cell r="AY470">
            <v>615540.26</v>
          </cell>
          <cell r="AZ470">
            <v>405006.44</v>
          </cell>
          <cell r="BA470">
            <v>35393.56495</v>
          </cell>
          <cell r="BB470">
            <v>39</v>
          </cell>
          <cell r="BC470">
            <v>39540.26</v>
          </cell>
          <cell r="BD470">
            <v>35393.56495</v>
          </cell>
          <cell r="BE470">
            <v>0</v>
          </cell>
          <cell r="BF470">
            <v>0</v>
          </cell>
          <cell r="BG470">
            <v>615540.26</v>
          </cell>
          <cell r="BH470">
            <v>404824.56</v>
          </cell>
          <cell r="BI470">
            <v>35393.56495</v>
          </cell>
          <cell r="BJ470">
            <v>39</v>
          </cell>
          <cell r="BK470">
            <v>39540.26</v>
          </cell>
          <cell r="BL470">
            <v>35393.56495</v>
          </cell>
          <cell r="BM470">
            <v>0</v>
          </cell>
          <cell r="BN470">
            <v>0</v>
          </cell>
          <cell r="BO470">
            <v>615540.26</v>
          </cell>
          <cell r="BP470">
            <v>404836.62</v>
          </cell>
          <cell r="BQ470">
            <v>35393.56495</v>
          </cell>
          <cell r="BR470">
            <v>38</v>
          </cell>
          <cell r="BS470">
            <v>39540.26</v>
          </cell>
          <cell r="BT470">
            <v>35393.56495</v>
          </cell>
          <cell r="BU470">
            <v>0</v>
          </cell>
          <cell r="BV470">
            <v>0</v>
          </cell>
          <cell r="BW470">
            <v>615540.26</v>
          </cell>
          <cell r="BX470">
            <v>404848.68</v>
          </cell>
          <cell r="BY470">
            <v>35393.56495</v>
          </cell>
          <cell r="BZ470">
            <v>37</v>
          </cell>
          <cell r="CA470">
            <v>39540.26</v>
          </cell>
          <cell r="CB470">
            <v>35393.56495</v>
          </cell>
          <cell r="CC470">
            <v>0</v>
          </cell>
          <cell r="CD470">
            <v>0</v>
          </cell>
          <cell r="CE470">
            <v>615540.26</v>
          </cell>
          <cell r="CF470">
            <v>410666.8</v>
          </cell>
          <cell r="CG470">
            <v>35393.56495</v>
          </cell>
          <cell r="CH470">
            <v>37</v>
          </cell>
          <cell r="CI470">
            <v>39540.26</v>
          </cell>
          <cell r="CJ470">
            <v>35393.56495</v>
          </cell>
          <cell r="CK470">
            <v>0</v>
          </cell>
          <cell r="CL470">
            <v>0</v>
          </cell>
          <cell r="CM470">
            <v>0</v>
          </cell>
          <cell r="CN470">
            <v>0</v>
          </cell>
          <cell r="CO470">
            <v>0</v>
          </cell>
          <cell r="CP470">
            <v>0</v>
          </cell>
          <cell r="CQ470">
            <v>0</v>
          </cell>
          <cell r="CR470">
            <v>0</v>
          </cell>
          <cell r="CS470">
            <v>0</v>
          </cell>
          <cell r="CT470">
            <v>0</v>
          </cell>
          <cell r="CU470">
            <v>0</v>
          </cell>
          <cell r="CV470">
            <v>0</v>
          </cell>
          <cell r="CW470">
            <v>0</v>
          </cell>
          <cell r="CX470">
            <v>0</v>
          </cell>
          <cell r="CY470">
            <v>0</v>
          </cell>
          <cell r="CZ470">
            <v>0</v>
          </cell>
          <cell r="DA470">
            <v>0</v>
          </cell>
          <cell r="DB470">
            <v>0</v>
          </cell>
          <cell r="DC470">
            <v>0</v>
          </cell>
          <cell r="DD470">
            <v>0</v>
          </cell>
          <cell r="DE470">
            <v>0</v>
          </cell>
          <cell r="DF470">
            <v>0</v>
          </cell>
          <cell r="DG470">
            <v>0</v>
          </cell>
          <cell r="DH470">
            <v>0</v>
          </cell>
          <cell r="DI470">
            <v>0</v>
          </cell>
          <cell r="DJ470">
            <v>0</v>
          </cell>
          <cell r="DK470">
            <v>16679</v>
          </cell>
          <cell r="DL470" t="str">
            <v>แพ่ง'ใต้</v>
          </cell>
          <cell r="DM470" t="str">
            <v>คดีดำ 7177/45</v>
          </cell>
          <cell r="DN470" t="str">
            <v>ทย.26/11/45</v>
          </cell>
          <cell r="DO470" t="str">
            <v>คดีแดง 12639/45</v>
          </cell>
          <cell r="DY470" t="str">
            <v>ชั้นทำสัญญายอม</v>
          </cell>
          <cell r="EA470" t="str">
            <v>ผ่อนตามยอมอยู่</v>
          </cell>
          <cell r="EB470" t="str">
            <v>ชั้นทำสัญญายอม</v>
          </cell>
          <cell r="ED470" t="str">
            <v>ผ่อนตามยอมอยู่</v>
          </cell>
          <cell r="EE470" t="str">
            <v>ชั้นทำสัญญายอม</v>
          </cell>
          <cell r="EF470" t="str">
            <v>จ่ายครั้งสุดท้าย 23/01/47 @6,000.-บ. ปกติ</v>
          </cell>
          <cell r="EG470" t="str">
            <v>ผ่อนชำระปกติตามยอม</v>
          </cell>
          <cell r="EH470" t="str">
            <v>ชั้นทำสัญญายอม</v>
          </cell>
          <cell r="EI470" t="str">
            <v>จ่ายครั้งสุดท้าย 23/02/47 @6,000.-บ. ปกติ</v>
          </cell>
          <cell r="EJ470" t="str">
            <v>ผ่อนชำระปกติตามยอม</v>
          </cell>
          <cell r="EK470" t="str">
            <v>ชั้นทำสัญญายอม</v>
          </cell>
          <cell r="EL470" t="str">
            <v>จ่ายครั้งสุดท้าย 23/02/47 @6,000.-บ. ปกติ</v>
          </cell>
          <cell r="EM470" t="str">
            <v>ผ่อนชำระปกติตามยอม</v>
          </cell>
          <cell r="EN470" t="str">
            <v>ชั้นทำสัญญายอม</v>
          </cell>
          <cell r="EO470" t="str">
            <v>จ่ายครั้งสุดท้าย 23/02/47 @6,000.-บ. ปกติ</v>
          </cell>
          <cell r="EP470" t="str">
            <v>ผ่อนชำระปกติตามยอม</v>
          </cell>
          <cell r="EQ470" t="str">
            <v>ชั้นทำสัญญายอม</v>
          </cell>
          <cell r="ER470" t="str">
            <v>จ่ายครั้งสุดท้าย 23/02/47 @6,000.-บ. ปกติ</v>
          </cell>
          <cell r="ES470" t="str">
            <v>ผ่อนชำระปกติตามยอม</v>
          </cell>
          <cell r="ET470" t="str">
            <v>ชั้นทำสัญญายอม</v>
          </cell>
          <cell r="EU470" t="str">
            <v>จ่ายครั้งสุดท้าย 23/07/47 @6,000.-บ. ปกติ</v>
          </cell>
          <cell r="EV470" t="str">
            <v>ผ่อนชำระปกติตามยอม</v>
          </cell>
          <cell r="EW470" t="str">
            <v>ชั้นทำสัญญายอม</v>
          </cell>
          <cell r="EX470" t="str">
            <v>จ่ายครั้งสุดท้าย 26/08/47 @6,000.-บาท</v>
          </cell>
          <cell r="EY470" t="str">
            <v>ผ่อนชำระปกติตามยอม @6,000.-บาท</v>
          </cell>
          <cell r="EZ470" t="str">
            <v>ชั้นทำสัญญายอม</v>
          </cell>
          <cell r="FA470" t="str">
            <v>จ่ายครั้งสุดท้าย 26/08/47 @6,000.-บาท</v>
          </cell>
          <cell r="FB470" t="str">
            <v>ผ่อนชำระปกติตามยอม @6,000.-บาท</v>
          </cell>
          <cell r="FC470" t="str">
            <v>ชั้นปิดบัญชี</v>
          </cell>
          <cell r="FD470" t="str">
            <v>จ่ายครั้งสุดท้าย 26/08/47 @6,000.-บาท</v>
          </cell>
          <cell r="FE470" t="str">
            <v>ผ่อนชำระปกติตามยอม @6,000.-บาท</v>
          </cell>
          <cell r="FF470" t="str">
            <v>ชั้นปิดบัญชี</v>
          </cell>
          <cell r="FG470" t="str">
            <v>จ่ายครั้งสุดท้าย 26/08/47 @6,000.-บาท</v>
          </cell>
          <cell r="FH470" t="str">
            <v>ผ่อนชำระปกติตามยอม @6,000.-บาท</v>
          </cell>
          <cell r="FI470" t="str">
            <v>ชั้นปิดบัญชี</v>
          </cell>
          <cell r="FJ470" t="str">
            <v>จ่ายครั้งสุดท้าย 26/08/47 @6,000.-บาท</v>
          </cell>
          <cell r="FK470" t="str">
            <v>ผ่อนชำระปกติตามยอม @6,000.-บาท</v>
          </cell>
        </row>
        <row r="471">
          <cell r="B471" t="str">
            <v>001-00000013-4</v>
          </cell>
          <cell r="C471" t="str">
            <v>h</v>
          </cell>
          <cell r="D471" t="str">
            <v xml:space="preserve">นางสาว เกื้อกูล ยันต์เจริญ </v>
          </cell>
          <cell r="E471" t="str">
            <v>ชั้นปิดบัญชี</v>
          </cell>
          <cell r="F471">
            <v>400</v>
          </cell>
          <cell r="H471">
            <v>35751</v>
          </cell>
          <cell r="I471">
            <v>540000</v>
          </cell>
          <cell r="J471">
            <v>324000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  <cell r="BP471">
            <v>0</v>
          </cell>
          <cell r="BQ471">
            <v>0</v>
          </cell>
          <cell r="BR471">
            <v>0</v>
          </cell>
          <cell r="BS471">
            <v>0</v>
          </cell>
          <cell r="BT471">
            <v>0</v>
          </cell>
          <cell r="BU471">
            <v>0</v>
          </cell>
          <cell r="BV471">
            <v>0</v>
          </cell>
          <cell r="BW471">
            <v>0</v>
          </cell>
          <cell r="BX471">
            <v>0</v>
          </cell>
          <cell r="BY471">
            <v>0</v>
          </cell>
          <cell r="BZ471">
            <v>0</v>
          </cell>
          <cell r="CA471">
            <v>0</v>
          </cell>
          <cell r="CB471">
            <v>0</v>
          </cell>
          <cell r="CC471">
            <v>0</v>
          </cell>
          <cell r="CD471">
            <v>0</v>
          </cell>
          <cell r="CE471">
            <v>0</v>
          </cell>
          <cell r="CF471">
            <v>0</v>
          </cell>
          <cell r="CG471">
            <v>0</v>
          </cell>
          <cell r="CH471">
            <v>0</v>
          </cell>
          <cell r="CI471">
            <v>0</v>
          </cell>
          <cell r="CJ471">
            <v>0</v>
          </cell>
          <cell r="CK471">
            <v>0</v>
          </cell>
          <cell r="CL471">
            <v>0</v>
          </cell>
          <cell r="CM471">
            <v>0</v>
          </cell>
          <cell r="CN471">
            <v>0</v>
          </cell>
          <cell r="CO471">
            <v>0</v>
          </cell>
          <cell r="CP471">
            <v>0</v>
          </cell>
          <cell r="CQ471">
            <v>0</v>
          </cell>
          <cell r="CR471">
            <v>0</v>
          </cell>
          <cell r="CS471">
            <v>0</v>
          </cell>
          <cell r="CT471">
            <v>0</v>
          </cell>
          <cell r="CU471">
            <v>0</v>
          </cell>
          <cell r="CV471">
            <v>0</v>
          </cell>
          <cell r="CW471">
            <v>0</v>
          </cell>
          <cell r="CX471">
            <v>0</v>
          </cell>
          <cell r="CY471">
            <v>0</v>
          </cell>
          <cell r="CZ471">
            <v>0</v>
          </cell>
          <cell r="DA471">
            <v>0</v>
          </cell>
          <cell r="DB471">
            <v>0</v>
          </cell>
          <cell r="DC471">
            <v>0</v>
          </cell>
          <cell r="DD471">
            <v>0</v>
          </cell>
          <cell r="DE471">
            <v>0</v>
          </cell>
          <cell r="DF471">
            <v>0</v>
          </cell>
          <cell r="DG471">
            <v>0</v>
          </cell>
          <cell r="DH471">
            <v>0</v>
          </cell>
          <cell r="DI471">
            <v>0</v>
          </cell>
          <cell r="DJ471">
            <v>0</v>
          </cell>
          <cell r="DY471" t="str">
            <v>ชั้นปิดบัญชี</v>
          </cell>
          <cell r="EA471" t="str">
            <v xml:space="preserve"> </v>
          </cell>
          <cell r="EB471" t="str">
            <v>ชั้นปิดบัญชี</v>
          </cell>
          <cell r="ED471" t="str">
            <v xml:space="preserve"> </v>
          </cell>
          <cell r="EE471" t="str">
            <v>ชั้นปิดบัญชี</v>
          </cell>
          <cell r="EG471" t="str">
            <v xml:space="preserve"> </v>
          </cell>
          <cell r="EH471" t="str">
            <v>ชั้นปิดบัญชี</v>
          </cell>
          <cell r="EJ471" t="str">
            <v xml:space="preserve"> </v>
          </cell>
          <cell r="EK471" t="str">
            <v>ชั้นปิดบัญชี</v>
          </cell>
          <cell r="EM471" t="str">
            <v xml:space="preserve"> </v>
          </cell>
          <cell r="EN471" t="str">
            <v>ชั้นปิดบัญชี</v>
          </cell>
          <cell r="EP471" t="str">
            <v xml:space="preserve"> </v>
          </cell>
          <cell r="EQ471" t="str">
            <v>ชั้นปิดบัญชี</v>
          </cell>
          <cell r="ES471" t="str">
            <v xml:space="preserve"> </v>
          </cell>
          <cell r="ET471" t="str">
            <v>ชั้นปิดบัญชี</v>
          </cell>
          <cell r="EV471" t="str">
            <v xml:space="preserve"> </v>
          </cell>
          <cell r="EW471" t="str">
            <v>ชั้นปิดบัญชี</v>
          </cell>
          <cell r="EY471" t="str">
            <v xml:space="preserve"> </v>
          </cell>
          <cell r="EZ471" t="str">
            <v>ชั้นปิดบัญชี</v>
          </cell>
          <cell r="FB471" t="str">
            <v xml:space="preserve"> </v>
          </cell>
          <cell r="FC471" t="str">
            <v>ชั้นปิดบัญชี</v>
          </cell>
          <cell r="FE471" t="str">
            <v xml:space="preserve"> </v>
          </cell>
          <cell r="FF471" t="str">
            <v>ชั้นปิดบัญชี</v>
          </cell>
          <cell r="FH471" t="str">
            <v xml:space="preserve"> </v>
          </cell>
          <cell r="FI471" t="str">
            <v>ชั้นปิดบัญชี</v>
          </cell>
          <cell r="FK471" t="str">
            <v xml:space="preserve"> </v>
          </cell>
        </row>
        <row r="472">
          <cell r="B472" t="str">
            <v>001-00000351-9</v>
          </cell>
          <cell r="C472" t="str">
            <v>h</v>
          </cell>
          <cell r="D472" t="str">
            <v xml:space="preserve">นางสาว จันทราภา ทวีพาณิชย์ </v>
          </cell>
          <cell r="E472" t="str">
            <v>ชั้นปิดบัญชี</v>
          </cell>
          <cell r="F472">
            <v>300</v>
          </cell>
          <cell r="H472">
            <v>35524</v>
          </cell>
          <cell r="I472">
            <v>2100000</v>
          </cell>
          <cell r="J472">
            <v>1260000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0</v>
          </cell>
          <cell r="BP472">
            <v>0</v>
          </cell>
          <cell r="BQ472">
            <v>0</v>
          </cell>
          <cell r="BR472">
            <v>0</v>
          </cell>
          <cell r="BS472">
            <v>0</v>
          </cell>
          <cell r="BT472">
            <v>0</v>
          </cell>
          <cell r="BU472">
            <v>0</v>
          </cell>
          <cell r="BV472">
            <v>0</v>
          </cell>
          <cell r="BW472">
            <v>0</v>
          </cell>
          <cell r="BX472">
            <v>0</v>
          </cell>
          <cell r="BY472">
            <v>0</v>
          </cell>
          <cell r="BZ472">
            <v>0</v>
          </cell>
          <cell r="CA472">
            <v>0</v>
          </cell>
          <cell r="CB472">
            <v>0</v>
          </cell>
          <cell r="CC472">
            <v>0</v>
          </cell>
          <cell r="CD472">
            <v>0</v>
          </cell>
          <cell r="CE472">
            <v>0</v>
          </cell>
          <cell r="CF472">
            <v>0</v>
          </cell>
          <cell r="CG472">
            <v>0</v>
          </cell>
          <cell r="CH472">
            <v>0</v>
          </cell>
          <cell r="CI472">
            <v>0</v>
          </cell>
          <cell r="CJ472">
            <v>0</v>
          </cell>
          <cell r="CK472">
            <v>0</v>
          </cell>
          <cell r="CL472">
            <v>0</v>
          </cell>
          <cell r="CM472">
            <v>0</v>
          </cell>
          <cell r="CN472">
            <v>0</v>
          </cell>
          <cell r="CO472">
            <v>0</v>
          </cell>
          <cell r="CP472">
            <v>0</v>
          </cell>
          <cell r="CQ472">
            <v>0</v>
          </cell>
          <cell r="CR472">
            <v>0</v>
          </cell>
          <cell r="CS472">
            <v>0</v>
          </cell>
          <cell r="CT472">
            <v>0</v>
          </cell>
          <cell r="CU472">
            <v>0</v>
          </cell>
          <cell r="CV472">
            <v>0</v>
          </cell>
          <cell r="CW472">
            <v>0</v>
          </cell>
          <cell r="CX472">
            <v>0</v>
          </cell>
          <cell r="CY472">
            <v>0</v>
          </cell>
          <cell r="CZ472">
            <v>0</v>
          </cell>
          <cell r="DA472">
            <v>0</v>
          </cell>
          <cell r="DB472">
            <v>0</v>
          </cell>
          <cell r="DC472">
            <v>0</v>
          </cell>
          <cell r="DD472">
            <v>0</v>
          </cell>
          <cell r="DE472">
            <v>0</v>
          </cell>
          <cell r="DF472">
            <v>0</v>
          </cell>
          <cell r="DG472">
            <v>0</v>
          </cell>
          <cell r="DH472">
            <v>0</v>
          </cell>
          <cell r="DI472">
            <v>0</v>
          </cell>
          <cell r="DJ472">
            <v>0</v>
          </cell>
          <cell r="DY472" t="str">
            <v>ชั้นปิดบัญชี</v>
          </cell>
          <cell r="EA472" t="str">
            <v xml:space="preserve"> </v>
          </cell>
          <cell r="EB472" t="str">
            <v>ชั้นปิดบัญชี</v>
          </cell>
          <cell r="ED472" t="str">
            <v xml:space="preserve"> </v>
          </cell>
          <cell r="EE472" t="str">
            <v>ชั้นปิดบัญชี</v>
          </cell>
          <cell r="EG472" t="str">
            <v xml:space="preserve"> </v>
          </cell>
          <cell r="EH472" t="str">
            <v>ชั้นปิดบัญชี</v>
          </cell>
          <cell r="EJ472" t="str">
            <v xml:space="preserve"> </v>
          </cell>
          <cell r="EK472" t="str">
            <v>ชั้นปิดบัญชี</v>
          </cell>
          <cell r="EM472" t="str">
            <v xml:space="preserve"> </v>
          </cell>
          <cell r="EN472" t="str">
            <v>ชั้นปิดบัญชี</v>
          </cell>
          <cell r="EP472" t="str">
            <v xml:space="preserve"> </v>
          </cell>
          <cell r="EQ472" t="str">
            <v>ชั้นปิดบัญชี</v>
          </cell>
          <cell r="ES472" t="str">
            <v xml:space="preserve"> </v>
          </cell>
          <cell r="ET472" t="str">
            <v>ชั้นปิดบัญชี</v>
          </cell>
          <cell r="EV472" t="str">
            <v xml:space="preserve"> </v>
          </cell>
          <cell r="EW472" t="str">
            <v>ชั้นปิดบัญชี</v>
          </cell>
          <cell r="EY472" t="str">
            <v xml:space="preserve"> </v>
          </cell>
          <cell r="EZ472" t="str">
            <v>ชั้นปิดบัญชี</v>
          </cell>
          <cell r="FB472" t="str">
            <v xml:space="preserve"> </v>
          </cell>
          <cell r="FC472" t="str">
            <v>ชั้นปิดบัญชี</v>
          </cell>
          <cell r="FE472" t="str">
            <v xml:space="preserve"> </v>
          </cell>
          <cell r="FF472" t="str">
            <v>ชั้นปิดบัญชี</v>
          </cell>
          <cell r="FH472" t="str">
            <v xml:space="preserve"> </v>
          </cell>
          <cell r="FI472" t="str">
            <v>ชั้นปิดบัญชี</v>
          </cell>
          <cell r="FK472" t="str">
            <v xml:space="preserve"> </v>
          </cell>
        </row>
        <row r="473">
          <cell r="B473" t="str">
            <v>001-00000156-4</v>
          </cell>
          <cell r="C473" t="str">
            <v>h</v>
          </cell>
          <cell r="D473" t="str">
            <v xml:space="preserve">นางสาว ณัฐณิชา กัณหาวงศ์ </v>
          </cell>
          <cell r="E473" t="str">
            <v>ชั้นปิดบัญชี</v>
          </cell>
          <cell r="F473">
            <v>300</v>
          </cell>
          <cell r="H473">
            <v>37574</v>
          </cell>
          <cell r="I473">
            <v>0</v>
          </cell>
          <cell r="J473">
            <v>0</v>
          </cell>
          <cell r="K473">
            <v>9158.85</v>
          </cell>
          <cell r="L473">
            <v>42.16</v>
          </cell>
          <cell r="M473">
            <v>42.16</v>
          </cell>
          <cell r="N473">
            <v>1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8213.31</v>
          </cell>
          <cell r="T473">
            <v>37.799999999999997</v>
          </cell>
          <cell r="U473">
            <v>37.799999999999997</v>
          </cell>
          <cell r="V473">
            <v>1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7258.99</v>
          </cell>
          <cell r="AB473">
            <v>33.409999999999997</v>
          </cell>
          <cell r="AC473">
            <v>33.409999999999997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6302.15</v>
          </cell>
          <cell r="AJ473">
            <v>29.01</v>
          </cell>
          <cell r="AK473">
            <v>29.01</v>
          </cell>
          <cell r="AL473">
            <v>1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5339.62</v>
          </cell>
          <cell r="AR473">
            <v>23.55</v>
          </cell>
          <cell r="AS473">
            <v>23.55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4369.32</v>
          </cell>
          <cell r="AZ473">
            <v>20.95</v>
          </cell>
          <cell r="BA473">
            <v>20.95</v>
          </cell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3395.3</v>
          </cell>
          <cell r="BH473">
            <v>15.63</v>
          </cell>
          <cell r="BI473">
            <v>15.63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2414.83</v>
          </cell>
          <cell r="BP473">
            <v>11.58</v>
          </cell>
          <cell r="BQ473">
            <v>11.58</v>
          </cell>
          <cell r="BR473">
            <v>0</v>
          </cell>
          <cell r="BS473">
            <v>0</v>
          </cell>
          <cell r="BT473">
            <v>0</v>
          </cell>
          <cell r="BU473">
            <v>0</v>
          </cell>
          <cell r="BV473">
            <v>0</v>
          </cell>
          <cell r="BW473">
            <v>0</v>
          </cell>
          <cell r="BX473">
            <v>0</v>
          </cell>
          <cell r="BY473">
            <v>0</v>
          </cell>
          <cell r="BZ473">
            <v>0</v>
          </cell>
          <cell r="CA473">
            <v>0</v>
          </cell>
          <cell r="CB473">
            <v>0</v>
          </cell>
          <cell r="CC473">
            <v>0</v>
          </cell>
          <cell r="CD473">
            <v>0</v>
          </cell>
          <cell r="CE473">
            <v>0</v>
          </cell>
          <cell r="CF473">
            <v>0</v>
          </cell>
          <cell r="CG473">
            <v>0</v>
          </cell>
          <cell r="CH473">
            <v>0</v>
          </cell>
          <cell r="CI473">
            <v>0</v>
          </cell>
          <cell r="CJ473">
            <v>0</v>
          </cell>
          <cell r="CK473">
            <v>0</v>
          </cell>
          <cell r="CL473">
            <v>0</v>
          </cell>
          <cell r="CM473">
            <v>0</v>
          </cell>
          <cell r="CN473">
            <v>0</v>
          </cell>
          <cell r="CO473">
            <v>0</v>
          </cell>
          <cell r="CP473">
            <v>0</v>
          </cell>
          <cell r="CQ473">
            <v>0</v>
          </cell>
          <cell r="CR473">
            <v>0</v>
          </cell>
          <cell r="CS473">
            <v>0</v>
          </cell>
          <cell r="CT473">
            <v>0</v>
          </cell>
          <cell r="CU473">
            <v>0</v>
          </cell>
          <cell r="CV473">
            <v>0</v>
          </cell>
          <cell r="CW473">
            <v>0</v>
          </cell>
          <cell r="CX473">
            <v>0</v>
          </cell>
          <cell r="CY473">
            <v>0</v>
          </cell>
          <cell r="CZ473">
            <v>0</v>
          </cell>
          <cell r="DA473">
            <v>0</v>
          </cell>
          <cell r="DB473">
            <v>0</v>
          </cell>
          <cell r="DC473">
            <v>0</v>
          </cell>
          <cell r="DD473">
            <v>0</v>
          </cell>
          <cell r="DE473">
            <v>0</v>
          </cell>
          <cell r="DF473">
            <v>0</v>
          </cell>
          <cell r="DG473">
            <v>0</v>
          </cell>
          <cell r="DH473">
            <v>0</v>
          </cell>
          <cell r="DI473">
            <v>0</v>
          </cell>
          <cell r="DJ473">
            <v>0</v>
          </cell>
          <cell r="DY473" t="str">
            <v>normal/no action</v>
          </cell>
          <cell r="EA473" t="str">
            <v xml:space="preserve"> </v>
          </cell>
          <cell r="EB473" t="str">
            <v>normal/no action</v>
          </cell>
          <cell r="ED473" t="str">
            <v xml:space="preserve"> </v>
          </cell>
          <cell r="EE473" t="str">
            <v>normal/no action</v>
          </cell>
          <cell r="EG473" t="str">
            <v xml:space="preserve"> </v>
          </cell>
          <cell r="EH473" t="str">
            <v>normal/no action</v>
          </cell>
          <cell r="EJ473" t="str">
            <v xml:space="preserve"> </v>
          </cell>
          <cell r="EK473" t="str">
            <v>normal/no action</v>
          </cell>
          <cell r="EM473" t="str">
            <v xml:space="preserve"> </v>
          </cell>
          <cell r="EN473" t="str">
            <v>normal/no action</v>
          </cell>
          <cell r="EP473" t="str">
            <v xml:space="preserve"> </v>
          </cell>
          <cell r="EQ473" t="str">
            <v>normal/no action</v>
          </cell>
          <cell r="ES473" t="str">
            <v xml:space="preserve"> </v>
          </cell>
          <cell r="ET473" t="str">
            <v>normal/no action</v>
          </cell>
          <cell r="EV473" t="str">
            <v xml:space="preserve"> </v>
          </cell>
          <cell r="EW473" t="str">
            <v>ชั้นปิดบัญชี</v>
          </cell>
          <cell r="EY473" t="str">
            <v xml:space="preserve"> </v>
          </cell>
          <cell r="EZ473" t="str">
            <v>ชั้นปิดบัญชี</v>
          </cell>
          <cell r="FB473" t="str">
            <v xml:space="preserve"> </v>
          </cell>
          <cell r="FC473" t="str">
            <v>ชั้นปิดบัญชี</v>
          </cell>
          <cell r="FE473" t="str">
            <v xml:space="preserve"> </v>
          </cell>
          <cell r="FF473" t="str">
            <v>ชั้นปิดบัญชี</v>
          </cell>
          <cell r="FH473" t="str">
            <v xml:space="preserve"> </v>
          </cell>
          <cell r="FI473" t="str">
            <v>ชั้นปิดบัญชี</v>
          </cell>
          <cell r="FK473" t="str">
            <v xml:space="preserve"> </v>
          </cell>
        </row>
        <row r="474">
          <cell r="B474" t="str">
            <v>001-00000313-7</v>
          </cell>
          <cell r="C474" t="str">
            <v>h</v>
          </cell>
          <cell r="D474" t="str">
            <v xml:space="preserve">นางสาว ดวงนภา วิจิตรเขื่อนขันธ์ </v>
          </cell>
          <cell r="E474" t="str">
            <v>ชั้นปิดบัญชี</v>
          </cell>
          <cell r="F474">
            <v>300</v>
          </cell>
          <cell r="H474">
            <v>34849</v>
          </cell>
          <cell r="I474">
            <v>5872000</v>
          </cell>
          <cell r="J474">
            <v>3523200</v>
          </cell>
          <cell r="K474">
            <v>253576.16</v>
          </cell>
          <cell r="L474">
            <v>1615.24</v>
          </cell>
          <cell r="M474">
            <v>1615.24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189551.92</v>
          </cell>
          <cell r="T474">
            <v>1012.68</v>
          </cell>
          <cell r="U474">
            <v>1012.68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124859.35</v>
          </cell>
          <cell r="AB474">
            <v>615.74</v>
          </cell>
          <cell r="AC474">
            <v>615.74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59754.68</v>
          </cell>
          <cell r="AJ474">
            <v>294.68</v>
          </cell>
          <cell r="AK474">
            <v>294.68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24.560000000004948</v>
          </cell>
          <cell r="AR474">
            <v>0.12</v>
          </cell>
          <cell r="AS474">
            <v>0.12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24.56</v>
          </cell>
          <cell r="AZ474">
            <v>0.28000000000000003</v>
          </cell>
          <cell r="BA474">
            <v>0.28000000000000003</v>
          </cell>
          <cell r="BB474">
            <v>1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24.56</v>
          </cell>
          <cell r="BH474">
            <v>0.43</v>
          </cell>
          <cell r="BI474">
            <v>0.43</v>
          </cell>
          <cell r="BJ474">
            <v>2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0</v>
          </cell>
          <cell r="BP474">
            <v>0</v>
          </cell>
          <cell r="BQ474">
            <v>0</v>
          </cell>
          <cell r="BR474">
            <v>0</v>
          </cell>
          <cell r="BS474">
            <v>0</v>
          </cell>
          <cell r="BT474">
            <v>0</v>
          </cell>
          <cell r="BU474">
            <v>0</v>
          </cell>
          <cell r="BV474">
            <v>0</v>
          </cell>
          <cell r="BW474">
            <v>0</v>
          </cell>
          <cell r="BX474">
            <v>0</v>
          </cell>
          <cell r="BY474">
            <v>0</v>
          </cell>
          <cell r="BZ474">
            <v>0</v>
          </cell>
          <cell r="CA474">
            <v>0</v>
          </cell>
          <cell r="CB474">
            <v>0</v>
          </cell>
          <cell r="CC474">
            <v>0</v>
          </cell>
          <cell r="CD474">
            <v>0</v>
          </cell>
          <cell r="CE474">
            <v>0</v>
          </cell>
          <cell r="CF474">
            <v>0</v>
          </cell>
          <cell r="CG474">
            <v>0</v>
          </cell>
          <cell r="CH474">
            <v>0</v>
          </cell>
          <cell r="CI474">
            <v>0</v>
          </cell>
          <cell r="CJ474">
            <v>0</v>
          </cell>
          <cell r="CK474">
            <v>0</v>
          </cell>
          <cell r="CL474">
            <v>0</v>
          </cell>
          <cell r="CM474">
            <v>0</v>
          </cell>
          <cell r="CN474">
            <v>0</v>
          </cell>
          <cell r="CO474">
            <v>0</v>
          </cell>
          <cell r="CP474">
            <v>0</v>
          </cell>
          <cell r="CQ474">
            <v>0</v>
          </cell>
          <cell r="CR474">
            <v>0</v>
          </cell>
          <cell r="CS474">
            <v>0</v>
          </cell>
          <cell r="CT474">
            <v>0</v>
          </cell>
          <cell r="CU474">
            <v>0</v>
          </cell>
          <cell r="CV474">
            <v>0</v>
          </cell>
          <cell r="CW474">
            <v>0</v>
          </cell>
          <cell r="CX474">
            <v>0</v>
          </cell>
          <cell r="CY474">
            <v>0</v>
          </cell>
          <cell r="CZ474">
            <v>0</v>
          </cell>
          <cell r="DA474">
            <v>0</v>
          </cell>
          <cell r="DB474">
            <v>0</v>
          </cell>
          <cell r="DC474">
            <v>0</v>
          </cell>
          <cell r="DD474">
            <v>0</v>
          </cell>
          <cell r="DE474">
            <v>0</v>
          </cell>
          <cell r="DF474">
            <v>0</v>
          </cell>
          <cell r="DG474">
            <v>0</v>
          </cell>
          <cell r="DH474">
            <v>0</v>
          </cell>
          <cell r="DI474">
            <v>0</v>
          </cell>
          <cell r="DJ474">
            <v>0</v>
          </cell>
          <cell r="DY474" t="str">
            <v>normal/no action</v>
          </cell>
          <cell r="EA474" t="str">
            <v xml:space="preserve"> </v>
          </cell>
          <cell r="EB474" t="str">
            <v>normal/no action</v>
          </cell>
          <cell r="ED474" t="str">
            <v xml:space="preserve"> </v>
          </cell>
          <cell r="EE474" t="str">
            <v>normal/no action</v>
          </cell>
          <cell r="EG474" t="str">
            <v xml:space="preserve"> </v>
          </cell>
          <cell r="EH474" t="str">
            <v>normal/no action</v>
          </cell>
          <cell r="EJ474" t="str">
            <v xml:space="preserve"> </v>
          </cell>
          <cell r="EK474" t="str">
            <v>normal/no action</v>
          </cell>
          <cell r="EM474" t="str">
            <v xml:space="preserve"> </v>
          </cell>
          <cell r="EN474" t="str">
            <v>normal/no action</v>
          </cell>
          <cell r="EP474" t="str">
            <v xml:space="preserve"> </v>
          </cell>
          <cell r="EQ474" t="str">
            <v>normal/no action</v>
          </cell>
          <cell r="ES474" t="str">
            <v xml:space="preserve"> </v>
          </cell>
          <cell r="ET474" t="str">
            <v>normal/no action</v>
          </cell>
          <cell r="EV474" t="str">
            <v xml:space="preserve"> </v>
          </cell>
          <cell r="EW474" t="str">
            <v>ชั้นปิดบัญชี</v>
          </cell>
          <cell r="EY474" t="str">
            <v>ปิดบัญชี เดือน ส.ค.47</v>
          </cell>
          <cell r="EZ474" t="str">
            <v>ชั้นปิดบัญชี</v>
          </cell>
          <cell r="FB474" t="str">
            <v>ปิดบัญชี เดือน ส.ค.47</v>
          </cell>
          <cell r="FC474" t="str">
            <v>ชั้นปิดบัญชี</v>
          </cell>
          <cell r="FE474" t="str">
            <v>ปิดบัญชี เดือน ส.ค.47</v>
          </cell>
          <cell r="FF474" t="str">
            <v>ชั้นปิดบัญชี</v>
          </cell>
          <cell r="FH474" t="str">
            <v>ปิดบัญชี เดือน ส.ค.47</v>
          </cell>
          <cell r="FI474" t="str">
            <v>ชั้นปิดบัญชี</v>
          </cell>
          <cell r="FK474" t="str">
            <v>ปิดบัญชี เดือน ส.ค.47</v>
          </cell>
        </row>
        <row r="475">
          <cell r="B475" t="str">
            <v>001-00000397-3</v>
          </cell>
          <cell r="C475" t="str">
            <v>h</v>
          </cell>
          <cell r="D475" t="str">
            <v>นางสาว นงนุช บัวประเสริฐ  นายประชุม  บัวประเสริฐ</v>
          </cell>
          <cell r="E475" t="str">
            <v>ชั้นปิดบัญชี</v>
          </cell>
          <cell r="F475">
            <v>300</v>
          </cell>
          <cell r="H475">
            <v>35307</v>
          </cell>
          <cell r="I475">
            <v>750000</v>
          </cell>
          <cell r="J475">
            <v>450000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  <cell r="BP475">
            <v>0</v>
          </cell>
          <cell r="BQ475">
            <v>0</v>
          </cell>
          <cell r="BR475">
            <v>0</v>
          </cell>
          <cell r="BS475">
            <v>0</v>
          </cell>
          <cell r="BT475">
            <v>0</v>
          </cell>
          <cell r="BU475">
            <v>0</v>
          </cell>
          <cell r="BV475">
            <v>0</v>
          </cell>
          <cell r="BW475">
            <v>0</v>
          </cell>
          <cell r="BX475">
            <v>0</v>
          </cell>
          <cell r="BY475">
            <v>0</v>
          </cell>
          <cell r="BZ475">
            <v>0</v>
          </cell>
          <cell r="CA475">
            <v>0</v>
          </cell>
          <cell r="CB475">
            <v>0</v>
          </cell>
          <cell r="CC475">
            <v>0</v>
          </cell>
          <cell r="CD475">
            <v>0</v>
          </cell>
          <cell r="CE475">
            <v>0</v>
          </cell>
          <cell r="CF475">
            <v>0</v>
          </cell>
          <cell r="CG475">
            <v>0</v>
          </cell>
          <cell r="CH475">
            <v>0</v>
          </cell>
          <cell r="CI475">
            <v>0</v>
          </cell>
          <cell r="CJ475">
            <v>0</v>
          </cell>
          <cell r="CK475">
            <v>0</v>
          </cell>
          <cell r="CL475">
            <v>0</v>
          </cell>
          <cell r="CM475">
            <v>0</v>
          </cell>
          <cell r="CN475">
            <v>0</v>
          </cell>
          <cell r="CO475">
            <v>0</v>
          </cell>
          <cell r="CP475">
            <v>0</v>
          </cell>
          <cell r="CQ475">
            <v>0</v>
          </cell>
          <cell r="CR475">
            <v>0</v>
          </cell>
          <cell r="CS475">
            <v>0</v>
          </cell>
          <cell r="CT475">
            <v>0</v>
          </cell>
          <cell r="CU475">
            <v>0</v>
          </cell>
          <cell r="CV475">
            <v>0</v>
          </cell>
          <cell r="CW475">
            <v>0</v>
          </cell>
          <cell r="CX475">
            <v>0</v>
          </cell>
          <cell r="CY475">
            <v>0</v>
          </cell>
          <cell r="CZ475">
            <v>0</v>
          </cell>
          <cell r="DA475">
            <v>0</v>
          </cell>
          <cell r="DB475">
            <v>0</v>
          </cell>
          <cell r="DC475">
            <v>0</v>
          </cell>
          <cell r="DD475">
            <v>0</v>
          </cell>
          <cell r="DE475">
            <v>0</v>
          </cell>
          <cell r="DF475">
            <v>0</v>
          </cell>
          <cell r="DG475">
            <v>0</v>
          </cell>
          <cell r="DH475">
            <v>0</v>
          </cell>
          <cell r="DI475">
            <v>0</v>
          </cell>
          <cell r="DJ475">
            <v>0</v>
          </cell>
          <cell r="DY475" t="str">
            <v>normal/no action</v>
          </cell>
          <cell r="EA475" t="str">
            <v xml:space="preserve"> </v>
          </cell>
          <cell r="EB475" t="str">
            <v>normal/no action</v>
          </cell>
          <cell r="ED475" t="str">
            <v xml:space="preserve"> </v>
          </cell>
          <cell r="EE475" t="str">
            <v>ชั้นปิดบัญชี</v>
          </cell>
          <cell r="EG475" t="str">
            <v xml:space="preserve"> </v>
          </cell>
          <cell r="EH475" t="str">
            <v>ชั้นปิดบัญชี</v>
          </cell>
          <cell r="EJ475" t="str">
            <v xml:space="preserve"> </v>
          </cell>
          <cell r="EK475" t="str">
            <v>ชั้นปิดบัญชี</v>
          </cell>
          <cell r="EM475" t="str">
            <v xml:space="preserve"> </v>
          </cell>
          <cell r="EN475" t="str">
            <v>ชั้นปิดบัญชี</v>
          </cell>
          <cell r="EP475" t="str">
            <v xml:space="preserve"> </v>
          </cell>
          <cell r="EQ475" t="str">
            <v>ชั้นปิดบัญชี</v>
          </cell>
          <cell r="ES475" t="str">
            <v xml:space="preserve"> </v>
          </cell>
          <cell r="ET475" t="str">
            <v>ชั้นปิดบัญชี</v>
          </cell>
          <cell r="EV475" t="str">
            <v xml:space="preserve"> </v>
          </cell>
          <cell r="EW475" t="str">
            <v>ชั้นปิดบัญชี</v>
          </cell>
          <cell r="EY475" t="str">
            <v xml:space="preserve"> </v>
          </cell>
          <cell r="EZ475" t="str">
            <v>ชั้นปิดบัญชี</v>
          </cell>
          <cell r="FB475" t="str">
            <v xml:space="preserve"> </v>
          </cell>
          <cell r="FC475" t="str">
            <v>ชั้นปิดบัญชี</v>
          </cell>
          <cell r="FE475" t="str">
            <v xml:space="preserve"> </v>
          </cell>
          <cell r="FF475" t="str">
            <v>ชั้นปิดบัญชี</v>
          </cell>
          <cell r="FH475" t="str">
            <v xml:space="preserve"> </v>
          </cell>
          <cell r="FI475" t="str">
            <v>ชั้นปิดบัญชี</v>
          </cell>
          <cell r="FK475" t="str">
            <v xml:space="preserve"> </v>
          </cell>
        </row>
        <row r="476">
          <cell r="B476" t="str">
            <v>001-00000546-4</v>
          </cell>
          <cell r="C476" t="str">
            <v>h</v>
          </cell>
          <cell r="D476" t="str">
            <v>นางสาว เบญจวรรณ เมธีดุลสถิตย์ - นายคมสัน   สุรักษ์รัตนสกุล</v>
          </cell>
          <cell r="E476" t="str">
            <v>ชั้นปิดบัญชี</v>
          </cell>
          <cell r="F476">
            <v>400</v>
          </cell>
          <cell r="H476">
            <v>34513</v>
          </cell>
          <cell r="I476">
            <v>2994000</v>
          </cell>
          <cell r="J476">
            <v>1796400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  <cell r="BP476">
            <v>0</v>
          </cell>
          <cell r="BQ476">
            <v>0</v>
          </cell>
          <cell r="BR476">
            <v>0</v>
          </cell>
          <cell r="BS476">
            <v>0</v>
          </cell>
          <cell r="BT476">
            <v>0</v>
          </cell>
          <cell r="BU476">
            <v>0</v>
          </cell>
          <cell r="BV476">
            <v>0</v>
          </cell>
          <cell r="BW476">
            <v>0</v>
          </cell>
          <cell r="BX476">
            <v>0</v>
          </cell>
          <cell r="BY476">
            <v>0</v>
          </cell>
          <cell r="BZ476">
            <v>0</v>
          </cell>
          <cell r="CA476">
            <v>0</v>
          </cell>
          <cell r="CB476">
            <v>0</v>
          </cell>
          <cell r="CC476">
            <v>0</v>
          </cell>
          <cell r="CD476">
            <v>0</v>
          </cell>
          <cell r="CE476">
            <v>0</v>
          </cell>
          <cell r="CF476">
            <v>0</v>
          </cell>
          <cell r="CG476">
            <v>0</v>
          </cell>
          <cell r="CH476">
            <v>0</v>
          </cell>
          <cell r="CI476">
            <v>0</v>
          </cell>
          <cell r="CJ476">
            <v>0</v>
          </cell>
          <cell r="CK476">
            <v>0</v>
          </cell>
          <cell r="CL476">
            <v>0</v>
          </cell>
          <cell r="CM476">
            <v>0</v>
          </cell>
          <cell r="CN476">
            <v>0</v>
          </cell>
          <cell r="CO476">
            <v>0</v>
          </cell>
          <cell r="CP476">
            <v>0</v>
          </cell>
          <cell r="CQ476">
            <v>0</v>
          </cell>
          <cell r="CR476">
            <v>0</v>
          </cell>
          <cell r="CS476">
            <v>0</v>
          </cell>
          <cell r="CT476">
            <v>0</v>
          </cell>
          <cell r="CU476">
            <v>0</v>
          </cell>
          <cell r="CV476">
            <v>0</v>
          </cell>
          <cell r="CW476">
            <v>0</v>
          </cell>
          <cell r="CX476">
            <v>0</v>
          </cell>
          <cell r="CY476">
            <v>0</v>
          </cell>
          <cell r="CZ476">
            <v>0</v>
          </cell>
          <cell r="DA476">
            <v>0</v>
          </cell>
          <cell r="DB476">
            <v>0</v>
          </cell>
          <cell r="DC476">
            <v>0</v>
          </cell>
          <cell r="DD476">
            <v>0</v>
          </cell>
          <cell r="DE476">
            <v>0</v>
          </cell>
          <cell r="DF476">
            <v>0</v>
          </cell>
          <cell r="DG476">
            <v>0</v>
          </cell>
          <cell r="DH476">
            <v>0</v>
          </cell>
          <cell r="DI476">
            <v>0</v>
          </cell>
          <cell r="DJ476">
            <v>0</v>
          </cell>
          <cell r="DY476" t="str">
            <v>ชั้นปิดบัญชี</v>
          </cell>
          <cell r="EA476" t="str">
            <v xml:space="preserve"> </v>
          </cell>
          <cell r="EB476" t="str">
            <v>ชั้นปิดบัญชี</v>
          </cell>
          <cell r="ED476" t="str">
            <v xml:space="preserve"> </v>
          </cell>
          <cell r="EE476" t="str">
            <v>ชั้นปิดบัญชี</v>
          </cell>
          <cell r="EG476" t="str">
            <v xml:space="preserve"> </v>
          </cell>
          <cell r="EH476" t="str">
            <v>ชั้นปิดบัญชี</v>
          </cell>
          <cell r="EJ476" t="str">
            <v xml:space="preserve"> </v>
          </cell>
          <cell r="EK476" t="str">
            <v>ชั้นปิดบัญชี</v>
          </cell>
          <cell r="EM476" t="str">
            <v xml:space="preserve"> </v>
          </cell>
          <cell r="EN476" t="str">
            <v>ชั้นปิดบัญชี</v>
          </cell>
          <cell r="EP476" t="str">
            <v xml:space="preserve"> </v>
          </cell>
          <cell r="EQ476" t="str">
            <v>ชั้นปิดบัญชี</v>
          </cell>
          <cell r="ES476" t="str">
            <v xml:space="preserve"> </v>
          </cell>
          <cell r="ET476" t="str">
            <v>ชั้นปิดบัญชี</v>
          </cell>
          <cell r="EV476" t="str">
            <v xml:space="preserve"> </v>
          </cell>
          <cell r="EW476" t="str">
            <v>ชั้นปิดบัญชี</v>
          </cell>
          <cell r="EY476" t="str">
            <v xml:space="preserve"> </v>
          </cell>
          <cell r="EZ476" t="str">
            <v>ชั้นปิดบัญชี</v>
          </cell>
          <cell r="FB476" t="str">
            <v xml:space="preserve"> </v>
          </cell>
          <cell r="FC476" t="str">
            <v>ชั้นปิดบัญชี</v>
          </cell>
          <cell r="FE476" t="str">
            <v xml:space="preserve"> </v>
          </cell>
          <cell r="FF476" t="str">
            <v>ชั้นปิดบัญชี</v>
          </cell>
          <cell r="FH476" t="str">
            <v xml:space="preserve"> </v>
          </cell>
          <cell r="FI476" t="str">
            <v>ชั้นปิดบัญชี</v>
          </cell>
          <cell r="FK476" t="str">
            <v xml:space="preserve"> </v>
          </cell>
        </row>
        <row r="477">
          <cell r="B477" t="str">
            <v>001-00000871-2</v>
          </cell>
          <cell r="C477" t="str">
            <v>h</v>
          </cell>
          <cell r="D477" t="str">
            <v xml:space="preserve">นางสาว ปฏิมา ตุลาพันธุ์ </v>
          </cell>
          <cell r="E477" t="str">
            <v>ชั้นปิดบัญชี</v>
          </cell>
          <cell r="H477">
            <v>37585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  <cell r="BP477">
            <v>0</v>
          </cell>
          <cell r="BQ477">
            <v>0</v>
          </cell>
          <cell r="BR477">
            <v>0</v>
          </cell>
          <cell r="BS477">
            <v>0</v>
          </cell>
          <cell r="BT477">
            <v>0</v>
          </cell>
          <cell r="BU477">
            <v>0</v>
          </cell>
          <cell r="BV477">
            <v>0</v>
          </cell>
          <cell r="BW477">
            <v>0</v>
          </cell>
          <cell r="BX477">
            <v>0</v>
          </cell>
          <cell r="BY477">
            <v>0</v>
          </cell>
          <cell r="BZ477">
            <v>0</v>
          </cell>
          <cell r="CA477">
            <v>0</v>
          </cell>
          <cell r="CB477">
            <v>0</v>
          </cell>
          <cell r="CC477">
            <v>0</v>
          </cell>
          <cell r="CD477">
            <v>0</v>
          </cell>
          <cell r="CE477">
            <v>0</v>
          </cell>
          <cell r="CF477">
            <v>0</v>
          </cell>
          <cell r="CG477">
            <v>0</v>
          </cell>
          <cell r="CH477">
            <v>0</v>
          </cell>
          <cell r="CI477">
            <v>0</v>
          </cell>
          <cell r="CJ477">
            <v>0</v>
          </cell>
          <cell r="CK477">
            <v>0</v>
          </cell>
          <cell r="CL477">
            <v>0</v>
          </cell>
          <cell r="CM477">
            <v>0</v>
          </cell>
          <cell r="CN477">
            <v>0</v>
          </cell>
          <cell r="CO477">
            <v>0</v>
          </cell>
          <cell r="CP477">
            <v>0</v>
          </cell>
          <cell r="CQ477">
            <v>0</v>
          </cell>
          <cell r="CR477">
            <v>0</v>
          </cell>
          <cell r="CS477">
            <v>0</v>
          </cell>
          <cell r="CT477">
            <v>0</v>
          </cell>
          <cell r="CU477">
            <v>0</v>
          </cell>
          <cell r="CV477">
            <v>0</v>
          </cell>
          <cell r="CW477">
            <v>0</v>
          </cell>
          <cell r="CX477">
            <v>0</v>
          </cell>
          <cell r="CY477">
            <v>0</v>
          </cell>
          <cell r="CZ477">
            <v>0</v>
          </cell>
          <cell r="DA477">
            <v>0</v>
          </cell>
          <cell r="DB477">
            <v>0</v>
          </cell>
          <cell r="DC477">
            <v>0</v>
          </cell>
          <cell r="DD477">
            <v>0</v>
          </cell>
          <cell r="DE477">
            <v>0</v>
          </cell>
          <cell r="DF477">
            <v>0</v>
          </cell>
          <cell r="DG477">
            <v>0</v>
          </cell>
          <cell r="DH477">
            <v>0</v>
          </cell>
          <cell r="DI477">
            <v>0</v>
          </cell>
          <cell r="DJ477">
            <v>0</v>
          </cell>
          <cell r="DY477" t="str">
            <v>normal/no action</v>
          </cell>
          <cell r="EA477" t="str">
            <v xml:space="preserve"> </v>
          </cell>
          <cell r="EB477" t="str">
            <v>normal/no action</v>
          </cell>
          <cell r="ED477" t="str">
            <v xml:space="preserve"> </v>
          </cell>
          <cell r="EE477" t="str">
            <v>ชั้นปิดบัญชี</v>
          </cell>
          <cell r="EG477" t="str">
            <v xml:space="preserve"> </v>
          </cell>
          <cell r="EH477" t="str">
            <v>ชั้นปิดบัญชี</v>
          </cell>
          <cell r="EJ477" t="str">
            <v xml:space="preserve"> </v>
          </cell>
          <cell r="EK477" t="str">
            <v>ชั้นปิดบัญชี</v>
          </cell>
          <cell r="EM477" t="str">
            <v xml:space="preserve"> </v>
          </cell>
          <cell r="EN477" t="str">
            <v>ชั้นปิดบัญชี</v>
          </cell>
          <cell r="EP477" t="str">
            <v xml:space="preserve"> </v>
          </cell>
          <cell r="EQ477" t="str">
            <v>ชั้นปิดบัญชี</v>
          </cell>
          <cell r="ES477" t="str">
            <v xml:space="preserve"> </v>
          </cell>
          <cell r="ET477" t="str">
            <v>ชั้นปิดบัญชี</v>
          </cell>
          <cell r="EV477" t="str">
            <v xml:space="preserve"> </v>
          </cell>
          <cell r="EW477" t="str">
            <v>ชั้นปิดบัญชี</v>
          </cell>
          <cell r="EY477" t="str">
            <v xml:space="preserve"> </v>
          </cell>
          <cell r="EZ477" t="str">
            <v>ชั้นปิดบัญชี</v>
          </cell>
          <cell r="FB477" t="str">
            <v xml:space="preserve"> </v>
          </cell>
          <cell r="FC477" t="str">
            <v>ชั้นปิดบัญชี</v>
          </cell>
          <cell r="FE477" t="str">
            <v xml:space="preserve"> </v>
          </cell>
          <cell r="FF477" t="str">
            <v>ชั้นปิดบัญชี</v>
          </cell>
          <cell r="FH477" t="str">
            <v xml:space="preserve"> </v>
          </cell>
          <cell r="FI477" t="str">
            <v>ชั้นปิดบัญชี</v>
          </cell>
          <cell r="FK477" t="str">
            <v xml:space="preserve"> </v>
          </cell>
        </row>
        <row r="478">
          <cell r="B478" t="str">
            <v>001-00000758-2</v>
          </cell>
          <cell r="C478" t="str">
            <v>h</v>
          </cell>
          <cell r="D478" t="str">
            <v>นางสาว ปฏิมา ตุลาพันธุ์ / นายจิตติ  ตุลาพันธุ์</v>
          </cell>
          <cell r="E478" t="str">
            <v>ชั้นปิดบัญชี</v>
          </cell>
          <cell r="F478">
            <v>300</v>
          </cell>
          <cell r="H478">
            <v>37585</v>
          </cell>
          <cell r="I478">
            <v>0</v>
          </cell>
          <cell r="J478">
            <v>0</v>
          </cell>
          <cell r="K478">
            <v>9.313225537987968E-12</v>
          </cell>
          <cell r="L478">
            <v>0</v>
          </cell>
          <cell r="M478">
            <v>0</v>
          </cell>
          <cell r="N478">
            <v>0</v>
          </cell>
          <cell r="O478">
            <v>9.313225537987968E-12</v>
          </cell>
          <cell r="P478">
            <v>0</v>
          </cell>
          <cell r="Q478">
            <v>0</v>
          </cell>
          <cell r="R478">
            <v>0</v>
          </cell>
          <cell r="S478">
            <v>9.313225537987968E-12</v>
          </cell>
          <cell r="T478">
            <v>0</v>
          </cell>
          <cell r="U478">
            <v>0</v>
          </cell>
          <cell r="V478">
            <v>0</v>
          </cell>
          <cell r="W478">
            <v>9.313225537987968E-12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  <cell r="BP478">
            <v>0</v>
          </cell>
          <cell r="BQ478">
            <v>0</v>
          </cell>
          <cell r="BR478">
            <v>0</v>
          </cell>
          <cell r="BS478">
            <v>0</v>
          </cell>
          <cell r="BT478">
            <v>0</v>
          </cell>
          <cell r="BU478">
            <v>0</v>
          </cell>
          <cell r="BV478">
            <v>0</v>
          </cell>
          <cell r="BW478">
            <v>0</v>
          </cell>
          <cell r="BX478">
            <v>0</v>
          </cell>
          <cell r="BY478">
            <v>0</v>
          </cell>
          <cell r="BZ478">
            <v>0</v>
          </cell>
          <cell r="CA478">
            <v>0</v>
          </cell>
          <cell r="CB478">
            <v>0</v>
          </cell>
          <cell r="CC478">
            <v>0</v>
          </cell>
          <cell r="CD478">
            <v>0</v>
          </cell>
          <cell r="CE478">
            <v>0</v>
          </cell>
          <cell r="CF478">
            <v>0</v>
          </cell>
          <cell r="CG478">
            <v>0</v>
          </cell>
          <cell r="CH478">
            <v>0</v>
          </cell>
          <cell r="CI478">
            <v>0</v>
          </cell>
          <cell r="CJ478">
            <v>0</v>
          </cell>
          <cell r="CK478">
            <v>0</v>
          </cell>
          <cell r="CL478">
            <v>0</v>
          </cell>
          <cell r="CM478">
            <v>0</v>
          </cell>
          <cell r="CN478">
            <v>0</v>
          </cell>
          <cell r="CO478">
            <v>0</v>
          </cell>
          <cell r="CP478">
            <v>0</v>
          </cell>
          <cell r="CQ478">
            <v>0</v>
          </cell>
          <cell r="CR478">
            <v>0</v>
          </cell>
          <cell r="CS478">
            <v>0</v>
          </cell>
          <cell r="CT478">
            <v>0</v>
          </cell>
          <cell r="CU478">
            <v>0</v>
          </cell>
          <cell r="CV478">
            <v>0</v>
          </cell>
          <cell r="CW478">
            <v>0</v>
          </cell>
          <cell r="CX478">
            <v>0</v>
          </cell>
          <cell r="CY478">
            <v>0</v>
          </cell>
          <cell r="CZ478">
            <v>0</v>
          </cell>
          <cell r="DA478">
            <v>0</v>
          </cell>
          <cell r="DB478">
            <v>0</v>
          </cell>
          <cell r="DC478">
            <v>0</v>
          </cell>
          <cell r="DD478">
            <v>0</v>
          </cell>
          <cell r="DE478">
            <v>0</v>
          </cell>
          <cell r="DF478">
            <v>0</v>
          </cell>
          <cell r="DG478">
            <v>0</v>
          </cell>
          <cell r="DH478">
            <v>0</v>
          </cell>
          <cell r="DI478">
            <v>0</v>
          </cell>
          <cell r="DJ478">
            <v>0</v>
          </cell>
          <cell r="DY478" t="str">
            <v>normal/no action</v>
          </cell>
          <cell r="EA478" t="str">
            <v xml:space="preserve"> </v>
          </cell>
          <cell r="EB478" t="str">
            <v>normal/no action</v>
          </cell>
          <cell r="ED478" t="str">
            <v xml:space="preserve"> </v>
          </cell>
          <cell r="EE478" t="str">
            <v>ชั้นปิดบัญชี</v>
          </cell>
          <cell r="EG478" t="str">
            <v xml:space="preserve"> </v>
          </cell>
          <cell r="EH478" t="str">
            <v>ชั้นปิดบัญชี</v>
          </cell>
          <cell r="EJ478" t="str">
            <v xml:space="preserve"> </v>
          </cell>
          <cell r="EK478" t="str">
            <v>ชั้นปิดบัญชี</v>
          </cell>
          <cell r="EM478" t="str">
            <v xml:space="preserve"> </v>
          </cell>
          <cell r="EN478" t="str">
            <v>ชั้นปิดบัญชี</v>
          </cell>
          <cell r="EP478" t="str">
            <v xml:space="preserve"> </v>
          </cell>
          <cell r="EQ478" t="str">
            <v>ชั้นปิดบัญชี</v>
          </cell>
          <cell r="ES478" t="str">
            <v xml:space="preserve"> </v>
          </cell>
          <cell r="ET478" t="str">
            <v>ชั้นปิดบัญชี</v>
          </cell>
          <cell r="EV478" t="str">
            <v xml:space="preserve"> </v>
          </cell>
          <cell r="EW478" t="str">
            <v>ชั้นปิดบัญชี</v>
          </cell>
          <cell r="EY478" t="str">
            <v xml:space="preserve"> </v>
          </cell>
          <cell r="EZ478" t="str">
            <v>ชั้นปิดบัญชี</v>
          </cell>
          <cell r="FB478" t="str">
            <v xml:space="preserve"> </v>
          </cell>
          <cell r="FC478" t="str">
            <v>ชั้นปิดบัญชี</v>
          </cell>
          <cell r="FE478" t="str">
            <v xml:space="preserve"> </v>
          </cell>
          <cell r="FF478" t="str">
            <v>ชั้นปิดบัญชี</v>
          </cell>
          <cell r="FH478" t="str">
            <v xml:space="preserve"> </v>
          </cell>
          <cell r="FI478" t="str">
            <v>ชั้นปิดบัญชี</v>
          </cell>
          <cell r="FK478" t="str">
            <v xml:space="preserve"> </v>
          </cell>
        </row>
        <row r="479">
          <cell r="B479" t="str">
            <v>001-00000060-1</v>
          </cell>
          <cell r="C479" t="str">
            <v>b</v>
          </cell>
          <cell r="D479" t="str">
            <v xml:space="preserve">นางสาว ปฐมาพร ไชยกูล </v>
          </cell>
          <cell r="E479" t="str">
            <v>ชั้นปิดบัญชี</v>
          </cell>
          <cell r="F479">
            <v>300</v>
          </cell>
          <cell r="H479">
            <v>36343</v>
          </cell>
          <cell r="I479">
            <v>1674000</v>
          </cell>
          <cell r="J479">
            <v>1004400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  <cell r="BP479">
            <v>0</v>
          </cell>
          <cell r="BQ479">
            <v>0</v>
          </cell>
          <cell r="BR479">
            <v>0</v>
          </cell>
          <cell r="BS479">
            <v>0</v>
          </cell>
          <cell r="BT479">
            <v>0</v>
          </cell>
          <cell r="BU479">
            <v>0</v>
          </cell>
          <cell r="BV479">
            <v>0</v>
          </cell>
          <cell r="BW479">
            <v>0</v>
          </cell>
          <cell r="BX479">
            <v>0</v>
          </cell>
          <cell r="BY479">
            <v>0</v>
          </cell>
          <cell r="BZ479">
            <v>0</v>
          </cell>
          <cell r="CA479">
            <v>0</v>
          </cell>
          <cell r="CB479">
            <v>0</v>
          </cell>
          <cell r="CC479">
            <v>0</v>
          </cell>
          <cell r="CD479">
            <v>0</v>
          </cell>
          <cell r="CE479">
            <v>0</v>
          </cell>
          <cell r="CF479">
            <v>0</v>
          </cell>
          <cell r="CG479">
            <v>0</v>
          </cell>
          <cell r="CH479">
            <v>0</v>
          </cell>
          <cell r="CI479">
            <v>0</v>
          </cell>
          <cell r="CJ479">
            <v>0</v>
          </cell>
          <cell r="CK479">
            <v>0</v>
          </cell>
          <cell r="CL479">
            <v>0</v>
          </cell>
          <cell r="CM479">
            <v>0</v>
          </cell>
          <cell r="CN479">
            <v>0</v>
          </cell>
          <cell r="CO479">
            <v>0</v>
          </cell>
          <cell r="CP479">
            <v>0</v>
          </cell>
          <cell r="CQ479">
            <v>0</v>
          </cell>
          <cell r="CR479">
            <v>0</v>
          </cell>
          <cell r="CS479">
            <v>0</v>
          </cell>
          <cell r="CT479">
            <v>0</v>
          </cell>
          <cell r="CU479">
            <v>0</v>
          </cell>
          <cell r="CV479">
            <v>0</v>
          </cell>
          <cell r="CW479">
            <v>0</v>
          </cell>
          <cell r="CX479">
            <v>0</v>
          </cell>
          <cell r="CY479">
            <v>0</v>
          </cell>
          <cell r="CZ479">
            <v>0</v>
          </cell>
          <cell r="DA479">
            <v>0</v>
          </cell>
          <cell r="DB479">
            <v>0</v>
          </cell>
          <cell r="DC479">
            <v>0</v>
          </cell>
          <cell r="DD479">
            <v>0</v>
          </cell>
          <cell r="DE479">
            <v>0</v>
          </cell>
          <cell r="DF479">
            <v>0</v>
          </cell>
          <cell r="DG479">
            <v>0</v>
          </cell>
          <cell r="DH479">
            <v>0</v>
          </cell>
          <cell r="DI479">
            <v>0</v>
          </cell>
          <cell r="DJ479">
            <v>0</v>
          </cell>
          <cell r="DY479" t="str">
            <v>ชั้นปิดบัญชี</v>
          </cell>
          <cell r="EA479" t="str">
            <v xml:space="preserve"> </v>
          </cell>
          <cell r="EB479" t="str">
            <v>ชั้นปิดบัญชี</v>
          </cell>
          <cell r="ED479" t="str">
            <v xml:space="preserve"> </v>
          </cell>
          <cell r="EE479" t="str">
            <v>ชั้นปิดบัญชี</v>
          </cell>
          <cell r="EG479" t="str">
            <v xml:space="preserve"> </v>
          </cell>
          <cell r="EH479" t="str">
            <v>ชั้นปิดบัญชี</v>
          </cell>
          <cell r="EJ479" t="str">
            <v xml:space="preserve"> </v>
          </cell>
          <cell r="EK479" t="str">
            <v>ชั้นปิดบัญชี</v>
          </cell>
          <cell r="EM479" t="str">
            <v xml:space="preserve"> </v>
          </cell>
          <cell r="EN479" t="str">
            <v>ชั้นปิดบัญชี</v>
          </cell>
          <cell r="EP479" t="str">
            <v xml:space="preserve"> </v>
          </cell>
          <cell r="EQ479" t="str">
            <v>ชั้นปิดบัญชี</v>
          </cell>
          <cell r="ES479" t="str">
            <v xml:space="preserve"> </v>
          </cell>
          <cell r="ET479" t="str">
            <v>ชั้นปิดบัญชี</v>
          </cell>
          <cell r="EV479" t="str">
            <v xml:space="preserve"> </v>
          </cell>
          <cell r="EW479" t="str">
            <v>ชั้นปิดบัญชี</v>
          </cell>
          <cell r="EY479" t="str">
            <v xml:space="preserve"> </v>
          </cell>
          <cell r="EZ479" t="str">
            <v>ชั้นปิดบัญชี</v>
          </cell>
          <cell r="FB479" t="str">
            <v xml:space="preserve"> </v>
          </cell>
          <cell r="FC479" t="str">
            <v>ชั้นปิดบัญชี</v>
          </cell>
          <cell r="FE479" t="str">
            <v xml:space="preserve"> </v>
          </cell>
          <cell r="FF479" t="str">
            <v>ชั้นปิดบัญชี</v>
          </cell>
          <cell r="FH479" t="str">
            <v xml:space="preserve"> </v>
          </cell>
          <cell r="FI479" t="str">
            <v>ชั้นปิดบัญชี</v>
          </cell>
          <cell r="FK479" t="str">
            <v xml:space="preserve"> </v>
          </cell>
        </row>
        <row r="480">
          <cell r="B480" t="str">
            <v>001-00000346-4</v>
          </cell>
          <cell r="C480" t="str">
            <v>h</v>
          </cell>
          <cell r="D480" t="str">
            <v>นางสาว ปัทมา ไพศาลพาณิชย์กุล - นางพูนสุข  ไพศาลพาณิชย์กุล</v>
          </cell>
          <cell r="E480" t="str">
            <v>ชั้นปิดบัญชี</v>
          </cell>
          <cell r="F480">
            <v>300</v>
          </cell>
          <cell r="H480">
            <v>35213</v>
          </cell>
          <cell r="I480">
            <v>1447000</v>
          </cell>
          <cell r="J480">
            <v>868200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  <cell r="BP480">
            <v>0</v>
          </cell>
          <cell r="BQ480">
            <v>0</v>
          </cell>
          <cell r="BR480">
            <v>0</v>
          </cell>
          <cell r="BS480">
            <v>0</v>
          </cell>
          <cell r="BT480">
            <v>0</v>
          </cell>
          <cell r="BU480">
            <v>0</v>
          </cell>
          <cell r="BV480">
            <v>0</v>
          </cell>
          <cell r="BW480">
            <v>0</v>
          </cell>
          <cell r="BX480">
            <v>0</v>
          </cell>
          <cell r="BY480">
            <v>0</v>
          </cell>
          <cell r="BZ480">
            <v>0</v>
          </cell>
          <cell r="CA480">
            <v>0</v>
          </cell>
          <cell r="CB480">
            <v>0</v>
          </cell>
          <cell r="CC480">
            <v>0</v>
          </cell>
          <cell r="CD480">
            <v>0</v>
          </cell>
          <cell r="CE480">
            <v>0</v>
          </cell>
          <cell r="CF480">
            <v>0</v>
          </cell>
          <cell r="CG480">
            <v>0</v>
          </cell>
          <cell r="CH480">
            <v>0</v>
          </cell>
          <cell r="CI480">
            <v>0</v>
          </cell>
          <cell r="CJ480">
            <v>0</v>
          </cell>
          <cell r="CK480">
            <v>0</v>
          </cell>
          <cell r="CL480">
            <v>0</v>
          </cell>
          <cell r="CM480">
            <v>0</v>
          </cell>
          <cell r="CN480">
            <v>0</v>
          </cell>
          <cell r="CO480">
            <v>0</v>
          </cell>
          <cell r="CP480">
            <v>0</v>
          </cell>
          <cell r="CQ480">
            <v>0</v>
          </cell>
          <cell r="CR480">
            <v>0</v>
          </cell>
          <cell r="CS480">
            <v>0</v>
          </cell>
          <cell r="CT480">
            <v>0</v>
          </cell>
          <cell r="CU480">
            <v>0</v>
          </cell>
          <cell r="CV480">
            <v>0</v>
          </cell>
          <cell r="CW480">
            <v>0</v>
          </cell>
          <cell r="CX480">
            <v>0</v>
          </cell>
          <cell r="CY480">
            <v>0</v>
          </cell>
          <cell r="CZ480">
            <v>0</v>
          </cell>
          <cell r="DA480">
            <v>0</v>
          </cell>
          <cell r="DB480">
            <v>0</v>
          </cell>
          <cell r="DC480">
            <v>0</v>
          </cell>
          <cell r="DD480">
            <v>0</v>
          </cell>
          <cell r="DE480">
            <v>0</v>
          </cell>
          <cell r="DF480">
            <v>0</v>
          </cell>
          <cell r="DG480">
            <v>0</v>
          </cell>
          <cell r="DH480">
            <v>0</v>
          </cell>
          <cell r="DI480">
            <v>0</v>
          </cell>
          <cell r="DJ480">
            <v>0</v>
          </cell>
          <cell r="DY480" t="str">
            <v>normal/no action</v>
          </cell>
          <cell r="EA480" t="str">
            <v xml:space="preserve"> </v>
          </cell>
          <cell r="EB480" t="str">
            <v>normal/no action</v>
          </cell>
          <cell r="ED480" t="str">
            <v xml:space="preserve"> </v>
          </cell>
          <cell r="EE480" t="str">
            <v>ชั้นปิดบัญชี</v>
          </cell>
          <cell r="EG480" t="str">
            <v xml:space="preserve"> </v>
          </cell>
          <cell r="EH480" t="str">
            <v>ชั้นปิดบัญชี</v>
          </cell>
          <cell r="EJ480" t="str">
            <v xml:space="preserve"> </v>
          </cell>
          <cell r="EK480" t="str">
            <v>ชั้นปิดบัญชี</v>
          </cell>
          <cell r="EM480" t="str">
            <v xml:space="preserve"> </v>
          </cell>
          <cell r="EN480" t="str">
            <v>ชั้นปิดบัญชี</v>
          </cell>
          <cell r="EP480" t="str">
            <v xml:space="preserve"> </v>
          </cell>
          <cell r="EQ480" t="str">
            <v>ชั้นปิดบัญชี</v>
          </cell>
          <cell r="ES480" t="str">
            <v xml:space="preserve"> </v>
          </cell>
          <cell r="ET480" t="str">
            <v>ชั้นปิดบัญชี</v>
          </cell>
          <cell r="EV480" t="str">
            <v xml:space="preserve"> </v>
          </cell>
          <cell r="EW480" t="str">
            <v>ชั้นปิดบัญชี</v>
          </cell>
          <cell r="EY480" t="str">
            <v xml:space="preserve"> </v>
          </cell>
          <cell r="EZ480" t="str">
            <v>ชั้นปิดบัญชี</v>
          </cell>
          <cell r="FB480" t="str">
            <v xml:space="preserve"> </v>
          </cell>
          <cell r="FC480" t="str">
            <v>ชั้นปิดบัญชี</v>
          </cell>
          <cell r="FE480" t="str">
            <v xml:space="preserve"> </v>
          </cell>
          <cell r="FF480" t="str">
            <v>ชั้นปิดบัญชี</v>
          </cell>
          <cell r="FH480" t="str">
            <v xml:space="preserve"> </v>
          </cell>
          <cell r="FI480" t="str">
            <v>ชั้นปิดบัญชี</v>
          </cell>
          <cell r="FK480" t="str">
            <v xml:space="preserve"> </v>
          </cell>
        </row>
        <row r="481">
          <cell r="B481" t="str">
            <v>001-00000322-8</v>
          </cell>
          <cell r="C481" t="str">
            <v>h</v>
          </cell>
          <cell r="D481" t="str">
            <v xml:space="preserve">นางสาว พจมาน วชิรฉัตรโชติ </v>
          </cell>
          <cell r="E481" t="str">
            <v>ชั้นปิดบัญชี</v>
          </cell>
          <cell r="F481">
            <v>300</v>
          </cell>
          <cell r="H481">
            <v>35213</v>
          </cell>
          <cell r="I481">
            <v>1057000</v>
          </cell>
          <cell r="J481">
            <v>634200</v>
          </cell>
          <cell r="K481">
            <v>291064.58</v>
          </cell>
          <cell r="L481">
            <v>59.81</v>
          </cell>
          <cell r="M481">
            <v>59.81</v>
          </cell>
          <cell r="N481">
            <v>2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291064.58</v>
          </cell>
          <cell r="T481">
            <v>1913.85</v>
          </cell>
          <cell r="U481">
            <v>1913.85</v>
          </cell>
          <cell r="V481">
            <v>3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284098.05</v>
          </cell>
          <cell r="AB481">
            <v>1576.16</v>
          </cell>
          <cell r="AC481">
            <v>1576.16</v>
          </cell>
          <cell r="AD481">
            <v>1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276674.21000000002</v>
          </cell>
          <cell r="AJ481">
            <v>1762.37</v>
          </cell>
          <cell r="AK481">
            <v>1762.37</v>
          </cell>
          <cell r="AL481">
            <v>3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269493.43</v>
          </cell>
          <cell r="AR481">
            <v>1605.88</v>
          </cell>
          <cell r="AS481">
            <v>1605.88</v>
          </cell>
          <cell r="AT481">
            <v>1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262154.69</v>
          </cell>
          <cell r="AZ481">
            <v>1616.02</v>
          </cell>
          <cell r="BA481">
            <v>1616.02</v>
          </cell>
          <cell r="BB481">
            <v>1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254770.71</v>
          </cell>
          <cell r="BH481">
            <v>1570.5</v>
          </cell>
          <cell r="BI481">
            <v>1570.5</v>
          </cell>
          <cell r="BJ481">
            <v>1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247341.21</v>
          </cell>
          <cell r="BP481">
            <v>1575.53</v>
          </cell>
          <cell r="BQ481">
            <v>1575.53</v>
          </cell>
          <cell r="BR481">
            <v>1</v>
          </cell>
          <cell r="BS481">
            <v>0</v>
          </cell>
          <cell r="BT481">
            <v>0</v>
          </cell>
          <cell r="BU481">
            <v>0</v>
          </cell>
          <cell r="BV481">
            <v>0</v>
          </cell>
          <cell r="BW481">
            <v>0</v>
          </cell>
          <cell r="BX481">
            <v>0</v>
          </cell>
          <cell r="BY481">
            <v>0</v>
          </cell>
          <cell r="BZ481">
            <v>0</v>
          </cell>
          <cell r="CA481">
            <v>0</v>
          </cell>
          <cell r="CB481">
            <v>0</v>
          </cell>
          <cell r="CC481">
            <v>0</v>
          </cell>
          <cell r="CD481">
            <v>0</v>
          </cell>
          <cell r="CE481">
            <v>0</v>
          </cell>
          <cell r="CF481">
            <v>0</v>
          </cell>
          <cell r="CG481">
            <v>0</v>
          </cell>
          <cell r="CH481">
            <v>0</v>
          </cell>
          <cell r="CI481">
            <v>0</v>
          </cell>
          <cell r="CJ481">
            <v>0</v>
          </cell>
          <cell r="CK481">
            <v>0</v>
          </cell>
          <cell r="CL481">
            <v>0</v>
          </cell>
          <cell r="CM481">
            <v>0</v>
          </cell>
          <cell r="CN481">
            <v>0</v>
          </cell>
          <cell r="CO481">
            <v>0</v>
          </cell>
          <cell r="CP481">
            <v>0</v>
          </cell>
          <cell r="CQ481">
            <v>0</v>
          </cell>
          <cell r="CR481">
            <v>0</v>
          </cell>
          <cell r="CS481">
            <v>0</v>
          </cell>
          <cell r="CT481">
            <v>0</v>
          </cell>
          <cell r="CU481">
            <v>0</v>
          </cell>
          <cell r="CV481">
            <v>0</v>
          </cell>
          <cell r="CW481">
            <v>0</v>
          </cell>
          <cell r="CX481">
            <v>0</v>
          </cell>
          <cell r="CY481">
            <v>0</v>
          </cell>
          <cell r="CZ481">
            <v>0</v>
          </cell>
          <cell r="DA481">
            <v>0</v>
          </cell>
          <cell r="DB481">
            <v>0</v>
          </cell>
          <cell r="DC481">
            <v>0</v>
          </cell>
          <cell r="DD481">
            <v>0</v>
          </cell>
          <cell r="DE481">
            <v>0</v>
          </cell>
          <cell r="DF481">
            <v>0</v>
          </cell>
          <cell r="DG481">
            <v>0</v>
          </cell>
          <cell r="DH481">
            <v>0</v>
          </cell>
          <cell r="DI481">
            <v>0</v>
          </cell>
          <cell r="DJ481">
            <v>0</v>
          </cell>
          <cell r="DY481" t="str">
            <v>normal/no action</v>
          </cell>
          <cell r="EA481" t="str">
            <v xml:space="preserve"> </v>
          </cell>
          <cell r="EB481" t="str">
            <v>normal/no action</v>
          </cell>
          <cell r="ED481" t="str">
            <v xml:space="preserve"> </v>
          </cell>
          <cell r="EE481" t="str">
            <v>normal/no action</v>
          </cell>
          <cell r="EG481" t="str">
            <v xml:space="preserve"> </v>
          </cell>
          <cell r="EH481" t="str">
            <v>normal/no action</v>
          </cell>
          <cell r="EJ481" t="str">
            <v xml:space="preserve"> </v>
          </cell>
          <cell r="EK481" t="str">
            <v>normal/no action</v>
          </cell>
          <cell r="EM481" t="str">
            <v xml:space="preserve"> </v>
          </cell>
          <cell r="EN481" t="str">
            <v>normal/no action</v>
          </cell>
          <cell r="EP481" t="str">
            <v xml:space="preserve"> </v>
          </cell>
          <cell r="EQ481" t="str">
            <v>normal/no action</v>
          </cell>
          <cell r="ES481" t="str">
            <v xml:space="preserve"> </v>
          </cell>
          <cell r="ET481" t="str">
            <v>normal/no action</v>
          </cell>
          <cell r="EV481" t="str">
            <v xml:space="preserve"> </v>
          </cell>
          <cell r="EW481" t="str">
            <v>ชั้นปิดบัญชี</v>
          </cell>
          <cell r="EY481" t="str">
            <v>ปิดบัญชี เดือน ส.ค.47</v>
          </cell>
          <cell r="EZ481" t="str">
            <v>ชั้นปิดบัญชี</v>
          </cell>
          <cell r="FB481" t="str">
            <v>ปิดบัญชี เดือน ส.ค.47</v>
          </cell>
          <cell r="FC481" t="str">
            <v>ชั้นปิดบัญชี</v>
          </cell>
          <cell r="FE481" t="str">
            <v>ปิดบัญชี เดือน ส.ค.47</v>
          </cell>
          <cell r="FF481" t="str">
            <v>ชั้นปิดบัญชี</v>
          </cell>
          <cell r="FH481" t="str">
            <v>ปิดบัญชี เดือน ส.ค.47</v>
          </cell>
          <cell r="FI481" t="str">
            <v>ชั้นปิดบัญชี</v>
          </cell>
          <cell r="FK481" t="str">
            <v>ปิดบัญชี เดือน ส.ค.47</v>
          </cell>
        </row>
        <row r="482">
          <cell r="B482" t="str">
            <v>001-00000325-5</v>
          </cell>
          <cell r="C482" t="str">
            <v>h</v>
          </cell>
          <cell r="D482" t="str">
            <v xml:space="preserve">นางสาว พรนิภา พิพิธเจริญพร </v>
          </cell>
          <cell r="E482" t="str">
            <v>ชั้นปิดบัญชี</v>
          </cell>
          <cell r="F482">
            <v>300</v>
          </cell>
          <cell r="H482">
            <v>35472</v>
          </cell>
          <cell r="I482">
            <v>1199000</v>
          </cell>
          <cell r="J482">
            <v>719400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  <cell r="BP482">
            <v>0</v>
          </cell>
          <cell r="BQ482">
            <v>0</v>
          </cell>
          <cell r="BR482">
            <v>0</v>
          </cell>
          <cell r="BS482">
            <v>0</v>
          </cell>
          <cell r="BT482">
            <v>0</v>
          </cell>
          <cell r="BU482">
            <v>0</v>
          </cell>
          <cell r="BV482">
            <v>0</v>
          </cell>
          <cell r="BW482">
            <v>0</v>
          </cell>
          <cell r="BX482">
            <v>0</v>
          </cell>
          <cell r="BY482">
            <v>0</v>
          </cell>
          <cell r="BZ482">
            <v>0</v>
          </cell>
          <cell r="CA482">
            <v>0</v>
          </cell>
          <cell r="CB482">
            <v>0</v>
          </cell>
          <cell r="CC482">
            <v>0</v>
          </cell>
          <cell r="CD482">
            <v>0</v>
          </cell>
          <cell r="CE482">
            <v>0</v>
          </cell>
          <cell r="CF482">
            <v>0</v>
          </cell>
          <cell r="CG482">
            <v>0</v>
          </cell>
          <cell r="CH482">
            <v>0</v>
          </cell>
          <cell r="CI482">
            <v>0</v>
          </cell>
          <cell r="CJ482">
            <v>0</v>
          </cell>
          <cell r="CK482">
            <v>0</v>
          </cell>
          <cell r="CL482">
            <v>0</v>
          </cell>
          <cell r="CM482">
            <v>0</v>
          </cell>
          <cell r="CN482">
            <v>0</v>
          </cell>
          <cell r="CO482">
            <v>0</v>
          </cell>
          <cell r="CP482">
            <v>0</v>
          </cell>
          <cell r="CQ482">
            <v>0</v>
          </cell>
          <cell r="CR482">
            <v>0</v>
          </cell>
          <cell r="CS482">
            <v>0</v>
          </cell>
          <cell r="CT482">
            <v>0</v>
          </cell>
          <cell r="CU482">
            <v>0</v>
          </cell>
          <cell r="CV482">
            <v>0</v>
          </cell>
          <cell r="CW482">
            <v>0</v>
          </cell>
          <cell r="CX482">
            <v>0</v>
          </cell>
          <cell r="CY482">
            <v>0</v>
          </cell>
          <cell r="CZ482">
            <v>0</v>
          </cell>
          <cell r="DA482">
            <v>0</v>
          </cell>
          <cell r="DB482">
            <v>0</v>
          </cell>
          <cell r="DC482">
            <v>0</v>
          </cell>
          <cell r="DD482">
            <v>0</v>
          </cell>
          <cell r="DE482">
            <v>0</v>
          </cell>
          <cell r="DF482">
            <v>0</v>
          </cell>
          <cell r="DG482">
            <v>0</v>
          </cell>
          <cell r="DH482">
            <v>0</v>
          </cell>
          <cell r="DI482">
            <v>0</v>
          </cell>
          <cell r="DJ482">
            <v>0</v>
          </cell>
          <cell r="DY482" t="str">
            <v>normal/no action</v>
          </cell>
          <cell r="EA482" t="str">
            <v xml:space="preserve"> </v>
          </cell>
          <cell r="EB482" t="str">
            <v>normal/no action</v>
          </cell>
          <cell r="ED482" t="str">
            <v xml:space="preserve"> </v>
          </cell>
          <cell r="EE482" t="str">
            <v>ชั้นปิดบัญชี</v>
          </cell>
          <cell r="EG482" t="str">
            <v xml:space="preserve"> </v>
          </cell>
          <cell r="EH482" t="str">
            <v>ชั้นปิดบัญชี</v>
          </cell>
          <cell r="EJ482" t="str">
            <v xml:space="preserve"> </v>
          </cell>
          <cell r="EK482" t="str">
            <v>ชั้นปิดบัญชี</v>
          </cell>
          <cell r="EM482" t="str">
            <v xml:space="preserve"> </v>
          </cell>
          <cell r="EN482" t="str">
            <v>ชั้นปิดบัญชี</v>
          </cell>
          <cell r="EP482" t="str">
            <v xml:space="preserve"> </v>
          </cell>
          <cell r="EQ482" t="str">
            <v>ชั้นปิดบัญชี</v>
          </cell>
          <cell r="ES482" t="str">
            <v xml:space="preserve"> </v>
          </cell>
          <cell r="ET482" t="str">
            <v>ชั้นปิดบัญชี</v>
          </cell>
          <cell r="EV482" t="str">
            <v xml:space="preserve"> </v>
          </cell>
          <cell r="EW482" t="str">
            <v>ชั้นปิดบัญชี</v>
          </cell>
          <cell r="EY482" t="str">
            <v xml:space="preserve"> </v>
          </cell>
          <cell r="EZ482" t="str">
            <v>ชั้นปิดบัญชี</v>
          </cell>
          <cell r="FB482" t="str">
            <v xml:space="preserve"> </v>
          </cell>
          <cell r="FC482" t="str">
            <v>ชั้นปิดบัญชี</v>
          </cell>
          <cell r="FE482" t="str">
            <v xml:space="preserve"> </v>
          </cell>
          <cell r="FF482" t="str">
            <v>ชั้นปิดบัญชี</v>
          </cell>
          <cell r="FH482" t="str">
            <v xml:space="preserve"> </v>
          </cell>
          <cell r="FI482" t="str">
            <v>ชั้นปิดบัญชี</v>
          </cell>
          <cell r="FK482" t="str">
            <v xml:space="preserve"> </v>
          </cell>
        </row>
        <row r="483">
          <cell r="B483" t="str">
            <v>001-00000392-8</v>
          </cell>
          <cell r="C483" t="str">
            <v>h</v>
          </cell>
          <cell r="D483" t="str">
            <v xml:space="preserve">นางสาว ไพจิตต์ กีรติวุฒิกุล </v>
          </cell>
          <cell r="E483" t="str">
            <v>ชั้นปิดบัญชี</v>
          </cell>
          <cell r="F483">
            <v>300</v>
          </cell>
          <cell r="H483">
            <v>35244</v>
          </cell>
          <cell r="I483">
            <v>1144750</v>
          </cell>
          <cell r="J483">
            <v>686850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  <cell r="BP483">
            <v>0</v>
          </cell>
          <cell r="BQ483">
            <v>0</v>
          </cell>
          <cell r="BR483">
            <v>0</v>
          </cell>
          <cell r="BS483">
            <v>0</v>
          </cell>
          <cell r="BT483">
            <v>0</v>
          </cell>
          <cell r="BU483">
            <v>0</v>
          </cell>
          <cell r="BV483">
            <v>0</v>
          </cell>
          <cell r="BW483">
            <v>0</v>
          </cell>
          <cell r="BX483">
            <v>0</v>
          </cell>
          <cell r="BY483">
            <v>0</v>
          </cell>
          <cell r="BZ483">
            <v>0</v>
          </cell>
          <cell r="CA483">
            <v>0</v>
          </cell>
          <cell r="CB483">
            <v>0</v>
          </cell>
          <cell r="CC483">
            <v>0</v>
          </cell>
          <cell r="CD483">
            <v>0</v>
          </cell>
          <cell r="CE483">
            <v>0</v>
          </cell>
          <cell r="CF483">
            <v>0</v>
          </cell>
          <cell r="CG483">
            <v>0</v>
          </cell>
          <cell r="CH483">
            <v>0</v>
          </cell>
          <cell r="CI483">
            <v>0</v>
          </cell>
          <cell r="CJ483">
            <v>0</v>
          </cell>
          <cell r="CK483">
            <v>0</v>
          </cell>
          <cell r="CL483">
            <v>0</v>
          </cell>
          <cell r="CM483">
            <v>0</v>
          </cell>
          <cell r="CN483">
            <v>0</v>
          </cell>
          <cell r="CO483">
            <v>0</v>
          </cell>
          <cell r="CP483">
            <v>0</v>
          </cell>
          <cell r="CQ483">
            <v>0</v>
          </cell>
          <cell r="CR483">
            <v>0</v>
          </cell>
          <cell r="CS483">
            <v>0</v>
          </cell>
          <cell r="CT483">
            <v>0</v>
          </cell>
          <cell r="CU483">
            <v>0</v>
          </cell>
          <cell r="CV483">
            <v>0</v>
          </cell>
          <cell r="CW483">
            <v>0</v>
          </cell>
          <cell r="CX483">
            <v>0</v>
          </cell>
          <cell r="CY483">
            <v>0</v>
          </cell>
          <cell r="CZ483">
            <v>0</v>
          </cell>
          <cell r="DA483">
            <v>0</v>
          </cell>
          <cell r="DB483">
            <v>0</v>
          </cell>
          <cell r="DC483">
            <v>0</v>
          </cell>
          <cell r="DD483">
            <v>0</v>
          </cell>
          <cell r="DE483">
            <v>0</v>
          </cell>
          <cell r="DF483">
            <v>0</v>
          </cell>
          <cell r="DG483">
            <v>0</v>
          </cell>
          <cell r="DH483">
            <v>0</v>
          </cell>
          <cell r="DI483">
            <v>0</v>
          </cell>
          <cell r="DJ483">
            <v>0</v>
          </cell>
          <cell r="DY483" t="str">
            <v>normal/no action</v>
          </cell>
          <cell r="EA483" t="str">
            <v xml:space="preserve"> </v>
          </cell>
          <cell r="EB483" t="str">
            <v>normal/no action</v>
          </cell>
          <cell r="ED483" t="str">
            <v xml:space="preserve"> </v>
          </cell>
          <cell r="EE483" t="str">
            <v>ชั้นปิดบัญชี</v>
          </cell>
          <cell r="EG483" t="str">
            <v xml:space="preserve"> </v>
          </cell>
          <cell r="EH483" t="str">
            <v>ชั้นปิดบัญชี</v>
          </cell>
          <cell r="EJ483" t="str">
            <v xml:space="preserve"> </v>
          </cell>
          <cell r="EK483" t="str">
            <v>ชั้นปิดบัญชี</v>
          </cell>
          <cell r="EM483" t="str">
            <v xml:space="preserve"> </v>
          </cell>
          <cell r="EN483" t="str">
            <v>ชั้นปิดบัญชี</v>
          </cell>
          <cell r="EP483" t="str">
            <v xml:space="preserve"> </v>
          </cell>
          <cell r="EQ483" t="str">
            <v>ชั้นปิดบัญชี</v>
          </cell>
          <cell r="ES483" t="str">
            <v xml:space="preserve"> </v>
          </cell>
          <cell r="ET483" t="str">
            <v>ชั้นปิดบัญชี</v>
          </cell>
          <cell r="EV483" t="str">
            <v xml:space="preserve"> </v>
          </cell>
          <cell r="EW483" t="str">
            <v>ชั้นปิดบัญชี</v>
          </cell>
          <cell r="EY483" t="str">
            <v xml:space="preserve"> </v>
          </cell>
          <cell r="EZ483" t="str">
            <v>ชั้นปิดบัญชี</v>
          </cell>
          <cell r="FB483" t="str">
            <v xml:space="preserve"> </v>
          </cell>
          <cell r="FC483" t="str">
            <v>ชั้นปิดบัญชี</v>
          </cell>
          <cell r="FE483" t="str">
            <v xml:space="preserve"> </v>
          </cell>
          <cell r="FF483" t="str">
            <v>ชั้นปิดบัญชี</v>
          </cell>
          <cell r="FH483" t="str">
            <v xml:space="preserve"> </v>
          </cell>
          <cell r="FI483" t="str">
            <v>ชั้นปิดบัญชี</v>
          </cell>
          <cell r="FK483" t="str">
            <v xml:space="preserve"> </v>
          </cell>
        </row>
        <row r="484">
          <cell r="B484" t="str">
            <v>001-00000342-8</v>
          </cell>
          <cell r="C484" t="str">
            <v>h</v>
          </cell>
          <cell r="D484" t="str">
            <v>นางสาว รัตนา สุภสิริอรรจน์ - นายพรชัย   สุภสิริอรรจน์</v>
          </cell>
          <cell r="E484" t="str">
            <v>ชั้นปิดบัญชี</v>
          </cell>
          <cell r="F484">
            <v>300</v>
          </cell>
          <cell r="H484">
            <v>32932</v>
          </cell>
          <cell r="I484">
            <v>710000</v>
          </cell>
          <cell r="J484">
            <v>426000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0</v>
          </cell>
          <cell r="AJ484">
            <v>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  <cell r="BP484">
            <v>0</v>
          </cell>
          <cell r="BQ484">
            <v>0</v>
          </cell>
          <cell r="BR484">
            <v>0</v>
          </cell>
          <cell r="BS484">
            <v>0</v>
          </cell>
          <cell r="BT484">
            <v>0</v>
          </cell>
          <cell r="BU484">
            <v>0</v>
          </cell>
          <cell r="BV484">
            <v>0</v>
          </cell>
          <cell r="BW484">
            <v>0</v>
          </cell>
          <cell r="BX484">
            <v>0</v>
          </cell>
          <cell r="BY484">
            <v>0</v>
          </cell>
          <cell r="BZ484">
            <v>0</v>
          </cell>
          <cell r="CA484">
            <v>0</v>
          </cell>
          <cell r="CB484">
            <v>0</v>
          </cell>
          <cell r="CC484">
            <v>0</v>
          </cell>
          <cell r="CD484">
            <v>0</v>
          </cell>
          <cell r="CE484">
            <v>0</v>
          </cell>
          <cell r="CF484">
            <v>0</v>
          </cell>
          <cell r="CG484">
            <v>0</v>
          </cell>
          <cell r="CH484">
            <v>0</v>
          </cell>
          <cell r="CI484">
            <v>0</v>
          </cell>
          <cell r="CJ484">
            <v>0</v>
          </cell>
          <cell r="CK484">
            <v>0</v>
          </cell>
          <cell r="CL484">
            <v>0</v>
          </cell>
          <cell r="CM484">
            <v>0</v>
          </cell>
          <cell r="CN484">
            <v>0</v>
          </cell>
          <cell r="CO484">
            <v>0</v>
          </cell>
          <cell r="CP484">
            <v>0</v>
          </cell>
          <cell r="CQ484">
            <v>0</v>
          </cell>
          <cell r="CR484">
            <v>0</v>
          </cell>
          <cell r="CS484">
            <v>0</v>
          </cell>
          <cell r="CT484">
            <v>0</v>
          </cell>
          <cell r="CU484">
            <v>0</v>
          </cell>
          <cell r="CV484">
            <v>0</v>
          </cell>
          <cell r="CW484">
            <v>0</v>
          </cell>
          <cell r="CX484">
            <v>0</v>
          </cell>
          <cell r="CY484">
            <v>0</v>
          </cell>
          <cell r="CZ484">
            <v>0</v>
          </cell>
          <cell r="DA484">
            <v>0</v>
          </cell>
          <cell r="DB484">
            <v>0</v>
          </cell>
          <cell r="DC484">
            <v>0</v>
          </cell>
          <cell r="DD484">
            <v>0</v>
          </cell>
          <cell r="DE484">
            <v>0</v>
          </cell>
          <cell r="DF484">
            <v>0</v>
          </cell>
          <cell r="DG484">
            <v>0</v>
          </cell>
          <cell r="DH484">
            <v>0</v>
          </cell>
          <cell r="DI484">
            <v>0</v>
          </cell>
          <cell r="DJ484">
            <v>0</v>
          </cell>
          <cell r="DY484" t="str">
            <v>ชั้นปิดบัญชี</v>
          </cell>
          <cell r="EA484" t="str">
            <v xml:space="preserve"> </v>
          </cell>
          <cell r="EB484" t="str">
            <v>ชั้นปิดบัญชี</v>
          </cell>
          <cell r="ED484" t="str">
            <v xml:space="preserve"> </v>
          </cell>
          <cell r="EE484" t="str">
            <v>ชั้นปิดบัญชี</v>
          </cell>
          <cell r="EG484" t="str">
            <v xml:space="preserve"> </v>
          </cell>
          <cell r="EH484" t="str">
            <v>ชั้นปิดบัญชี</v>
          </cell>
          <cell r="EJ484" t="str">
            <v xml:space="preserve"> </v>
          </cell>
          <cell r="EK484" t="str">
            <v>ชั้นปิดบัญชี</v>
          </cell>
          <cell r="EM484" t="str">
            <v xml:space="preserve"> </v>
          </cell>
          <cell r="EN484" t="str">
            <v>ชั้นปิดบัญชี</v>
          </cell>
          <cell r="EP484" t="str">
            <v xml:space="preserve"> </v>
          </cell>
          <cell r="EQ484" t="str">
            <v>ชั้นปิดบัญชี</v>
          </cell>
          <cell r="ES484" t="str">
            <v xml:space="preserve"> </v>
          </cell>
          <cell r="ET484" t="str">
            <v>ชั้นปิดบัญชี</v>
          </cell>
          <cell r="EV484" t="str">
            <v xml:space="preserve"> </v>
          </cell>
          <cell r="EW484" t="str">
            <v>ชั้นปิดบัญชี</v>
          </cell>
          <cell r="EY484" t="str">
            <v xml:space="preserve"> </v>
          </cell>
          <cell r="EZ484" t="str">
            <v>ชั้นปิดบัญชี</v>
          </cell>
          <cell r="FB484" t="str">
            <v xml:space="preserve"> </v>
          </cell>
          <cell r="FC484" t="str">
            <v>ชั้นปิดบัญชี</v>
          </cell>
          <cell r="FE484" t="str">
            <v xml:space="preserve"> </v>
          </cell>
          <cell r="FF484" t="str">
            <v>ชั้นปิดบัญชี</v>
          </cell>
          <cell r="FH484" t="str">
            <v xml:space="preserve"> </v>
          </cell>
          <cell r="FI484" t="str">
            <v>ชั้นปิดบัญชี</v>
          </cell>
          <cell r="FK484" t="str">
            <v xml:space="preserve"> </v>
          </cell>
        </row>
        <row r="485">
          <cell r="B485" t="str">
            <v>001-00000343-7</v>
          </cell>
          <cell r="C485" t="str">
            <v>h</v>
          </cell>
          <cell r="D485" t="str">
            <v>นางสาว รัตนา สุภสิริอรรจน์ - นายพรชัย  สุภสิริอรรจน์</v>
          </cell>
          <cell r="E485" t="str">
            <v>ชั้นปิดบัญชี</v>
          </cell>
          <cell r="F485">
            <v>300</v>
          </cell>
          <cell r="H485">
            <v>35221</v>
          </cell>
          <cell r="I485">
            <v>2400000</v>
          </cell>
          <cell r="J485">
            <v>1440000</v>
          </cell>
          <cell r="K485">
            <v>39866.17</v>
          </cell>
          <cell r="L485">
            <v>22.94</v>
          </cell>
          <cell r="M485">
            <v>22.94</v>
          </cell>
          <cell r="N485">
            <v>4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35103.18</v>
          </cell>
          <cell r="T485">
            <v>20.2</v>
          </cell>
          <cell r="U485">
            <v>20.2</v>
          </cell>
          <cell r="V485">
            <v>4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30291.68</v>
          </cell>
          <cell r="AB485">
            <v>23.24</v>
          </cell>
          <cell r="AC485">
            <v>23.24</v>
          </cell>
          <cell r="AD485">
            <v>2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>
            <v>26489.200000000001</v>
          </cell>
          <cell r="AJ485">
            <v>5.08</v>
          </cell>
          <cell r="AK485">
            <v>5.08</v>
          </cell>
          <cell r="AL485">
            <v>4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21631.439999999999</v>
          </cell>
          <cell r="AR485">
            <v>12.45</v>
          </cell>
          <cell r="AS485">
            <v>12.45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16755.900000000001</v>
          </cell>
          <cell r="AZ485">
            <v>12.85</v>
          </cell>
          <cell r="BA485">
            <v>12.85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11858.73</v>
          </cell>
          <cell r="BH485">
            <v>4.55</v>
          </cell>
          <cell r="BI485">
            <v>4.55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6429.23</v>
          </cell>
          <cell r="BP485">
            <v>2.4700000000000002</v>
          </cell>
          <cell r="BQ485">
            <v>2.4700000000000002</v>
          </cell>
          <cell r="BR485">
            <v>0</v>
          </cell>
          <cell r="BS485">
            <v>0</v>
          </cell>
          <cell r="BT485">
            <v>0</v>
          </cell>
          <cell r="BU485">
            <v>0</v>
          </cell>
          <cell r="BV485">
            <v>0</v>
          </cell>
          <cell r="BW485">
            <v>0</v>
          </cell>
          <cell r="BX485">
            <v>0</v>
          </cell>
          <cell r="BY485">
            <v>0</v>
          </cell>
          <cell r="BZ485">
            <v>0</v>
          </cell>
          <cell r="CA485">
            <v>0</v>
          </cell>
          <cell r="CB485">
            <v>0</v>
          </cell>
          <cell r="CC485">
            <v>0</v>
          </cell>
          <cell r="CD485">
            <v>0</v>
          </cell>
          <cell r="CE485">
            <v>0</v>
          </cell>
          <cell r="CF485">
            <v>0</v>
          </cell>
          <cell r="CG485">
            <v>0</v>
          </cell>
          <cell r="CH485">
            <v>0</v>
          </cell>
          <cell r="CI485">
            <v>0</v>
          </cell>
          <cell r="CJ485">
            <v>0</v>
          </cell>
          <cell r="CK485">
            <v>0</v>
          </cell>
          <cell r="CL485">
            <v>0</v>
          </cell>
          <cell r="CM485">
            <v>0</v>
          </cell>
          <cell r="CN485">
            <v>0</v>
          </cell>
          <cell r="CO485">
            <v>0</v>
          </cell>
          <cell r="CP485">
            <v>0</v>
          </cell>
          <cell r="CQ485">
            <v>0</v>
          </cell>
          <cell r="CR485">
            <v>0</v>
          </cell>
          <cell r="CS485">
            <v>0</v>
          </cell>
          <cell r="CT485">
            <v>0</v>
          </cell>
          <cell r="CU485">
            <v>0</v>
          </cell>
          <cell r="CV485">
            <v>0</v>
          </cell>
          <cell r="CW485">
            <v>0</v>
          </cell>
          <cell r="CX485">
            <v>0</v>
          </cell>
          <cell r="CY485">
            <v>0</v>
          </cell>
          <cell r="CZ485">
            <v>0</v>
          </cell>
          <cell r="DA485">
            <v>0</v>
          </cell>
          <cell r="DB485">
            <v>0</v>
          </cell>
          <cell r="DC485">
            <v>0</v>
          </cell>
          <cell r="DD485">
            <v>0</v>
          </cell>
          <cell r="DE485">
            <v>0</v>
          </cell>
          <cell r="DF485">
            <v>0</v>
          </cell>
          <cell r="DG485">
            <v>0</v>
          </cell>
          <cell r="DH485">
            <v>0</v>
          </cell>
          <cell r="DI485">
            <v>0</v>
          </cell>
          <cell r="DJ485">
            <v>0</v>
          </cell>
          <cell r="DY485" t="str">
            <v>normal/no action</v>
          </cell>
          <cell r="EA485" t="str">
            <v xml:space="preserve"> </v>
          </cell>
          <cell r="EB485" t="str">
            <v>normal/no action</v>
          </cell>
          <cell r="ED485" t="str">
            <v xml:space="preserve"> </v>
          </cell>
          <cell r="EE485" t="str">
            <v>normal/no action</v>
          </cell>
          <cell r="EG485" t="str">
            <v xml:space="preserve"> </v>
          </cell>
          <cell r="EH485" t="str">
            <v>normal/no action</v>
          </cell>
          <cell r="EJ485" t="str">
            <v xml:space="preserve"> </v>
          </cell>
          <cell r="EK485" t="str">
            <v>normal/no action</v>
          </cell>
          <cell r="EM485" t="str">
            <v xml:space="preserve"> </v>
          </cell>
          <cell r="EN485" t="str">
            <v>normal/no action</v>
          </cell>
          <cell r="EP485" t="str">
            <v xml:space="preserve"> </v>
          </cell>
          <cell r="EQ485" t="str">
            <v>normal/no action</v>
          </cell>
          <cell r="ES485" t="str">
            <v xml:space="preserve"> </v>
          </cell>
          <cell r="ET485" t="str">
            <v>normal/no action</v>
          </cell>
          <cell r="EV485" t="str">
            <v xml:space="preserve"> </v>
          </cell>
          <cell r="EW485" t="str">
            <v>ชั้นปิดบัญชี</v>
          </cell>
          <cell r="EY485" t="str">
            <v>ปิดบัญชี เดือน ส.ค.47</v>
          </cell>
          <cell r="EZ485" t="str">
            <v>ชั้นปิดบัญชี</v>
          </cell>
          <cell r="FB485" t="str">
            <v>ปิดบัญชี เดือน ส.ค.47</v>
          </cell>
          <cell r="FC485" t="str">
            <v>ชั้นปิดบัญชี</v>
          </cell>
          <cell r="FE485" t="str">
            <v>ปิดบัญชี เดือน ส.ค.47</v>
          </cell>
          <cell r="FF485" t="str">
            <v>ชั้นปิดบัญชี</v>
          </cell>
          <cell r="FH485" t="str">
            <v>ปิดบัญชี เดือน ส.ค.47</v>
          </cell>
          <cell r="FI485" t="str">
            <v>ชั้นปิดบัญชี</v>
          </cell>
          <cell r="FK485" t="str">
            <v>ปิดบัญชี เดือน ส.ค.47</v>
          </cell>
        </row>
        <row r="486">
          <cell r="B486" t="str">
            <v>001-00000710-4</v>
          </cell>
          <cell r="C486" t="str">
            <v>b</v>
          </cell>
          <cell r="D486" t="str">
            <v xml:space="preserve">นางสาว รานี เฉลยกิตติ </v>
          </cell>
          <cell r="E486" t="str">
            <v>ชั้นปิดบัญชี</v>
          </cell>
          <cell r="F486">
            <v>100</v>
          </cell>
          <cell r="H486">
            <v>35313</v>
          </cell>
          <cell r="I486">
            <v>1620000</v>
          </cell>
          <cell r="J486">
            <v>972000</v>
          </cell>
          <cell r="K486">
            <v>7.2759576141834259E-12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7.2759576141834259E-12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  <cell r="BP486">
            <v>0</v>
          </cell>
          <cell r="BQ486">
            <v>0</v>
          </cell>
          <cell r="BR486">
            <v>0</v>
          </cell>
          <cell r="BS486">
            <v>0</v>
          </cell>
          <cell r="BT486">
            <v>0</v>
          </cell>
          <cell r="BU486">
            <v>0</v>
          </cell>
          <cell r="BV486">
            <v>0</v>
          </cell>
          <cell r="BW486">
            <v>0</v>
          </cell>
          <cell r="BX486">
            <v>0</v>
          </cell>
          <cell r="BY486">
            <v>0</v>
          </cell>
          <cell r="BZ486">
            <v>0</v>
          </cell>
          <cell r="CA486">
            <v>0</v>
          </cell>
          <cell r="CB486">
            <v>0</v>
          </cell>
          <cell r="CC486">
            <v>0</v>
          </cell>
          <cell r="CD486">
            <v>0</v>
          </cell>
          <cell r="CE486">
            <v>0</v>
          </cell>
          <cell r="CF486">
            <v>0</v>
          </cell>
          <cell r="CG486">
            <v>0</v>
          </cell>
          <cell r="CH486">
            <v>0</v>
          </cell>
          <cell r="CI486">
            <v>0</v>
          </cell>
          <cell r="CJ486">
            <v>0</v>
          </cell>
          <cell r="CK486">
            <v>0</v>
          </cell>
          <cell r="CL486">
            <v>0</v>
          </cell>
          <cell r="CM486">
            <v>0</v>
          </cell>
          <cell r="CN486">
            <v>0</v>
          </cell>
          <cell r="CO486">
            <v>0</v>
          </cell>
          <cell r="CP486">
            <v>0</v>
          </cell>
          <cell r="CQ486">
            <v>0</v>
          </cell>
          <cell r="CR486">
            <v>0</v>
          </cell>
          <cell r="CS486">
            <v>0</v>
          </cell>
          <cell r="CT486">
            <v>0</v>
          </cell>
          <cell r="CU486">
            <v>0</v>
          </cell>
          <cell r="CV486">
            <v>0</v>
          </cell>
          <cell r="CW486">
            <v>0</v>
          </cell>
          <cell r="CX486">
            <v>0</v>
          </cell>
          <cell r="CY486">
            <v>0</v>
          </cell>
          <cell r="CZ486">
            <v>0</v>
          </cell>
          <cell r="DA486">
            <v>0</v>
          </cell>
          <cell r="DB486">
            <v>0</v>
          </cell>
          <cell r="DC486">
            <v>0</v>
          </cell>
          <cell r="DD486">
            <v>0</v>
          </cell>
          <cell r="DE486">
            <v>0</v>
          </cell>
          <cell r="DF486">
            <v>0</v>
          </cell>
          <cell r="DG486">
            <v>0</v>
          </cell>
          <cell r="DH486">
            <v>0</v>
          </cell>
          <cell r="DI486">
            <v>0</v>
          </cell>
          <cell r="DJ486">
            <v>0</v>
          </cell>
          <cell r="DY486" t="str">
            <v>normal/no action</v>
          </cell>
          <cell r="EA486" t="str">
            <v xml:space="preserve"> </v>
          </cell>
          <cell r="EB486" t="str">
            <v>normal/no action</v>
          </cell>
          <cell r="ED486" t="str">
            <v xml:space="preserve"> </v>
          </cell>
          <cell r="EE486" t="str">
            <v>ชั้นปิดบัญชี</v>
          </cell>
          <cell r="EG486" t="str">
            <v xml:space="preserve"> </v>
          </cell>
          <cell r="EH486" t="str">
            <v>ชั้นปิดบัญชี</v>
          </cell>
          <cell r="EJ486" t="str">
            <v xml:space="preserve"> </v>
          </cell>
          <cell r="EK486" t="str">
            <v>ชั้นปิดบัญชี</v>
          </cell>
          <cell r="EM486" t="str">
            <v xml:space="preserve"> </v>
          </cell>
          <cell r="EN486" t="str">
            <v>ชั้นปิดบัญชี</v>
          </cell>
          <cell r="EP486" t="str">
            <v xml:space="preserve"> </v>
          </cell>
          <cell r="EQ486" t="str">
            <v>ชั้นปิดบัญชี</v>
          </cell>
          <cell r="ES486" t="str">
            <v xml:space="preserve"> </v>
          </cell>
          <cell r="ET486" t="str">
            <v>ชั้นปิดบัญชี</v>
          </cell>
          <cell r="EV486" t="str">
            <v xml:space="preserve"> </v>
          </cell>
          <cell r="EW486" t="str">
            <v>ชั้นปิดบัญชี</v>
          </cell>
          <cell r="EY486" t="str">
            <v xml:space="preserve"> </v>
          </cell>
          <cell r="EZ486" t="str">
            <v>ชั้นปิดบัญชี</v>
          </cell>
          <cell r="FB486" t="str">
            <v xml:space="preserve"> </v>
          </cell>
          <cell r="FC486" t="str">
            <v>ชั้นปิดบัญชี</v>
          </cell>
          <cell r="FE486" t="str">
            <v xml:space="preserve"> </v>
          </cell>
          <cell r="FF486" t="str">
            <v>ชั้นปิดบัญชี</v>
          </cell>
          <cell r="FH486" t="str">
            <v xml:space="preserve"> </v>
          </cell>
          <cell r="FI486" t="str">
            <v>ชั้นปิดบัญชี</v>
          </cell>
          <cell r="FK486" t="str">
            <v xml:space="preserve"> </v>
          </cell>
        </row>
        <row r="487">
          <cell r="B487" t="str">
            <v>001-00000323-7</v>
          </cell>
          <cell r="C487" t="str">
            <v>h</v>
          </cell>
          <cell r="D487" t="str">
            <v xml:space="preserve">นางสาว รุ่งทิพย์ รัตนโชติเรืองสุข </v>
          </cell>
          <cell r="E487" t="str">
            <v>ชั้นปิดบัญชี</v>
          </cell>
          <cell r="F487">
            <v>300</v>
          </cell>
          <cell r="H487">
            <v>36854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  <cell r="BP487">
            <v>0</v>
          </cell>
          <cell r="BQ487">
            <v>0</v>
          </cell>
          <cell r="BR487">
            <v>0</v>
          </cell>
          <cell r="BS487">
            <v>0</v>
          </cell>
          <cell r="BT487">
            <v>0</v>
          </cell>
          <cell r="BU487">
            <v>0</v>
          </cell>
          <cell r="BV487">
            <v>0</v>
          </cell>
          <cell r="BW487">
            <v>0</v>
          </cell>
          <cell r="BX487">
            <v>0</v>
          </cell>
          <cell r="BY487">
            <v>0</v>
          </cell>
          <cell r="BZ487">
            <v>0</v>
          </cell>
          <cell r="CA487">
            <v>0</v>
          </cell>
          <cell r="CB487">
            <v>0</v>
          </cell>
          <cell r="CC487">
            <v>0</v>
          </cell>
          <cell r="CD487">
            <v>0</v>
          </cell>
          <cell r="CE487">
            <v>0</v>
          </cell>
          <cell r="CF487">
            <v>0</v>
          </cell>
          <cell r="CG487">
            <v>0</v>
          </cell>
          <cell r="CH487">
            <v>0</v>
          </cell>
          <cell r="CI487">
            <v>0</v>
          </cell>
          <cell r="CJ487">
            <v>0</v>
          </cell>
          <cell r="CK487">
            <v>0</v>
          </cell>
          <cell r="CL487">
            <v>0</v>
          </cell>
          <cell r="CM487">
            <v>0</v>
          </cell>
          <cell r="CN487">
            <v>0</v>
          </cell>
          <cell r="CO487">
            <v>0</v>
          </cell>
          <cell r="CP487">
            <v>0</v>
          </cell>
          <cell r="CQ487">
            <v>0</v>
          </cell>
          <cell r="CR487">
            <v>0</v>
          </cell>
          <cell r="CS487">
            <v>0</v>
          </cell>
          <cell r="CT487">
            <v>0</v>
          </cell>
          <cell r="CU487">
            <v>0</v>
          </cell>
          <cell r="CV487">
            <v>0</v>
          </cell>
          <cell r="CW487">
            <v>0</v>
          </cell>
          <cell r="CX487">
            <v>0</v>
          </cell>
          <cell r="CY487">
            <v>0</v>
          </cell>
          <cell r="CZ487">
            <v>0</v>
          </cell>
          <cell r="DA487">
            <v>0</v>
          </cell>
          <cell r="DB487">
            <v>0</v>
          </cell>
          <cell r="DC487">
            <v>0</v>
          </cell>
          <cell r="DD487">
            <v>0</v>
          </cell>
          <cell r="DE487">
            <v>0</v>
          </cell>
          <cell r="DF487">
            <v>0</v>
          </cell>
          <cell r="DG487">
            <v>0</v>
          </cell>
          <cell r="DH487">
            <v>0</v>
          </cell>
          <cell r="DI487">
            <v>0</v>
          </cell>
          <cell r="DJ487">
            <v>0</v>
          </cell>
          <cell r="DY487" t="str">
            <v>normal/no action</v>
          </cell>
          <cell r="EA487" t="str">
            <v xml:space="preserve"> </v>
          </cell>
          <cell r="EB487" t="str">
            <v>normal/no action</v>
          </cell>
          <cell r="ED487" t="str">
            <v xml:space="preserve"> </v>
          </cell>
          <cell r="EE487" t="str">
            <v>ชั้นปิดบัญชี</v>
          </cell>
          <cell r="EG487" t="str">
            <v xml:space="preserve"> </v>
          </cell>
          <cell r="EH487" t="str">
            <v>ชั้นปิดบัญชี</v>
          </cell>
          <cell r="EJ487" t="str">
            <v xml:space="preserve"> </v>
          </cell>
          <cell r="EK487" t="str">
            <v>ชั้นปิดบัญชี</v>
          </cell>
          <cell r="EM487" t="str">
            <v xml:space="preserve"> </v>
          </cell>
          <cell r="EN487" t="str">
            <v>ชั้นปิดบัญชี</v>
          </cell>
          <cell r="EP487" t="str">
            <v xml:space="preserve"> </v>
          </cell>
          <cell r="EQ487" t="str">
            <v>ชั้นปิดบัญชี</v>
          </cell>
          <cell r="ES487" t="str">
            <v xml:space="preserve"> </v>
          </cell>
          <cell r="ET487" t="str">
            <v>ชั้นปิดบัญชี</v>
          </cell>
          <cell r="EV487" t="str">
            <v xml:space="preserve"> </v>
          </cell>
          <cell r="EW487" t="str">
            <v>ชั้นปิดบัญชี</v>
          </cell>
          <cell r="EY487" t="str">
            <v xml:space="preserve"> </v>
          </cell>
          <cell r="EZ487" t="str">
            <v>ชั้นปิดบัญชี</v>
          </cell>
          <cell r="FB487" t="str">
            <v xml:space="preserve"> </v>
          </cell>
          <cell r="FC487" t="str">
            <v>ชั้นปิดบัญชี</v>
          </cell>
          <cell r="FE487" t="str">
            <v xml:space="preserve"> </v>
          </cell>
          <cell r="FF487" t="str">
            <v>ชั้นปิดบัญชี</v>
          </cell>
          <cell r="FH487" t="str">
            <v xml:space="preserve"> </v>
          </cell>
          <cell r="FI487" t="str">
            <v>ชั้นปิดบัญชี</v>
          </cell>
          <cell r="FK487" t="str">
            <v xml:space="preserve"> </v>
          </cell>
        </row>
        <row r="488">
          <cell r="B488" t="str">
            <v>001-00000130-4</v>
          </cell>
          <cell r="C488" t="str">
            <v>h</v>
          </cell>
          <cell r="D488" t="str">
            <v>นางสาว รุจิรา วงศ์คำคูณ / นายนิคม  วงศ์คำคูณ</v>
          </cell>
          <cell r="E488" t="str">
            <v>ชั้นปิดบัญชี</v>
          </cell>
          <cell r="F488">
            <v>100</v>
          </cell>
          <cell r="H488">
            <v>35213</v>
          </cell>
          <cell r="I488">
            <v>800000</v>
          </cell>
          <cell r="J488">
            <v>480000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0</v>
          </cell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  <cell r="BP488">
            <v>0</v>
          </cell>
          <cell r="BQ488">
            <v>0</v>
          </cell>
          <cell r="BR488">
            <v>0</v>
          </cell>
          <cell r="BS488">
            <v>0</v>
          </cell>
          <cell r="BT488">
            <v>0</v>
          </cell>
          <cell r="BU488">
            <v>0</v>
          </cell>
          <cell r="BV488">
            <v>0</v>
          </cell>
          <cell r="BW488">
            <v>0</v>
          </cell>
          <cell r="BX488">
            <v>0</v>
          </cell>
          <cell r="BY488">
            <v>0</v>
          </cell>
          <cell r="BZ488">
            <v>0</v>
          </cell>
          <cell r="CA488">
            <v>0</v>
          </cell>
          <cell r="CB488">
            <v>0</v>
          </cell>
          <cell r="CC488">
            <v>0</v>
          </cell>
          <cell r="CD488">
            <v>0</v>
          </cell>
          <cell r="CE488">
            <v>0</v>
          </cell>
          <cell r="CF488">
            <v>0</v>
          </cell>
          <cell r="CG488">
            <v>0</v>
          </cell>
          <cell r="CH488">
            <v>0</v>
          </cell>
          <cell r="CI488">
            <v>0</v>
          </cell>
          <cell r="CJ488">
            <v>0</v>
          </cell>
          <cell r="CK488">
            <v>0</v>
          </cell>
          <cell r="CL488">
            <v>0</v>
          </cell>
          <cell r="CM488">
            <v>0</v>
          </cell>
          <cell r="CN488">
            <v>0</v>
          </cell>
          <cell r="CO488">
            <v>0</v>
          </cell>
          <cell r="CP488">
            <v>0</v>
          </cell>
          <cell r="CQ488">
            <v>0</v>
          </cell>
          <cell r="CR488">
            <v>0</v>
          </cell>
          <cell r="CS488">
            <v>0</v>
          </cell>
          <cell r="CT488">
            <v>0</v>
          </cell>
          <cell r="CU488">
            <v>0</v>
          </cell>
          <cell r="CV488">
            <v>0</v>
          </cell>
          <cell r="CW488">
            <v>0</v>
          </cell>
          <cell r="CX488">
            <v>0</v>
          </cell>
          <cell r="CY488">
            <v>0</v>
          </cell>
          <cell r="CZ488">
            <v>0</v>
          </cell>
          <cell r="DA488">
            <v>0</v>
          </cell>
          <cell r="DB488">
            <v>0</v>
          </cell>
          <cell r="DC488">
            <v>0</v>
          </cell>
          <cell r="DD488">
            <v>0</v>
          </cell>
          <cell r="DE488">
            <v>0</v>
          </cell>
          <cell r="DF488">
            <v>0</v>
          </cell>
          <cell r="DG488">
            <v>0</v>
          </cell>
          <cell r="DH488">
            <v>0</v>
          </cell>
          <cell r="DI488">
            <v>0</v>
          </cell>
          <cell r="DJ488">
            <v>0</v>
          </cell>
          <cell r="DY488" t="str">
            <v>ชั้นปิดบัญชี</v>
          </cell>
          <cell r="EA488" t="str">
            <v xml:space="preserve"> </v>
          </cell>
          <cell r="EB488" t="str">
            <v>ชั้นปิดบัญชี</v>
          </cell>
          <cell r="ED488" t="str">
            <v xml:space="preserve"> </v>
          </cell>
          <cell r="EE488" t="str">
            <v>ชั้นปิดบัญชี</v>
          </cell>
          <cell r="EG488" t="str">
            <v xml:space="preserve"> </v>
          </cell>
          <cell r="EH488" t="str">
            <v>ชั้นปิดบัญชี</v>
          </cell>
          <cell r="EJ488" t="str">
            <v xml:space="preserve"> </v>
          </cell>
          <cell r="EK488" t="str">
            <v>ชั้นปิดบัญชี</v>
          </cell>
          <cell r="EM488" t="str">
            <v xml:space="preserve"> </v>
          </cell>
          <cell r="EN488" t="str">
            <v>ชั้นปิดบัญชี</v>
          </cell>
          <cell r="EP488" t="str">
            <v xml:space="preserve"> </v>
          </cell>
          <cell r="EQ488" t="str">
            <v>ชั้นปิดบัญชี</v>
          </cell>
          <cell r="ES488" t="str">
            <v xml:space="preserve"> </v>
          </cell>
          <cell r="ET488" t="str">
            <v>ชั้นปิดบัญชี</v>
          </cell>
          <cell r="EV488" t="str">
            <v xml:space="preserve"> </v>
          </cell>
          <cell r="EW488" t="str">
            <v>ชั้นปิดบัญชี</v>
          </cell>
          <cell r="EY488" t="str">
            <v xml:space="preserve"> </v>
          </cell>
          <cell r="EZ488" t="str">
            <v>ชั้นปิดบัญชี</v>
          </cell>
          <cell r="FB488" t="str">
            <v xml:space="preserve"> </v>
          </cell>
          <cell r="FC488" t="str">
            <v>ชั้นปิดบัญชี</v>
          </cell>
          <cell r="FE488" t="str">
            <v xml:space="preserve"> </v>
          </cell>
          <cell r="FF488" t="str">
            <v>ชั้นปิดบัญชี</v>
          </cell>
          <cell r="FH488" t="str">
            <v xml:space="preserve"> </v>
          </cell>
          <cell r="FI488" t="str">
            <v>ชั้นปิดบัญชี</v>
          </cell>
          <cell r="FK488" t="str">
            <v xml:space="preserve"> </v>
          </cell>
        </row>
        <row r="489">
          <cell r="B489" t="str">
            <v>001-00000486-7</v>
          </cell>
          <cell r="C489" t="str">
            <v>h</v>
          </cell>
          <cell r="D489" t="str">
            <v xml:space="preserve">นางสาว วนิดา ไม้ดีเลิศ </v>
          </cell>
          <cell r="E489" t="str">
            <v>ชั้นปิดบัญชี</v>
          </cell>
          <cell r="F489">
            <v>400</v>
          </cell>
          <cell r="H489">
            <v>35258</v>
          </cell>
          <cell r="I489">
            <v>4200000</v>
          </cell>
          <cell r="J489">
            <v>2520000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0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  <cell r="BP489">
            <v>0</v>
          </cell>
          <cell r="BQ489">
            <v>0</v>
          </cell>
          <cell r="BR489">
            <v>0</v>
          </cell>
          <cell r="BS489">
            <v>0</v>
          </cell>
          <cell r="BT489">
            <v>0</v>
          </cell>
          <cell r="BU489">
            <v>0</v>
          </cell>
          <cell r="BV489">
            <v>0</v>
          </cell>
          <cell r="BW489">
            <v>0</v>
          </cell>
          <cell r="BX489">
            <v>0</v>
          </cell>
          <cell r="BY489">
            <v>0</v>
          </cell>
          <cell r="BZ489">
            <v>0</v>
          </cell>
          <cell r="CA489">
            <v>0</v>
          </cell>
          <cell r="CB489">
            <v>0</v>
          </cell>
          <cell r="CC489">
            <v>0</v>
          </cell>
          <cell r="CD489">
            <v>0</v>
          </cell>
          <cell r="CE489">
            <v>0</v>
          </cell>
          <cell r="CF489">
            <v>0</v>
          </cell>
          <cell r="CG489">
            <v>0</v>
          </cell>
          <cell r="CH489">
            <v>0</v>
          </cell>
          <cell r="CI489">
            <v>0</v>
          </cell>
          <cell r="CJ489">
            <v>0</v>
          </cell>
          <cell r="CK489">
            <v>0</v>
          </cell>
          <cell r="CL489">
            <v>0</v>
          </cell>
          <cell r="CM489">
            <v>0</v>
          </cell>
          <cell r="CN489">
            <v>0</v>
          </cell>
          <cell r="CO489">
            <v>0</v>
          </cell>
          <cell r="CP489">
            <v>0</v>
          </cell>
          <cell r="CQ489">
            <v>0</v>
          </cell>
          <cell r="CR489">
            <v>0</v>
          </cell>
          <cell r="CS489">
            <v>0</v>
          </cell>
          <cell r="CT489">
            <v>0</v>
          </cell>
          <cell r="CU489">
            <v>0</v>
          </cell>
          <cell r="CV489">
            <v>0</v>
          </cell>
          <cell r="CW489">
            <v>0</v>
          </cell>
          <cell r="CX489">
            <v>0</v>
          </cell>
          <cell r="CY489">
            <v>0</v>
          </cell>
          <cell r="CZ489">
            <v>0</v>
          </cell>
          <cell r="DA489">
            <v>0</v>
          </cell>
          <cell r="DB489">
            <v>0</v>
          </cell>
          <cell r="DC489">
            <v>0</v>
          </cell>
          <cell r="DD489">
            <v>0</v>
          </cell>
          <cell r="DE489">
            <v>0</v>
          </cell>
          <cell r="DF489">
            <v>0</v>
          </cell>
          <cell r="DG489">
            <v>0</v>
          </cell>
          <cell r="DH489">
            <v>0</v>
          </cell>
          <cell r="DI489">
            <v>0</v>
          </cell>
          <cell r="DJ489">
            <v>0</v>
          </cell>
          <cell r="DY489" t="str">
            <v>ชั้นปิดบัญชี</v>
          </cell>
          <cell r="EA489" t="str">
            <v xml:space="preserve"> </v>
          </cell>
          <cell r="EB489" t="str">
            <v>ชั้นปิดบัญชี</v>
          </cell>
          <cell r="ED489" t="str">
            <v xml:space="preserve"> </v>
          </cell>
          <cell r="EE489" t="str">
            <v>ชั้นปิดบัญชี</v>
          </cell>
          <cell r="EG489" t="str">
            <v xml:space="preserve"> </v>
          </cell>
          <cell r="EH489" t="str">
            <v>ชั้นปิดบัญชี</v>
          </cell>
          <cell r="EJ489" t="str">
            <v xml:space="preserve"> </v>
          </cell>
          <cell r="EK489" t="str">
            <v>ชั้นปิดบัญชี</v>
          </cell>
          <cell r="EM489" t="str">
            <v xml:space="preserve"> </v>
          </cell>
          <cell r="EN489" t="str">
            <v>ชั้นปิดบัญชี</v>
          </cell>
          <cell r="EP489" t="str">
            <v xml:space="preserve"> </v>
          </cell>
          <cell r="EQ489" t="str">
            <v>ชั้นปิดบัญชี</v>
          </cell>
          <cell r="ES489" t="str">
            <v xml:space="preserve"> </v>
          </cell>
          <cell r="ET489" t="str">
            <v>ชั้นปิดบัญชี</v>
          </cell>
          <cell r="EV489" t="str">
            <v xml:space="preserve"> </v>
          </cell>
          <cell r="EW489" t="str">
            <v>ชั้นปิดบัญชี</v>
          </cell>
          <cell r="EY489" t="str">
            <v xml:space="preserve"> </v>
          </cell>
          <cell r="EZ489" t="str">
            <v>ชั้นปิดบัญชี</v>
          </cell>
          <cell r="FB489" t="str">
            <v xml:space="preserve"> </v>
          </cell>
          <cell r="FC489" t="str">
            <v>ชั้นปิดบัญชี</v>
          </cell>
          <cell r="FE489" t="str">
            <v xml:space="preserve"> </v>
          </cell>
          <cell r="FF489" t="str">
            <v>ชั้นปิดบัญชี</v>
          </cell>
          <cell r="FH489" t="str">
            <v xml:space="preserve"> </v>
          </cell>
          <cell r="FI489" t="str">
            <v>ชั้นปิดบัญชี</v>
          </cell>
          <cell r="FK489" t="str">
            <v xml:space="preserve"> </v>
          </cell>
        </row>
        <row r="490">
          <cell r="B490" t="str">
            <v>001-00000033-4</v>
          </cell>
          <cell r="C490" t="str">
            <v>h</v>
          </cell>
          <cell r="D490" t="str">
            <v xml:space="preserve">นางสาว วรรณา แซ่จัง </v>
          </cell>
          <cell r="E490" t="str">
            <v>ชั้นปิดบัญชี</v>
          </cell>
          <cell r="F490">
            <v>100</v>
          </cell>
          <cell r="H490">
            <v>35252</v>
          </cell>
          <cell r="I490">
            <v>700000</v>
          </cell>
          <cell r="J490">
            <v>420000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  <cell r="BP490">
            <v>0</v>
          </cell>
          <cell r="BQ490">
            <v>0</v>
          </cell>
          <cell r="BR490">
            <v>0</v>
          </cell>
          <cell r="BS490">
            <v>0</v>
          </cell>
          <cell r="BT490">
            <v>0</v>
          </cell>
          <cell r="BU490">
            <v>0</v>
          </cell>
          <cell r="BV490">
            <v>0</v>
          </cell>
          <cell r="BW490">
            <v>0</v>
          </cell>
          <cell r="BX490">
            <v>0</v>
          </cell>
          <cell r="BY490">
            <v>0</v>
          </cell>
          <cell r="BZ490">
            <v>0</v>
          </cell>
          <cell r="CA490">
            <v>0</v>
          </cell>
          <cell r="CB490">
            <v>0</v>
          </cell>
          <cell r="CC490">
            <v>0</v>
          </cell>
          <cell r="CD490">
            <v>0</v>
          </cell>
          <cell r="CE490">
            <v>0</v>
          </cell>
          <cell r="CF490">
            <v>0</v>
          </cell>
          <cell r="CG490">
            <v>0</v>
          </cell>
          <cell r="CH490">
            <v>0</v>
          </cell>
          <cell r="CI490">
            <v>0</v>
          </cell>
          <cell r="CJ490">
            <v>0</v>
          </cell>
          <cell r="CK490">
            <v>0</v>
          </cell>
          <cell r="CL490">
            <v>0</v>
          </cell>
          <cell r="CM490">
            <v>0</v>
          </cell>
          <cell r="CN490">
            <v>0</v>
          </cell>
          <cell r="CO490">
            <v>0</v>
          </cell>
          <cell r="CP490">
            <v>0</v>
          </cell>
          <cell r="CQ490">
            <v>0</v>
          </cell>
          <cell r="CR490">
            <v>0</v>
          </cell>
          <cell r="CS490">
            <v>0</v>
          </cell>
          <cell r="CT490">
            <v>0</v>
          </cell>
          <cell r="CU490">
            <v>0</v>
          </cell>
          <cell r="CV490">
            <v>0</v>
          </cell>
          <cell r="CW490">
            <v>0</v>
          </cell>
          <cell r="CX490">
            <v>0</v>
          </cell>
          <cell r="CY490">
            <v>0</v>
          </cell>
          <cell r="CZ490">
            <v>0</v>
          </cell>
          <cell r="DA490">
            <v>0</v>
          </cell>
          <cell r="DB490">
            <v>0</v>
          </cell>
          <cell r="DC490">
            <v>0</v>
          </cell>
          <cell r="DD490">
            <v>0</v>
          </cell>
          <cell r="DE490">
            <v>0</v>
          </cell>
          <cell r="DF490">
            <v>0</v>
          </cell>
          <cell r="DG490">
            <v>0</v>
          </cell>
          <cell r="DH490">
            <v>0</v>
          </cell>
          <cell r="DI490">
            <v>0</v>
          </cell>
          <cell r="DJ490">
            <v>0</v>
          </cell>
          <cell r="DY490" t="str">
            <v>normal/no action</v>
          </cell>
          <cell r="EA490" t="str">
            <v xml:space="preserve"> </v>
          </cell>
          <cell r="EB490" t="str">
            <v>normal/no action</v>
          </cell>
          <cell r="ED490" t="str">
            <v xml:space="preserve"> </v>
          </cell>
          <cell r="EE490" t="str">
            <v>ชั้นปิดบัญชี</v>
          </cell>
          <cell r="EG490" t="str">
            <v xml:space="preserve"> </v>
          </cell>
          <cell r="EH490" t="str">
            <v>ชั้นปิดบัญชี</v>
          </cell>
          <cell r="EJ490" t="str">
            <v xml:space="preserve"> </v>
          </cell>
          <cell r="EK490" t="str">
            <v>ชั้นปิดบัญชี</v>
          </cell>
          <cell r="EM490" t="str">
            <v xml:space="preserve"> </v>
          </cell>
          <cell r="EN490" t="str">
            <v>ชั้นปิดบัญชี</v>
          </cell>
          <cell r="EP490" t="str">
            <v xml:space="preserve"> </v>
          </cell>
          <cell r="EQ490" t="str">
            <v>ชั้นปิดบัญชี</v>
          </cell>
          <cell r="ES490" t="str">
            <v xml:space="preserve"> </v>
          </cell>
          <cell r="ET490" t="str">
            <v>ชั้นปิดบัญชี</v>
          </cell>
          <cell r="EV490" t="str">
            <v xml:space="preserve"> </v>
          </cell>
          <cell r="EW490" t="str">
            <v>ชั้นปิดบัญชี</v>
          </cell>
          <cell r="EY490" t="str">
            <v xml:space="preserve"> </v>
          </cell>
          <cell r="EZ490" t="str">
            <v>ชั้นปิดบัญชี</v>
          </cell>
          <cell r="FB490" t="str">
            <v xml:space="preserve"> </v>
          </cell>
          <cell r="FC490" t="str">
            <v>ชั้นปิดบัญชี</v>
          </cell>
          <cell r="FE490" t="str">
            <v xml:space="preserve"> </v>
          </cell>
          <cell r="FF490" t="str">
            <v>ชั้นปิดบัญชี</v>
          </cell>
          <cell r="FH490" t="str">
            <v xml:space="preserve"> </v>
          </cell>
          <cell r="FI490" t="str">
            <v>ชั้นปิดบัญชี</v>
          </cell>
          <cell r="FK490" t="str">
            <v xml:space="preserve"> </v>
          </cell>
        </row>
        <row r="491">
          <cell r="B491" t="str">
            <v>001-00000427-6</v>
          </cell>
          <cell r="C491" t="str">
            <v>h</v>
          </cell>
          <cell r="D491" t="str">
            <v xml:space="preserve">นางสาว วไลพร ดิษยบุตร </v>
          </cell>
          <cell r="E491" t="str">
            <v>ชั้นปิดบัญชี</v>
          </cell>
          <cell r="F491">
            <v>300</v>
          </cell>
          <cell r="H491">
            <v>35055</v>
          </cell>
          <cell r="I491">
            <v>1260000</v>
          </cell>
          <cell r="J491">
            <v>756000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  <cell r="BP491">
            <v>0</v>
          </cell>
          <cell r="BQ491">
            <v>0</v>
          </cell>
          <cell r="BR491">
            <v>0</v>
          </cell>
          <cell r="BS491">
            <v>0</v>
          </cell>
          <cell r="BT491">
            <v>0</v>
          </cell>
          <cell r="BU491">
            <v>0</v>
          </cell>
          <cell r="BV491">
            <v>0</v>
          </cell>
          <cell r="BW491">
            <v>0</v>
          </cell>
          <cell r="BX491">
            <v>0</v>
          </cell>
          <cell r="BY491">
            <v>0</v>
          </cell>
          <cell r="BZ491">
            <v>0</v>
          </cell>
          <cell r="CA491">
            <v>0</v>
          </cell>
          <cell r="CB491">
            <v>0</v>
          </cell>
          <cell r="CC491">
            <v>0</v>
          </cell>
          <cell r="CD491">
            <v>0</v>
          </cell>
          <cell r="CE491">
            <v>0</v>
          </cell>
          <cell r="CF491">
            <v>0</v>
          </cell>
          <cell r="CG491">
            <v>0</v>
          </cell>
          <cell r="CH491">
            <v>0</v>
          </cell>
          <cell r="CI491">
            <v>0</v>
          </cell>
          <cell r="CJ491">
            <v>0</v>
          </cell>
          <cell r="CK491">
            <v>0</v>
          </cell>
          <cell r="CL491">
            <v>0</v>
          </cell>
          <cell r="CM491">
            <v>0</v>
          </cell>
          <cell r="CN491">
            <v>0</v>
          </cell>
          <cell r="CO491">
            <v>0</v>
          </cell>
          <cell r="CP491">
            <v>0</v>
          </cell>
          <cell r="CQ491">
            <v>0</v>
          </cell>
          <cell r="CR491">
            <v>0</v>
          </cell>
          <cell r="CS491">
            <v>0</v>
          </cell>
          <cell r="CT491">
            <v>0</v>
          </cell>
          <cell r="CU491">
            <v>0</v>
          </cell>
          <cell r="CV491">
            <v>0</v>
          </cell>
          <cell r="CW491">
            <v>0</v>
          </cell>
          <cell r="CX491">
            <v>0</v>
          </cell>
          <cell r="CY491">
            <v>0</v>
          </cell>
          <cell r="CZ491">
            <v>0</v>
          </cell>
          <cell r="DA491">
            <v>0</v>
          </cell>
          <cell r="DB491">
            <v>0</v>
          </cell>
          <cell r="DC491">
            <v>0</v>
          </cell>
          <cell r="DD491">
            <v>0</v>
          </cell>
          <cell r="DE491">
            <v>0</v>
          </cell>
          <cell r="DF491">
            <v>0</v>
          </cell>
          <cell r="DG491">
            <v>0</v>
          </cell>
          <cell r="DH491">
            <v>0</v>
          </cell>
          <cell r="DI491">
            <v>0</v>
          </cell>
          <cell r="DJ491">
            <v>0</v>
          </cell>
          <cell r="DY491" t="str">
            <v>ชั้นปิดบัญชี</v>
          </cell>
          <cell r="EA491" t="str">
            <v xml:space="preserve"> </v>
          </cell>
          <cell r="EB491" t="str">
            <v>ชั้นปิดบัญชี</v>
          </cell>
          <cell r="ED491" t="str">
            <v xml:space="preserve"> </v>
          </cell>
          <cell r="EE491" t="str">
            <v>ชั้นปิดบัญชี</v>
          </cell>
          <cell r="EG491" t="str">
            <v xml:space="preserve"> </v>
          </cell>
          <cell r="EH491" t="str">
            <v>ชั้นปิดบัญชี</v>
          </cell>
          <cell r="EJ491" t="str">
            <v xml:space="preserve"> </v>
          </cell>
          <cell r="EK491" t="str">
            <v>ชั้นปิดบัญชี</v>
          </cell>
          <cell r="EM491" t="str">
            <v xml:space="preserve"> </v>
          </cell>
          <cell r="EN491" t="str">
            <v>ชั้นปิดบัญชี</v>
          </cell>
          <cell r="EP491" t="str">
            <v xml:space="preserve"> </v>
          </cell>
          <cell r="EQ491" t="str">
            <v>ชั้นปิดบัญชี</v>
          </cell>
          <cell r="ES491" t="str">
            <v xml:space="preserve"> </v>
          </cell>
          <cell r="ET491" t="str">
            <v>ชั้นปิดบัญชี</v>
          </cell>
          <cell r="EV491" t="str">
            <v xml:space="preserve"> </v>
          </cell>
          <cell r="EW491" t="str">
            <v>ชั้นปิดบัญชี</v>
          </cell>
          <cell r="EY491" t="str">
            <v xml:space="preserve"> </v>
          </cell>
          <cell r="EZ491" t="str">
            <v>ชั้นปิดบัญชี</v>
          </cell>
          <cell r="FB491" t="str">
            <v xml:space="preserve"> </v>
          </cell>
          <cell r="FC491" t="str">
            <v>ชั้นปิดบัญชี</v>
          </cell>
          <cell r="FE491" t="str">
            <v xml:space="preserve"> </v>
          </cell>
          <cell r="FF491" t="str">
            <v>ชั้นปิดบัญชี</v>
          </cell>
          <cell r="FH491" t="str">
            <v xml:space="preserve"> </v>
          </cell>
          <cell r="FI491" t="str">
            <v>ชั้นปิดบัญชี</v>
          </cell>
          <cell r="FK491" t="str">
            <v xml:space="preserve"> </v>
          </cell>
        </row>
        <row r="492">
          <cell r="B492" t="str">
            <v>001-00000115-5</v>
          </cell>
          <cell r="C492" t="str">
            <v>h</v>
          </cell>
          <cell r="D492" t="str">
            <v>นางสาว วิชชุดา ไกรฤทธิกุล / นายธนาวุฒิ  ไกรฤทธิกุล</v>
          </cell>
          <cell r="E492" t="str">
            <v>ชั้นปิดบัญชี</v>
          </cell>
          <cell r="F492">
            <v>300</v>
          </cell>
          <cell r="H492">
            <v>35300</v>
          </cell>
          <cell r="I492">
            <v>1850000</v>
          </cell>
          <cell r="J492">
            <v>1110000</v>
          </cell>
          <cell r="K492">
            <v>200070.5</v>
          </cell>
          <cell r="L492">
            <v>1233.31</v>
          </cell>
          <cell r="M492">
            <v>1233.31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  <cell r="BP492">
            <v>0</v>
          </cell>
          <cell r="BQ492">
            <v>0</v>
          </cell>
          <cell r="BR492">
            <v>0</v>
          </cell>
          <cell r="BS492">
            <v>0</v>
          </cell>
          <cell r="BT492">
            <v>0</v>
          </cell>
          <cell r="BU492">
            <v>0</v>
          </cell>
          <cell r="BV492">
            <v>0</v>
          </cell>
          <cell r="BW492">
            <v>0</v>
          </cell>
          <cell r="BX492">
            <v>0</v>
          </cell>
          <cell r="BY492">
            <v>0</v>
          </cell>
          <cell r="BZ492">
            <v>0</v>
          </cell>
          <cell r="CA492">
            <v>0</v>
          </cell>
          <cell r="CB492">
            <v>0</v>
          </cell>
          <cell r="CC492">
            <v>0</v>
          </cell>
          <cell r="CD492">
            <v>0</v>
          </cell>
          <cell r="CE492">
            <v>0</v>
          </cell>
          <cell r="CF492">
            <v>0</v>
          </cell>
          <cell r="CG492">
            <v>0</v>
          </cell>
          <cell r="CH492">
            <v>0</v>
          </cell>
          <cell r="CI492">
            <v>0</v>
          </cell>
          <cell r="CJ492">
            <v>0</v>
          </cell>
          <cell r="CK492">
            <v>0</v>
          </cell>
          <cell r="CL492">
            <v>0</v>
          </cell>
          <cell r="CM492">
            <v>0</v>
          </cell>
          <cell r="CN492">
            <v>0</v>
          </cell>
          <cell r="CO492">
            <v>0</v>
          </cell>
          <cell r="CP492">
            <v>0</v>
          </cell>
          <cell r="CQ492">
            <v>0</v>
          </cell>
          <cell r="CR492">
            <v>0</v>
          </cell>
          <cell r="CS492">
            <v>0</v>
          </cell>
          <cell r="CT492">
            <v>0</v>
          </cell>
          <cell r="CU492">
            <v>0</v>
          </cell>
          <cell r="CV492">
            <v>0</v>
          </cell>
          <cell r="CW492">
            <v>0</v>
          </cell>
          <cell r="CX492">
            <v>0</v>
          </cell>
          <cell r="CY492">
            <v>0</v>
          </cell>
          <cell r="CZ492">
            <v>0</v>
          </cell>
          <cell r="DA492">
            <v>0</v>
          </cell>
          <cell r="DB492">
            <v>0</v>
          </cell>
          <cell r="DC492">
            <v>0</v>
          </cell>
          <cell r="DD492">
            <v>0</v>
          </cell>
          <cell r="DE492">
            <v>0</v>
          </cell>
          <cell r="DF492">
            <v>0</v>
          </cell>
          <cell r="DG492">
            <v>0</v>
          </cell>
          <cell r="DH492">
            <v>0</v>
          </cell>
          <cell r="DI492">
            <v>0</v>
          </cell>
          <cell r="DJ492">
            <v>0</v>
          </cell>
          <cell r="DY492" t="str">
            <v>normal/no action</v>
          </cell>
          <cell r="EA492" t="str">
            <v xml:space="preserve"> </v>
          </cell>
          <cell r="EB492" t="str">
            <v>normal/no action</v>
          </cell>
          <cell r="ED492" t="str">
            <v xml:space="preserve"> </v>
          </cell>
          <cell r="EE492" t="str">
            <v>ชั้นปิดบัญชี</v>
          </cell>
          <cell r="EG492" t="str">
            <v xml:space="preserve"> </v>
          </cell>
          <cell r="EH492" t="str">
            <v>ชั้นปิดบัญชี</v>
          </cell>
          <cell r="EJ492" t="str">
            <v xml:space="preserve"> </v>
          </cell>
          <cell r="EK492" t="str">
            <v>ชั้นปิดบัญชี</v>
          </cell>
          <cell r="EM492" t="str">
            <v xml:space="preserve"> </v>
          </cell>
          <cell r="EN492" t="str">
            <v>ชั้นปิดบัญชี</v>
          </cell>
          <cell r="EP492" t="str">
            <v xml:space="preserve"> </v>
          </cell>
          <cell r="EQ492" t="str">
            <v>ชั้นปิดบัญชี</v>
          </cell>
          <cell r="ES492" t="str">
            <v xml:space="preserve"> </v>
          </cell>
          <cell r="ET492" t="str">
            <v>ชั้นปิดบัญชี</v>
          </cell>
          <cell r="EV492" t="str">
            <v xml:space="preserve"> </v>
          </cell>
          <cell r="EW492" t="str">
            <v>ชั้นปิดบัญชี</v>
          </cell>
          <cell r="EY492" t="str">
            <v xml:space="preserve"> </v>
          </cell>
          <cell r="EZ492" t="str">
            <v>ชั้นปิดบัญชี</v>
          </cell>
          <cell r="FB492" t="str">
            <v xml:space="preserve"> </v>
          </cell>
          <cell r="FC492" t="str">
            <v>ชั้นปิดบัญชี</v>
          </cell>
          <cell r="FE492" t="str">
            <v xml:space="preserve"> </v>
          </cell>
          <cell r="FF492" t="str">
            <v>ชั้นปิดบัญชี</v>
          </cell>
          <cell r="FH492" t="str">
            <v xml:space="preserve"> </v>
          </cell>
          <cell r="FI492" t="str">
            <v>ชั้นปิดบัญชี</v>
          </cell>
          <cell r="FK492" t="str">
            <v xml:space="preserve"> </v>
          </cell>
        </row>
        <row r="493">
          <cell r="B493" t="str">
            <v>001-00000355-5</v>
          </cell>
          <cell r="C493" t="str">
            <v>h</v>
          </cell>
          <cell r="D493" t="str">
            <v>นางสาว ศรีน้ำเพชร กิจสุวรรณ -  นางสาวคนึงหา  แซ่ตั่น</v>
          </cell>
          <cell r="E493" t="str">
            <v>ชั้นปิดบัญชี</v>
          </cell>
          <cell r="F493">
            <v>300</v>
          </cell>
          <cell r="H493">
            <v>35719</v>
          </cell>
          <cell r="I493">
            <v>1650000</v>
          </cell>
          <cell r="J493">
            <v>990000</v>
          </cell>
          <cell r="K493">
            <v>1062362</v>
          </cell>
          <cell r="L493">
            <v>10478.09</v>
          </cell>
          <cell r="M493">
            <v>10478.09</v>
          </cell>
          <cell r="N493">
            <v>36</v>
          </cell>
          <cell r="O493">
            <v>72362</v>
          </cell>
          <cell r="P493">
            <v>10478.09</v>
          </cell>
          <cell r="Q493">
            <v>402362</v>
          </cell>
          <cell r="R493">
            <v>10478.09</v>
          </cell>
          <cell r="S493">
            <v>1062362</v>
          </cell>
          <cell r="T493">
            <v>17245.189999999999</v>
          </cell>
          <cell r="U493">
            <v>17245.189999999999</v>
          </cell>
          <cell r="V493">
            <v>37</v>
          </cell>
          <cell r="W493">
            <v>72362</v>
          </cell>
          <cell r="X493">
            <v>17245.189999999999</v>
          </cell>
          <cell r="Y493">
            <v>402362</v>
          </cell>
          <cell r="Z493">
            <v>17245.189999999999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  <cell r="BP493">
            <v>0</v>
          </cell>
          <cell r="BQ493">
            <v>0</v>
          </cell>
          <cell r="BR493">
            <v>0</v>
          </cell>
          <cell r="BS493">
            <v>0</v>
          </cell>
          <cell r="BT493">
            <v>0</v>
          </cell>
          <cell r="BU493">
            <v>0</v>
          </cell>
          <cell r="BV493">
            <v>0</v>
          </cell>
          <cell r="BW493">
            <v>0</v>
          </cell>
          <cell r="BX493">
            <v>0</v>
          </cell>
          <cell r="BY493">
            <v>0</v>
          </cell>
          <cell r="BZ493">
            <v>0</v>
          </cell>
          <cell r="CA493">
            <v>0</v>
          </cell>
          <cell r="CB493">
            <v>0</v>
          </cell>
          <cell r="CC493">
            <v>0</v>
          </cell>
          <cell r="CD493">
            <v>0</v>
          </cell>
          <cell r="CE493">
            <v>0</v>
          </cell>
          <cell r="CF493">
            <v>0</v>
          </cell>
          <cell r="CG493">
            <v>0</v>
          </cell>
          <cell r="CH493">
            <v>0</v>
          </cell>
          <cell r="CI493">
            <v>0</v>
          </cell>
          <cell r="CJ493">
            <v>0</v>
          </cell>
          <cell r="CK493">
            <v>0</v>
          </cell>
          <cell r="CL493">
            <v>0</v>
          </cell>
          <cell r="CM493">
            <v>0</v>
          </cell>
          <cell r="CN493">
            <v>0</v>
          </cell>
          <cell r="CO493">
            <v>0</v>
          </cell>
          <cell r="CP493">
            <v>0</v>
          </cell>
          <cell r="CQ493">
            <v>0</v>
          </cell>
          <cell r="CR493">
            <v>0</v>
          </cell>
          <cell r="CS493">
            <v>0</v>
          </cell>
          <cell r="CT493">
            <v>0</v>
          </cell>
          <cell r="CU493">
            <v>0</v>
          </cell>
          <cell r="CV493">
            <v>0</v>
          </cell>
          <cell r="CW493">
            <v>0</v>
          </cell>
          <cell r="CX493">
            <v>0</v>
          </cell>
          <cell r="CY493">
            <v>0</v>
          </cell>
          <cell r="CZ493">
            <v>0</v>
          </cell>
          <cell r="DA493">
            <v>0</v>
          </cell>
          <cell r="DB493">
            <v>0</v>
          </cell>
          <cell r="DC493">
            <v>0</v>
          </cell>
          <cell r="DD493">
            <v>0</v>
          </cell>
          <cell r="DE493">
            <v>0</v>
          </cell>
          <cell r="DF493">
            <v>0</v>
          </cell>
          <cell r="DG493">
            <v>0</v>
          </cell>
          <cell r="DH493">
            <v>0</v>
          </cell>
          <cell r="DI493">
            <v>0</v>
          </cell>
          <cell r="DJ493">
            <v>0</v>
          </cell>
          <cell r="DY493" t="str">
            <v>ชั้นNotice0</v>
          </cell>
          <cell r="EA493" t="str">
            <v>สินเชื่อขอเจรจาลูกหนี้จะปิดบัญชี</v>
          </cell>
          <cell r="EB493" t="str">
            <v>ชั้นNotice0</v>
          </cell>
          <cell r="ED493" t="str">
            <v>สินเชื่อขอเจรจาลูกหนี้จะปิดบัญชี</v>
          </cell>
          <cell r="EE493" t="str">
            <v>ชั้นปิดบัญชี</v>
          </cell>
          <cell r="EF493" t="str">
            <v>ปิดบัญชีแล้ว</v>
          </cell>
          <cell r="EG493" t="str">
            <v>ปิดบัญชีแล้ว เมื่อ 27 ก.พ.47</v>
          </cell>
          <cell r="EH493" t="str">
            <v>ชั้นปิดบัญชี</v>
          </cell>
          <cell r="EI493" t="str">
            <v>ปิดบัญชีแล้ว</v>
          </cell>
          <cell r="EJ493" t="str">
            <v>ปิดบัญชีแล้ว เมื่อ 27 ก.พ.47</v>
          </cell>
          <cell r="EK493" t="str">
            <v>ชั้นปิดบัญชี</v>
          </cell>
          <cell r="EL493" t="str">
            <v>ปิดบัญชีแล้ว</v>
          </cell>
          <cell r="EM493" t="str">
            <v>ปิดบัญชีแล้ว เมื่อ 27 ก.พ.47</v>
          </cell>
          <cell r="EN493" t="str">
            <v>ชั้นปิดบัญชี</v>
          </cell>
          <cell r="EO493" t="str">
            <v>ปิดบัญชีแล้ว</v>
          </cell>
          <cell r="EP493" t="str">
            <v>ปิดบัญชีแล้ว เมื่อ 27 ก.พ.47</v>
          </cell>
          <cell r="EQ493" t="str">
            <v>ชั้นปิดบัญชี</v>
          </cell>
          <cell r="ER493" t="str">
            <v>ปิดบัญชีแล้ว</v>
          </cell>
          <cell r="ES493" t="str">
            <v>ปิดบัญชีแล้ว เมื่อ 27 ก.พ.47</v>
          </cell>
          <cell r="ET493" t="str">
            <v>ชั้นปิดบัญชี</v>
          </cell>
          <cell r="EV493" t="str">
            <v>ปิดบัญชีแล้ว เมื่อ 27 ก.พ.47</v>
          </cell>
          <cell r="EW493" t="str">
            <v>ชั้นปิดบัญชี</v>
          </cell>
          <cell r="EY493" t="str">
            <v>ปิดบัญชีแล้ว เมื่อ 27 ก.พ.47</v>
          </cell>
          <cell r="EZ493" t="str">
            <v>ชั้นปิดบัญชี</v>
          </cell>
          <cell r="FB493" t="str">
            <v>ปิดบัญชีแล้ว เมื่อ 27 ก.พ.47</v>
          </cell>
          <cell r="FC493" t="str">
            <v>ชั้นปิดบัญชี</v>
          </cell>
          <cell r="FE493" t="str">
            <v>ปิดบัญชีแล้ว เมื่อ 27 ก.พ.47</v>
          </cell>
          <cell r="FF493" t="str">
            <v>ชั้นปิดบัญชี</v>
          </cell>
          <cell r="FH493" t="str">
            <v>ปิดบัญชีแล้ว เมื่อ 27 ก.พ.47</v>
          </cell>
          <cell r="FI493" t="str">
            <v>ชั้นปิดบัญชี</v>
          </cell>
          <cell r="FK493" t="str">
            <v>ปิดบัญชีแล้ว เมื่อ 27 ก.พ.47</v>
          </cell>
        </row>
        <row r="494">
          <cell r="B494" t="str">
            <v>001-00000442-1</v>
          </cell>
          <cell r="C494" t="str">
            <v>h</v>
          </cell>
          <cell r="D494" t="str">
            <v xml:space="preserve">นางสาว ศศศจี ศรีใส </v>
          </cell>
          <cell r="E494" t="str">
            <v>ชั้นปิดบัญชี</v>
          </cell>
          <cell r="F494">
            <v>300</v>
          </cell>
          <cell r="H494">
            <v>35746</v>
          </cell>
          <cell r="I494">
            <v>1450000</v>
          </cell>
          <cell r="J494">
            <v>870000</v>
          </cell>
          <cell r="K494">
            <v>797414.19</v>
          </cell>
          <cell r="L494">
            <v>3058.57</v>
          </cell>
          <cell r="M494">
            <v>3058.57</v>
          </cell>
          <cell r="N494">
            <v>25</v>
          </cell>
          <cell r="O494">
            <v>0</v>
          </cell>
          <cell r="P494">
            <v>0</v>
          </cell>
          <cell r="Q494">
            <v>225414.19</v>
          </cell>
          <cell r="R494">
            <v>3058.570000000007</v>
          </cell>
          <cell r="S494">
            <v>792254.62</v>
          </cell>
          <cell r="T494">
            <v>3038.78</v>
          </cell>
          <cell r="U494">
            <v>3038.78</v>
          </cell>
          <cell r="V494">
            <v>25</v>
          </cell>
          <cell r="W494">
            <v>0</v>
          </cell>
          <cell r="X494">
            <v>0</v>
          </cell>
          <cell r="Y494">
            <v>220254.62</v>
          </cell>
          <cell r="Z494">
            <v>3038.78</v>
          </cell>
          <cell r="AA494">
            <v>787061.75</v>
          </cell>
          <cell r="AB494">
            <v>2716.98</v>
          </cell>
          <cell r="AC494">
            <v>2716.98</v>
          </cell>
          <cell r="AD494">
            <v>16</v>
          </cell>
          <cell r="AE494">
            <v>0</v>
          </cell>
          <cell r="AF494">
            <v>0</v>
          </cell>
          <cell r="AG494">
            <v>215061.75</v>
          </cell>
          <cell r="AH494">
            <v>2716.9800000000105</v>
          </cell>
          <cell r="AI494">
            <v>781537.57</v>
          </cell>
          <cell r="AJ494">
            <v>2997.68</v>
          </cell>
          <cell r="AK494">
            <v>2997.68</v>
          </cell>
          <cell r="AL494">
            <v>25</v>
          </cell>
          <cell r="AM494">
            <v>0</v>
          </cell>
          <cell r="AN494">
            <v>0</v>
          </cell>
          <cell r="AO494">
            <v>209537.57</v>
          </cell>
          <cell r="AP494">
            <v>2997.679999999993</v>
          </cell>
          <cell r="AQ494">
            <v>776281.85</v>
          </cell>
          <cell r="AR494">
            <v>2828.64</v>
          </cell>
          <cell r="AS494">
            <v>2828.64</v>
          </cell>
          <cell r="AT494">
            <v>17</v>
          </cell>
          <cell r="AU494">
            <v>0</v>
          </cell>
          <cell r="AV494">
            <v>0</v>
          </cell>
          <cell r="AW494">
            <v>196281.85</v>
          </cell>
          <cell r="AX494">
            <v>2828.640000000014</v>
          </cell>
          <cell r="AY494">
            <v>771589.97</v>
          </cell>
          <cell r="AZ494">
            <v>2219.64</v>
          </cell>
          <cell r="BA494">
            <v>2219.64</v>
          </cell>
          <cell r="BB494">
            <v>17</v>
          </cell>
          <cell r="BC494">
            <v>0</v>
          </cell>
          <cell r="BD494">
            <v>0</v>
          </cell>
          <cell r="BE494">
            <v>191589.97</v>
          </cell>
          <cell r="BF494">
            <v>2219.640000000014</v>
          </cell>
          <cell r="BG494">
            <v>768607.62</v>
          </cell>
          <cell r="BH494">
            <v>2948.08</v>
          </cell>
          <cell r="BI494">
            <v>2948.08</v>
          </cell>
          <cell r="BJ494">
            <v>17</v>
          </cell>
          <cell r="BK494">
            <v>0</v>
          </cell>
          <cell r="BL494">
            <v>0</v>
          </cell>
          <cell r="BM494">
            <v>188607.62</v>
          </cell>
          <cell r="BN494">
            <v>2948.0799999999872</v>
          </cell>
          <cell r="BO494">
            <v>768396.65</v>
          </cell>
          <cell r="BP494">
            <v>2947.27</v>
          </cell>
          <cell r="BQ494">
            <v>2947.27</v>
          </cell>
          <cell r="BR494">
            <v>18</v>
          </cell>
          <cell r="BS494">
            <v>0</v>
          </cell>
          <cell r="BT494">
            <v>0</v>
          </cell>
          <cell r="BU494">
            <v>188396.65</v>
          </cell>
          <cell r="BV494">
            <v>2947.2699999999895</v>
          </cell>
          <cell r="BW494">
            <v>767041.28</v>
          </cell>
          <cell r="BX494">
            <v>2794.97</v>
          </cell>
          <cell r="BY494">
            <v>2794.97</v>
          </cell>
          <cell r="BZ494">
            <v>18</v>
          </cell>
          <cell r="CA494">
            <v>0</v>
          </cell>
          <cell r="CB494">
            <v>0</v>
          </cell>
          <cell r="CC494">
            <v>187041.28</v>
          </cell>
          <cell r="CD494">
            <v>2794.97</v>
          </cell>
          <cell r="CE494">
            <v>0</v>
          </cell>
          <cell r="CF494">
            <v>0</v>
          </cell>
          <cell r="CG494">
            <v>0</v>
          </cell>
          <cell r="CH494">
            <v>0</v>
          </cell>
          <cell r="CI494">
            <v>0</v>
          </cell>
          <cell r="CJ494">
            <v>0</v>
          </cell>
          <cell r="CK494">
            <v>0</v>
          </cell>
          <cell r="CL494">
            <v>0</v>
          </cell>
          <cell r="CM494">
            <v>0</v>
          </cell>
          <cell r="CN494">
            <v>0</v>
          </cell>
          <cell r="CO494">
            <v>0</v>
          </cell>
          <cell r="CP494">
            <v>0</v>
          </cell>
          <cell r="CQ494">
            <v>0</v>
          </cell>
          <cell r="CR494">
            <v>0</v>
          </cell>
          <cell r="CS494">
            <v>0</v>
          </cell>
          <cell r="CT494">
            <v>0</v>
          </cell>
          <cell r="CU494">
            <v>0</v>
          </cell>
          <cell r="CV494">
            <v>0</v>
          </cell>
          <cell r="CW494">
            <v>0</v>
          </cell>
          <cell r="CX494">
            <v>0</v>
          </cell>
          <cell r="CY494">
            <v>0</v>
          </cell>
          <cell r="CZ494">
            <v>0</v>
          </cell>
          <cell r="DA494">
            <v>0</v>
          </cell>
          <cell r="DB494">
            <v>0</v>
          </cell>
          <cell r="DC494">
            <v>0</v>
          </cell>
          <cell r="DD494">
            <v>0</v>
          </cell>
          <cell r="DE494">
            <v>0</v>
          </cell>
          <cell r="DF494">
            <v>0</v>
          </cell>
          <cell r="DG494">
            <v>0</v>
          </cell>
          <cell r="DH494">
            <v>0</v>
          </cell>
          <cell r="DI494">
            <v>0</v>
          </cell>
          <cell r="DJ494">
            <v>0</v>
          </cell>
          <cell r="DY494" t="str">
            <v>ชั้นปรับโครงสร้างหนี้</v>
          </cell>
          <cell r="EA494" t="str">
            <v>ปรับโครงสร้างแล้ว ( Notice แล้ว)</v>
          </cell>
          <cell r="EB494" t="str">
            <v>ชั้นปรับโครงสร้างหนี้</v>
          </cell>
          <cell r="ED494" t="str">
            <v>ปรับโครงสร้างแล้ว ( Notice แล้ว)</v>
          </cell>
          <cell r="EE494" t="str">
            <v>ชั้นปรับโครงสร้างหนี้</v>
          </cell>
          <cell r="EG494" t="str">
            <v>ปรับโครงสร้างแล้ว ( Notice แล้ว)</v>
          </cell>
          <cell r="EH494" t="str">
            <v>ชั้นปรับโครงสร้างหนี้</v>
          </cell>
          <cell r="EJ494" t="str">
            <v>ปรับโครงสร้างแล้ว ( Notice แล้ว)</v>
          </cell>
          <cell r="EK494" t="str">
            <v>ชั้นปรับโครงสร้างหนี้</v>
          </cell>
          <cell r="EM494" t="str">
            <v>ปรับโครงสร้างแล้ว ( Notice แล้ว)</v>
          </cell>
          <cell r="EN494" t="str">
            <v>ชั้นปรับโครงสร้างหนี้</v>
          </cell>
          <cell r="EP494" t="str">
            <v>ผ่อนชำระปกติ (เป็นค่างวดค้างเก่า)</v>
          </cell>
          <cell r="EQ494" t="str">
            <v>ชั้นปรับโครงสร้างหนี้</v>
          </cell>
          <cell r="ES494" t="str">
            <v>ผ่อนชำระปกติ (เป็นค่างวดค้างเก่า)</v>
          </cell>
          <cell r="ET494" t="str">
            <v>ชั้นปรับโครงสร้างหนี้</v>
          </cell>
          <cell r="EV494" t="str">
            <v>ผ่อนชำระปกติ (เป็นค่างวดค้างเก่า)</v>
          </cell>
          <cell r="EW494" t="str">
            <v>ชั้นปรับโครงสร้างหนี้</v>
          </cell>
          <cell r="EY494" t="str">
            <v>ผ่อนชำระปกติ (เป็นค่างวดค้างเก่า)</v>
          </cell>
          <cell r="EZ494" t="str">
            <v>ชั้นปิดบัญชี</v>
          </cell>
          <cell r="FB494" t="str">
            <v>ผ่อนชำระปกติ (เป็นค่างวดค้างเก่า)</v>
          </cell>
          <cell r="FC494" t="str">
            <v>ชั้นปิดบัญชี</v>
          </cell>
          <cell r="FE494" t="str">
            <v>ผ่อนชำระปกติ (เป็นค่างวดค้างเก่า)</v>
          </cell>
          <cell r="FF494" t="str">
            <v>ชั้นปิดบัญชี</v>
          </cell>
          <cell r="FH494" t="str">
            <v>ผ่อนชำระปกติ (เป็นค่างวดค้างเก่า)</v>
          </cell>
          <cell r="FI494" t="str">
            <v>ชั้นปิดบัญชี</v>
          </cell>
          <cell r="FK494" t="str">
            <v>ผ่อนชำระปกติ (เป็นค่างวดค้างเก่า)</v>
          </cell>
        </row>
        <row r="495">
          <cell r="B495" t="str">
            <v>001-00000085-2</v>
          </cell>
          <cell r="C495" t="str">
            <v>h</v>
          </cell>
          <cell r="D495" t="str">
            <v>นางสาว สรินยา พรมชา / นายวัชระ  สมุทรพงษ์</v>
          </cell>
          <cell r="E495" t="str">
            <v>ชั้นปิดบัญชี</v>
          </cell>
          <cell r="F495">
            <v>100</v>
          </cell>
          <cell r="H495">
            <v>35622</v>
          </cell>
          <cell r="I495">
            <v>894000</v>
          </cell>
          <cell r="J495">
            <v>536400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  <cell r="BP495">
            <v>0</v>
          </cell>
          <cell r="BQ495">
            <v>0</v>
          </cell>
          <cell r="BR495">
            <v>0</v>
          </cell>
          <cell r="BS495">
            <v>0</v>
          </cell>
          <cell r="BT495">
            <v>0</v>
          </cell>
          <cell r="BU495">
            <v>0</v>
          </cell>
          <cell r="BV495">
            <v>0</v>
          </cell>
          <cell r="BW495">
            <v>0</v>
          </cell>
          <cell r="BX495">
            <v>0</v>
          </cell>
          <cell r="BY495">
            <v>0</v>
          </cell>
          <cell r="BZ495">
            <v>0</v>
          </cell>
          <cell r="CA495">
            <v>0</v>
          </cell>
          <cell r="CB495">
            <v>0</v>
          </cell>
          <cell r="CC495">
            <v>0</v>
          </cell>
          <cell r="CD495">
            <v>0</v>
          </cell>
          <cell r="CE495">
            <v>0</v>
          </cell>
          <cell r="CF495">
            <v>0</v>
          </cell>
          <cell r="CG495">
            <v>0</v>
          </cell>
          <cell r="CH495">
            <v>0</v>
          </cell>
          <cell r="CI495">
            <v>0</v>
          </cell>
          <cell r="CJ495">
            <v>0</v>
          </cell>
          <cell r="CK495">
            <v>0</v>
          </cell>
          <cell r="CL495">
            <v>0</v>
          </cell>
          <cell r="CM495">
            <v>0</v>
          </cell>
          <cell r="CN495">
            <v>0</v>
          </cell>
          <cell r="CO495">
            <v>0</v>
          </cell>
          <cell r="CP495">
            <v>0</v>
          </cell>
          <cell r="CQ495">
            <v>0</v>
          </cell>
          <cell r="CR495">
            <v>0</v>
          </cell>
          <cell r="CS495">
            <v>0</v>
          </cell>
          <cell r="CT495">
            <v>0</v>
          </cell>
          <cell r="CU495">
            <v>0</v>
          </cell>
          <cell r="CV495">
            <v>0</v>
          </cell>
          <cell r="CW495">
            <v>0</v>
          </cell>
          <cell r="CX495">
            <v>0</v>
          </cell>
          <cell r="CY495">
            <v>0</v>
          </cell>
          <cell r="CZ495">
            <v>0</v>
          </cell>
          <cell r="DA495">
            <v>0</v>
          </cell>
          <cell r="DB495">
            <v>0</v>
          </cell>
          <cell r="DC495">
            <v>0</v>
          </cell>
          <cell r="DD495">
            <v>0</v>
          </cell>
          <cell r="DE495">
            <v>0</v>
          </cell>
          <cell r="DF495">
            <v>0</v>
          </cell>
          <cell r="DG495">
            <v>0</v>
          </cell>
          <cell r="DH495">
            <v>0</v>
          </cell>
          <cell r="DI495">
            <v>0</v>
          </cell>
          <cell r="DJ495">
            <v>0</v>
          </cell>
          <cell r="DY495" t="str">
            <v>ชั้นปิดบัญชี</v>
          </cell>
          <cell r="EA495" t="str">
            <v xml:space="preserve"> </v>
          </cell>
          <cell r="EB495" t="str">
            <v>ชั้นปิดบัญชี</v>
          </cell>
          <cell r="ED495" t="str">
            <v xml:space="preserve"> </v>
          </cell>
          <cell r="EE495" t="str">
            <v>ชั้นปิดบัญชี</v>
          </cell>
          <cell r="EG495" t="str">
            <v xml:space="preserve"> </v>
          </cell>
          <cell r="EH495" t="str">
            <v>ชั้นปิดบัญชี</v>
          </cell>
          <cell r="EJ495" t="str">
            <v xml:space="preserve"> </v>
          </cell>
          <cell r="EK495" t="str">
            <v>ชั้นปิดบัญชี</v>
          </cell>
          <cell r="EM495" t="str">
            <v xml:space="preserve"> </v>
          </cell>
          <cell r="EN495" t="str">
            <v>ชั้นปิดบัญชี</v>
          </cell>
          <cell r="EP495" t="str">
            <v xml:space="preserve"> </v>
          </cell>
          <cell r="EQ495" t="str">
            <v>ชั้นปิดบัญชี</v>
          </cell>
          <cell r="ES495" t="str">
            <v xml:space="preserve"> </v>
          </cell>
          <cell r="ET495" t="str">
            <v>ชั้นปิดบัญชี</v>
          </cell>
          <cell r="EV495" t="str">
            <v xml:space="preserve"> </v>
          </cell>
          <cell r="EW495" t="str">
            <v>ชั้นปิดบัญชี</v>
          </cell>
          <cell r="EY495" t="str">
            <v xml:space="preserve"> </v>
          </cell>
          <cell r="EZ495" t="str">
            <v>ชั้นปิดบัญชี</v>
          </cell>
          <cell r="FB495" t="str">
            <v xml:space="preserve"> </v>
          </cell>
          <cell r="FC495" t="str">
            <v>ชั้นปิดบัญชี</v>
          </cell>
          <cell r="FE495" t="str">
            <v xml:space="preserve"> </v>
          </cell>
          <cell r="FF495" t="str">
            <v>ชั้นปิดบัญชี</v>
          </cell>
          <cell r="FH495" t="str">
            <v xml:space="preserve"> </v>
          </cell>
          <cell r="FI495" t="str">
            <v>ชั้นปิดบัญชี</v>
          </cell>
          <cell r="FK495" t="str">
            <v xml:space="preserve"> </v>
          </cell>
        </row>
        <row r="496">
          <cell r="B496" t="str">
            <v>001-00000090-1</v>
          </cell>
          <cell r="C496" t="str">
            <v>h</v>
          </cell>
          <cell r="D496" t="str">
            <v>นางสาว สาลี่ ประสาสตร์ ,นายนิยม  ประสาท ,นายสังวาลย์  ดีวัน</v>
          </cell>
          <cell r="E496" t="str">
            <v>ชั้นปิดบัญชี</v>
          </cell>
          <cell r="F496">
            <v>200</v>
          </cell>
          <cell r="H496">
            <v>37530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  <cell r="BP496">
            <v>0</v>
          </cell>
          <cell r="BQ496">
            <v>0</v>
          </cell>
          <cell r="BR496">
            <v>0</v>
          </cell>
          <cell r="BS496">
            <v>0</v>
          </cell>
          <cell r="BT496">
            <v>0</v>
          </cell>
          <cell r="BU496">
            <v>0</v>
          </cell>
          <cell r="BV496">
            <v>0</v>
          </cell>
          <cell r="BW496">
            <v>0</v>
          </cell>
          <cell r="BX496">
            <v>0</v>
          </cell>
          <cell r="BY496">
            <v>0</v>
          </cell>
          <cell r="BZ496">
            <v>0</v>
          </cell>
          <cell r="CA496">
            <v>0</v>
          </cell>
          <cell r="CB496">
            <v>0</v>
          </cell>
          <cell r="CC496">
            <v>0</v>
          </cell>
          <cell r="CD496">
            <v>0</v>
          </cell>
          <cell r="CE496">
            <v>0</v>
          </cell>
          <cell r="CF496">
            <v>0</v>
          </cell>
          <cell r="CG496">
            <v>0</v>
          </cell>
          <cell r="CH496">
            <v>0</v>
          </cell>
          <cell r="CI496">
            <v>0</v>
          </cell>
          <cell r="CJ496">
            <v>0</v>
          </cell>
          <cell r="CK496">
            <v>0</v>
          </cell>
          <cell r="CL496">
            <v>0</v>
          </cell>
          <cell r="CM496">
            <v>0</v>
          </cell>
          <cell r="CN496">
            <v>0</v>
          </cell>
          <cell r="CO496">
            <v>0</v>
          </cell>
          <cell r="CP496">
            <v>0</v>
          </cell>
          <cell r="CQ496">
            <v>0</v>
          </cell>
          <cell r="CR496">
            <v>0</v>
          </cell>
          <cell r="CS496">
            <v>0</v>
          </cell>
          <cell r="CT496">
            <v>0</v>
          </cell>
          <cell r="CU496">
            <v>0</v>
          </cell>
          <cell r="CV496">
            <v>0</v>
          </cell>
          <cell r="CW496">
            <v>0</v>
          </cell>
          <cell r="CX496">
            <v>0</v>
          </cell>
          <cell r="CY496">
            <v>0</v>
          </cell>
          <cell r="CZ496">
            <v>0</v>
          </cell>
          <cell r="DA496">
            <v>0</v>
          </cell>
          <cell r="DB496">
            <v>0</v>
          </cell>
          <cell r="DC496">
            <v>0</v>
          </cell>
          <cell r="DD496">
            <v>0</v>
          </cell>
          <cell r="DE496">
            <v>0</v>
          </cell>
          <cell r="DF496">
            <v>0</v>
          </cell>
          <cell r="DG496">
            <v>0</v>
          </cell>
          <cell r="DH496">
            <v>0</v>
          </cell>
          <cell r="DI496">
            <v>0</v>
          </cell>
          <cell r="DJ496">
            <v>0</v>
          </cell>
          <cell r="DY496" t="str">
            <v>ชั้นปิดบัญชี</v>
          </cell>
          <cell r="EA496" t="str">
            <v xml:space="preserve"> </v>
          </cell>
          <cell r="EB496" t="str">
            <v>ชั้นปิดบัญชี</v>
          </cell>
          <cell r="ED496" t="str">
            <v xml:space="preserve"> </v>
          </cell>
          <cell r="EE496" t="str">
            <v>ชั้นปิดบัญชี</v>
          </cell>
          <cell r="EG496" t="str">
            <v xml:space="preserve"> </v>
          </cell>
          <cell r="EH496" t="str">
            <v>ชั้นปิดบัญชี</v>
          </cell>
          <cell r="EJ496" t="str">
            <v xml:space="preserve"> </v>
          </cell>
          <cell r="EK496" t="str">
            <v>ชั้นปิดบัญชี</v>
          </cell>
          <cell r="EM496" t="str">
            <v xml:space="preserve"> </v>
          </cell>
          <cell r="EN496" t="str">
            <v>ชั้นปิดบัญชี</v>
          </cell>
          <cell r="EP496" t="str">
            <v xml:space="preserve"> </v>
          </cell>
          <cell r="EQ496" t="str">
            <v>ชั้นปิดบัญชี</v>
          </cell>
          <cell r="ES496" t="str">
            <v xml:space="preserve"> </v>
          </cell>
          <cell r="ET496" t="str">
            <v>ชั้นปิดบัญชี</v>
          </cell>
          <cell r="EV496" t="str">
            <v xml:space="preserve"> </v>
          </cell>
          <cell r="EW496" t="str">
            <v>ชั้นปิดบัญชี</v>
          </cell>
          <cell r="EY496" t="str">
            <v xml:space="preserve"> </v>
          </cell>
          <cell r="EZ496" t="str">
            <v>ชั้นปิดบัญชี</v>
          </cell>
          <cell r="FB496" t="str">
            <v xml:space="preserve"> </v>
          </cell>
          <cell r="FC496" t="str">
            <v>ชั้นปิดบัญชี</v>
          </cell>
          <cell r="FE496" t="str">
            <v xml:space="preserve"> </v>
          </cell>
          <cell r="FF496" t="str">
            <v>ชั้นปิดบัญชี</v>
          </cell>
          <cell r="FH496" t="str">
            <v xml:space="preserve"> </v>
          </cell>
          <cell r="FI496" t="str">
            <v>ชั้นปิดบัญชี</v>
          </cell>
          <cell r="FK496" t="str">
            <v xml:space="preserve"> </v>
          </cell>
        </row>
        <row r="497">
          <cell r="B497" t="str">
            <v>001-00000887-6</v>
          </cell>
          <cell r="C497" t="str">
            <v>h</v>
          </cell>
          <cell r="D497" t="str">
            <v>นางสาว สิริฉัตร ห่านประภา</v>
          </cell>
          <cell r="E497" t="str">
            <v>ชั้นปิดบัญชี</v>
          </cell>
          <cell r="H497">
            <v>37704</v>
          </cell>
          <cell r="I497">
            <v>5166000</v>
          </cell>
          <cell r="J497">
            <v>4132800</v>
          </cell>
          <cell r="K497">
            <v>3961894.16</v>
          </cell>
          <cell r="L497">
            <v>12969.29</v>
          </cell>
          <cell r="M497">
            <v>12969.29</v>
          </cell>
          <cell r="N497">
            <v>6</v>
          </cell>
          <cell r="O497">
            <v>862294.16</v>
          </cell>
          <cell r="P497">
            <v>12969.29</v>
          </cell>
          <cell r="Q497">
            <v>0</v>
          </cell>
          <cell r="R497">
            <v>0</v>
          </cell>
          <cell r="S497">
            <v>3961894.16</v>
          </cell>
          <cell r="T497">
            <v>5423.57</v>
          </cell>
          <cell r="U497">
            <v>5423.57</v>
          </cell>
          <cell r="V497">
            <v>7</v>
          </cell>
          <cell r="W497">
            <v>862294.16</v>
          </cell>
          <cell r="X497">
            <v>5423.5699999999488</v>
          </cell>
          <cell r="Y497">
            <v>0</v>
          </cell>
          <cell r="Z497">
            <v>0</v>
          </cell>
          <cell r="AA497">
            <v>3961894.16</v>
          </cell>
          <cell r="AB497">
            <v>28543.67</v>
          </cell>
          <cell r="AC497">
            <v>28543.67</v>
          </cell>
          <cell r="AD497">
            <v>2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3961894.16</v>
          </cell>
          <cell r="AJ497">
            <v>21432.13</v>
          </cell>
          <cell r="AK497">
            <v>21432.13</v>
          </cell>
          <cell r="AL497">
            <v>9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  <cell r="BP497">
            <v>0</v>
          </cell>
          <cell r="BQ497">
            <v>0</v>
          </cell>
          <cell r="BR497">
            <v>0</v>
          </cell>
          <cell r="BS497">
            <v>0</v>
          </cell>
          <cell r="BT497">
            <v>0</v>
          </cell>
          <cell r="BU497">
            <v>0</v>
          </cell>
          <cell r="BV497">
            <v>0</v>
          </cell>
          <cell r="BW497">
            <v>0</v>
          </cell>
          <cell r="BX497">
            <v>0</v>
          </cell>
          <cell r="BY497">
            <v>0</v>
          </cell>
          <cell r="BZ497">
            <v>0</v>
          </cell>
          <cell r="CA497">
            <v>0</v>
          </cell>
          <cell r="CB497">
            <v>0</v>
          </cell>
          <cell r="CC497">
            <v>0</v>
          </cell>
          <cell r="CD497">
            <v>0</v>
          </cell>
          <cell r="CE497">
            <v>0</v>
          </cell>
          <cell r="CF497">
            <v>0</v>
          </cell>
          <cell r="CG497">
            <v>0</v>
          </cell>
          <cell r="CH497">
            <v>0</v>
          </cell>
          <cell r="CI497">
            <v>0</v>
          </cell>
          <cell r="CJ497">
            <v>0</v>
          </cell>
          <cell r="CK497">
            <v>0</v>
          </cell>
          <cell r="CL497">
            <v>0</v>
          </cell>
          <cell r="CM497">
            <v>0</v>
          </cell>
          <cell r="CN497">
            <v>0</v>
          </cell>
          <cell r="CO497">
            <v>0</v>
          </cell>
          <cell r="CP497">
            <v>0</v>
          </cell>
          <cell r="CQ497">
            <v>0</v>
          </cell>
          <cell r="CR497">
            <v>0</v>
          </cell>
          <cell r="CS497">
            <v>0</v>
          </cell>
          <cell r="CT497">
            <v>0</v>
          </cell>
          <cell r="CU497">
            <v>0</v>
          </cell>
          <cell r="CV497">
            <v>0</v>
          </cell>
          <cell r="CW497">
            <v>0</v>
          </cell>
          <cell r="CX497">
            <v>0</v>
          </cell>
          <cell r="CY497">
            <v>0</v>
          </cell>
          <cell r="CZ497">
            <v>0</v>
          </cell>
          <cell r="DA497">
            <v>0</v>
          </cell>
          <cell r="DB497">
            <v>0</v>
          </cell>
          <cell r="DC497">
            <v>0</v>
          </cell>
          <cell r="DD497">
            <v>0</v>
          </cell>
          <cell r="DE497">
            <v>0</v>
          </cell>
          <cell r="DF497">
            <v>0</v>
          </cell>
          <cell r="DG497">
            <v>0</v>
          </cell>
          <cell r="DH497">
            <v>0</v>
          </cell>
          <cell r="DI497">
            <v>0</v>
          </cell>
          <cell r="DJ497">
            <v>0</v>
          </cell>
          <cell r="DY497" t="str">
            <v>normal/no action</v>
          </cell>
          <cell r="EA497" t="str">
            <v xml:space="preserve"> </v>
          </cell>
          <cell r="EB497" t="str">
            <v>normal/no action</v>
          </cell>
          <cell r="ED497" t="str">
            <v xml:space="preserve"> </v>
          </cell>
          <cell r="EE497" t="str">
            <v>normal/no action</v>
          </cell>
          <cell r="EG497" t="str">
            <v xml:space="preserve"> </v>
          </cell>
          <cell r="EH497" t="str">
            <v>normal/no action</v>
          </cell>
          <cell r="EJ497" t="str">
            <v xml:space="preserve"> </v>
          </cell>
          <cell r="EK497" t="str">
            <v xml:space="preserve">ชั้นปิดบัญชี </v>
          </cell>
          <cell r="EM497" t="str">
            <v xml:space="preserve"> </v>
          </cell>
          <cell r="EN497" t="str">
            <v xml:space="preserve">ชั้นปิดบัญชี </v>
          </cell>
          <cell r="EP497" t="str">
            <v xml:space="preserve"> </v>
          </cell>
          <cell r="EQ497" t="str">
            <v>ชั้นปิดบัญชี</v>
          </cell>
          <cell r="ES497" t="str">
            <v xml:space="preserve"> </v>
          </cell>
          <cell r="ET497" t="str">
            <v>ชั้นปิดบัญชี</v>
          </cell>
          <cell r="EV497" t="str">
            <v xml:space="preserve"> </v>
          </cell>
          <cell r="EW497" t="str">
            <v>ชั้นปิดบัญชี</v>
          </cell>
          <cell r="EY497" t="str">
            <v xml:space="preserve"> </v>
          </cell>
          <cell r="EZ497" t="str">
            <v>ชั้นปิดบัญชี</v>
          </cell>
          <cell r="FB497" t="str">
            <v xml:space="preserve"> </v>
          </cell>
          <cell r="FC497" t="str">
            <v>ชั้นปิดบัญชี</v>
          </cell>
          <cell r="FE497" t="str">
            <v xml:space="preserve"> </v>
          </cell>
          <cell r="FF497" t="str">
            <v>ชั้นปิดบัญชี</v>
          </cell>
          <cell r="FH497" t="str">
            <v xml:space="preserve"> </v>
          </cell>
          <cell r="FI497" t="str">
            <v>ชั้นปิดบัญชี</v>
          </cell>
          <cell r="FK497" t="str">
            <v xml:space="preserve"> </v>
          </cell>
        </row>
        <row r="498">
          <cell r="B498" t="str">
            <v>001-00000469-4</v>
          </cell>
          <cell r="C498" t="str">
            <v>h</v>
          </cell>
          <cell r="D498" t="str">
            <v xml:space="preserve">นางสาว สุนทรี พลคณา </v>
          </cell>
          <cell r="E498" t="str">
            <v>ชั้นปิดบัญชี</v>
          </cell>
          <cell r="F498">
            <v>400</v>
          </cell>
          <cell r="H498">
            <v>35691</v>
          </cell>
          <cell r="I498">
            <v>1100000</v>
          </cell>
          <cell r="J498">
            <v>660000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  <cell r="BP498">
            <v>0</v>
          </cell>
          <cell r="BQ498">
            <v>0</v>
          </cell>
          <cell r="BR498">
            <v>0</v>
          </cell>
          <cell r="BS498">
            <v>0</v>
          </cell>
          <cell r="BT498">
            <v>0</v>
          </cell>
          <cell r="BU498">
            <v>0</v>
          </cell>
          <cell r="BV498">
            <v>0</v>
          </cell>
          <cell r="BW498">
            <v>0</v>
          </cell>
          <cell r="BX498">
            <v>0</v>
          </cell>
          <cell r="BY498">
            <v>0</v>
          </cell>
          <cell r="BZ498">
            <v>0</v>
          </cell>
          <cell r="CA498">
            <v>0</v>
          </cell>
          <cell r="CB498">
            <v>0</v>
          </cell>
          <cell r="CC498">
            <v>0</v>
          </cell>
          <cell r="CD498">
            <v>0</v>
          </cell>
          <cell r="CE498">
            <v>0</v>
          </cell>
          <cell r="CF498">
            <v>0</v>
          </cell>
          <cell r="CG498">
            <v>0</v>
          </cell>
          <cell r="CH498">
            <v>0</v>
          </cell>
          <cell r="CI498">
            <v>0</v>
          </cell>
          <cell r="CJ498">
            <v>0</v>
          </cell>
          <cell r="CK498">
            <v>0</v>
          </cell>
          <cell r="CL498">
            <v>0</v>
          </cell>
          <cell r="CM498">
            <v>0</v>
          </cell>
          <cell r="CN498">
            <v>0</v>
          </cell>
          <cell r="CO498">
            <v>0</v>
          </cell>
          <cell r="CP498">
            <v>0</v>
          </cell>
          <cell r="CQ498">
            <v>0</v>
          </cell>
          <cell r="CR498">
            <v>0</v>
          </cell>
          <cell r="CS498">
            <v>0</v>
          </cell>
          <cell r="CT498">
            <v>0</v>
          </cell>
          <cell r="CU498">
            <v>0</v>
          </cell>
          <cell r="CV498">
            <v>0</v>
          </cell>
          <cell r="CW498">
            <v>0</v>
          </cell>
          <cell r="CX498">
            <v>0</v>
          </cell>
          <cell r="CY498">
            <v>0</v>
          </cell>
          <cell r="CZ498">
            <v>0</v>
          </cell>
          <cell r="DA498">
            <v>0</v>
          </cell>
          <cell r="DB498">
            <v>0</v>
          </cell>
          <cell r="DC498">
            <v>0</v>
          </cell>
          <cell r="DD498">
            <v>0</v>
          </cell>
          <cell r="DE498">
            <v>0</v>
          </cell>
          <cell r="DF498">
            <v>0</v>
          </cell>
          <cell r="DG498">
            <v>0</v>
          </cell>
          <cell r="DH498">
            <v>0</v>
          </cell>
          <cell r="DI498">
            <v>0</v>
          </cell>
          <cell r="DJ498">
            <v>0</v>
          </cell>
          <cell r="DY498" t="str">
            <v>normal/no action</v>
          </cell>
          <cell r="EA498" t="str">
            <v xml:space="preserve"> </v>
          </cell>
          <cell r="EB498" t="str">
            <v>normal/no action</v>
          </cell>
          <cell r="ED498" t="str">
            <v xml:space="preserve"> </v>
          </cell>
          <cell r="EE498" t="str">
            <v>ชั้นปิดบัญชี</v>
          </cell>
          <cell r="EG498" t="str">
            <v xml:space="preserve"> </v>
          </cell>
          <cell r="EH498" t="str">
            <v>ชั้นปิดบัญชี</v>
          </cell>
          <cell r="EJ498" t="str">
            <v xml:space="preserve"> </v>
          </cell>
          <cell r="EK498" t="str">
            <v>ชั้นปิดบัญชี</v>
          </cell>
          <cell r="EM498" t="str">
            <v xml:space="preserve"> </v>
          </cell>
          <cell r="EN498" t="str">
            <v>ชั้นปิดบัญชี</v>
          </cell>
          <cell r="EP498" t="str">
            <v xml:space="preserve"> </v>
          </cell>
          <cell r="EQ498" t="str">
            <v>ชั้นปิดบัญชี</v>
          </cell>
          <cell r="ES498" t="str">
            <v xml:space="preserve"> </v>
          </cell>
          <cell r="ET498" t="str">
            <v>ชั้นปิดบัญชี</v>
          </cell>
          <cell r="EV498" t="str">
            <v xml:space="preserve"> </v>
          </cell>
          <cell r="EW498" t="str">
            <v>ชั้นปิดบัญชี</v>
          </cell>
          <cell r="EY498" t="str">
            <v xml:space="preserve"> </v>
          </cell>
          <cell r="EZ498" t="str">
            <v>ชั้นปิดบัญชี</v>
          </cell>
          <cell r="FB498" t="str">
            <v xml:space="preserve"> </v>
          </cell>
          <cell r="FC498" t="str">
            <v>ชั้นปิดบัญชี</v>
          </cell>
          <cell r="FE498" t="str">
            <v xml:space="preserve"> </v>
          </cell>
          <cell r="FF498" t="str">
            <v>ชั้นปิดบัญชี</v>
          </cell>
          <cell r="FH498" t="str">
            <v xml:space="preserve"> </v>
          </cell>
          <cell r="FI498" t="str">
            <v>ชั้นปิดบัญชี</v>
          </cell>
          <cell r="FK498" t="str">
            <v xml:space="preserve"> </v>
          </cell>
        </row>
        <row r="499">
          <cell r="B499" t="str">
            <v>001-00000565-5</v>
          </cell>
          <cell r="C499" t="str">
            <v>h</v>
          </cell>
          <cell r="D499" t="str">
            <v xml:space="preserve">นางสาว สุภัสสร เกตุสะ </v>
          </cell>
          <cell r="E499" t="str">
            <v>ชั้นปิดบัญชี</v>
          </cell>
          <cell r="F499">
            <v>400</v>
          </cell>
          <cell r="G499">
            <v>4</v>
          </cell>
          <cell r="H499">
            <v>35731</v>
          </cell>
          <cell r="I499">
            <v>1413000</v>
          </cell>
          <cell r="J499">
            <v>847800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  <cell r="BP499">
            <v>0</v>
          </cell>
          <cell r="BQ499">
            <v>0</v>
          </cell>
          <cell r="BR499">
            <v>0</v>
          </cell>
          <cell r="BS499">
            <v>0</v>
          </cell>
          <cell r="BT499">
            <v>0</v>
          </cell>
          <cell r="BU499">
            <v>0</v>
          </cell>
          <cell r="BV499">
            <v>0</v>
          </cell>
          <cell r="BW499">
            <v>0</v>
          </cell>
          <cell r="BX499">
            <v>0</v>
          </cell>
          <cell r="BY499">
            <v>0</v>
          </cell>
          <cell r="BZ499">
            <v>0</v>
          </cell>
          <cell r="CA499">
            <v>0</v>
          </cell>
          <cell r="CB499">
            <v>0</v>
          </cell>
          <cell r="CC499">
            <v>0</v>
          </cell>
          <cell r="CD499">
            <v>0</v>
          </cell>
          <cell r="CE499">
            <v>0</v>
          </cell>
          <cell r="CF499">
            <v>0</v>
          </cell>
          <cell r="CG499">
            <v>0</v>
          </cell>
          <cell r="CH499">
            <v>0</v>
          </cell>
          <cell r="CI499">
            <v>0</v>
          </cell>
          <cell r="CJ499">
            <v>0</v>
          </cell>
          <cell r="CK499">
            <v>0</v>
          </cell>
          <cell r="CL499">
            <v>0</v>
          </cell>
          <cell r="CM499">
            <v>0</v>
          </cell>
          <cell r="CN499">
            <v>0</v>
          </cell>
          <cell r="CO499">
            <v>0</v>
          </cell>
          <cell r="CP499">
            <v>0</v>
          </cell>
          <cell r="CQ499">
            <v>0</v>
          </cell>
          <cell r="CR499">
            <v>0</v>
          </cell>
          <cell r="CS499">
            <v>0</v>
          </cell>
          <cell r="CT499">
            <v>0</v>
          </cell>
          <cell r="CU499">
            <v>0</v>
          </cell>
          <cell r="CV499">
            <v>0</v>
          </cell>
          <cell r="CW499">
            <v>0</v>
          </cell>
          <cell r="CX499">
            <v>0</v>
          </cell>
          <cell r="CY499">
            <v>0</v>
          </cell>
          <cell r="CZ499">
            <v>0</v>
          </cell>
          <cell r="DA499">
            <v>0</v>
          </cell>
          <cell r="DB499">
            <v>0</v>
          </cell>
          <cell r="DC499">
            <v>0</v>
          </cell>
          <cell r="DD499">
            <v>0</v>
          </cell>
          <cell r="DE499">
            <v>0</v>
          </cell>
          <cell r="DF499">
            <v>0</v>
          </cell>
          <cell r="DG499">
            <v>0</v>
          </cell>
          <cell r="DH499">
            <v>0</v>
          </cell>
          <cell r="DI499">
            <v>0</v>
          </cell>
          <cell r="DJ499">
            <v>0</v>
          </cell>
          <cell r="DK499">
            <v>16812</v>
          </cell>
          <cell r="DL499" t="str">
            <v>แพ่ง</v>
          </cell>
          <cell r="DM499" t="str">
            <v>คดีดำ ย.009/46</v>
          </cell>
          <cell r="DY499" t="str">
            <v>ชั้นปิดบัญชี</v>
          </cell>
          <cell r="EA499" t="str">
            <v>ลูกค้าชำระหนี้ปิดบัญชีแล้ว</v>
          </cell>
          <cell r="EB499" t="str">
            <v>ชั้นปิดบัญชี</v>
          </cell>
          <cell r="ED499" t="str">
            <v>ลูกค้าชำระหนี้ปิดบัญชีแล้ว</v>
          </cell>
          <cell r="EE499" t="str">
            <v>ชั้นปิดบัญชี</v>
          </cell>
          <cell r="EG499" t="str">
            <v>ลูกค้าชำระหนี้ปิดบัญชีแล้ว</v>
          </cell>
          <cell r="EH499" t="str">
            <v>ชั้นปิดบัญชี</v>
          </cell>
          <cell r="EJ499" t="str">
            <v>ลูกค้าชำระหนี้ปิดบัญชีแล้ว</v>
          </cell>
          <cell r="EK499" t="str">
            <v>ชั้นปิดบัญชี</v>
          </cell>
          <cell r="EM499" t="str">
            <v>ลูกค้าชำระหนี้ปิดบัญชีแล้ว</v>
          </cell>
          <cell r="EN499" t="str">
            <v>ชั้นปิดบัญชี</v>
          </cell>
          <cell r="EP499" t="str">
            <v>ลูกค้าชำระหนี้ปิดบัญชีแล้ว</v>
          </cell>
          <cell r="EQ499" t="str">
            <v>ชั้นปิดบัญชี</v>
          </cell>
          <cell r="ES499" t="str">
            <v>ลูกค้าชำระหนี้ปิดบัญชีแล้ว</v>
          </cell>
          <cell r="ET499" t="str">
            <v>ชั้นปิดบัญชี</v>
          </cell>
          <cell r="EV499" t="str">
            <v>ลูกค้าชำระหนี้ปิดบัญชีแล้ว</v>
          </cell>
          <cell r="EW499" t="str">
            <v>ชั้นปิดบัญชี</v>
          </cell>
          <cell r="EY499" t="str">
            <v>ลูกค้าชำระหนี้ปิดบัญชีแล้ว</v>
          </cell>
          <cell r="EZ499" t="str">
            <v>ชั้นปิดบัญชี</v>
          </cell>
          <cell r="FB499" t="str">
            <v>ลูกค้าชำระหนี้ปิดบัญชีแล้ว</v>
          </cell>
          <cell r="FC499" t="str">
            <v>ชั้นปิดบัญชี</v>
          </cell>
          <cell r="FE499" t="str">
            <v>ลูกค้าชำระหนี้ปิดบัญชีแล้ว</v>
          </cell>
          <cell r="FF499" t="str">
            <v>ชั้นปิดบัญชี</v>
          </cell>
          <cell r="FH499" t="str">
            <v>ลูกค้าชำระหนี้ปิดบัญชีแล้ว</v>
          </cell>
          <cell r="FI499" t="str">
            <v>ชั้นปิดบัญชี</v>
          </cell>
          <cell r="FK499" t="str">
            <v>ลูกค้าชำระหนี้ปิดบัญชีแล้ว</v>
          </cell>
        </row>
        <row r="500">
          <cell r="B500" t="str">
            <v>001-00000884-9</v>
          </cell>
          <cell r="C500" t="str">
            <v>h</v>
          </cell>
          <cell r="D500" t="str">
            <v>นางสาว เสาวนีย์ ประจิตร</v>
          </cell>
          <cell r="E500" t="str">
            <v>ชั้นปิดบัญชี</v>
          </cell>
          <cell r="H500">
            <v>37295</v>
          </cell>
          <cell r="I500">
            <v>0</v>
          </cell>
          <cell r="J500">
            <v>0</v>
          </cell>
          <cell r="K500">
            <v>27382.400000000001</v>
          </cell>
          <cell r="L500">
            <v>126.04</v>
          </cell>
          <cell r="M500">
            <v>126.04</v>
          </cell>
          <cell r="N500">
            <v>5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26545.200000000001</v>
          </cell>
          <cell r="T500">
            <v>122.18</v>
          </cell>
          <cell r="U500">
            <v>122.18</v>
          </cell>
          <cell r="V500">
            <v>5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25692.83</v>
          </cell>
          <cell r="AB500">
            <v>118.26</v>
          </cell>
          <cell r="AC500">
            <v>118.26</v>
          </cell>
          <cell r="AD500">
            <v>5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24845.58</v>
          </cell>
          <cell r="AJ500">
            <v>114.35</v>
          </cell>
          <cell r="AK500">
            <v>114.35</v>
          </cell>
          <cell r="AL500">
            <v>5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  <cell r="BP500">
            <v>0</v>
          </cell>
          <cell r="BQ500">
            <v>0</v>
          </cell>
          <cell r="BR500">
            <v>0</v>
          </cell>
          <cell r="BS500">
            <v>0</v>
          </cell>
          <cell r="BT500">
            <v>0</v>
          </cell>
          <cell r="BU500">
            <v>0</v>
          </cell>
          <cell r="BV500">
            <v>0</v>
          </cell>
          <cell r="BW500">
            <v>0</v>
          </cell>
          <cell r="BX500">
            <v>0</v>
          </cell>
          <cell r="BY500">
            <v>0</v>
          </cell>
          <cell r="BZ500">
            <v>0</v>
          </cell>
          <cell r="CA500">
            <v>0</v>
          </cell>
          <cell r="CB500">
            <v>0</v>
          </cell>
          <cell r="CC500">
            <v>0</v>
          </cell>
          <cell r="CD500">
            <v>0</v>
          </cell>
          <cell r="CE500">
            <v>0</v>
          </cell>
          <cell r="CF500">
            <v>0</v>
          </cell>
          <cell r="CG500">
            <v>0</v>
          </cell>
          <cell r="CH500">
            <v>0</v>
          </cell>
          <cell r="CI500">
            <v>0</v>
          </cell>
          <cell r="CJ500">
            <v>0</v>
          </cell>
          <cell r="CK500">
            <v>0</v>
          </cell>
          <cell r="CL500">
            <v>0</v>
          </cell>
          <cell r="CM500">
            <v>0</v>
          </cell>
          <cell r="CN500">
            <v>0</v>
          </cell>
          <cell r="CO500">
            <v>0</v>
          </cell>
          <cell r="CP500">
            <v>0</v>
          </cell>
          <cell r="CQ500">
            <v>0</v>
          </cell>
          <cell r="CR500">
            <v>0</v>
          </cell>
          <cell r="CS500">
            <v>0</v>
          </cell>
          <cell r="CT500">
            <v>0</v>
          </cell>
          <cell r="CU500">
            <v>0</v>
          </cell>
          <cell r="CV500">
            <v>0</v>
          </cell>
          <cell r="CW500">
            <v>0</v>
          </cell>
          <cell r="CX500">
            <v>0</v>
          </cell>
          <cell r="CY500">
            <v>0</v>
          </cell>
          <cell r="CZ500">
            <v>0</v>
          </cell>
          <cell r="DA500">
            <v>0</v>
          </cell>
          <cell r="DB500">
            <v>0</v>
          </cell>
          <cell r="DC500">
            <v>0</v>
          </cell>
          <cell r="DD500">
            <v>0</v>
          </cell>
          <cell r="DE500">
            <v>0</v>
          </cell>
          <cell r="DF500">
            <v>0</v>
          </cell>
          <cell r="DG500">
            <v>0</v>
          </cell>
          <cell r="DH500">
            <v>0</v>
          </cell>
          <cell r="DI500">
            <v>0</v>
          </cell>
          <cell r="DJ500">
            <v>0</v>
          </cell>
          <cell r="DY500" t="str">
            <v>normal/no action</v>
          </cell>
          <cell r="EA500" t="str">
            <v xml:space="preserve"> </v>
          </cell>
          <cell r="EB500" t="str">
            <v>normal/no action</v>
          </cell>
          <cell r="ED500" t="str">
            <v xml:space="preserve"> </v>
          </cell>
          <cell r="EE500" t="str">
            <v>normal/no action</v>
          </cell>
          <cell r="EG500" t="str">
            <v xml:space="preserve"> </v>
          </cell>
          <cell r="EH500" t="str">
            <v>normal/no action</v>
          </cell>
          <cell r="EJ500" t="str">
            <v xml:space="preserve"> </v>
          </cell>
          <cell r="EK500" t="str">
            <v xml:space="preserve">ชั้นปิดบัญชี </v>
          </cell>
          <cell r="EM500" t="str">
            <v xml:space="preserve"> </v>
          </cell>
          <cell r="EN500" t="str">
            <v xml:space="preserve">ชั้นปิดบัญชี </v>
          </cell>
          <cell r="EP500" t="str">
            <v xml:space="preserve"> </v>
          </cell>
          <cell r="EQ500" t="str">
            <v>ชั้นปิดบัญชี</v>
          </cell>
          <cell r="ES500" t="str">
            <v xml:space="preserve"> </v>
          </cell>
          <cell r="ET500" t="str">
            <v>ชั้นปิดบัญชี</v>
          </cell>
          <cell r="EV500" t="str">
            <v xml:space="preserve"> </v>
          </cell>
          <cell r="EW500" t="str">
            <v>ชั้นปิดบัญชี</v>
          </cell>
          <cell r="EY500" t="str">
            <v xml:space="preserve"> </v>
          </cell>
          <cell r="EZ500" t="str">
            <v>ชั้นปิดบัญชี</v>
          </cell>
          <cell r="FB500" t="str">
            <v xml:space="preserve"> </v>
          </cell>
          <cell r="FC500" t="str">
            <v>ชั้นปิดบัญชี</v>
          </cell>
          <cell r="FE500" t="str">
            <v xml:space="preserve"> </v>
          </cell>
          <cell r="FF500" t="str">
            <v>ชั้นปิดบัญชี</v>
          </cell>
          <cell r="FH500" t="str">
            <v xml:space="preserve"> </v>
          </cell>
          <cell r="FI500" t="str">
            <v>ชั้นปิดบัญชี</v>
          </cell>
          <cell r="FK500" t="str">
            <v xml:space="preserve"> </v>
          </cell>
        </row>
        <row r="501">
          <cell r="B501" t="str">
            <v>001-00000803-0</v>
          </cell>
          <cell r="C501" t="str">
            <v>h</v>
          </cell>
          <cell r="D501" t="str">
            <v xml:space="preserve">นางสาว เสาวนีย์ ประจิตร </v>
          </cell>
          <cell r="E501" t="str">
            <v>ชั้นปิดบัญชี</v>
          </cell>
          <cell r="H501">
            <v>37295</v>
          </cell>
          <cell r="I501">
            <v>0</v>
          </cell>
          <cell r="J501">
            <v>0</v>
          </cell>
          <cell r="K501">
            <v>119968.82</v>
          </cell>
          <cell r="L501">
            <v>138.05000000000001</v>
          </cell>
          <cell r="M501">
            <v>138.05000000000001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117228.07</v>
          </cell>
          <cell r="T501">
            <v>89.93</v>
          </cell>
          <cell r="U501">
            <v>89.93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114357.57</v>
          </cell>
          <cell r="AB501">
            <v>109.66</v>
          </cell>
          <cell r="AC501">
            <v>109.66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111581.31</v>
          </cell>
          <cell r="AJ501">
            <v>64.2</v>
          </cell>
          <cell r="AK501">
            <v>64.2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  <cell r="BP501">
            <v>0</v>
          </cell>
          <cell r="BQ501">
            <v>0</v>
          </cell>
          <cell r="BR501">
            <v>0</v>
          </cell>
          <cell r="BS501">
            <v>0</v>
          </cell>
          <cell r="BT501">
            <v>0</v>
          </cell>
          <cell r="BU501">
            <v>0</v>
          </cell>
          <cell r="BV501">
            <v>0</v>
          </cell>
          <cell r="BW501">
            <v>0</v>
          </cell>
          <cell r="BX501">
            <v>0</v>
          </cell>
          <cell r="BY501">
            <v>0</v>
          </cell>
          <cell r="BZ501">
            <v>0</v>
          </cell>
          <cell r="CA501">
            <v>0</v>
          </cell>
          <cell r="CB501">
            <v>0</v>
          </cell>
          <cell r="CC501">
            <v>0</v>
          </cell>
          <cell r="CD501">
            <v>0</v>
          </cell>
          <cell r="CE501">
            <v>0</v>
          </cell>
          <cell r="CF501">
            <v>0</v>
          </cell>
          <cell r="CG501">
            <v>0</v>
          </cell>
          <cell r="CH501">
            <v>0</v>
          </cell>
          <cell r="CI501">
            <v>0</v>
          </cell>
          <cell r="CJ501">
            <v>0</v>
          </cell>
          <cell r="CK501">
            <v>0</v>
          </cell>
          <cell r="CL501">
            <v>0</v>
          </cell>
          <cell r="CM501">
            <v>0</v>
          </cell>
          <cell r="CN501">
            <v>0</v>
          </cell>
          <cell r="CO501">
            <v>0</v>
          </cell>
          <cell r="CP501">
            <v>0</v>
          </cell>
          <cell r="CQ501">
            <v>0</v>
          </cell>
          <cell r="CR501">
            <v>0</v>
          </cell>
          <cell r="CS501">
            <v>0</v>
          </cell>
          <cell r="CT501">
            <v>0</v>
          </cell>
          <cell r="CU501">
            <v>0</v>
          </cell>
          <cell r="CV501">
            <v>0</v>
          </cell>
          <cell r="CW501">
            <v>0</v>
          </cell>
          <cell r="CX501">
            <v>0</v>
          </cell>
          <cell r="CY501">
            <v>0</v>
          </cell>
          <cell r="CZ501">
            <v>0</v>
          </cell>
          <cell r="DA501">
            <v>0</v>
          </cell>
          <cell r="DB501">
            <v>0</v>
          </cell>
          <cell r="DC501">
            <v>0</v>
          </cell>
          <cell r="DD501">
            <v>0</v>
          </cell>
          <cell r="DE501">
            <v>0</v>
          </cell>
          <cell r="DF501">
            <v>0</v>
          </cell>
          <cell r="DG501">
            <v>0</v>
          </cell>
          <cell r="DH501">
            <v>0</v>
          </cell>
          <cell r="DI501">
            <v>0</v>
          </cell>
          <cell r="DJ501">
            <v>0</v>
          </cell>
          <cell r="DY501" t="str">
            <v>normal/no action</v>
          </cell>
          <cell r="EA501" t="str">
            <v xml:space="preserve"> </v>
          </cell>
          <cell r="EB501" t="str">
            <v>normal/no action</v>
          </cell>
          <cell r="ED501" t="str">
            <v xml:space="preserve"> </v>
          </cell>
          <cell r="EE501" t="str">
            <v>normal/no action</v>
          </cell>
          <cell r="EG501" t="str">
            <v xml:space="preserve"> </v>
          </cell>
          <cell r="EH501" t="str">
            <v>normal/no action</v>
          </cell>
          <cell r="EJ501" t="str">
            <v xml:space="preserve"> </v>
          </cell>
          <cell r="EK501" t="str">
            <v xml:space="preserve">ชั้นปิดบัญชี </v>
          </cell>
          <cell r="EM501" t="str">
            <v xml:space="preserve"> </v>
          </cell>
          <cell r="EN501" t="str">
            <v xml:space="preserve">ชั้นปิดบัญชี </v>
          </cell>
          <cell r="EP501" t="str">
            <v xml:space="preserve"> </v>
          </cell>
          <cell r="EQ501" t="str">
            <v>ชั้นปิดบัญชี</v>
          </cell>
          <cell r="ES501" t="str">
            <v xml:space="preserve"> </v>
          </cell>
          <cell r="ET501" t="str">
            <v>ชั้นปิดบัญชี</v>
          </cell>
          <cell r="EV501" t="str">
            <v xml:space="preserve"> </v>
          </cell>
          <cell r="EW501" t="str">
            <v>ชั้นปิดบัญชี</v>
          </cell>
          <cell r="EY501" t="str">
            <v xml:space="preserve"> </v>
          </cell>
          <cell r="EZ501" t="str">
            <v>ชั้นปิดบัญชี</v>
          </cell>
          <cell r="FB501" t="str">
            <v xml:space="preserve"> </v>
          </cell>
          <cell r="FC501" t="str">
            <v>ชั้นปิดบัญชี</v>
          </cell>
          <cell r="FE501" t="str">
            <v xml:space="preserve"> </v>
          </cell>
          <cell r="FF501" t="str">
            <v>ชั้นปิดบัญชี</v>
          </cell>
          <cell r="FH501" t="str">
            <v xml:space="preserve"> </v>
          </cell>
          <cell r="FI501" t="str">
            <v>ชั้นปิดบัญชี</v>
          </cell>
          <cell r="FK501" t="str">
            <v xml:space="preserve"> </v>
          </cell>
        </row>
        <row r="502">
          <cell r="B502" t="str">
            <v>001-00000517-3</v>
          </cell>
          <cell r="C502" t="str">
            <v>h</v>
          </cell>
          <cell r="D502" t="str">
            <v xml:space="preserve">นางสาว อ้อมพร บุนนาค </v>
          </cell>
          <cell r="E502" t="str">
            <v>ชั้นปิดบัญชี</v>
          </cell>
          <cell r="F502">
            <v>400</v>
          </cell>
          <cell r="H502">
            <v>36111</v>
          </cell>
          <cell r="I502">
            <v>755000</v>
          </cell>
          <cell r="J502">
            <v>453000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  <cell r="BP502">
            <v>0</v>
          </cell>
          <cell r="BQ502">
            <v>0</v>
          </cell>
          <cell r="BR502">
            <v>0</v>
          </cell>
          <cell r="BS502">
            <v>0</v>
          </cell>
          <cell r="BT502">
            <v>0</v>
          </cell>
          <cell r="BU502">
            <v>0</v>
          </cell>
          <cell r="BV502">
            <v>0</v>
          </cell>
          <cell r="BW502">
            <v>0</v>
          </cell>
          <cell r="BX502">
            <v>0</v>
          </cell>
          <cell r="BY502">
            <v>0</v>
          </cell>
          <cell r="BZ502">
            <v>0</v>
          </cell>
          <cell r="CA502">
            <v>0</v>
          </cell>
          <cell r="CB502">
            <v>0</v>
          </cell>
          <cell r="CC502">
            <v>0</v>
          </cell>
          <cell r="CD502">
            <v>0</v>
          </cell>
          <cell r="CE502">
            <v>0</v>
          </cell>
          <cell r="CF502">
            <v>0</v>
          </cell>
          <cell r="CG502">
            <v>0</v>
          </cell>
          <cell r="CH502">
            <v>0</v>
          </cell>
          <cell r="CI502">
            <v>0</v>
          </cell>
          <cell r="CJ502">
            <v>0</v>
          </cell>
          <cell r="CK502">
            <v>0</v>
          </cell>
          <cell r="CL502">
            <v>0</v>
          </cell>
          <cell r="CM502">
            <v>0</v>
          </cell>
          <cell r="CN502">
            <v>0</v>
          </cell>
          <cell r="CO502">
            <v>0</v>
          </cell>
          <cell r="CP502">
            <v>0</v>
          </cell>
          <cell r="CQ502">
            <v>0</v>
          </cell>
          <cell r="CR502">
            <v>0</v>
          </cell>
          <cell r="CS502">
            <v>0</v>
          </cell>
          <cell r="CT502">
            <v>0</v>
          </cell>
          <cell r="CU502">
            <v>0</v>
          </cell>
          <cell r="CV502">
            <v>0</v>
          </cell>
          <cell r="CW502">
            <v>0</v>
          </cell>
          <cell r="CX502">
            <v>0</v>
          </cell>
          <cell r="CY502">
            <v>0</v>
          </cell>
          <cell r="CZ502">
            <v>0</v>
          </cell>
          <cell r="DA502">
            <v>0</v>
          </cell>
          <cell r="DB502">
            <v>0</v>
          </cell>
          <cell r="DC502">
            <v>0</v>
          </cell>
          <cell r="DD502">
            <v>0</v>
          </cell>
          <cell r="DE502">
            <v>0</v>
          </cell>
          <cell r="DF502">
            <v>0</v>
          </cell>
          <cell r="DG502">
            <v>0</v>
          </cell>
          <cell r="DH502">
            <v>0</v>
          </cell>
          <cell r="DI502">
            <v>0</v>
          </cell>
          <cell r="DJ502">
            <v>0</v>
          </cell>
          <cell r="DO502" t="str">
            <v>คดีแดง 20901/41</v>
          </cell>
          <cell r="DY502" t="str">
            <v>ชั้นปิดบัญชี</v>
          </cell>
          <cell r="EA502" t="str">
            <v>ตามผลการชำระตามสัญญายอม?</v>
          </cell>
          <cell r="EB502" t="str">
            <v>ชั้นปิดบัญชี</v>
          </cell>
          <cell r="ED502" t="str">
            <v>ตามผลการชำระตามสัญญายอม?</v>
          </cell>
          <cell r="EE502" t="str">
            <v>ชั้นปิดบัญชี</v>
          </cell>
          <cell r="EG502" t="str">
            <v>ตามผลการชำระตามสัญญายอม?</v>
          </cell>
          <cell r="EH502" t="str">
            <v>ชั้นปิดบัญชี</v>
          </cell>
          <cell r="EJ502" t="str">
            <v>ตามผลการชำระตามสัญญายอม?</v>
          </cell>
          <cell r="EK502" t="str">
            <v>ชั้นปิดบัญชี</v>
          </cell>
          <cell r="EM502" t="str">
            <v>ตามผลการชำระตามสัญญายอม?</v>
          </cell>
          <cell r="EN502" t="str">
            <v>ชั้นปิดบัญชี</v>
          </cell>
          <cell r="EP502" t="str">
            <v>ตามผลการชำระตามสัญญายอม?</v>
          </cell>
          <cell r="EQ502" t="str">
            <v>ชั้นปิดบัญชี</v>
          </cell>
          <cell r="ES502" t="str">
            <v>ตามผลการชำระตามสัญญายอม?</v>
          </cell>
          <cell r="ET502" t="str">
            <v>ชั้นปิดบัญชี</v>
          </cell>
          <cell r="EV502" t="str">
            <v>ตามผลการชำระตามสัญญายอม?</v>
          </cell>
          <cell r="EW502" t="str">
            <v>ชั้นปิดบัญชี</v>
          </cell>
          <cell r="EY502" t="str">
            <v>ตามผลการชำระตามสัญญายอม?</v>
          </cell>
          <cell r="EZ502" t="str">
            <v>ชั้นปิดบัญชี</v>
          </cell>
          <cell r="FB502" t="str">
            <v>ตามผลการชำระตามสัญญายอม?</v>
          </cell>
          <cell r="FC502" t="str">
            <v>ชั้นปิดบัญชี</v>
          </cell>
          <cell r="FE502" t="str">
            <v>ตามผลการชำระตามสัญญายอม?</v>
          </cell>
          <cell r="FF502" t="str">
            <v>ชั้นปิดบัญชี</v>
          </cell>
          <cell r="FH502" t="str">
            <v>ตามผลการชำระตามสัญญายอม?</v>
          </cell>
          <cell r="FI502" t="str">
            <v>ชั้นปิดบัญชี</v>
          </cell>
          <cell r="FK502" t="str">
            <v>ตามผลการชำระตามสัญญายอม?</v>
          </cell>
        </row>
        <row r="503">
          <cell r="B503" t="str">
            <v>001-00000372-8</v>
          </cell>
          <cell r="C503" t="str">
            <v>h</v>
          </cell>
          <cell r="D503" t="str">
            <v xml:space="preserve">นางสาว อังศณา สิรสุนทร </v>
          </cell>
          <cell r="E503" t="str">
            <v>ชั้นปิดบัญชี</v>
          </cell>
          <cell r="F503">
            <v>300</v>
          </cell>
          <cell r="H503">
            <v>34277</v>
          </cell>
          <cell r="I503">
            <v>575000</v>
          </cell>
          <cell r="J503">
            <v>345000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  <cell r="BP503">
            <v>0</v>
          </cell>
          <cell r="BQ503">
            <v>0</v>
          </cell>
          <cell r="BR503">
            <v>0</v>
          </cell>
          <cell r="BS503">
            <v>0</v>
          </cell>
          <cell r="BT503">
            <v>0</v>
          </cell>
          <cell r="BU503">
            <v>0</v>
          </cell>
          <cell r="BV503">
            <v>0</v>
          </cell>
          <cell r="BW503">
            <v>0</v>
          </cell>
          <cell r="BX503">
            <v>0</v>
          </cell>
          <cell r="BY503">
            <v>0</v>
          </cell>
          <cell r="BZ503">
            <v>0</v>
          </cell>
          <cell r="CA503">
            <v>0</v>
          </cell>
          <cell r="CB503">
            <v>0</v>
          </cell>
          <cell r="CC503">
            <v>0</v>
          </cell>
          <cell r="CD503">
            <v>0</v>
          </cell>
          <cell r="CE503">
            <v>0</v>
          </cell>
          <cell r="CF503">
            <v>0</v>
          </cell>
          <cell r="CG503">
            <v>0</v>
          </cell>
          <cell r="CH503">
            <v>0</v>
          </cell>
          <cell r="CI503">
            <v>0</v>
          </cell>
          <cell r="CJ503">
            <v>0</v>
          </cell>
          <cell r="CK503">
            <v>0</v>
          </cell>
          <cell r="CL503">
            <v>0</v>
          </cell>
          <cell r="CM503">
            <v>0</v>
          </cell>
          <cell r="CN503">
            <v>0</v>
          </cell>
          <cell r="CO503">
            <v>0</v>
          </cell>
          <cell r="CP503">
            <v>0</v>
          </cell>
          <cell r="CQ503">
            <v>0</v>
          </cell>
          <cell r="CR503">
            <v>0</v>
          </cell>
          <cell r="CS503">
            <v>0</v>
          </cell>
          <cell r="CT503">
            <v>0</v>
          </cell>
          <cell r="CU503">
            <v>0</v>
          </cell>
          <cell r="CV503">
            <v>0</v>
          </cell>
          <cell r="CW503">
            <v>0</v>
          </cell>
          <cell r="CX503">
            <v>0</v>
          </cell>
          <cell r="CY503">
            <v>0</v>
          </cell>
          <cell r="CZ503">
            <v>0</v>
          </cell>
          <cell r="DA503">
            <v>0</v>
          </cell>
          <cell r="DB503">
            <v>0</v>
          </cell>
          <cell r="DC503">
            <v>0</v>
          </cell>
          <cell r="DD503">
            <v>0</v>
          </cell>
          <cell r="DE503">
            <v>0</v>
          </cell>
          <cell r="DF503">
            <v>0</v>
          </cell>
          <cell r="DG503">
            <v>0</v>
          </cell>
          <cell r="DH503">
            <v>0</v>
          </cell>
          <cell r="DI503">
            <v>0</v>
          </cell>
          <cell r="DJ503">
            <v>0</v>
          </cell>
          <cell r="DY503" t="str">
            <v>ชั้นปิดบัญชี</v>
          </cell>
          <cell r="EA503" t="str">
            <v xml:space="preserve"> </v>
          </cell>
          <cell r="EB503" t="str">
            <v>ชั้นปิดบัญชี</v>
          </cell>
          <cell r="ED503" t="str">
            <v xml:space="preserve"> </v>
          </cell>
          <cell r="EE503" t="str">
            <v>ชั้นปิดบัญชี</v>
          </cell>
          <cell r="EG503" t="str">
            <v xml:space="preserve"> </v>
          </cell>
          <cell r="EH503" t="str">
            <v>ชั้นปิดบัญชี</v>
          </cell>
          <cell r="EJ503" t="str">
            <v xml:space="preserve"> </v>
          </cell>
          <cell r="EK503" t="str">
            <v>ชั้นปิดบัญชี</v>
          </cell>
          <cell r="EM503" t="str">
            <v xml:space="preserve"> </v>
          </cell>
          <cell r="EN503" t="str">
            <v>ชั้นปิดบัญชี</v>
          </cell>
          <cell r="EP503" t="str">
            <v xml:space="preserve"> </v>
          </cell>
          <cell r="EQ503" t="str">
            <v>ชั้นปิดบัญชี</v>
          </cell>
          <cell r="ES503" t="str">
            <v xml:space="preserve"> </v>
          </cell>
          <cell r="ET503" t="str">
            <v>ชั้นปิดบัญชี</v>
          </cell>
          <cell r="EV503" t="str">
            <v xml:space="preserve"> </v>
          </cell>
          <cell r="EW503" t="str">
            <v>ชั้นปิดบัญชี</v>
          </cell>
          <cell r="EY503" t="str">
            <v xml:space="preserve"> </v>
          </cell>
          <cell r="EZ503" t="str">
            <v>ชั้นปิดบัญชี</v>
          </cell>
          <cell r="FB503" t="str">
            <v xml:space="preserve"> </v>
          </cell>
          <cell r="FC503" t="str">
            <v>ชั้นปิดบัญชี</v>
          </cell>
          <cell r="FE503" t="str">
            <v xml:space="preserve"> </v>
          </cell>
          <cell r="FF503" t="str">
            <v>ชั้นปิดบัญชี</v>
          </cell>
          <cell r="FH503" t="str">
            <v xml:space="preserve"> </v>
          </cell>
          <cell r="FI503" t="str">
            <v>ชั้นปิดบัญชี</v>
          </cell>
          <cell r="FK503" t="str">
            <v xml:space="preserve"> </v>
          </cell>
        </row>
        <row r="504">
          <cell r="B504" t="str">
            <v>001-00000172-8</v>
          </cell>
          <cell r="C504" t="str">
            <v>h</v>
          </cell>
          <cell r="D504" t="str">
            <v>นางสาว อัจฉราพร บุญมี -  นางสาวอรวรรณ   บุญมี</v>
          </cell>
          <cell r="E504" t="str">
            <v>ชั้นปิดบัญชี</v>
          </cell>
          <cell r="F504">
            <v>200</v>
          </cell>
          <cell r="H504">
            <v>33598</v>
          </cell>
          <cell r="I504">
            <v>775000</v>
          </cell>
          <cell r="J504">
            <v>465000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  <cell r="BP504">
            <v>0</v>
          </cell>
          <cell r="BQ504">
            <v>0</v>
          </cell>
          <cell r="BR504">
            <v>0</v>
          </cell>
          <cell r="BS504">
            <v>0</v>
          </cell>
          <cell r="BT504">
            <v>0</v>
          </cell>
          <cell r="BU504">
            <v>0</v>
          </cell>
          <cell r="BV504">
            <v>0</v>
          </cell>
          <cell r="BW504">
            <v>0</v>
          </cell>
          <cell r="BX504">
            <v>0</v>
          </cell>
          <cell r="BY504">
            <v>0</v>
          </cell>
          <cell r="BZ504">
            <v>0</v>
          </cell>
          <cell r="CA504">
            <v>0</v>
          </cell>
          <cell r="CB504">
            <v>0</v>
          </cell>
          <cell r="CC504">
            <v>0</v>
          </cell>
          <cell r="CD504">
            <v>0</v>
          </cell>
          <cell r="CE504">
            <v>0</v>
          </cell>
          <cell r="CF504">
            <v>0</v>
          </cell>
          <cell r="CG504">
            <v>0</v>
          </cell>
          <cell r="CH504">
            <v>0</v>
          </cell>
          <cell r="CI504">
            <v>0</v>
          </cell>
          <cell r="CJ504">
            <v>0</v>
          </cell>
          <cell r="CK504">
            <v>0</v>
          </cell>
          <cell r="CL504">
            <v>0</v>
          </cell>
          <cell r="CM504">
            <v>0</v>
          </cell>
          <cell r="CN504">
            <v>0</v>
          </cell>
          <cell r="CO504">
            <v>0</v>
          </cell>
          <cell r="CP504">
            <v>0</v>
          </cell>
          <cell r="CQ504">
            <v>0</v>
          </cell>
          <cell r="CR504">
            <v>0</v>
          </cell>
          <cell r="CS504">
            <v>0</v>
          </cell>
          <cell r="CT504">
            <v>0</v>
          </cell>
          <cell r="CU504">
            <v>0</v>
          </cell>
          <cell r="CV504">
            <v>0</v>
          </cell>
          <cell r="CW504">
            <v>0</v>
          </cell>
          <cell r="CX504">
            <v>0</v>
          </cell>
          <cell r="CY504">
            <v>0</v>
          </cell>
          <cell r="CZ504">
            <v>0</v>
          </cell>
          <cell r="DA504">
            <v>0</v>
          </cell>
          <cell r="DB504">
            <v>0</v>
          </cell>
          <cell r="DC504">
            <v>0</v>
          </cell>
          <cell r="DD504">
            <v>0</v>
          </cell>
          <cell r="DE504">
            <v>0</v>
          </cell>
          <cell r="DF504">
            <v>0</v>
          </cell>
          <cell r="DG504">
            <v>0</v>
          </cell>
          <cell r="DH504">
            <v>0</v>
          </cell>
          <cell r="DI504">
            <v>0</v>
          </cell>
          <cell r="DJ504">
            <v>0</v>
          </cell>
          <cell r="DY504" t="str">
            <v>ชั้นปิดบัญชี</v>
          </cell>
          <cell r="EA504" t="str">
            <v xml:space="preserve"> </v>
          </cell>
          <cell r="EB504" t="str">
            <v>ชั้นปิดบัญชี</v>
          </cell>
          <cell r="ED504" t="str">
            <v xml:space="preserve"> </v>
          </cell>
          <cell r="EE504" t="str">
            <v>ชั้นปิดบัญชี</v>
          </cell>
          <cell r="EG504" t="str">
            <v xml:space="preserve"> </v>
          </cell>
          <cell r="EH504" t="str">
            <v>ชั้นปิดบัญชี</v>
          </cell>
          <cell r="EJ504" t="str">
            <v xml:space="preserve"> </v>
          </cell>
          <cell r="EK504" t="str">
            <v>ชั้นปิดบัญชี</v>
          </cell>
          <cell r="EM504" t="str">
            <v xml:space="preserve"> </v>
          </cell>
          <cell r="EN504" t="str">
            <v>ชั้นปิดบัญชี</v>
          </cell>
          <cell r="EP504" t="str">
            <v xml:space="preserve"> </v>
          </cell>
          <cell r="EQ504" t="str">
            <v>ชั้นปิดบัญชี</v>
          </cell>
          <cell r="ES504" t="str">
            <v xml:space="preserve"> </v>
          </cell>
          <cell r="ET504" t="str">
            <v>ชั้นปิดบัญชี</v>
          </cell>
          <cell r="EV504" t="str">
            <v xml:space="preserve"> </v>
          </cell>
          <cell r="EW504" t="str">
            <v>ชั้นปิดบัญชี</v>
          </cell>
          <cell r="EY504" t="str">
            <v xml:space="preserve"> </v>
          </cell>
          <cell r="EZ504" t="str">
            <v>ชั้นปิดบัญชี</v>
          </cell>
          <cell r="FB504" t="str">
            <v xml:space="preserve"> </v>
          </cell>
          <cell r="FC504" t="str">
            <v>ชั้นปิดบัญชี</v>
          </cell>
          <cell r="FE504" t="str">
            <v xml:space="preserve"> </v>
          </cell>
          <cell r="FF504" t="str">
            <v>ชั้นปิดบัญชี</v>
          </cell>
          <cell r="FH504" t="str">
            <v xml:space="preserve"> </v>
          </cell>
          <cell r="FI504" t="str">
            <v>ชั้นปิดบัญชี</v>
          </cell>
          <cell r="FK504" t="str">
            <v xml:space="preserve"> </v>
          </cell>
        </row>
        <row r="505">
          <cell r="B505" t="str">
            <v>001-00000487-6</v>
          </cell>
          <cell r="C505" t="str">
            <v>h</v>
          </cell>
          <cell r="D505" t="str">
            <v>นางสาว อุษา จุลขันธ์ / นายพรพจน์ จุลขันธ์</v>
          </cell>
          <cell r="E505" t="str">
            <v>ชั้นปิดบัญชี</v>
          </cell>
          <cell r="F505">
            <v>400</v>
          </cell>
          <cell r="H505">
            <v>34989</v>
          </cell>
          <cell r="I505">
            <v>876375</v>
          </cell>
          <cell r="J505">
            <v>525825</v>
          </cell>
          <cell r="K505">
            <v>536582.22</v>
          </cell>
          <cell r="L505">
            <v>3858.98</v>
          </cell>
          <cell r="M505">
            <v>3858.98</v>
          </cell>
          <cell r="N505">
            <v>5</v>
          </cell>
          <cell r="O505">
            <v>10757.22</v>
          </cell>
          <cell r="P505">
            <v>3858.98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  <cell r="BP505">
            <v>0</v>
          </cell>
          <cell r="BQ505">
            <v>0</v>
          </cell>
          <cell r="BR505">
            <v>0</v>
          </cell>
          <cell r="BS505">
            <v>0</v>
          </cell>
          <cell r="BT505">
            <v>0</v>
          </cell>
          <cell r="BU505">
            <v>0</v>
          </cell>
          <cell r="BV505">
            <v>0</v>
          </cell>
          <cell r="BW505">
            <v>0</v>
          </cell>
          <cell r="BX505">
            <v>0</v>
          </cell>
          <cell r="BY505">
            <v>0</v>
          </cell>
          <cell r="BZ505">
            <v>0</v>
          </cell>
          <cell r="CA505">
            <v>0</v>
          </cell>
          <cell r="CB505">
            <v>0</v>
          </cell>
          <cell r="CC505">
            <v>0</v>
          </cell>
          <cell r="CD505">
            <v>0</v>
          </cell>
          <cell r="CE505">
            <v>0</v>
          </cell>
          <cell r="CF505">
            <v>0</v>
          </cell>
          <cell r="CG505">
            <v>0</v>
          </cell>
          <cell r="CH505">
            <v>0</v>
          </cell>
          <cell r="CI505">
            <v>0</v>
          </cell>
          <cell r="CJ505">
            <v>0</v>
          </cell>
          <cell r="CK505">
            <v>0</v>
          </cell>
          <cell r="CL505">
            <v>0</v>
          </cell>
          <cell r="CM505">
            <v>0</v>
          </cell>
          <cell r="CN505">
            <v>0</v>
          </cell>
          <cell r="CO505">
            <v>0</v>
          </cell>
          <cell r="CP505">
            <v>0</v>
          </cell>
          <cell r="CQ505">
            <v>0</v>
          </cell>
          <cell r="CR505">
            <v>0</v>
          </cell>
          <cell r="CS505">
            <v>0</v>
          </cell>
          <cell r="CT505">
            <v>0</v>
          </cell>
          <cell r="CU505">
            <v>0</v>
          </cell>
          <cell r="CV505">
            <v>0</v>
          </cell>
          <cell r="CW505">
            <v>0</v>
          </cell>
          <cell r="CX505">
            <v>0</v>
          </cell>
          <cell r="CY505">
            <v>0</v>
          </cell>
          <cell r="CZ505">
            <v>0</v>
          </cell>
          <cell r="DA505">
            <v>0</v>
          </cell>
          <cell r="DB505">
            <v>0</v>
          </cell>
          <cell r="DC505">
            <v>0</v>
          </cell>
          <cell r="DD505">
            <v>0</v>
          </cell>
          <cell r="DE505">
            <v>0</v>
          </cell>
          <cell r="DF505">
            <v>0</v>
          </cell>
          <cell r="DG505">
            <v>0</v>
          </cell>
          <cell r="DH505">
            <v>0</v>
          </cell>
          <cell r="DI505">
            <v>0</v>
          </cell>
          <cell r="DJ505">
            <v>0</v>
          </cell>
          <cell r="DY505" t="str">
            <v>normal/no action</v>
          </cell>
          <cell r="EA505" t="str">
            <v xml:space="preserve"> </v>
          </cell>
          <cell r="EB505" t="str">
            <v>normal/no action</v>
          </cell>
          <cell r="ED505" t="str">
            <v xml:space="preserve"> </v>
          </cell>
          <cell r="EE505" t="str">
            <v>ชั้นปิดบัญชี</v>
          </cell>
          <cell r="EG505" t="str">
            <v xml:space="preserve"> </v>
          </cell>
          <cell r="EH505" t="str">
            <v>ชั้นปิดบัญชี</v>
          </cell>
          <cell r="EJ505" t="str">
            <v xml:space="preserve"> </v>
          </cell>
          <cell r="EK505" t="str">
            <v>ชั้นปิดบัญชี</v>
          </cell>
          <cell r="EM505" t="str">
            <v xml:space="preserve"> </v>
          </cell>
          <cell r="EN505" t="str">
            <v>ชั้นปิดบัญชี</v>
          </cell>
          <cell r="EP505" t="str">
            <v xml:space="preserve"> </v>
          </cell>
          <cell r="EQ505" t="str">
            <v>ชั้นปิดบัญชี</v>
          </cell>
          <cell r="ES505" t="str">
            <v xml:space="preserve"> </v>
          </cell>
          <cell r="ET505" t="str">
            <v>ชั้นปิดบัญชี</v>
          </cell>
          <cell r="EV505" t="str">
            <v xml:space="preserve"> </v>
          </cell>
          <cell r="EW505" t="str">
            <v>ชั้นปิดบัญชี</v>
          </cell>
          <cell r="EY505" t="str">
            <v xml:space="preserve"> </v>
          </cell>
          <cell r="EZ505" t="str">
            <v>ชั้นปิดบัญชี</v>
          </cell>
          <cell r="FB505" t="str">
            <v xml:space="preserve"> </v>
          </cell>
          <cell r="FC505" t="str">
            <v>ชั้นปิดบัญชี</v>
          </cell>
          <cell r="FE505" t="str">
            <v xml:space="preserve"> </v>
          </cell>
          <cell r="FF505" t="str">
            <v>ชั้นปิดบัญชี</v>
          </cell>
          <cell r="FH505" t="str">
            <v xml:space="preserve"> </v>
          </cell>
          <cell r="FI505" t="str">
            <v>ชั้นปิดบัญชี</v>
          </cell>
          <cell r="FK505" t="str">
            <v xml:space="preserve"> </v>
          </cell>
        </row>
        <row r="506">
          <cell r="B506" t="str">
            <v>001-00000141-9</v>
          </cell>
          <cell r="C506" t="str">
            <v>h</v>
          </cell>
          <cell r="D506" t="str">
            <v>นางสาวธัชนันท์ โปสันเทียะ</v>
          </cell>
          <cell r="E506" t="str">
            <v>ชั้นปิดบัญชี</v>
          </cell>
          <cell r="F506">
            <v>200</v>
          </cell>
          <cell r="H506">
            <v>37181</v>
          </cell>
          <cell r="I506">
            <v>580000</v>
          </cell>
          <cell r="J506">
            <v>348000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  <cell r="BP506">
            <v>0</v>
          </cell>
          <cell r="BQ506">
            <v>0</v>
          </cell>
          <cell r="BR506">
            <v>0</v>
          </cell>
          <cell r="BS506">
            <v>0</v>
          </cell>
          <cell r="BT506">
            <v>0</v>
          </cell>
          <cell r="BU506">
            <v>0</v>
          </cell>
          <cell r="BV506">
            <v>0</v>
          </cell>
          <cell r="BW506">
            <v>0</v>
          </cell>
          <cell r="BX506">
            <v>0</v>
          </cell>
          <cell r="BY506">
            <v>0</v>
          </cell>
          <cell r="BZ506">
            <v>0</v>
          </cell>
          <cell r="CA506">
            <v>0</v>
          </cell>
          <cell r="CB506">
            <v>0</v>
          </cell>
          <cell r="CC506">
            <v>0</v>
          </cell>
          <cell r="CD506">
            <v>0</v>
          </cell>
          <cell r="CE506">
            <v>0</v>
          </cell>
          <cell r="CF506">
            <v>0</v>
          </cell>
          <cell r="CG506">
            <v>0</v>
          </cell>
          <cell r="CH506">
            <v>0</v>
          </cell>
          <cell r="CI506">
            <v>0</v>
          </cell>
          <cell r="CJ506">
            <v>0</v>
          </cell>
          <cell r="CK506">
            <v>0</v>
          </cell>
          <cell r="CL506">
            <v>0</v>
          </cell>
          <cell r="CM506">
            <v>0</v>
          </cell>
          <cell r="CN506">
            <v>0</v>
          </cell>
          <cell r="CO506">
            <v>0</v>
          </cell>
          <cell r="CP506">
            <v>0</v>
          </cell>
          <cell r="CQ506">
            <v>0</v>
          </cell>
          <cell r="CR506">
            <v>0</v>
          </cell>
          <cell r="CS506">
            <v>0</v>
          </cell>
          <cell r="CT506">
            <v>0</v>
          </cell>
          <cell r="CU506">
            <v>0</v>
          </cell>
          <cell r="CV506">
            <v>0</v>
          </cell>
          <cell r="CW506">
            <v>0</v>
          </cell>
          <cell r="CX506">
            <v>0</v>
          </cell>
          <cell r="CY506">
            <v>0</v>
          </cell>
          <cell r="CZ506">
            <v>0</v>
          </cell>
          <cell r="DA506">
            <v>0</v>
          </cell>
          <cell r="DB506">
            <v>0</v>
          </cell>
          <cell r="DC506">
            <v>0</v>
          </cell>
          <cell r="DD506">
            <v>0</v>
          </cell>
          <cell r="DE506">
            <v>0</v>
          </cell>
          <cell r="DF506">
            <v>0</v>
          </cell>
          <cell r="DG506">
            <v>0</v>
          </cell>
          <cell r="DH506">
            <v>0</v>
          </cell>
          <cell r="DI506">
            <v>0</v>
          </cell>
          <cell r="DJ506">
            <v>0</v>
          </cell>
          <cell r="DY506" t="str">
            <v>ชั้นปิดบัญชี</v>
          </cell>
          <cell r="EA506" t="str">
            <v xml:space="preserve"> </v>
          </cell>
          <cell r="EB506" t="str">
            <v>ชั้นปิดบัญชี</v>
          </cell>
          <cell r="ED506" t="str">
            <v xml:space="preserve"> </v>
          </cell>
          <cell r="EE506" t="str">
            <v>ชั้นปิดบัญชี</v>
          </cell>
          <cell r="EG506" t="str">
            <v xml:space="preserve"> </v>
          </cell>
          <cell r="EH506" t="str">
            <v>ชั้นปิดบัญชี</v>
          </cell>
          <cell r="EJ506" t="str">
            <v xml:space="preserve"> </v>
          </cell>
          <cell r="EK506" t="str">
            <v>ชั้นปิดบัญชี</v>
          </cell>
          <cell r="EM506" t="str">
            <v xml:space="preserve"> </v>
          </cell>
          <cell r="EN506" t="str">
            <v>ชั้นปิดบัญชี</v>
          </cell>
          <cell r="EP506" t="str">
            <v xml:space="preserve"> </v>
          </cell>
          <cell r="EQ506" t="str">
            <v>ชั้นปิดบัญชี</v>
          </cell>
          <cell r="ES506" t="str">
            <v xml:space="preserve"> </v>
          </cell>
          <cell r="ET506" t="str">
            <v>ชั้นปิดบัญชี</v>
          </cell>
          <cell r="EV506" t="str">
            <v xml:space="preserve"> </v>
          </cell>
          <cell r="EW506" t="str">
            <v>ชั้นปิดบัญชี</v>
          </cell>
          <cell r="EY506" t="str">
            <v xml:space="preserve"> </v>
          </cell>
          <cell r="EZ506" t="str">
            <v>ชั้นปิดบัญชี</v>
          </cell>
          <cell r="FB506" t="str">
            <v xml:space="preserve"> </v>
          </cell>
          <cell r="FC506" t="str">
            <v>ชั้นปิดบัญชี</v>
          </cell>
          <cell r="FE506" t="str">
            <v xml:space="preserve"> </v>
          </cell>
          <cell r="FF506" t="str">
            <v>ชั้นปิดบัญชี</v>
          </cell>
          <cell r="FH506" t="str">
            <v xml:space="preserve"> </v>
          </cell>
          <cell r="FI506" t="str">
            <v>ชั้นปิดบัญชี</v>
          </cell>
          <cell r="FK506" t="str">
            <v xml:space="preserve"> </v>
          </cell>
        </row>
        <row r="507">
          <cell r="B507" t="str">
            <v>001-00000299-8</v>
          </cell>
          <cell r="C507" t="str">
            <v>h</v>
          </cell>
          <cell r="D507" t="str">
            <v>นางสาวพันยง ศรีแก้วจันทร์</v>
          </cell>
          <cell r="E507" t="str">
            <v>ชั้นปิดบัญชี</v>
          </cell>
          <cell r="F507">
            <v>200</v>
          </cell>
          <cell r="H507">
            <v>35513</v>
          </cell>
          <cell r="I507">
            <v>999000</v>
          </cell>
          <cell r="J507">
            <v>599400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0</v>
          </cell>
          <cell r="BP507">
            <v>0</v>
          </cell>
          <cell r="BQ507">
            <v>0</v>
          </cell>
          <cell r="BR507">
            <v>0</v>
          </cell>
          <cell r="BS507">
            <v>0</v>
          </cell>
          <cell r="BT507">
            <v>0</v>
          </cell>
          <cell r="BU507">
            <v>0</v>
          </cell>
          <cell r="BV507">
            <v>0</v>
          </cell>
          <cell r="BW507">
            <v>0</v>
          </cell>
          <cell r="BX507">
            <v>0</v>
          </cell>
          <cell r="BY507">
            <v>0</v>
          </cell>
          <cell r="BZ507">
            <v>0</v>
          </cell>
          <cell r="CA507">
            <v>0</v>
          </cell>
          <cell r="CB507">
            <v>0</v>
          </cell>
          <cell r="CC507">
            <v>0</v>
          </cell>
          <cell r="CD507">
            <v>0</v>
          </cell>
          <cell r="CE507">
            <v>0</v>
          </cell>
          <cell r="CF507">
            <v>0</v>
          </cell>
          <cell r="CG507">
            <v>0</v>
          </cell>
          <cell r="CH507">
            <v>0</v>
          </cell>
          <cell r="CI507">
            <v>0</v>
          </cell>
          <cell r="CJ507">
            <v>0</v>
          </cell>
          <cell r="CK507">
            <v>0</v>
          </cell>
          <cell r="CL507">
            <v>0</v>
          </cell>
          <cell r="CM507">
            <v>0</v>
          </cell>
          <cell r="CN507">
            <v>0</v>
          </cell>
          <cell r="CO507">
            <v>0</v>
          </cell>
          <cell r="CP507">
            <v>0</v>
          </cell>
          <cell r="CQ507">
            <v>0</v>
          </cell>
          <cell r="CR507">
            <v>0</v>
          </cell>
          <cell r="CS507">
            <v>0</v>
          </cell>
          <cell r="CT507">
            <v>0</v>
          </cell>
          <cell r="CU507">
            <v>0</v>
          </cell>
          <cell r="CV507">
            <v>0</v>
          </cell>
          <cell r="CW507">
            <v>0</v>
          </cell>
          <cell r="CX507">
            <v>0</v>
          </cell>
          <cell r="CY507">
            <v>0</v>
          </cell>
          <cell r="CZ507">
            <v>0</v>
          </cell>
          <cell r="DA507">
            <v>0</v>
          </cell>
          <cell r="DB507">
            <v>0</v>
          </cell>
          <cell r="DC507">
            <v>0</v>
          </cell>
          <cell r="DD507">
            <v>0</v>
          </cell>
          <cell r="DE507">
            <v>0</v>
          </cell>
          <cell r="DF507">
            <v>0</v>
          </cell>
          <cell r="DG507">
            <v>0</v>
          </cell>
          <cell r="DH507">
            <v>0</v>
          </cell>
          <cell r="DI507">
            <v>0</v>
          </cell>
          <cell r="DJ507">
            <v>0</v>
          </cell>
          <cell r="DY507" t="str">
            <v>normal/no action</v>
          </cell>
          <cell r="EA507" t="str">
            <v xml:space="preserve"> </v>
          </cell>
          <cell r="EB507" t="str">
            <v>normal/no action</v>
          </cell>
          <cell r="ED507" t="str">
            <v xml:space="preserve"> </v>
          </cell>
          <cell r="EE507" t="str">
            <v>ชั้นปิดบัญชี</v>
          </cell>
          <cell r="EG507" t="str">
            <v xml:space="preserve"> </v>
          </cell>
          <cell r="EH507" t="str">
            <v>ชั้นปิดบัญชี</v>
          </cell>
          <cell r="EJ507" t="str">
            <v xml:space="preserve"> </v>
          </cell>
          <cell r="EK507" t="str">
            <v>ชั้นปิดบัญชี</v>
          </cell>
          <cell r="EM507" t="str">
            <v xml:space="preserve"> </v>
          </cell>
          <cell r="EN507" t="str">
            <v>ชั้นปิดบัญชี</v>
          </cell>
          <cell r="EP507" t="str">
            <v xml:space="preserve"> </v>
          </cell>
          <cell r="EQ507" t="str">
            <v>ชั้นปิดบัญชี</v>
          </cell>
          <cell r="ES507" t="str">
            <v xml:space="preserve"> </v>
          </cell>
          <cell r="ET507" t="str">
            <v>ชั้นปิดบัญชี</v>
          </cell>
          <cell r="EV507" t="str">
            <v xml:space="preserve"> </v>
          </cell>
          <cell r="EW507" t="str">
            <v>ชั้นปิดบัญชี</v>
          </cell>
          <cell r="EY507" t="str">
            <v xml:space="preserve"> </v>
          </cell>
          <cell r="EZ507" t="str">
            <v>ชั้นปิดบัญชี</v>
          </cell>
          <cell r="FB507" t="str">
            <v xml:space="preserve"> </v>
          </cell>
          <cell r="FC507" t="str">
            <v>ชั้นปิดบัญชี</v>
          </cell>
          <cell r="FE507" t="str">
            <v xml:space="preserve"> </v>
          </cell>
          <cell r="FF507" t="str">
            <v>ชั้นปิดบัญชี</v>
          </cell>
          <cell r="FH507" t="str">
            <v xml:space="preserve"> </v>
          </cell>
          <cell r="FI507" t="str">
            <v>ชั้นปิดบัญชี</v>
          </cell>
          <cell r="FK507" t="str">
            <v xml:space="preserve"> </v>
          </cell>
        </row>
        <row r="508">
          <cell r="B508" t="str">
            <v>001-00000258-9</v>
          </cell>
          <cell r="C508" t="str">
            <v>h</v>
          </cell>
          <cell r="D508" t="str">
            <v>นางสาววัฒนา โพธิ์เจริญ</v>
          </cell>
          <cell r="E508" t="str">
            <v>ชั้นปิดบัญชี</v>
          </cell>
          <cell r="F508">
            <v>200</v>
          </cell>
          <cell r="H508">
            <v>35213</v>
          </cell>
          <cell r="I508">
            <v>732000</v>
          </cell>
          <cell r="J508">
            <v>439200</v>
          </cell>
          <cell r="K508">
            <v>66015.5</v>
          </cell>
          <cell r="L508">
            <v>40.69</v>
          </cell>
          <cell r="M508">
            <v>40.69</v>
          </cell>
          <cell r="N508">
            <v>3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58936.01</v>
          </cell>
          <cell r="T508">
            <v>36.33</v>
          </cell>
          <cell r="U508">
            <v>36.33</v>
          </cell>
          <cell r="V508">
            <v>3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58936.01</v>
          </cell>
          <cell r="AB508">
            <v>387.52</v>
          </cell>
          <cell r="AC508">
            <v>387.52</v>
          </cell>
          <cell r="AD508">
            <v>1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44621.69</v>
          </cell>
          <cell r="AJ508">
            <v>27.51</v>
          </cell>
          <cell r="AK508">
            <v>27.51</v>
          </cell>
          <cell r="AL508">
            <v>4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44621.69</v>
          </cell>
          <cell r="AR508">
            <v>302.58</v>
          </cell>
          <cell r="AS508">
            <v>302.58</v>
          </cell>
          <cell r="AT508">
            <v>1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30128.83</v>
          </cell>
          <cell r="AZ508">
            <v>24.76</v>
          </cell>
          <cell r="BA508">
            <v>24.76</v>
          </cell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22820.74</v>
          </cell>
          <cell r="BH508">
            <v>14.07</v>
          </cell>
          <cell r="BI508">
            <v>14.07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15461.42</v>
          </cell>
          <cell r="BP508">
            <v>12.71</v>
          </cell>
          <cell r="BQ508">
            <v>12.71</v>
          </cell>
          <cell r="BR508">
            <v>0</v>
          </cell>
          <cell r="BS508">
            <v>0</v>
          </cell>
          <cell r="BT508">
            <v>0</v>
          </cell>
          <cell r="BU508">
            <v>0</v>
          </cell>
          <cell r="BV508">
            <v>0</v>
          </cell>
          <cell r="BW508">
            <v>8066.27</v>
          </cell>
          <cell r="BX508">
            <v>3.31</v>
          </cell>
          <cell r="BY508">
            <v>3.31</v>
          </cell>
          <cell r="BZ508">
            <v>0</v>
          </cell>
          <cell r="CA508">
            <v>0</v>
          </cell>
          <cell r="CB508">
            <v>0</v>
          </cell>
          <cell r="CC508">
            <v>0</v>
          </cell>
          <cell r="CD508">
            <v>0</v>
          </cell>
          <cell r="CE508">
            <v>0</v>
          </cell>
          <cell r="CF508">
            <v>0</v>
          </cell>
          <cell r="CG508">
            <v>0</v>
          </cell>
          <cell r="CH508">
            <v>0</v>
          </cell>
          <cell r="CI508">
            <v>0</v>
          </cell>
          <cell r="CJ508">
            <v>0</v>
          </cell>
          <cell r="CK508">
            <v>0</v>
          </cell>
          <cell r="CL508">
            <v>0</v>
          </cell>
          <cell r="CM508">
            <v>0</v>
          </cell>
          <cell r="CN508">
            <v>0</v>
          </cell>
          <cell r="CO508">
            <v>0</v>
          </cell>
          <cell r="CP508">
            <v>0</v>
          </cell>
          <cell r="CQ508">
            <v>0</v>
          </cell>
          <cell r="CR508">
            <v>0</v>
          </cell>
          <cell r="CS508">
            <v>0</v>
          </cell>
          <cell r="CT508">
            <v>0</v>
          </cell>
          <cell r="CU508">
            <v>0</v>
          </cell>
          <cell r="CV508">
            <v>0</v>
          </cell>
          <cell r="CW508">
            <v>0</v>
          </cell>
          <cell r="CX508">
            <v>0</v>
          </cell>
          <cell r="CY508">
            <v>0</v>
          </cell>
          <cell r="CZ508">
            <v>0</v>
          </cell>
          <cell r="DA508">
            <v>0</v>
          </cell>
          <cell r="DB508">
            <v>0</v>
          </cell>
          <cell r="DC508">
            <v>0</v>
          </cell>
          <cell r="DD508">
            <v>0</v>
          </cell>
          <cell r="DE508">
            <v>0</v>
          </cell>
          <cell r="DF508">
            <v>0</v>
          </cell>
          <cell r="DG508">
            <v>0</v>
          </cell>
          <cell r="DH508">
            <v>0</v>
          </cell>
          <cell r="DI508">
            <v>0</v>
          </cell>
          <cell r="DJ508">
            <v>0</v>
          </cell>
          <cell r="DY508" t="str">
            <v>normal/no action</v>
          </cell>
          <cell r="EA508" t="str">
            <v xml:space="preserve"> </v>
          </cell>
          <cell r="EB508" t="str">
            <v>normal/no action</v>
          </cell>
          <cell r="ED508" t="str">
            <v xml:space="preserve"> </v>
          </cell>
          <cell r="EE508" t="str">
            <v>normal/no action</v>
          </cell>
          <cell r="EG508" t="str">
            <v xml:space="preserve"> </v>
          </cell>
          <cell r="EH508" t="str">
            <v>normal/no action</v>
          </cell>
          <cell r="EJ508" t="str">
            <v xml:space="preserve"> </v>
          </cell>
          <cell r="EK508" t="str">
            <v>normal/no action</v>
          </cell>
          <cell r="EM508" t="str">
            <v xml:space="preserve"> </v>
          </cell>
          <cell r="EN508" t="str">
            <v>normal/no action</v>
          </cell>
          <cell r="EP508" t="str">
            <v xml:space="preserve"> </v>
          </cell>
          <cell r="EQ508" t="str">
            <v>normal/no action</v>
          </cell>
          <cell r="ES508" t="str">
            <v xml:space="preserve"> </v>
          </cell>
          <cell r="ET508" t="str">
            <v>normal/no action</v>
          </cell>
          <cell r="EV508" t="str">
            <v xml:space="preserve"> </v>
          </cell>
          <cell r="EW508" t="str">
            <v>normal/no action</v>
          </cell>
          <cell r="EY508" t="str">
            <v xml:space="preserve"> </v>
          </cell>
          <cell r="EZ508" t="str">
            <v>ชั้นปิดบัญชี</v>
          </cell>
          <cell r="FB508" t="str">
            <v xml:space="preserve"> </v>
          </cell>
          <cell r="FC508" t="str">
            <v>ชั้นปิดบัญชี</v>
          </cell>
          <cell r="FE508" t="str">
            <v xml:space="preserve"> </v>
          </cell>
          <cell r="FF508" t="str">
            <v>ชั้นปิดบัญชี</v>
          </cell>
          <cell r="FH508" t="str">
            <v xml:space="preserve"> </v>
          </cell>
          <cell r="FI508" t="str">
            <v>ชั้นปิดบัญชี</v>
          </cell>
          <cell r="FK508" t="str">
            <v xml:space="preserve"> </v>
          </cell>
        </row>
        <row r="509">
          <cell r="B509" t="str">
            <v>001-00000256-1</v>
          </cell>
          <cell r="C509" t="str">
            <v>h</v>
          </cell>
          <cell r="D509" t="str">
            <v>นางสุดา จันทร์แสนโรจน์</v>
          </cell>
          <cell r="E509" t="str">
            <v>ชั้นปิดบัญชี</v>
          </cell>
          <cell r="F509">
            <v>200</v>
          </cell>
          <cell r="H509">
            <v>35019</v>
          </cell>
          <cell r="I509">
            <v>2550000</v>
          </cell>
          <cell r="J509">
            <v>1530000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0</v>
          </cell>
          <cell r="BP509">
            <v>0</v>
          </cell>
          <cell r="BQ509">
            <v>0</v>
          </cell>
          <cell r="BR509">
            <v>0</v>
          </cell>
          <cell r="BS509">
            <v>0</v>
          </cell>
          <cell r="BT509">
            <v>0</v>
          </cell>
          <cell r="BU509">
            <v>0</v>
          </cell>
          <cell r="BV509">
            <v>0</v>
          </cell>
          <cell r="BW509">
            <v>0</v>
          </cell>
          <cell r="BX509">
            <v>0</v>
          </cell>
          <cell r="BY509">
            <v>0</v>
          </cell>
          <cell r="BZ509">
            <v>0</v>
          </cell>
          <cell r="CA509">
            <v>0</v>
          </cell>
          <cell r="CB509">
            <v>0</v>
          </cell>
          <cell r="CC509">
            <v>0</v>
          </cell>
          <cell r="CD509">
            <v>0</v>
          </cell>
          <cell r="CE509">
            <v>0</v>
          </cell>
          <cell r="CF509">
            <v>0</v>
          </cell>
          <cell r="CG509">
            <v>0</v>
          </cell>
          <cell r="CH509">
            <v>0</v>
          </cell>
          <cell r="CI509">
            <v>0</v>
          </cell>
          <cell r="CJ509">
            <v>0</v>
          </cell>
          <cell r="CK509">
            <v>0</v>
          </cell>
          <cell r="CL509">
            <v>0</v>
          </cell>
          <cell r="CM509">
            <v>0</v>
          </cell>
          <cell r="CN509">
            <v>0</v>
          </cell>
          <cell r="CO509">
            <v>0</v>
          </cell>
          <cell r="CP509">
            <v>0</v>
          </cell>
          <cell r="CQ509">
            <v>0</v>
          </cell>
          <cell r="CR509">
            <v>0</v>
          </cell>
          <cell r="CS509">
            <v>0</v>
          </cell>
          <cell r="CT509">
            <v>0</v>
          </cell>
          <cell r="CU509">
            <v>0</v>
          </cell>
          <cell r="CV509">
            <v>0</v>
          </cell>
          <cell r="CW509">
            <v>0</v>
          </cell>
          <cell r="CX509">
            <v>0</v>
          </cell>
          <cell r="CY509">
            <v>0</v>
          </cell>
          <cell r="CZ509">
            <v>0</v>
          </cell>
          <cell r="DA509">
            <v>0</v>
          </cell>
          <cell r="DB509">
            <v>0</v>
          </cell>
          <cell r="DC509">
            <v>0</v>
          </cell>
          <cell r="DD509">
            <v>0</v>
          </cell>
          <cell r="DE509">
            <v>0</v>
          </cell>
          <cell r="DF509">
            <v>0</v>
          </cell>
          <cell r="DG509">
            <v>0</v>
          </cell>
          <cell r="DH509">
            <v>0</v>
          </cell>
          <cell r="DI509">
            <v>0</v>
          </cell>
          <cell r="DJ509">
            <v>0</v>
          </cell>
          <cell r="DY509" t="str">
            <v>ชั้นปรับโครงสร้างหนี้</v>
          </cell>
          <cell r="EA509" t="str">
            <v>ผ่อนชำระ</v>
          </cell>
          <cell r="EB509" t="str">
            <v>ชั้นปรับโครงสร้างหนี้</v>
          </cell>
          <cell r="ED509" t="str">
            <v>ผ่อนชำระ</v>
          </cell>
          <cell r="EE509" t="str">
            <v>ชั้นปิดบัญชี</v>
          </cell>
          <cell r="EG509" t="str">
            <v>ผ่อนชำระ</v>
          </cell>
          <cell r="EH509" t="str">
            <v>ชั้นปิดบัญชี</v>
          </cell>
          <cell r="EJ509" t="str">
            <v>ผ่อนชำระ</v>
          </cell>
          <cell r="EK509" t="str">
            <v>ชั้นปิดบัญชี</v>
          </cell>
          <cell r="EM509" t="str">
            <v>ผ่อนชำระ</v>
          </cell>
          <cell r="EN509" t="str">
            <v>ชั้นปิดบัญชี</v>
          </cell>
          <cell r="EP509" t="str">
            <v>ผ่อนชำระ</v>
          </cell>
          <cell r="EQ509" t="str">
            <v>ชั้นปิดบัญชี</v>
          </cell>
          <cell r="ES509" t="str">
            <v>ผ่อนชำระ</v>
          </cell>
          <cell r="ET509" t="str">
            <v>ชั้นปิดบัญชี</v>
          </cell>
          <cell r="EV509" t="str">
            <v>ผ่อนชำระ</v>
          </cell>
          <cell r="EW509" t="str">
            <v>ชั้นปิดบัญชี</v>
          </cell>
          <cell r="EY509" t="str">
            <v>ผ่อนชำระ</v>
          </cell>
          <cell r="EZ509" t="str">
            <v>ชั้นปิดบัญชี</v>
          </cell>
          <cell r="FB509" t="str">
            <v>ผ่อนชำระ</v>
          </cell>
          <cell r="FC509" t="str">
            <v>ชั้นปิดบัญชี</v>
          </cell>
          <cell r="FE509" t="str">
            <v>ผ่อนชำระ</v>
          </cell>
          <cell r="FF509" t="str">
            <v>ชั้นปิดบัญชี</v>
          </cell>
          <cell r="FH509" t="str">
            <v>ผ่อนชำระ</v>
          </cell>
          <cell r="FI509" t="str">
            <v>ชั้นปิดบัญชี</v>
          </cell>
          <cell r="FK509" t="str">
            <v>ผ่อนชำระ</v>
          </cell>
        </row>
        <row r="510">
          <cell r="B510" t="str">
            <v>001-00000131-9</v>
          </cell>
          <cell r="C510" t="str">
            <v>b</v>
          </cell>
          <cell r="D510" t="str">
            <v>นางอังสนา อิ่มเอิบธรรม,นางดวงจันทร์ สุเมธิวิทย์</v>
          </cell>
          <cell r="E510" t="str">
            <v>ชั้นปิดบัญชี</v>
          </cell>
          <cell r="F510">
            <v>200</v>
          </cell>
          <cell r="H510">
            <v>36347</v>
          </cell>
          <cell r="I510">
            <v>3321100</v>
          </cell>
          <cell r="J510">
            <v>1992660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  <cell r="BP510">
            <v>0</v>
          </cell>
          <cell r="BQ510">
            <v>0</v>
          </cell>
          <cell r="BR510">
            <v>0</v>
          </cell>
          <cell r="BS510">
            <v>0</v>
          </cell>
          <cell r="BT510">
            <v>0</v>
          </cell>
          <cell r="BU510">
            <v>0</v>
          </cell>
          <cell r="BV510">
            <v>0</v>
          </cell>
          <cell r="BW510">
            <v>0</v>
          </cell>
          <cell r="BX510">
            <v>0</v>
          </cell>
          <cell r="BY510">
            <v>0</v>
          </cell>
          <cell r="BZ510">
            <v>0</v>
          </cell>
          <cell r="CA510">
            <v>0</v>
          </cell>
          <cell r="CB510">
            <v>0</v>
          </cell>
          <cell r="CC510">
            <v>0</v>
          </cell>
          <cell r="CD510">
            <v>0</v>
          </cell>
          <cell r="CE510">
            <v>0</v>
          </cell>
          <cell r="CF510">
            <v>0</v>
          </cell>
          <cell r="CG510">
            <v>0</v>
          </cell>
          <cell r="CH510">
            <v>0</v>
          </cell>
          <cell r="CI510">
            <v>0</v>
          </cell>
          <cell r="CJ510">
            <v>0</v>
          </cell>
          <cell r="CK510">
            <v>0</v>
          </cell>
          <cell r="CL510">
            <v>0</v>
          </cell>
          <cell r="CM510">
            <v>0</v>
          </cell>
          <cell r="CN510">
            <v>0</v>
          </cell>
          <cell r="CO510">
            <v>0</v>
          </cell>
          <cell r="CP510">
            <v>0</v>
          </cell>
          <cell r="CQ510">
            <v>0</v>
          </cell>
          <cell r="CR510">
            <v>0</v>
          </cell>
          <cell r="CS510">
            <v>0</v>
          </cell>
          <cell r="CT510">
            <v>0</v>
          </cell>
          <cell r="CU510">
            <v>0</v>
          </cell>
          <cell r="CV510">
            <v>0</v>
          </cell>
          <cell r="CW510">
            <v>0</v>
          </cell>
          <cell r="CX510">
            <v>0</v>
          </cell>
          <cell r="CY510">
            <v>0</v>
          </cell>
          <cell r="CZ510">
            <v>0</v>
          </cell>
          <cell r="DA510">
            <v>0</v>
          </cell>
          <cell r="DB510">
            <v>0</v>
          </cell>
          <cell r="DC510">
            <v>0</v>
          </cell>
          <cell r="DD510">
            <v>0</v>
          </cell>
          <cell r="DE510">
            <v>0</v>
          </cell>
          <cell r="DF510">
            <v>0</v>
          </cell>
          <cell r="DG510">
            <v>0</v>
          </cell>
          <cell r="DH510">
            <v>0</v>
          </cell>
          <cell r="DI510">
            <v>0</v>
          </cell>
          <cell r="DJ510">
            <v>0</v>
          </cell>
          <cell r="DY510" t="str">
            <v>normal/no action</v>
          </cell>
          <cell r="EA510" t="str">
            <v xml:space="preserve"> </v>
          </cell>
          <cell r="EB510" t="str">
            <v>normal/no action</v>
          </cell>
          <cell r="ED510" t="str">
            <v xml:space="preserve"> </v>
          </cell>
          <cell r="EE510" t="str">
            <v>ชั้นปิดบัญชี</v>
          </cell>
          <cell r="EG510" t="str">
            <v xml:space="preserve"> </v>
          </cell>
          <cell r="EH510" t="str">
            <v>ชั้นปิดบัญชี</v>
          </cell>
          <cell r="EJ510" t="str">
            <v xml:space="preserve"> </v>
          </cell>
          <cell r="EK510" t="str">
            <v>ชั้นปิดบัญชี</v>
          </cell>
          <cell r="EM510" t="str">
            <v xml:space="preserve"> </v>
          </cell>
          <cell r="EN510" t="str">
            <v>ชั้นปิดบัญชี</v>
          </cell>
          <cell r="EP510" t="str">
            <v xml:space="preserve"> </v>
          </cell>
          <cell r="EQ510" t="str">
            <v>ชั้นปิดบัญชี</v>
          </cell>
          <cell r="ES510" t="str">
            <v xml:space="preserve"> </v>
          </cell>
          <cell r="ET510" t="str">
            <v>ชั้นปิดบัญชี</v>
          </cell>
          <cell r="EV510" t="str">
            <v xml:space="preserve"> </v>
          </cell>
          <cell r="EW510" t="str">
            <v>ชั้นปิดบัญชี</v>
          </cell>
          <cell r="EY510" t="str">
            <v xml:space="preserve"> </v>
          </cell>
          <cell r="EZ510" t="str">
            <v>ชั้นปิดบัญชี</v>
          </cell>
          <cell r="FB510" t="str">
            <v xml:space="preserve"> </v>
          </cell>
          <cell r="FC510" t="str">
            <v>ชั้นปิดบัญชี</v>
          </cell>
          <cell r="FE510" t="str">
            <v xml:space="preserve"> </v>
          </cell>
          <cell r="FF510" t="str">
            <v>ชั้นปิดบัญชี</v>
          </cell>
          <cell r="FH510" t="str">
            <v xml:space="preserve"> </v>
          </cell>
          <cell r="FI510" t="str">
            <v>ชั้นปิดบัญชี</v>
          </cell>
          <cell r="FK510" t="str">
            <v xml:space="preserve"> </v>
          </cell>
        </row>
        <row r="511">
          <cell r="B511" t="str">
            <v>001-00000569-1</v>
          </cell>
          <cell r="C511" t="str">
            <v>h</v>
          </cell>
          <cell r="D511" t="str">
            <v xml:space="preserve">นาย กสานต์ จิตสัมพันธเวช </v>
          </cell>
          <cell r="E511" t="str">
            <v>ชั้นปิดบัญชี</v>
          </cell>
          <cell r="F511">
            <v>400</v>
          </cell>
          <cell r="H511">
            <v>36858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  <cell r="BP511">
            <v>0</v>
          </cell>
          <cell r="BQ511">
            <v>0</v>
          </cell>
          <cell r="BR511">
            <v>0</v>
          </cell>
          <cell r="BS511">
            <v>0</v>
          </cell>
          <cell r="BT511">
            <v>0</v>
          </cell>
          <cell r="BU511">
            <v>0</v>
          </cell>
          <cell r="BV511">
            <v>0</v>
          </cell>
          <cell r="BW511">
            <v>0</v>
          </cell>
          <cell r="BX511">
            <v>0</v>
          </cell>
          <cell r="BY511">
            <v>0</v>
          </cell>
          <cell r="BZ511">
            <v>0</v>
          </cell>
          <cell r="CA511">
            <v>0</v>
          </cell>
          <cell r="CB511">
            <v>0</v>
          </cell>
          <cell r="CC511">
            <v>0</v>
          </cell>
          <cell r="CD511">
            <v>0</v>
          </cell>
          <cell r="CE511">
            <v>0</v>
          </cell>
          <cell r="CF511">
            <v>0</v>
          </cell>
          <cell r="CG511">
            <v>0</v>
          </cell>
          <cell r="CH511">
            <v>0</v>
          </cell>
          <cell r="CI511">
            <v>0</v>
          </cell>
          <cell r="CJ511">
            <v>0</v>
          </cell>
          <cell r="CK511">
            <v>0</v>
          </cell>
          <cell r="CL511">
            <v>0</v>
          </cell>
          <cell r="CM511">
            <v>0</v>
          </cell>
          <cell r="CN511">
            <v>0</v>
          </cell>
          <cell r="CO511">
            <v>0</v>
          </cell>
          <cell r="CP511">
            <v>0</v>
          </cell>
          <cell r="CQ511">
            <v>0</v>
          </cell>
          <cell r="CR511">
            <v>0</v>
          </cell>
          <cell r="CS511">
            <v>0</v>
          </cell>
          <cell r="CT511">
            <v>0</v>
          </cell>
          <cell r="CU511">
            <v>0</v>
          </cell>
          <cell r="CV511">
            <v>0</v>
          </cell>
          <cell r="CW511">
            <v>0</v>
          </cell>
          <cell r="CX511">
            <v>0</v>
          </cell>
          <cell r="CY511">
            <v>0</v>
          </cell>
          <cell r="CZ511">
            <v>0</v>
          </cell>
          <cell r="DA511">
            <v>0</v>
          </cell>
          <cell r="DB511">
            <v>0</v>
          </cell>
          <cell r="DC511">
            <v>0</v>
          </cell>
          <cell r="DD511">
            <v>0</v>
          </cell>
          <cell r="DE511">
            <v>0</v>
          </cell>
          <cell r="DF511">
            <v>0</v>
          </cell>
          <cell r="DG511">
            <v>0</v>
          </cell>
          <cell r="DH511">
            <v>0</v>
          </cell>
          <cell r="DI511">
            <v>0</v>
          </cell>
          <cell r="DJ511">
            <v>0</v>
          </cell>
          <cell r="DY511" t="str">
            <v>ชั้นปิดบัญชี</v>
          </cell>
          <cell r="EA511" t="str">
            <v xml:space="preserve"> </v>
          </cell>
          <cell r="EB511" t="str">
            <v>ชั้นปิดบัญชี</v>
          </cell>
          <cell r="ED511" t="str">
            <v xml:space="preserve"> </v>
          </cell>
          <cell r="EE511" t="str">
            <v>ชั้นปิดบัญชี</v>
          </cell>
          <cell r="EG511" t="str">
            <v xml:space="preserve"> </v>
          </cell>
          <cell r="EH511" t="str">
            <v>ชั้นปิดบัญชี</v>
          </cell>
          <cell r="EJ511" t="str">
            <v xml:space="preserve"> </v>
          </cell>
          <cell r="EK511" t="str">
            <v>ชั้นปิดบัญชี</v>
          </cell>
          <cell r="EM511" t="str">
            <v xml:space="preserve"> </v>
          </cell>
          <cell r="EN511" t="str">
            <v>ชั้นปิดบัญชี</v>
          </cell>
          <cell r="EP511" t="str">
            <v xml:space="preserve"> </v>
          </cell>
          <cell r="EQ511" t="str">
            <v>ชั้นปิดบัญชี</v>
          </cell>
          <cell r="ES511" t="str">
            <v xml:space="preserve"> </v>
          </cell>
          <cell r="ET511" t="str">
            <v>ชั้นปิดบัญชี</v>
          </cell>
          <cell r="EV511" t="str">
            <v xml:space="preserve"> </v>
          </cell>
          <cell r="EW511" t="str">
            <v>ชั้นปิดบัญชี</v>
          </cell>
          <cell r="EY511" t="str">
            <v xml:space="preserve"> </v>
          </cell>
          <cell r="EZ511" t="str">
            <v>ชั้นปิดบัญชี</v>
          </cell>
          <cell r="FB511" t="str">
            <v xml:space="preserve"> </v>
          </cell>
          <cell r="FC511" t="str">
            <v>ชั้นปิดบัญชี</v>
          </cell>
          <cell r="FE511" t="str">
            <v xml:space="preserve"> </v>
          </cell>
          <cell r="FF511" t="str">
            <v>ชั้นปิดบัญชี</v>
          </cell>
          <cell r="FH511" t="str">
            <v xml:space="preserve"> </v>
          </cell>
          <cell r="FI511" t="str">
            <v>ชั้นปิดบัญชี</v>
          </cell>
          <cell r="FK511" t="str">
            <v xml:space="preserve"> </v>
          </cell>
        </row>
        <row r="512">
          <cell r="B512" t="str">
            <v>001-00000570-4</v>
          </cell>
          <cell r="C512" t="str">
            <v>h</v>
          </cell>
          <cell r="D512" t="str">
            <v xml:space="preserve">นาย กสานต์ จิตสัมพันธเวช </v>
          </cell>
          <cell r="E512" t="str">
            <v>ชั้นปิดบัญชี</v>
          </cell>
          <cell r="F512">
            <v>400</v>
          </cell>
          <cell r="H512">
            <v>36858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  <cell r="BP512">
            <v>0</v>
          </cell>
          <cell r="BQ512">
            <v>0</v>
          </cell>
          <cell r="BR512">
            <v>0</v>
          </cell>
          <cell r="BS512">
            <v>0</v>
          </cell>
          <cell r="BT512">
            <v>0</v>
          </cell>
          <cell r="BU512">
            <v>0</v>
          </cell>
          <cell r="BV512">
            <v>0</v>
          </cell>
          <cell r="BW512">
            <v>0</v>
          </cell>
          <cell r="BX512">
            <v>0</v>
          </cell>
          <cell r="BY512">
            <v>0</v>
          </cell>
          <cell r="BZ512">
            <v>0</v>
          </cell>
          <cell r="CA512">
            <v>0</v>
          </cell>
          <cell r="CB512">
            <v>0</v>
          </cell>
          <cell r="CC512">
            <v>0</v>
          </cell>
          <cell r="CD512">
            <v>0</v>
          </cell>
          <cell r="CE512">
            <v>0</v>
          </cell>
          <cell r="CF512">
            <v>0</v>
          </cell>
          <cell r="CG512">
            <v>0</v>
          </cell>
          <cell r="CH512">
            <v>0</v>
          </cell>
          <cell r="CI512">
            <v>0</v>
          </cell>
          <cell r="CJ512">
            <v>0</v>
          </cell>
          <cell r="CK512">
            <v>0</v>
          </cell>
          <cell r="CL512">
            <v>0</v>
          </cell>
          <cell r="CM512">
            <v>0</v>
          </cell>
          <cell r="CN512">
            <v>0</v>
          </cell>
          <cell r="CO512">
            <v>0</v>
          </cell>
          <cell r="CP512">
            <v>0</v>
          </cell>
          <cell r="CQ512">
            <v>0</v>
          </cell>
          <cell r="CR512">
            <v>0</v>
          </cell>
          <cell r="CS512">
            <v>0</v>
          </cell>
          <cell r="CT512">
            <v>0</v>
          </cell>
          <cell r="CU512">
            <v>0</v>
          </cell>
          <cell r="CV512">
            <v>0</v>
          </cell>
          <cell r="CW512">
            <v>0</v>
          </cell>
          <cell r="CX512">
            <v>0</v>
          </cell>
          <cell r="CY512">
            <v>0</v>
          </cell>
          <cell r="CZ512">
            <v>0</v>
          </cell>
          <cell r="DA512">
            <v>0</v>
          </cell>
          <cell r="DB512">
            <v>0</v>
          </cell>
          <cell r="DC512">
            <v>0</v>
          </cell>
          <cell r="DD512">
            <v>0</v>
          </cell>
          <cell r="DE512">
            <v>0</v>
          </cell>
          <cell r="DF512">
            <v>0</v>
          </cell>
          <cell r="DG512">
            <v>0</v>
          </cell>
          <cell r="DH512">
            <v>0</v>
          </cell>
          <cell r="DI512">
            <v>0</v>
          </cell>
          <cell r="DJ512">
            <v>0</v>
          </cell>
          <cell r="DY512" t="str">
            <v>ชั้นปิดบัญชี</v>
          </cell>
          <cell r="EA512" t="str">
            <v xml:space="preserve"> </v>
          </cell>
          <cell r="EB512" t="str">
            <v>ชั้นปิดบัญชี</v>
          </cell>
          <cell r="ED512" t="str">
            <v xml:space="preserve"> </v>
          </cell>
          <cell r="EE512" t="str">
            <v>ชั้นปิดบัญชี</v>
          </cell>
          <cell r="EG512" t="str">
            <v xml:space="preserve"> </v>
          </cell>
          <cell r="EH512" t="str">
            <v>ชั้นปิดบัญชี</v>
          </cell>
          <cell r="EJ512" t="str">
            <v xml:space="preserve"> </v>
          </cell>
          <cell r="EK512" t="str">
            <v>ชั้นปิดบัญชี</v>
          </cell>
          <cell r="EM512" t="str">
            <v xml:space="preserve"> </v>
          </cell>
          <cell r="EN512" t="str">
            <v>ชั้นปิดบัญชี</v>
          </cell>
          <cell r="EP512" t="str">
            <v xml:space="preserve"> </v>
          </cell>
          <cell r="EQ512" t="str">
            <v>ชั้นปิดบัญชี</v>
          </cell>
          <cell r="ES512" t="str">
            <v xml:space="preserve"> </v>
          </cell>
          <cell r="ET512" t="str">
            <v>ชั้นปิดบัญชี</v>
          </cell>
          <cell r="EV512" t="str">
            <v xml:space="preserve"> </v>
          </cell>
          <cell r="EW512" t="str">
            <v>ชั้นปิดบัญชี</v>
          </cell>
          <cell r="EY512" t="str">
            <v xml:space="preserve"> </v>
          </cell>
          <cell r="EZ512" t="str">
            <v>ชั้นปิดบัญชี</v>
          </cell>
          <cell r="FB512" t="str">
            <v xml:space="preserve"> </v>
          </cell>
          <cell r="FC512" t="str">
            <v>ชั้นปิดบัญชี</v>
          </cell>
          <cell r="FE512" t="str">
            <v xml:space="preserve"> </v>
          </cell>
          <cell r="FF512" t="str">
            <v>ชั้นปิดบัญชี</v>
          </cell>
          <cell r="FH512" t="str">
            <v xml:space="preserve"> </v>
          </cell>
          <cell r="FI512" t="str">
            <v>ชั้นปิดบัญชี</v>
          </cell>
          <cell r="FK512" t="str">
            <v xml:space="preserve"> </v>
          </cell>
        </row>
        <row r="513">
          <cell r="B513" t="str">
            <v>001-00000003-4</v>
          </cell>
          <cell r="C513" t="str">
            <v>h</v>
          </cell>
          <cell r="D513" t="str">
            <v xml:space="preserve">นาย เกรียงศักดิ์ จันทร์ตระกูล </v>
          </cell>
          <cell r="E513" t="str">
            <v>ชั้นปิดบัญชี</v>
          </cell>
          <cell r="F513">
            <v>200</v>
          </cell>
          <cell r="H513">
            <v>35675</v>
          </cell>
          <cell r="I513">
            <v>2600000</v>
          </cell>
          <cell r="J513">
            <v>1560000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  <cell r="BP513">
            <v>0</v>
          </cell>
          <cell r="BQ513">
            <v>0</v>
          </cell>
          <cell r="BR513">
            <v>0</v>
          </cell>
          <cell r="BS513">
            <v>0</v>
          </cell>
          <cell r="BT513">
            <v>0</v>
          </cell>
          <cell r="BU513">
            <v>0</v>
          </cell>
          <cell r="BV513">
            <v>0</v>
          </cell>
          <cell r="BW513">
            <v>0</v>
          </cell>
          <cell r="BX513">
            <v>0</v>
          </cell>
          <cell r="BY513">
            <v>0</v>
          </cell>
          <cell r="BZ513">
            <v>0</v>
          </cell>
          <cell r="CA513">
            <v>0</v>
          </cell>
          <cell r="CB513">
            <v>0</v>
          </cell>
          <cell r="CC513">
            <v>0</v>
          </cell>
          <cell r="CD513">
            <v>0</v>
          </cell>
          <cell r="CE513">
            <v>0</v>
          </cell>
          <cell r="CF513">
            <v>0</v>
          </cell>
          <cell r="CG513">
            <v>0</v>
          </cell>
          <cell r="CH513">
            <v>0</v>
          </cell>
          <cell r="CI513">
            <v>0</v>
          </cell>
          <cell r="CJ513">
            <v>0</v>
          </cell>
          <cell r="CK513">
            <v>0</v>
          </cell>
          <cell r="CL513">
            <v>0</v>
          </cell>
          <cell r="CM513">
            <v>0</v>
          </cell>
          <cell r="CN513">
            <v>0</v>
          </cell>
          <cell r="CO513">
            <v>0</v>
          </cell>
          <cell r="CP513">
            <v>0</v>
          </cell>
          <cell r="CQ513">
            <v>0</v>
          </cell>
          <cell r="CR513">
            <v>0</v>
          </cell>
          <cell r="CS513">
            <v>0</v>
          </cell>
          <cell r="CT513">
            <v>0</v>
          </cell>
          <cell r="CU513">
            <v>0</v>
          </cell>
          <cell r="CV513">
            <v>0</v>
          </cell>
          <cell r="CW513">
            <v>0</v>
          </cell>
          <cell r="CX513">
            <v>0</v>
          </cell>
          <cell r="CY513">
            <v>0</v>
          </cell>
          <cell r="CZ513">
            <v>0</v>
          </cell>
          <cell r="DA513">
            <v>0</v>
          </cell>
          <cell r="DB513">
            <v>0</v>
          </cell>
          <cell r="DC513">
            <v>0</v>
          </cell>
          <cell r="DD513">
            <v>0</v>
          </cell>
          <cell r="DE513">
            <v>0</v>
          </cell>
          <cell r="DF513">
            <v>0</v>
          </cell>
          <cell r="DG513">
            <v>0</v>
          </cell>
          <cell r="DH513">
            <v>0</v>
          </cell>
          <cell r="DI513">
            <v>0</v>
          </cell>
          <cell r="DJ513">
            <v>0</v>
          </cell>
          <cell r="DK513">
            <v>16705</v>
          </cell>
          <cell r="DL513" t="str">
            <v>จ.นนทบุรี</v>
          </cell>
          <cell r="DM513" t="str">
            <v>คดีดำ ย.1210/45</v>
          </cell>
          <cell r="DY513" t="str">
            <v>ชั้นปิดบัญชี</v>
          </cell>
          <cell r="EA513" t="str">
            <v xml:space="preserve"> </v>
          </cell>
          <cell r="EB513" t="str">
            <v>ชั้นปิดบัญชี</v>
          </cell>
          <cell r="ED513" t="str">
            <v xml:space="preserve"> </v>
          </cell>
          <cell r="EE513" t="str">
            <v>ชั้นปิดบัญชี</v>
          </cell>
          <cell r="EG513" t="str">
            <v xml:space="preserve"> </v>
          </cell>
          <cell r="EH513" t="str">
            <v>ชั้นปิดบัญชี</v>
          </cell>
          <cell r="EJ513" t="str">
            <v xml:space="preserve"> </v>
          </cell>
          <cell r="EK513" t="str">
            <v>ชั้นปิดบัญชี</v>
          </cell>
          <cell r="EM513" t="str">
            <v xml:space="preserve"> </v>
          </cell>
          <cell r="EN513" t="str">
            <v>ชั้นปิดบัญชี</v>
          </cell>
          <cell r="EP513" t="str">
            <v xml:space="preserve"> </v>
          </cell>
          <cell r="EQ513" t="str">
            <v>ชั้นปิดบัญชี</v>
          </cell>
          <cell r="ES513" t="str">
            <v xml:space="preserve"> </v>
          </cell>
          <cell r="ET513" t="str">
            <v>ชั้นปิดบัญชี</v>
          </cell>
          <cell r="EV513" t="str">
            <v xml:space="preserve"> </v>
          </cell>
          <cell r="EW513" t="str">
            <v>ชั้นปิดบัญชี</v>
          </cell>
          <cell r="EY513" t="str">
            <v xml:space="preserve"> </v>
          </cell>
          <cell r="EZ513" t="str">
            <v>ชั้นปิดบัญชี</v>
          </cell>
          <cell r="FB513" t="str">
            <v xml:space="preserve"> </v>
          </cell>
          <cell r="FC513" t="str">
            <v>ชั้นปิดบัญชี</v>
          </cell>
          <cell r="FE513" t="str">
            <v xml:space="preserve"> </v>
          </cell>
          <cell r="FF513" t="str">
            <v>ชั้นปิดบัญชี</v>
          </cell>
          <cell r="FH513" t="str">
            <v xml:space="preserve"> </v>
          </cell>
          <cell r="FI513" t="str">
            <v>ชั้นปิดบัญชี</v>
          </cell>
          <cell r="FK513" t="str">
            <v xml:space="preserve"> </v>
          </cell>
        </row>
        <row r="514">
          <cell r="B514" t="str">
            <v>001-00000613-0</v>
          </cell>
          <cell r="C514" t="str">
            <v>h</v>
          </cell>
          <cell r="D514" t="str">
            <v xml:space="preserve">นาย ไกรสร สุทัศน์ ณ อยุธยา </v>
          </cell>
          <cell r="E514" t="str">
            <v>ชั้นปิดบัญชี</v>
          </cell>
          <cell r="F514">
            <v>100</v>
          </cell>
          <cell r="H514">
            <v>35213</v>
          </cell>
          <cell r="I514">
            <v>2361750</v>
          </cell>
          <cell r="J514">
            <v>1417050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  <cell r="BP514">
            <v>0</v>
          </cell>
          <cell r="BQ514">
            <v>0</v>
          </cell>
          <cell r="BR514">
            <v>0</v>
          </cell>
          <cell r="BS514">
            <v>0</v>
          </cell>
          <cell r="BT514">
            <v>0</v>
          </cell>
          <cell r="BU514">
            <v>0</v>
          </cell>
          <cell r="BV514">
            <v>0</v>
          </cell>
          <cell r="BW514">
            <v>0</v>
          </cell>
          <cell r="BX514">
            <v>0</v>
          </cell>
          <cell r="BY514">
            <v>0</v>
          </cell>
          <cell r="BZ514">
            <v>0</v>
          </cell>
          <cell r="CA514">
            <v>0</v>
          </cell>
          <cell r="CB514">
            <v>0</v>
          </cell>
          <cell r="CC514">
            <v>0</v>
          </cell>
          <cell r="CD514">
            <v>0</v>
          </cell>
          <cell r="CE514">
            <v>0</v>
          </cell>
          <cell r="CF514">
            <v>0</v>
          </cell>
          <cell r="CG514">
            <v>0</v>
          </cell>
          <cell r="CH514">
            <v>0</v>
          </cell>
          <cell r="CI514">
            <v>0</v>
          </cell>
          <cell r="CJ514">
            <v>0</v>
          </cell>
          <cell r="CK514">
            <v>0</v>
          </cell>
          <cell r="CL514">
            <v>0</v>
          </cell>
          <cell r="CM514">
            <v>0</v>
          </cell>
          <cell r="CN514">
            <v>0</v>
          </cell>
          <cell r="CO514">
            <v>0</v>
          </cell>
          <cell r="CP514">
            <v>0</v>
          </cell>
          <cell r="CQ514">
            <v>0</v>
          </cell>
          <cell r="CR514">
            <v>0</v>
          </cell>
          <cell r="CS514">
            <v>0</v>
          </cell>
          <cell r="CT514">
            <v>0</v>
          </cell>
          <cell r="CU514">
            <v>0</v>
          </cell>
          <cell r="CV514">
            <v>0</v>
          </cell>
          <cell r="CW514">
            <v>0</v>
          </cell>
          <cell r="CX514">
            <v>0</v>
          </cell>
          <cell r="CY514">
            <v>0</v>
          </cell>
          <cell r="CZ514">
            <v>0</v>
          </cell>
          <cell r="DA514">
            <v>0</v>
          </cell>
          <cell r="DB514">
            <v>0</v>
          </cell>
          <cell r="DC514">
            <v>0</v>
          </cell>
          <cell r="DD514">
            <v>0</v>
          </cell>
          <cell r="DE514">
            <v>0</v>
          </cell>
          <cell r="DF514">
            <v>0</v>
          </cell>
          <cell r="DG514">
            <v>0</v>
          </cell>
          <cell r="DH514">
            <v>0</v>
          </cell>
          <cell r="DI514">
            <v>0</v>
          </cell>
          <cell r="DJ514">
            <v>0</v>
          </cell>
          <cell r="DY514" t="str">
            <v>normal/no action</v>
          </cell>
          <cell r="EA514" t="str">
            <v xml:space="preserve"> </v>
          </cell>
          <cell r="EB514" t="str">
            <v>normal/no action</v>
          </cell>
          <cell r="ED514" t="str">
            <v xml:space="preserve"> </v>
          </cell>
          <cell r="EE514" t="str">
            <v>ชั้นปิดบัญชี</v>
          </cell>
          <cell r="EG514" t="str">
            <v xml:space="preserve"> </v>
          </cell>
          <cell r="EH514" t="str">
            <v>ชั้นปิดบัญชี</v>
          </cell>
          <cell r="EJ514" t="str">
            <v xml:space="preserve"> </v>
          </cell>
          <cell r="EK514" t="str">
            <v>ชั้นปิดบัญชี</v>
          </cell>
          <cell r="EM514" t="str">
            <v xml:space="preserve"> </v>
          </cell>
          <cell r="EN514" t="str">
            <v>ชั้นปิดบัญชี</v>
          </cell>
          <cell r="EP514" t="str">
            <v xml:space="preserve"> </v>
          </cell>
          <cell r="EQ514" t="str">
            <v>ชั้นปิดบัญชี</v>
          </cell>
          <cell r="ES514" t="str">
            <v xml:space="preserve"> </v>
          </cell>
          <cell r="ET514" t="str">
            <v>ชั้นปิดบัญชี</v>
          </cell>
          <cell r="EV514" t="str">
            <v xml:space="preserve"> </v>
          </cell>
          <cell r="EW514" t="str">
            <v>ชั้นปิดบัญชี</v>
          </cell>
          <cell r="EY514" t="str">
            <v xml:space="preserve"> </v>
          </cell>
          <cell r="EZ514" t="str">
            <v>ชั้นปิดบัญชี</v>
          </cell>
          <cell r="FB514" t="str">
            <v xml:space="preserve"> </v>
          </cell>
          <cell r="FC514" t="str">
            <v>ชั้นปิดบัญชี</v>
          </cell>
          <cell r="FE514" t="str">
            <v xml:space="preserve"> </v>
          </cell>
          <cell r="FF514" t="str">
            <v>ชั้นปิดบัญชี</v>
          </cell>
          <cell r="FH514" t="str">
            <v xml:space="preserve"> </v>
          </cell>
          <cell r="FI514" t="str">
            <v>ชั้นปิดบัญชี</v>
          </cell>
          <cell r="FK514" t="str">
            <v xml:space="preserve"> </v>
          </cell>
        </row>
        <row r="515">
          <cell r="B515" t="str">
            <v>001-00000825-8</v>
          </cell>
          <cell r="C515" t="str">
            <v>h</v>
          </cell>
          <cell r="D515" t="str">
            <v xml:space="preserve">นาย จิตรภาณุ สวัสดิพฤกษา </v>
          </cell>
          <cell r="E515" t="str">
            <v>ชั้นปิดบัญชี</v>
          </cell>
          <cell r="F515">
            <v>100</v>
          </cell>
          <cell r="H515">
            <v>37008</v>
          </cell>
          <cell r="I515">
            <v>0</v>
          </cell>
          <cell r="J515">
            <v>0</v>
          </cell>
          <cell r="K515">
            <v>613507.79</v>
          </cell>
          <cell r="L515">
            <v>235.32</v>
          </cell>
          <cell r="M515">
            <v>235.32</v>
          </cell>
          <cell r="N515">
            <v>3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586037.56000000006</v>
          </cell>
          <cell r="T515">
            <v>337.17</v>
          </cell>
          <cell r="U515">
            <v>337.17</v>
          </cell>
          <cell r="V515">
            <v>3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586037.56000000006</v>
          </cell>
          <cell r="AB515">
            <v>3596.5</v>
          </cell>
          <cell r="AC515">
            <v>3596.5</v>
          </cell>
          <cell r="AD515">
            <v>2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558634.06000000006</v>
          </cell>
          <cell r="AJ515">
            <v>3321.2</v>
          </cell>
          <cell r="AK515">
            <v>3321.2</v>
          </cell>
          <cell r="AL515">
            <v>4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530848.12</v>
          </cell>
          <cell r="AR515">
            <v>3156</v>
          </cell>
          <cell r="AS515">
            <v>3156</v>
          </cell>
          <cell r="AT515">
            <v>2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474886.18</v>
          </cell>
          <cell r="AZ515">
            <v>91.07</v>
          </cell>
          <cell r="BA515">
            <v>91.07</v>
          </cell>
          <cell r="BB515">
            <v>1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  <cell r="BP515">
            <v>0</v>
          </cell>
          <cell r="BQ515">
            <v>0</v>
          </cell>
          <cell r="BR515">
            <v>0</v>
          </cell>
          <cell r="BS515">
            <v>0</v>
          </cell>
          <cell r="BT515">
            <v>0</v>
          </cell>
          <cell r="BU515">
            <v>0</v>
          </cell>
          <cell r="BV515">
            <v>0</v>
          </cell>
          <cell r="BW515">
            <v>0</v>
          </cell>
          <cell r="BX515">
            <v>0</v>
          </cell>
          <cell r="BY515">
            <v>0</v>
          </cell>
          <cell r="BZ515">
            <v>0</v>
          </cell>
          <cell r="CA515">
            <v>0</v>
          </cell>
          <cell r="CB515">
            <v>0</v>
          </cell>
          <cell r="CC515">
            <v>0</v>
          </cell>
          <cell r="CD515">
            <v>0</v>
          </cell>
          <cell r="CE515">
            <v>0</v>
          </cell>
          <cell r="CF515">
            <v>0</v>
          </cell>
          <cell r="CG515">
            <v>0</v>
          </cell>
          <cell r="CH515">
            <v>0</v>
          </cell>
          <cell r="CI515">
            <v>0</v>
          </cell>
          <cell r="CJ515">
            <v>0</v>
          </cell>
          <cell r="CK515">
            <v>0</v>
          </cell>
          <cell r="CL515">
            <v>0</v>
          </cell>
          <cell r="CM515">
            <v>0</v>
          </cell>
          <cell r="CN515">
            <v>0</v>
          </cell>
          <cell r="CO515">
            <v>0</v>
          </cell>
          <cell r="CP515">
            <v>0</v>
          </cell>
          <cell r="CQ515">
            <v>0</v>
          </cell>
          <cell r="CR515">
            <v>0</v>
          </cell>
          <cell r="CS515">
            <v>0</v>
          </cell>
          <cell r="CT515">
            <v>0</v>
          </cell>
          <cell r="CU515">
            <v>0</v>
          </cell>
          <cell r="CV515">
            <v>0</v>
          </cell>
          <cell r="CW515">
            <v>0</v>
          </cell>
          <cell r="CX515">
            <v>0</v>
          </cell>
          <cell r="CY515">
            <v>0</v>
          </cell>
          <cell r="CZ515">
            <v>0</v>
          </cell>
          <cell r="DA515">
            <v>0</v>
          </cell>
          <cell r="DB515">
            <v>0</v>
          </cell>
          <cell r="DC515">
            <v>0</v>
          </cell>
          <cell r="DD515">
            <v>0</v>
          </cell>
          <cell r="DE515">
            <v>0</v>
          </cell>
          <cell r="DF515">
            <v>0</v>
          </cell>
          <cell r="DG515">
            <v>0</v>
          </cell>
          <cell r="DH515">
            <v>0</v>
          </cell>
          <cell r="DI515">
            <v>0</v>
          </cell>
          <cell r="DJ515">
            <v>0</v>
          </cell>
          <cell r="DY515" t="str">
            <v>normal/no action</v>
          </cell>
          <cell r="EA515" t="str">
            <v xml:space="preserve"> </v>
          </cell>
          <cell r="EB515" t="str">
            <v>normal/no action</v>
          </cell>
          <cell r="ED515" t="str">
            <v xml:space="preserve"> </v>
          </cell>
          <cell r="EE515" t="str">
            <v>normal/no action</v>
          </cell>
          <cell r="EG515" t="str">
            <v xml:space="preserve"> </v>
          </cell>
          <cell r="EH515" t="str">
            <v>normal/no action</v>
          </cell>
          <cell r="EJ515" t="str">
            <v xml:space="preserve"> </v>
          </cell>
          <cell r="EK515" t="str">
            <v>normal/no action</v>
          </cell>
          <cell r="EM515" t="str">
            <v xml:space="preserve"> </v>
          </cell>
          <cell r="EN515" t="str">
            <v>normal/no action</v>
          </cell>
          <cell r="EP515" t="str">
            <v>จะปิดบัญชีเดือน 3 มิ.ย.47 (มิ.ย.ย้ายชั้น)</v>
          </cell>
          <cell r="EQ515" t="str">
            <v>normal/no action</v>
          </cell>
          <cell r="ES515" t="str">
            <v>จะปิดบัญชีเดือน 3 มิ.ย.47 (มิ.ย.ย้ายชั้น)</v>
          </cell>
          <cell r="ET515" t="str">
            <v>ชั้นปิดบัญชี</v>
          </cell>
          <cell r="EV515" t="str">
            <v>จะปิดบัญชีเดือน 3 มิ.ย.47 (มิ.ย.ย้ายชั้น)</v>
          </cell>
          <cell r="EW515" t="str">
            <v>ชั้นปิดบัญชี</v>
          </cell>
          <cell r="EY515" t="str">
            <v>จะปิดบัญชีเดือน 3 มิ.ย.47 (มิ.ย.ย้ายชั้น)</v>
          </cell>
          <cell r="EZ515" t="str">
            <v>ชั้นปิดบัญชี</v>
          </cell>
          <cell r="FB515" t="str">
            <v>จะปิดบัญชีเดือน 3 มิ.ย.47 (มิ.ย.ย้ายชั้น)</v>
          </cell>
          <cell r="FC515" t="str">
            <v>ชั้นปิดบัญชี</v>
          </cell>
          <cell r="FE515" t="str">
            <v>จะปิดบัญชีเดือน 3 มิ.ย.47 (มิ.ย.ย้ายชั้น)</v>
          </cell>
          <cell r="FF515" t="str">
            <v>ชั้นปิดบัญชี</v>
          </cell>
          <cell r="FH515" t="str">
            <v>จะปิดบัญชีเดือน 3 มิ.ย.47 (มิ.ย.ย้ายชั้น)</v>
          </cell>
          <cell r="FI515" t="str">
            <v>ชั้นปิดบัญชี</v>
          </cell>
          <cell r="FK515" t="str">
            <v>จะปิดบัญชีเดือน 3 มิ.ย.47 (มิ.ย.ย้ายชั้น)</v>
          </cell>
        </row>
        <row r="516">
          <cell r="B516" t="str">
            <v>001-00000824-9</v>
          </cell>
          <cell r="C516" t="str">
            <v>h</v>
          </cell>
          <cell r="D516" t="str">
            <v xml:space="preserve">นาย จิตรภาณุ สวัสดิพฤกษา </v>
          </cell>
          <cell r="E516" t="str">
            <v>ชั้นปิดบัญชี</v>
          </cell>
          <cell r="F516">
            <v>100</v>
          </cell>
          <cell r="H516">
            <v>37008</v>
          </cell>
          <cell r="I516">
            <v>0</v>
          </cell>
          <cell r="J516">
            <v>0</v>
          </cell>
          <cell r="K516">
            <v>72117.06</v>
          </cell>
          <cell r="L516">
            <v>2503.35</v>
          </cell>
          <cell r="M516">
            <v>2503.35</v>
          </cell>
          <cell r="N516">
            <v>11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72117.06</v>
          </cell>
          <cell r="T516">
            <v>2932.1</v>
          </cell>
          <cell r="U516">
            <v>2524.0971</v>
          </cell>
          <cell r="V516">
            <v>12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72117.06</v>
          </cell>
          <cell r="AB516">
            <v>3333.19</v>
          </cell>
          <cell r="AC516">
            <v>2524.0971</v>
          </cell>
          <cell r="AD516">
            <v>3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72117.06</v>
          </cell>
          <cell r="AJ516">
            <v>3761.94</v>
          </cell>
          <cell r="AK516">
            <v>2524.0971</v>
          </cell>
          <cell r="AL516">
            <v>14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72117.06</v>
          </cell>
          <cell r="AR516">
            <v>4176.8599999999997</v>
          </cell>
          <cell r="AS516">
            <v>2524.0971</v>
          </cell>
          <cell r="AT516">
            <v>3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72117.06</v>
          </cell>
          <cell r="AZ516">
            <v>4605.6099999999997</v>
          </cell>
          <cell r="BA516">
            <v>2524.0971</v>
          </cell>
          <cell r="BB516">
            <v>3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  <cell r="BP516">
            <v>0</v>
          </cell>
          <cell r="BQ516">
            <v>0</v>
          </cell>
          <cell r="BR516">
            <v>0</v>
          </cell>
          <cell r="BS516">
            <v>0</v>
          </cell>
          <cell r="BT516">
            <v>0</v>
          </cell>
          <cell r="BU516">
            <v>0</v>
          </cell>
          <cell r="BV516">
            <v>0</v>
          </cell>
          <cell r="BW516">
            <v>0</v>
          </cell>
          <cell r="BX516">
            <v>0</v>
          </cell>
          <cell r="BY516">
            <v>0</v>
          </cell>
          <cell r="BZ516">
            <v>0</v>
          </cell>
          <cell r="CA516">
            <v>0</v>
          </cell>
          <cell r="CB516">
            <v>0</v>
          </cell>
          <cell r="CC516">
            <v>0</v>
          </cell>
          <cell r="CD516">
            <v>0</v>
          </cell>
          <cell r="CE516">
            <v>0</v>
          </cell>
          <cell r="CF516">
            <v>0</v>
          </cell>
          <cell r="CG516">
            <v>0</v>
          </cell>
          <cell r="CH516">
            <v>0</v>
          </cell>
          <cell r="CI516">
            <v>0</v>
          </cell>
          <cell r="CJ516">
            <v>0</v>
          </cell>
          <cell r="CK516">
            <v>0</v>
          </cell>
          <cell r="CL516">
            <v>0</v>
          </cell>
          <cell r="CM516">
            <v>0</v>
          </cell>
          <cell r="CN516">
            <v>0</v>
          </cell>
          <cell r="CO516">
            <v>0</v>
          </cell>
          <cell r="CP516">
            <v>0</v>
          </cell>
          <cell r="CQ516">
            <v>0</v>
          </cell>
          <cell r="CR516">
            <v>0</v>
          </cell>
          <cell r="CS516">
            <v>0</v>
          </cell>
          <cell r="CT516">
            <v>0</v>
          </cell>
          <cell r="CU516">
            <v>0</v>
          </cell>
          <cell r="CV516">
            <v>0</v>
          </cell>
          <cell r="CW516">
            <v>0</v>
          </cell>
          <cell r="CX516">
            <v>0</v>
          </cell>
          <cell r="CY516">
            <v>0</v>
          </cell>
          <cell r="CZ516">
            <v>0</v>
          </cell>
          <cell r="DA516">
            <v>0</v>
          </cell>
          <cell r="DB516">
            <v>0</v>
          </cell>
          <cell r="DC516">
            <v>0</v>
          </cell>
          <cell r="DD516">
            <v>0</v>
          </cell>
          <cell r="DE516">
            <v>0</v>
          </cell>
          <cell r="DF516">
            <v>0</v>
          </cell>
          <cell r="DG516">
            <v>0</v>
          </cell>
          <cell r="DH516">
            <v>0</v>
          </cell>
          <cell r="DI516">
            <v>0</v>
          </cell>
          <cell r="DJ516">
            <v>0</v>
          </cell>
          <cell r="DY516" t="str">
            <v>normal/no action</v>
          </cell>
          <cell r="EA516" t="str">
            <v xml:space="preserve"> </v>
          </cell>
          <cell r="EB516" t="str">
            <v>normal/no action</v>
          </cell>
          <cell r="ED516" t="str">
            <v xml:space="preserve"> </v>
          </cell>
          <cell r="EE516" t="str">
            <v>normal/no action</v>
          </cell>
          <cell r="EG516" t="str">
            <v xml:space="preserve"> </v>
          </cell>
          <cell r="EH516" t="str">
            <v>normal/no action</v>
          </cell>
          <cell r="EJ516" t="str">
            <v xml:space="preserve"> </v>
          </cell>
          <cell r="EK516" t="str">
            <v>ชั้นNotice0</v>
          </cell>
          <cell r="EM516" t="str">
            <v xml:space="preserve"> </v>
          </cell>
          <cell r="EN516" t="str">
            <v>normal/no action</v>
          </cell>
          <cell r="EP516" t="str">
            <v>จะปิดบัญชีเดือน 3 มิ.ย.47 (มิ.ย.ย้ายชั้น)</v>
          </cell>
          <cell r="EQ516" t="str">
            <v>normal/no action</v>
          </cell>
          <cell r="ES516" t="str">
            <v>จะปิดบัญชีเดือน 3 มิ.ย.47 (มิ.ย.ย้ายชั้น)</v>
          </cell>
          <cell r="ET516" t="str">
            <v>ชั้นปิดบัญชี</v>
          </cell>
          <cell r="EV516" t="str">
            <v>จะปิดบัญชีเดือน 3 มิ.ย.47 (มิ.ย.ย้ายชั้น)</v>
          </cell>
          <cell r="EW516" t="str">
            <v>ชั้นปิดบัญชี</v>
          </cell>
          <cell r="EY516" t="str">
            <v>จะปิดบัญชีเดือน 3 มิ.ย.47 (มิ.ย.ย้ายชั้น)</v>
          </cell>
          <cell r="EZ516" t="str">
            <v>ชั้นปิดบัญชี</v>
          </cell>
          <cell r="FB516" t="str">
            <v>จะปิดบัญชีเดือน 3 มิ.ย.47 (มิ.ย.ย้ายชั้น)</v>
          </cell>
          <cell r="FC516" t="str">
            <v>ชั้นปิดบัญชี</v>
          </cell>
          <cell r="FE516" t="str">
            <v>จะปิดบัญชีเดือน 3 มิ.ย.47 (มิ.ย.ย้ายชั้น)</v>
          </cell>
          <cell r="FF516" t="str">
            <v>ชั้นปิดบัญชี</v>
          </cell>
          <cell r="FH516" t="str">
            <v>จะปิดบัญชีเดือน 3 มิ.ย.47 (มิ.ย.ย้ายชั้น)</v>
          </cell>
          <cell r="FI516" t="str">
            <v>ชั้นปิดบัญชี</v>
          </cell>
          <cell r="FK516" t="str">
            <v>จะปิดบัญชีเดือน 3 มิ.ย.47 (มิ.ย.ย้ายชั้น)</v>
          </cell>
        </row>
        <row r="517">
          <cell r="B517" t="str">
            <v>001-00000020-1</v>
          </cell>
          <cell r="C517" t="str">
            <v>h</v>
          </cell>
          <cell r="D517" t="str">
            <v>นาย ฉวิวัชร์ พีชผล ,นางวรรณา  พีชผล</v>
          </cell>
          <cell r="E517" t="str">
            <v>ชั้นปิดบัญชี</v>
          </cell>
          <cell r="F517">
            <v>200</v>
          </cell>
          <cell r="H517">
            <v>35279</v>
          </cell>
          <cell r="I517">
            <v>7000000</v>
          </cell>
          <cell r="J517">
            <v>4200000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  <cell r="BP517">
            <v>0</v>
          </cell>
          <cell r="BQ517">
            <v>0</v>
          </cell>
          <cell r="BR517">
            <v>0</v>
          </cell>
          <cell r="BS517">
            <v>0</v>
          </cell>
          <cell r="BT517">
            <v>0</v>
          </cell>
          <cell r="BU517">
            <v>0</v>
          </cell>
          <cell r="BV517">
            <v>0</v>
          </cell>
          <cell r="BW517">
            <v>0</v>
          </cell>
          <cell r="BX517">
            <v>0</v>
          </cell>
          <cell r="BY517">
            <v>0</v>
          </cell>
          <cell r="BZ517">
            <v>0</v>
          </cell>
          <cell r="CA517">
            <v>0</v>
          </cell>
          <cell r="CB517">
            <v>0</v>
          </cell>
          <cell r="CC517">
            <v>0</v>
          </cell>
          <cell r="CD517">
            <v>0</v>
          </cell>
          <cell r="CE517">
            <v>0</v>
          </cell>
          <cell r="CF517">
            <v>0</v>
          </cell>
          <cell r="CG517">
            <v>0</v>
          </cell>
          <cell r="CH517">
            <v>0</v>
          </cell>
          <cell r="CI517">
            <v>0</v>
          </cell>
          <cell r="CJ517">
            <v>0</v>
          </cell>
          <cell r="CK517">
            <v>0</v>
          </cell>
          <cell r="CL517">
            <v>0</v>
          </cell>
          <cell r="CM517">
            <v>0</v>
          </cell>
          <cell r="CN517">
            <v>0</v>
          </cell>
          <cell r="CO517">
            <v>0</v>
          </cell>
          <cell r="CP517">
            <v>0</v>
          </cell>
          <cell r="CQ517">
            <v>0</v>
          </cell>
          <cell r="CR517">
            <v>0</v>
          </cell>
          <cell r="CS517">
            <v>0</v>
          </cell>
          <cell r="CT517">
            <v>0</v>
          </cell>
          <cell r="CU517">
            <v>0</v>
          </cell>
          <cell r="CV517">
            <v>0</v>
          </cell>
          <cell r="CW517">
            <v>0</v>
          </cell>
          <cell r="CX517">
            <v>0</v>
          </cell>
          <cell r="CY517">
            <v>0</v>
          </cell>
          <cell r="CZ517">
            <v>0</v>
          </cell>
          <cell r="DA517">
            <v>0</v>
          </cell>
          <cell r="DB517">
            <v>0</v>
          </cell>
          <cell r="DC517">
            <v>0</v>
          </cell>
          <cell r="DD517">
            <v>0</v>
          </cell>
          <cell r="DE517">
            <v>0</v>
          </cell>
          <cell r="DF517">
            <v>0</v>
          </cell>
          <cell r="DG517">
            <v>0</v>
          </cell>
          <cell r="DH517">
            <v>0</v>
          </cell>
          <cell r="DI517">
            <v>0</v>
          </cell>
          <cell r="DJ517">
            <v>0</v>
          </cell>
          <cell r="DY517" t="str">
            <v>normal/no action</v>
          </cell>
          <cell r="EA517" t="str">
            <v xml:space="preserve"> </v>
          </cell>
          <cell r="EB517" t="str">
            <v>normal/no action</v>
          </cell>
          <cell r="ED517" t="str">
            <v xml:space="preserve"> </v>
          </cell>
          <cell r="EE517" t="str">
            <v>ชั้นปิดบัญชี</v>
          </cell>
          <cell r="EG517" t="str">
            <v xml:space="preserve"> </v>
          </cell>
          <cell r="EH517" t="str">
            <v>ชั้นปิดบัญชี</v>
          </cell>
          <cell r="EJ517" t="str">
            <v xml:space="preserve"> </v>
          </cell>
          <cell r="EK517" t="str">
            <v>ชั้นปิดบัญชี</v>
          </cell>
          <cell r="EM517" t="str">
            <v xml:space="preserve"> </v>
          </cell>
          <cell r="EN517" t="str">
            <v>ชั้นปิดบัญชี</v>
          </cell>
          <cell r="EP517" t="str">
            <v xml:space="preserve"> </v>
          </cell>
          <cell r="EQ517" t="str">
            <v>ชั้นปิดบัญชี</v>
          </cell>
          <cell r="ES517" t="str">
            <v xml:space="preserve"> </v>
          </cell>
          <cell r="ET517" t="str">
            <v>ชั้นปิดบัญชี</v>
          </cell>
          <cell r="EV517" t="str">
            <v xml:space="preserve"> </v>
          </cell>
          <cell r="EW517" t="str">
            <v>ชั้นปิดบัญชี</v>
          </cell>
          <cell r="EY517" t="str">
            <v xml:space="preserve"> </v>
          </cell>
          <cell r="EZ517" t="str">
            <v>ชั้นปิดบัญชี</v>
          </cell>
          <cell r="FB517" t="str">
            <v xml:space="preserve"> </v>
          </cell>
          <cell r="FC517" t="str">
            <v>ชั้นปิดบัญชี</v>
          </cell>
          <cell r="FE517" t="str">
            <v xml:space="preserve"> </v>
          </cell>
          <cell r="FF517" t="str">
            <v>ชั้นปิดบัญชี</v>
          </cell>
          <cell r="FH517" t="str">
            <v xml:space="preserve"> </v>
          </cell>
          <cell r="FI517" t="str">
            <v>ชั้นปิดบัญชี</v>
          </cell>
          <cell r="FK517" t="str">
            <v xml:space="preserve"> </v>
          </cell>
        </row>
        <row r="518">
          <cell r="B518" t="str">
            <v>001-00000792-8</v>
          </cell>
          <cell r="C518" t="str">
            <v>h</v>
          </cell>
          <cell r="D518" t="str">
            <v xml:space="preserve">นาย ฉัตรชัย มโนชัย </v>
          </cell>
          <cell r="E518" t="str">
            <v>ชั้นปิดบัญชี</v>
          </cell>
          <cell r="F518">
            <v>200</v>
          </cell>
          <cell r="H518">
            <v>34843</v>
          </cell>
          <cell r="I518">
            <v>2000000</v>
          </cell>
          <cell r="J518">
            <v>1200000</v>
          </cell>
          <cell r="K518">
            <v>560229</v>
          </cell>
          <cell r="L518">
            <v>345.35</v>
          </cell>
          <cell r="M518">
            <v>345.35</v>
          </cell>
          <cell r="N518">
            <v>2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560229</v>
          </cell>
          <cell r="T518">
            <v>3913.93</v>
          </cell>
          <cell r="U518">
            <v>3913.93</v>
          </cell>
          <cell r="V518">
            <v>3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548558.05000000005</v>
          </cell>
          <cell r="AB518">
            <v>3156.09</v>
          </cell>
          <cell r="AC518">
            <v>3156.09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522793.92</v>
          </cell>
          <cell r="AJ518">
            <v>966.81</v>
          </cell>
          <cell r="AK518">
            <v>966.81</v>
          </cell>
          <cell r="AL518">
            <v>3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522793.92</v>
          </cell>
          <cell r="AR518">
            <v>4189.51</v>
          </cell>
          <cell r="AS518">
            <v>4189.51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511605.7</v>
          </cell>
          <cell r="AZ518">
            <v>2943.48</v>
          </cell>
          <cell r="BA518">
            <v>2943.48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499059.43</v>
          </cell>
          <cell r="BH518">
            <v>2871.3</v>
          </cell>
          <cell r="BI518">
            <v>2871.3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499059.43</v>
          </cell>
          <cell r="BP518">
            <v>6050.24</v>
          </cell>
          <cell r="BQ518">
            <v>6050.24</v>
          </cell>
          <cell r="BR518">
            <v>0</v>
          </cell>
          <cell r="BS518">
            <v>0</v>
          </cell>
          <cell r="BT518">
            <v>0</v>
          </cell>
          <cell r="BU518">
            <v>0</v>
          </cell>
          <cell r="BV518">
            <v>0</v>
          </cell>
          <cell r="BW518">
            <v>474119.86</v>
          </cell>
          <cell r="BX518">
            <v>2630.39</v>
          </cell>
          <cell r="BY518">
            <v>2630.39</v>
          </cell>
          <cell r="BZ518">
            <v>0</v>
          </cell>
          <cell r="CA518">
            <v>0</v>
          </cell>
          <cell r="CB518">
            <v>0</v>
          </cell>
          <cell r="CC518">
            <v>0</v>
          </cell>
          <cell r="CD518">
            <v>0</v>
          </cell>
          <cell r="CE518">
            <v>0</v>
          </cell>
          <cell r="CF518">
            <v>0</v>
          </cell>
          <cell r="CG518">
            <v>0</v>
          </cell>
          <cell r="CH518">
            <v>0</v>
          </cell>
          <cell r="CI518">
            <v>0</v>
          </cell>
          <cell r="CJ518">
            <v>0</v>
          </cell>
          <cell r="CK518">
            <v>0</v>
          </cell>
          <cell r="CL518">
            <v>0</v>
          </cell>
          <cell r="CM518">
            <v>0</v>
          </cell>
          <cell r="CN518">
            <v>0</v>
          </cell>
          <cell r="CO518">
            <v>0</v>
          </cell>
          <cell r="CP518">
            <v>0</v>
          </cell>
          <cell r="CQ518">
            <v>0</v>
          </cell>
          <cell r="CR518">
            <v>0</v>
          </cell>
          <cell r="CS518">
            <v>0</v>
          </cell>
          <cell r="CT518">
            <v>0</v>
          </cell>
          <cell r="CU518">
            <v>0</v>
          </cell>
          <cell r="CV518">
            <v>0</v>
          </cell>
          <cell r="CW518">
            <v>0</v>
          </cell>
          <cell r="CX518">
            <v>0</v>
          </cell>
          <cell r="CY518">
            <v>0</v>
          </cell>
          <cell r="CZ518">
            <v>0</v>
          </cell>
          <cell r="DA518">
            <v>0</v>
          </cell>
          <cell r="DB518">
            <v>0</v>
          </cell>
          <cell r="DC518">
            <v>0</v>
          </cell>
          <cell r="DD518">
            <v>0</v>
          </cell>
          <cell r="DE518">
            <v>0</v>
          </cell>
          <cell r="DF518">
            <v>0</v>
          </cell>
          <cell r="DG518">
            <v>0</v>
          </cell>
          <cell r="DH518">
            <v>0</v>
          </cell>
          <cell r="DI518">
            <v>0</v>
          </cell>
          <cell r="DJ518">
            <v>0</v>
          </cell>
          <cell r="DY518" t="str">
            <v>normal/no action</v>
          </cell>
          <cell r="EA518" t="str">
            <v xml:space="preserve"> </v>
          </cell>
          <cell r="EB518" t="str">
            <v>normal/no action</v>
          </cell>
          <cell r="ED518" t="str">
            <v xml:space="preserve"> </v>
          </cell>
          <cell r="EE518" t="str">
            <v>normal/no action</v>
          </cell>
          <cell r="EG518" t="str">
            <v xml:space="preserve"> </v>
          </cell>
          <cell r="EH518" t="str">
            <v>normal/no action</v>
          </cell>
          <cell r="EJ518" t="str">
            <v xml:space="preserve"> </v>
          </cell>
          <cell r="EK518" t="str">
            <v>normal/no action</v>
          </cell>
          <cell r="EM518" t="str">
            <v xml:space="preserve"> </v>
          </cell>
          <cell r="EN518" t="str">
            <v>normal/no action</v>
          </cell>
          <cell r="EP518" t="str">
            <v xml:space="preserve"> </v>
          </cell>
          <cell r="EQ518" t="str">
            <v>normal/no action</v>
          </cell>
          <cell r="ES518" t="str">
            <v xml:space="preserve"> </v>
          </cell>
          <cell r="ET518" t="str">
            <v>normal/no action</v>
          </cell>
          <cell r="EV518" t="str">
            <v xml:space="preserve"> </v>
          </cell>
          <cell r="EW518" t="str">
            <v>normal/no action</v>
          </cell>
          <cell r="EY518" t="str">
            <v xml:space="preserve"> </v>
          </cell>
          <cell r="EZ518" t="str">
            <v>ชั้นปิดบัญชี</v>
          </cell>
          <cell r="FB518" t="str">
            <v xml:space="preserve"> </v>
          </cell>
          <cell r="FC518" t="str">
            <v>ชั้นปิดบัญชี</v>
          </cell>
          <cell r="FE518" t="str">
            <v xml:space="preserve"> </v>
          </cell>
          <cell r="FF518" t="str">
            <v>ชั้นปิดบัญชี</v>
          </cell>
          <cell r="FH518" t="str">
            <v xml:space="preserve"> </v>
          </cell>
          <cell r="FI518" t="str">
            <v>ชั้นปิดบัญชี</v>
          </cell>
          <cell r="FK518" t="str">
            <v xml:space="preserve"> </v>
          </cell>
        </row>
        <row r="519">
          <cell r="B519" t="str">
            <v>001-00000335-5</v>
          </cell>
          <cell r="C519" t="str">
            <v>h</v>
          </cell>
          <cell r="D519" t="str">
            <v>นาย เฉลิมพงษ์ คงปรีพันธ์   -  นางหทัยรัตน์   คงปรีพันธ์</v>
          </cell>
          <cell r="E519" t="str">
            <v>ชั้นปิดบัญชี</v>
          </cell>
          <cell r="F519">
            <v>300</v>
          </cell>
          <cell r="H519">
            <v>34976</v>
          </cell>
          <cell r="I519">
            <v>1289000</v>
          </cell>
          <cell r="J519">
            <v>773400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  <cell r="BP519">
            <v>0</v>
          </cell>
          <cell r="BQ519">
            <v>0</v>
          </cell>
          <cell r="BR519">
            <v>0</v>
          </cell>
          <cell r="BS519">
            <v>0</v>
          </cell>
          <cell r="BT519">
            <v>0</v>
          </cell>
          <cell r="BU519">
            <v>0</v>
          </cell>
          <cell r="BV519">
            <v>0</v>
          </cell>
          <cell r="BW519">
            <v>0</v>
          </cell>
          <cell r="BX519">
            <v>0</v>
          </cell>
          <cell r="BY519">
            <v>0</v>
          </cell>
          <cell r="BZ519">
            <v>0</v>
          </cell>
          <cell r="CA519">
            <v>0</v>
          </cell>
          <cell r="CB519">
            <v>0</v>
          </cell>
          <cell r="CC519">
            <v>0</v>
          </cell>
          <cell r="CD519">
            <v>0</v>
          </cell>
          <cell r="CE519">
            <v>0</v>
          </cell>
          <cell r="CF519">
            <v>0</v>
          </cell>
          <cell r="CG519">
            <v>0</v>
          </cell>
          <cell r="CH519">
            <v>0</v>
          </cell>
          <cell r="CI519">
            <v>0</v>
          </cell>
          <cell r="CJ519">
            <v>0</v>
          </cell>
          <cell r="CK519">
            <v>0</v>
          </cell>
          <cell r="CL519">
            <v>0</v>
          </cell>
          <cell r="CM519">
            <v>0</v>
          </cell>
          <cell r="CN519">
            <v>0</v>
          </cell>
          <cell r="CO519">
            <v>0</v>
          </cell>
          <cell r="CP519">
            <v>0</v>
          </cell>
          <cell r="CQ519">
            <v>0</v>
          </cell>
          <cell r="CR519">
            <v>0</v>
          </cell>
          <cell r="CS519">
            <v>0</v>
          </cell>
          <cell r="CT519">
            <v>0</v>
          </cell>
          <cell r="CU519">
            <v>0</v>
          </cell>
          <cell r="CV519">
            <v>0</v>
          </cell>
          <cell r="CW519">
            <v>0</v>
          </cell>
          <cell r="CX519">
            <v>0</v>
          </cell>
          <cell r="CY519">
            <v>0</v>
          </cell>
          <cell r="CZ519">
            <v>0</v>
          </cell>
          <cell r="DA519">
            <v>0</v>
          </cell>
          <cell r="DB519">
            <v>0</v>
          </cell>
          <cell r="DC519">
            <v>0</v>
          </cell>
          <cell r="DD519">
            <v>0</v>
          </cell>
          <cell r="DE519">
            <v>0</v>
          </cell>
          <cell r="DF519">
            <v>0</v>
          </cell>
          <cell r="DG519">
            <v>0</v>
          </cell>
          <cell r="DH519">
            <v>0</v>
          </cell>
          <cell r="DI519">
            <v>0</v>
          </cell>
          <cell r="DJ519">
            <v>0</v>
          </cell>
          <cell r="DY519" t="str">
            <v>normal/no action</v>
          </cell>
          <cell r="EA519" t="str">
            <v xml:space="preserve"> </v>
          </cell>
          <cell r="EB519" t="str">
            <v>normal/no action</v>
          </cell>
          <cell r="ED519" t="str">
            <v xml:space="preserve"> </v>
          </cell>
          <cell r="EE519" t="str">
            <v>ชั้นปิดบัญชี</v>
          </cell>
          <cell r="EG519" t="str">
            <v xml:space="preserve"> </v>
          </cell>
          <cell r="EH519" t="str">
            <v>ชั้นปิดบัญชี</v>
          </cell>
          <cell r="EJ519" t="str">
            <v xml:space="preserve"> </v>
          </cell>
          <cell r="EK519" t="str">
            <v>ชั้นปิดบัญชี</v>
          </cell>
          <cell r="EM519" t="str">
            <v xml:space="preserve"> </v>
          </cell>
          <cell r="EN519" t="str">
            <v>ชั้นปิดบัญชี</v>
          </cell>
          <cell r="EP519" t="str">
            <v xml:space="preserve"> </v>
          </cell>
          <cell r="EQ519" t="str">
            <v>ชั้นปิดบัญชี</v>
          </cell>
          <cell r="ES519" t="str">
            <v xml:space="preserve"> </v>
          </cell>
          <cell r="ET519" t="str">
            <v>ชั้นปิดบัญชี</v>
          </cell>
          <cell r="EV519" t="str">
            <v xml:space="preserve"> </v>
          </cell>
          <cell r="EW519" t="str">
            <v>ชั้นปิดบัญชี</v>
          </cell>
          <cell r="EY519" t="str">
            <v xml:space="preserve"> </v>
          </cell>
          <cell r="EZ519" t="str">
            <v>ชั้นปิดบัญชี</v>
          </cell>
          <cell r="FB519" t="str">
            <v xml:space="preserve"> </v>
          </cell>
          <cell r="FC519" t="str">
            <v>ชั้นปิดบัญชี</v>
          </cell>
          <cell r="FE519" t="str">
            <v xml:space="preserve"> </v>
          </cell>
          <cell r="FF519" t="str">
            <v>ชั้นปิดบัญชี</v>
          </cell>
          <cell r="FH519" t="str">
            <v xml:space="preserve"> </v>
          </cell>
          <cell r="FI519" t="str">
            <v>ชั้นปิดบัญชี</v>
          </cell>
          <cell r="FK519" t="str">
            <v xml:space="preserve"> </v>
          </cell>
        </row>
        <row r="520">
          <cell r="B520" t="str">
            <v>001-00000019-8</v>
          </cell>
          <cell r="C520" t="str">
            <v>h</v>
          </cell>
          <cell r="D520" t="str">
            <v>นาย ชนะ พิณเมืองงาม - นางอัญชลี  เบ็ญจมิตรกุล</v>
          </cell>
          <cell r="E520" t="str">
            <v>ชั้นปิดบัญชี</v>
          </cell>
          <cell r="F520">
            <v>400</v>
          </cell>
          <cell r="H520">
            <v>34101</v>
          </cell>
          <cell r="I520">
            <v>619000</v>
          </cell>
          <cell r="J520">
            <v>371400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  <cell r="BP520">
            <v>0</v>
          </cell>
          <cell r="BQ520">
            <v>0</v>
          </cell>
          <cell r="BR520">
            <v>0</v>
          </cell>
          <cell r="BS520">
            <v>0</v>
          </cell>
          <cell r="BT520">
            <v>0</v>
          </cell>
          <cell r="BU520">
            <v>0</v>
          </cell>
          <cell r="BV520">
            <v>0</v>
          </cell>
          <cell r="BW520">
            <v>0</v>
          </cell>
          <cell r="BX520">
            <v>0</v>
          </cell>
          <cell r="BY520">
            <v>0</v>
          </cell>
          <cell r="BZ520">
            <v>0</v>
          </cell>
          <cell r="CA520">
            <v>0</v>
          </cell>
          <cell r="CB520">
            <v>0</v>
          </cell>
          <cell r="CC520">
            <v>0</v>
          </cell>
          <cell r="CD520">
            <v>0</v>
          </cell>
          <cell r="CE520">
            <v>0</v>
          </cell>
          <cell r="CF520">
            <v>0</v>
          </cell>
          <cell r="CG520">
            <v>0</v>
          </cell>
          <cell r="CH520">
            <v>0</v>
          </cell>
          <cell r="CI520">
            <v>0</v>
          </cell>
          <cell r="CJ520">
            <v>0</v>
          </cell>
          <cell r="CK520">
            <v>0</v>
          </cell>
          <cell r="CL520">
            <v>0</v>
          </cell>
          <cell r="CM520">
            <v>0</v>
          </cell>
          <cell r="CN520">
            <v>0</v>
          </cell>
          <cell r="CO520">
            <v>0</v>
          </cell>
          <cell r="CP520">
            <v>0</v>
          </cell>
          <cell r="CQ520">
            <v>0</v>
          </cell>
          <cell r="CR520">
            <v>0</v>
          </cell>
          <cell r="CS520">
            <v>0</v>
          </cell>
          <cell r="CT520">
            <v>0</v>
          </cell>
          <cell r="CU520">
            <v>0</v>
          </cell>
          <cell r="CV520">
            <v>0</v>
          </cell>
          <cell r="CW520">
            <v>0</v>
          </cell>
          <cell r="CX520">
            <v>0</v>
          </cell>
          <cell r="CY520">
            <v>0</v>
          </cell>
          <cell r="CZ520">
            <v>0</v>
          </cell>
          <cell r="DA520">
            <v>0</v>
          </cell>
          <cell r="DB520">
            <v>0</v>
          </cell>
          <cell r="DC520">
            <v>0</v>
          </cell>
          <cell r="DD520">
            <v>0</v>
          </cell>
          <cell r="DE520">
            <v>0</v>
          </cell>
          <cell r="DF520">
            <v>0</v>
          </cell>
          <cell r="DG520">
            <v>0</v>
          </cell>
          <cell r="DH520">
            <v>0</v>
          </cell>
          <cell r="DI520">
            <v>0</v>
          </cell>
          <cell r="DJ520">
            <v>0</v>
          </cell>
          <cell r="DY520" t="str">
            <v>normal/no action</v>
          </cell>
          <cell r="EA520" t="str">
            <v xml:space="preserve"> </v>
          </cell>
          <cell r="EB520" t="str">
            <v>normal/no action</v>
          </cell>
          <cell r="ED520" t="str">
            <v xml:space="preserve"> </v>
          </cell>
          <cell r="EE520" t="str">
            <v>ชั้นปิดบัญชี</v>
          </cell>
          <cell r="EG520" t="str">
            <v xml:space="preserve"> </v>
          </cell>
          <cell r="EH520" t="str">
            <v>ชั้นปิดบัญชี</v>
          </cell>
          <cell r="EJ520" t="str">
            <v xml:space="preserve"> </v>
          </cell>
          <cell r="EK520" t="str">
            <v>ชั้นปิดบัญชี</v>
          </cell>
          <cell r="EM520" t="str">
            <v xml:space="preserve"> </v>
          </cell>
          <cell r="EN520" t="str">
            <v>ชั้นปิดบัญชี</v>
          </cell>
          <cell r="EP520" t="str">
            <v xml:space="preserve"> </v>
          </cell>
          <cell r="EQ520" t="str">
            <v>ชั้นปิดบัญชี</v>
          </cell>
          <cell r="ES520" t="str">
            <v xml:space="preserve"> </v>
          </cell>
          <cell r="ET520" t="str">
            <v>ชั้นปิดบัญชี</v>
          </cell>
          <cell r="EV520" t="str">
            <v xml:space="preserve"> </v>
          </cell>
          <cell r="EW520" t="str">
            <v>ชั้นปิดบัญชี</v>
          </cell>
          <cell r="EY520" t="str">
            <v xml:space="preserve"> </v>
          </cell>
          <cell r="EZ520" t="str">
            <v>ชั้นปิดบัญชี</v>
          </cell>
          <cell r="FB520" t="str">
            <v xml:space="preserve"> </v>
          </cell>
          <cell r="FC520" t="str">
            <v>ชั้นปิดบัญชี</v>
          </cell>
          <cell r="FE520" t="str">
            <v xml:space="preserve"> </v>
          </cell>
          <cell r="FF520" t="str">
            <v>ชั้นปิดบัญชี</v>
          </cell>
          <cell r="FH520" t="str">
            <v xml:space="preserve"> </v>
          </cell>
          <cell r="FI520" t="str">
            <v>ชั้นปิดบัญชี</v>
          </cell>
          <cell r="FK520" t="str">
            <v xml:space="preserve"> </v>
          </cell>
        </row>
        <row r="521">
          <cell r="B521" t="str">
            <v>001-00000010-1</v>
          </cell>
          <cell r="C521" t="str">
            <v>h</v>
          </cell>
          <cell r="D521" t="str">
            <v xml:space="preserve">นาย ชนะ ภูมี </v>
          </cell>
          <cell r="E521" t="str">
            <v>ชั้นปิดบัญชี</v>
          </cell>
          <cell r="F521">
            <v>300</v>
          </cell>
          <cell r="H521">
            <v>35059</v>
          </cell>
          <cell r="I521">
            <v>900000</v>
          </cell>
          <cell r="J521">
            <v>540000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  <cell r="BP521">
            <v>0</v>
          </cell>
          <cell r="BQ521">
            <v>0</v>
          </cell>
          <cell r="BR521">
            <v>0</v>
          </cell>
          <cell r="BS521">
            <v>0</v>
          </cell>
          <cell r="BT521">
            <v>0</v>
          </cell>
          <cell r="BU521">
            <v>0</v>
          </cell>
          <cell r="BV521">
            <v>0</v>
          </cell>
          <cell r="BW521">
            <v>0</v>
          </cell>
          <cell r="BX521">
            <v>0</v>
          </cell>
          <cell r="BY521">
            <v>0</v>
          </cell>
          <cell r="BZ521">
            <v>0</v>
          </cell>
          <cell r="CA521">
            <v>0</v>
          </cell>
          <cell r="CB521">
            <v>0</v>
          </cell>
          <cell r="CC521">
            <v>0</v>
          </cell>
          <cell r="CD521">
            <v>0</v>
          </cell>
          <cell r="CE521">
            <v>0</v>
          </cell>
          <cell r="CF521">
            <v>0</v>
          </cell>
          <cell r="CG521">
            <v>0</v>
          </cell>
          <cell r="CH521">
            <v>0</v>
          </cell>
          <cell r="CI521">
            <v>0</v>
          </cell>
          <cell r="CJ521">
            <v>0</v>
          </cell>
          <cell r="CK521">
            <v>0</v>
          </cell>
          <cell r="CL521">
            <v>0</v>
          </cell>
          <cell r="CM521">
            <v>0</v>
          </cell>
          <cell r="CN521">
            <v>0</v>
          </cell>
          <cell r="CO521">
            <v>0</v>
          </cell>
          <cell r="CP521">
            <v>0</v>
          </cell>
          <cell r="CQ521">
            <v>0</v>
          </cell>
          <cell r="CR521">
            <v>0</v>
          </cell>
          <cell r="CS521">
            <v>0</v>
          </cell>
          <cell r="CT521">
            <v>0</v>
          </cell>
          <cell r="CU521">
            <v>0</v>
          </cell>
          <cell r="CV521">
            <v>0</v>
          </cell>
          <cell r="CW521">
            <v>0</v>
          </cell>
          <cell r="CX521">
            <v>0</v>
          </cell>
          <cell r="CY521">
            <v>0</v>
          </cell>
          <cell r="CZ521">
            <v>0</v>
          </cell>
          <cell r="DA521">
            <v>0</v>
          </cell>
          <cell r="DB521">
            <v>0</v>
          </cell>
          <cell r="DC521">
            <v>0</v>
          </cell>
          <cell r="DD521">
            <v>0</v>
          </cell>
          <cell r="DE521">
            <v>0</v>
          </cell>
          <cell r="DF521">
            <v>0</v>
          </cell>
          <cell r="DG521">
            <v>0</v>
          </cell>
          <cell r="DH521">
            <v>0</v>
          </cell>
          <cell r="DI521">
            <v>0</v>
          </cell>
          <cell r="DJ521">
            <v>0</v>
          </cell>
          <cell r="DY521" t="str">
            <v>ชั้นปิดบัญชี</v>
          </cell>
          <cell r="EA521" t="str">
            <v xml:space="preserve"> </v>
          </cell>
          <cell r="EB521" t="str">
            <v>ชั้นปิดบัญชี</v>
          </cell>
          <cell r="ED521" t="str">
            <v xml:space="preserve"> </v>
          </cell>
          <cell r="EE521" t="str">
            <v>ชั้นปิดบัญชี</v>
          </cell>
          <cell r="EG521" t="str">
            <v xml:space="preserve"> </v>
          </cell>
          <cell r="EH521" t="str">
            <v>ชั้นปิดบัญชี</v>
          </cell>
          <cell r="EJ521" t="str">
            <v xml:space="preserve"> </v>
          </cell>
          <cell r="EK521" t="str">
            <v>ชั้นปิดบัญชี</v>
          </cell>
          <cell r="EM521" t="str">
            <v xml:space="preserve"> </v>
          </cell>
          <cell r="EN521" t="str">
            <v>ชั้นปิดบัญชี</v>
          </cell>
          <cell r="EP521" t="str">
            <v xml:space="preserve"> </v>
          </cell>
          <cell r="EQ521" t="str">
            <v>ชั้นปิดบัญชี</v>
          </cell>
          <cell r="ES521" t="str">
            <v xml:space="preserve"> </v>
          </cell>
          <cell r="ET521" t="str">
            <v>ชั้นปิดบัญชี</v>
          </cell>
          <cell r="EV521" t="str">
            <v xml:space="preserve"> </v>
          </cell>
          <cell r="EW521" t="str">
            <v>ชั้นปิดบัญชี</v>
          </cell>
          <cell r="EY521" t="str">
            <v xml:space="preserve"> </v>
          </cell>
          <cell r="EZ521" t="str">
            <v>ชั้นปิดบัญชี</v>
          </cell>
          <cell r="FB521" t="str">
            <v xml:space="preserve"> </v>
          </cell>
          <cell r="FC521" t="str">
            <v>ชั้นปิดบัญชี</v>
          </cell>
          <cell r="FE521" t="str">
            <v xml:space="preserve"> </v>
          </cell>
          <cell r="FF521" t="str">
            <v>ชั้นปิดบัญชี</v>
          </cell>
          <cell r="FH521" t="str">
            <v xml:space="preserve"> </v>
          </cell>
          <cell r="FI521" t="str">
            <v>ชั้นปิดบัญชี</v>
          </cell>
          <cell r="FK521" t="str">
            <v xml:space="preserve"> </v>
          </cell>
        </row>
        <row r="522">
          <cell r="B522" t="str">
            <v>001-00000640-7</v>
          </cell>
          <cell r="C522" t="str">
            <v>b</v>
          </cell>
          <cell r="D522" t="str">
            <v>นาย ชัยทัศน์ คุ้มเผ่า -  นางสาวอโนทัย   คุ้มเผ่า</v>
          </cell>
          <cell r="E522" t="str">
            <v>ชั้นปิดบัญชี</v>
          </cell>
          <cell r="F522">
            <v>100</v>
          </cell>
          <cell r="H522">
            <v>36255</v>
          </cell>
          <cell r="I522">
            <v>687200</v>
          </cell>
          <cell r="J522">
            <v>412320</v>
          </cell>
          <cell r="K522">
            <v>153714.57</v>
          </cell>
          <cell r="L522">
            <v>50038.16</v>
          </cell>
          <cell r="M522">
            <v>9222.8742000000002</v>
          </cell>
          <cell r="N522">
            <v>31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  <cell r="BP522">
            <v>0</v>
          </cell>
          <cell r="BQ522">
            <v>0</v>
          </cell>
          <cell r="BR522">
            <v>0</v>
          </cell>
          <cell r="BS522">
            <v>0</v>
          </cell>
          <cell r="BT522">
            <v>0</v>
          </cell>
          <cell r="BU522">
            <v>0</v>
          </cell>
          <cell r="BV522">
            <v>0</v>
          </cell>
          <cell r="BW522">
            <v>0</v>
          </cell>
          <cell r="BX522">
            <v>0</v>
          </cell>
          <cell r="BY522">
            <v>0</v>
          </cell>
          <cell r="BZ522">
            <v>0</v>
          </cell>
          <cell r="CA522">
            <v>0</v>
          </cell>
          <cell r="CB522">
            <v>0</v>
          </cell>
          <cell r="CC522">
            <v>0</v>
          </cell>
          <cell r="CD522">
            <v>0</v>
          </cell>
          <cell r="CE522">
            <v>0</v>
          </cell>
          <cell r="CF522">
            <v>0</v>
          </cell>
          <cell r="CG522">
            <v>0</v>
          </cell>
          <cell r="CH522">
            <v>0</v>
          </cell>
          <cell r="CI522">
            <v>0</v>
          </cell>
          <cell r="CJ522">
            <v>0</v>
          </cell>
          <cell r="CK522">
            <v>0</v>
          </cell>
          <cell r="CL522">
            <v>0</v>
          </cell>
          <cell r="CM522">
            <v>0</v>
          </cell>
          <cell r="CN522">
            <v>0</v>
          </cell>
          <cell r="CO522">
            <v>0</v>
          </cell>
          <cell r="CP522">
            <v>0</v>
          </cell>
          <cell r="CQ522">
            <v>0</v>
          </cell>
          <cell r="CR522">
            <v>0</v>
          </cell>
          <cell r="CS522">
            <v>0</v>
          </cell>
          <cell r="CT522">
            <v>0</v>
          </cell>
          <cell r="CU522">
            <v>0</v>
          </cell>
          <cell r="CV522">
            <v>0</v>
          </cell>
          <cell r="CW522">
            <v>0</v>
          </cell>
          <cell r="CX522">
            <v>0</v>
          </cell>
          <cell r="CY522">
            <v>0</v>
          </cell>
          <cell r="CZ522">
            <v>0</v>
          </cell>
          <cell r="DA522">
            <v>0</v>
          </cell>
          <cell r="DB522">
            <v>0</v>
          </cell>
          <cell r="DC522">
            <v>0</v>
          </cell>
          <cell r="DD522">
            <v>0</v>
          </cell>
          <cell r="DE522">
            <v>0</v>
          </cell>
          <cell r="DF522">
            <v>0</v>
          </cell>
          <cell r="DG522">
            <v>0</v>
          </cell>
          <cell r="DH522">
            <v>0</v>
          </cell>
          <cell r="DI522">
            <v>0</v>
          </cell>
          <cell r="DJ522">
            <v>0</v>
          </cell>
          <cell r="DY522" t="str">
            <v>ชั้นNotice1</v>
          </cell>
          <cell r="EA522" t="str">
            <v>ลูกหนี้จะขอปิดบัญชีภายใน ธ.ค.46</v>
          </cell>
          <cell r="EB522" t="str">
            <v>ชั้นปิดบัญชี</v>
          </cell>
          <cell r="EC522" t="str">
            <v>ปิดบัญชีแล้ว</v>
          </cell>
          <cell r="ED522" t="str">
            <v xml:space="preserve"> </v>
          </cell>
          <cell r="EE522" t="str">
            <v>ชั้นปิดบัญชี</v>
          </cell>
          <cell r="EF522" t="str">
            <v>ปิดบัญชีแล้ว</v>
          </cell>
          <cell r="EG522" t="str">
            <v xml:space="preserve"> </v>
          </cell>
          <cell r="EH522" t="str">
            <v>ชั้นปิดบัญชี</v>
          </cell>
          <cell r="EI522" t="str">
            <v>ปิดบัญชีแล้ว</v>
          </cell>
          <cell r="EJ522" t="str">
            <v xml:space="preserve"> </v>
          </cell>
          <cell r="EK522" t="str">
            <v>ชั้นปิดบัญชี</v>
          </cell>
          <cell r="EL522" t="str">
            <v>ปิดบัญชีแล้ว</v>
          </cell>
          <cell r="EM522" t="str">
            <v xml:space="preserve"> </v>
          </cell>
          <cell r="EN522" t="str">
            <v>ชั้นปิดบัญชี</v>
          </cell>
          <cell r="EO522" t="str">
            <v>ปิดบัญชีแล้ว</v>
          </cell>
          <cell r="EP522" t="str">
            <v xml:space="preserve"> </v>
          </cell>
          <cell r="EQ522" t="str">
            <v>ชั้นปิดบัญชี</v>
          </cell>
          <cell r="ER522" t="str">
            <v>ปิดบัญชีแล้ว</v>
          </cell>
          <cell r="ES522" t="str">
            <v xml:space="preserve"> </v>
          </cell>
          <cell r="ET522" t="str">
            <v>ชั้นปิดบัญชี</v>
          </cell>
          <cell r="EV522" t="str">
            <v xml:space="preserve"> </v>
          </cell>
          <cell r="EW522" t="str">
            <v>ชั้นปิดบัญชี</v>
          </cell>
          <cell r="EY522" t="str">
            <v xml:space="preserve"> </v>
          </cell>
          <cell r="EZ522" t="str">
            <v>ชั้นปิดบัญชี</v>
          </cell>
          <cell r="FB522" t="str">
            <v xml:space="preserve"> </v>
          </cell>
          <cell r="FC522" t="str">
            <v>ชั้นปิดบัญชี</v>
          </cell>
          <cell r="FE522" t="str">
            <v xml:space="preserve"> </v>
          </cell>
          <cell r="FF522" t="str">
            <v>ชั้นปิดบัญชี</v>
          </cell>
          <cell r="FH522" t="str">
            <v xml:space="preserve"> </v>
          </cell>
          <cell r="FI522" t="str">
            <v>ชั้นปิดบัญชี</v>
          </cell>
          <cell r="FK522" t="str">
            <v xml:space="preserve"> </v>
          </cell>
        </row>
        <row r="523">
          <cell r="B523" t="str">
            <v>001-00000751-9</v>
          </cell>
          <cell r="C523" t="str">
            <v>h</v>
          </cell>
          <cell r="D523" t="str">
            <v>นาย ชัยรัตน์ ทองวรรณ -  นางสมฤดี   ทองวรรณ</v>
          </cell>
          <cell r="E523" t="str">
            <v>ชั้นปิดบัญชี</v>
          </cell>
          <cell r="F523">
            <v>300</v>
          </cell>
          <cell r="H523">
            <v>34472</v>
          </cell>
          <cell r="I523">
            <v>1500000</v>
          </cell>
          <cell r="J523">
            <v>900000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0</v>
          </cell>
          <cell r="BP523">
            <v>0</v>
          </cell>
          <cell r="BQ523">
            <v>0</v>
          </cell>
          <cell r="BR523">
            <v>0</v>
          </cell>
          <cell r="BS523">
            <v>0</v>
          </cell>
          <cell r="BT523">
            <v>0</v>
          </cell>
          <cell r="BU523">
            <v>0</v>
          </cell>
          <cell r="BV523">
            <v>0</v>
          </cell>
          <cell r="BW523">
            <v>0</v>
          </cell>
          <cell r="BX523">
            <v>0</v>
          </cell>
          <cell r="BY523">
            <v>0</v>
          </cell>
          <cell r="BZ523">
            <v>0</v>
          </cell>
          <cell r="CA523">
            <v>0</v>
          </cell>
          <cell r="CB523">
            <v>0</v>
          </cell>
          <cell r="CC523">
            <v>0</v>
          </cell>
          <cell r="CD523">
            <v>0</v>
          </cell>
          <cell r="CE523">
            <v>0</v>
          </cell>
          <cell r="CF523">
            <v>0</v>
          </cell>
          <cell r="CG523">
            <v>0</v>
          </cell>
          <cell r="CH523">
            <v>0</v>
          </cell>
          <cell r="CI523">
            <v>0</v>
          </cell>
          <cell r="CJ523">
            <v>0</v>
          </cell>
          <cell r="CK523">
            <v>0</v>
          </cell>
          <cell r="CL523">
            <v>0</v>
          </cell>
          <cell r="CM523">
            <v>0</v>
          </cell>
          <cell r="CN523">
            <v>0</v>
          </cell>
          <cell r="CO523">
            <v>0</v>
          </cell>
          <cell r="CP523">
            <v>0</v>
          </cell>
          <cell r="CQ523">
            <v>0</v>
          </cell>
          <cell r="CR523">
            <v>0</v>
          </cell>
          <cell r="CS523">
            <v>0</v>
          </cell>
          <cell r="CT523">
            <v>0</v>
          </cell>
          <cell r="CU523">
            <v>0</v>
          </cell>
          <cell r="CV523">
            <v>0</v>
          </cell>
          <cell r="CW523">
            <v>0</v>
          </cell>
          <cell r="CX523">
            <v>0</v>
          </cell>
          <cell r="CY523">
            <v>0</v>
          </cell>
          <cell r="CZ523">
            <v>0</v>
          </cell>
          <cell r="DA523">
            <v>0</v>
          </cell>
          <cell r="DB523">
            <v>0</v>
          </cell>
          <cell r="DC523">
            <v>0</v>
          </cell>
          <cell r="DD523">
            <v>0</v>
          </cell>
          <cell r="DE523">
            <v>0</v>
          </cell>
          <cell r="DF523">
            <v>0</v>
          </cell>
          <cell r="DG523">
            <v>0</v>
          </cell>
          <cell r="DH523">
            <v>0</v>
          </cell>
          <cell r="DI523">
            <v>0</v>
          </cell>
          <cell r="DJ523">
            <v>0</v>
          </cell>
          <cell r="DY523" t="str">
            <v>ชั้นปิดบัญชี</v>
          </cell>
          <cell r="EA523" t="str">
            <v xml:space="preserve"> </v>
          </cell>
          <cell r="EB523" t="str">
            <v>ชั้นปิดบัญชี</v>
          </cell>
          <cell r="ED523" t="str">
            <v xml:space="preserve"> </v>
          </cell>
          <cell r="EE523" t="str">
            <v>ชั้นปิดบัญชี</v>
          </cell>
          <cell r="EG523" t="str">
            <v xml:space="preserve"> </v>
          </cell>
          <cell r="EH523" t="str">
            <v>ชั้นปิดบัญชี</v>
          </cell>
          <cell r="EJ523" t="str">
            <v xml:space="preserve"> </v>
          </cell>
          <cell r="EK523" t="str">
            <v>ชั้นปิดบัญชี</v>
          </cell>
          <cell r="EM523" t="str">
            <v xml:space="preserve"> </v>
          </cell>
          <cell r="EN523" t="str">
            <v>ชั้นปิดบัญชี</v>
          </cell>
          <cell r="EP523" t="str">
            <v xml:space="preserve"> </v>
          </cell>
          <cell r="EQ523" t="str">
            <v>ชั้นปิดบัญชี</v>
          </cell>
          <cell r="ES523" t="str">
            <v xml:space="preserve"> </v>
          </cell>
          <cell r="ET523" t="str">
            <v>ชั้นปิดบัญชี</v>
          </cell>
          <cell r="EV523" t="str">
            <v xml:space="preserve"> </v>
          </cell>
          <cell r="EW523" t="str">
            <v>ชั้นปิดบัญชี</v>
          </cell>
          <cell r="EY523" t="str">
            <v xml:space="preserve"> </v>
          </cell>
          <cell r="EZ523" t="str">
            <v>ชั้นปิดบัญชี</v>
          </cell>
          <cell r="FB523" t="str">
            <v xml:space="preserve"> </v>
          </cell>
          <cell r="FC523" t="str">
            <v>ชั้นปิดบัญชี</v>
          </cell>
          <cell r="FE523" t="str">
            <v xml:space="preserve"> </v>
          </cell>
          <cell r="FF523" t="str">
            <v>ชั้นปิดบัญชี</v>
          </cell>
          <cell r="FH523" t="str">
            <v xml:space="preserve"> </v>
          </cell>
          <cell r="FI523" t="str">
            <v>ชั้นปิดบัญชี</v>
          </cell>
          <cell r="FK523" t="str">
            <v xml:space="preserve"> </v>
          </cell>
        </row>
        <row r="524">
          <cell r="B524" t="str">
            <v>001-00000646-7</v>
          </cell>
          <cell r="C524" t="str">
            <v>h</v>
          </cell>
          <cell r="D524" t="str">
            <v>นาย ชาญณรงค์   เมธาวิรุฬห์  -  นายวิชัย  เมธาวิรุฬห์</v>
          </cell>
          <cell r="E524" t="str">
            <v>ชั้นปิดบัญชี</v>
          </cell>
          <cell r="F524">
            <v>100</v>
          </cell>
          <cell r="H524">
            <v>34514</v>
          </cell>
          <cell r="I524">
            <v>1100000</v>
          </cell>
          <cell r="J524">
            <v>660000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  <cell r="BP524">
            <v>0</v>
          </cell>
          <cell r="BQ524">
            <v>0</v>
          </cell>
          <cell r="BR524">
            <v>0</v>
          </cell>
          <cell r="BS524">
            <v>0</v>
          </cell>
          <cell r="BT524">
            <v>0</v>
          </cell>
          <cell r="BU524">
            <v>0</v>
          </cell>
          <cell r="BV524">
            <v>0</v>
          </cell>
          <cell r="BW524">
            <v>0</v>
          </cell>
          <cell r="BX524">
            <v>0</v>
          </cell>
          <cell r="BY524">
            <v>0</v>
          </cell>
          <cell r="BZ524">
            <v>0</v>
          </cell>
          <cell r="CA524">
            <v>0</v>
          </cell>
          <cell r="CB524">
            <v>0</v>
          </cell>
          <cell r="CC524">
            <v>0</v>
          </cell>
          <cell r="CD524">
            <v>0</v>
          </cell>
          <cell r="CE524">
            <v>0</v>
          </cell>
          <cell r="CF524">
            <v>0</v>
          </cell>
          <cell r="CG524">
            <v>0</v>
          </cell>
          <cell r="CH524">
            <v>0</v>
          </cell>
          <cell r="CI524">
            <v>0</v>
          </cell>
          <cell r="CJ524">
            <v>0</v>
          </cell>
          <cell r="CK524">
            <v>0</v>
          </cell>
          <cell r="CL524">
            <v>0</v>
          </cell>
          <cell r="CM524">
            <v>0</v>
          </cell>
          <cell r="CN524">
            <v>0</v>
          </cell>
          <cell r="CO524">
            <v>0</v>
          </cell>
          <cell r="CP524">
            <v>0</v>
          </cell>
          <cell r="CQ524">
            <v>0</v>
          </cell>
          <cell r="CR524">
            <v>0</v>
          </cell>
          <cell r="CS524">
            <v>0</v>
          </cell>
          <cell r="CT524">
            <v>0</v>
          </cell>
          <cell r="CU524">
            <v>0</v>
          </cell>
          <cell r="CV524">
            <v>0</v>
          </cell>
          <cell r="CW524">
            <v>0</v>
          </cell>
          <cell r="CX524">
            <v>0</v>
          </cell>
          <cell r="CY524">
            <v>0</v>
          </cell>
          <cell r="CZ524">
            <v>0</v>
          </cell>
          <cell r="DA524">
            <v>0</v>
          </cell>
          <cell r="DB524">
            <v>0</v>
          </cell>
          <cell r="DC524">
            <v>0</v>
          </cell>
          <cell r="DD524">
            <v>0</v>
          </cell>
          <cell r="DE524">
            <v>0</v>
          </cell>
          <cell r="DF524">
            <v>0</v>
          </cell>
          <cell r="DG524">
            <v>0</v>
          </cell>
          <cell r="DH524">
            <v>0</v>
          </cell>
          <cell r="DI524">
            <v>0</v>
          </cell>
          <cell r="DJ524">
            <v>0</v>
          </cell>
          <cell r="DY524" t="str">
            <v>normal/no action</v>
          </cell>
          <cell r="EA524" t="str">
            <v xml:space="preserve"> </v>
          </cell>
          <cell r="EB524" t="str">
            <v>normal/no action</v>
          </cell>
          <cell r="ED524" t="str">
            <v xml:space="preserve"> </v>
          </cell>
          <cell r="EE524" t="str">
            <v>ชั้นปิดบัญชี</v>
          </cell>
          <cell r="EG524" t="str">
            <v xml:space="preserve"> </v>
          </cell>
          <cell r="EH524" t="str">
            <v>ชั้นปิดบัญชี</v>
          </cell>
          <cell r="EJ524" t="str">
            <v xml:space="preserve"> </v>
          </cell>
          <cell r="EK524" t="str">
            <v>ชั้นปิดบัญชี</v>
          </cell>
          <cell r="EM524" t="str">
            <v xml:space="preserve"> </v>
          </cell>
          <cell r="EN524" t="str">
            <v>ชั้นปิดบัญชี</v>
          </cell>
          <cell r="EP524" t="str">
            <v xml:space="preserve"> </v>
          </cell>
          <cell r="EQ524" t="str">
            <v>ชั้นปิดบัญชี</v>
          </cell>
          <cell r="ES524" t="str">
            <v xml:space="preserve"> </v>
          </cell>
          <cell r="ET524" t="str">
            <v>ชั้นปิดบัญชี</v>
          </cell>
          <cell r="EV524" t="str">
            <v xml:space="preserve"> </v>
          </cell>
          <cell r="EW524" t="str">
            <v>ชั้นปิดบัญชี</v>
          </cell>
          <cell r="EY524" t="str">
            <v xml:space="preserve"> </v>
          </cell>
          <cell r="EZ524" t="str">
            <v>ชั้นปิดบัญชี</v>
          </cell>
          <cell r="FB524" t="str">
            <v xml:space="preserve"> </v>
          </cell>
          <cell r="FC524" t="str">
            <v>ชั้นปิดบัญชี</v>
          </cell>
          <cell r="FE524" t="str">
            <v xml:space="preserve"> </v>
          </cell>
          <cell r="FF524" t="str">
            <v>ชั้นปิดบัญชี</v>
          </cell>
          <cell r="FH524" t="str">
            <v xml:space="preserve"> </v>
          </cell>
          <cell r="FI524" t="str">
            <v>ชั้นปิดบัญชี</v>
          </cell>
          <cell r="FK524" t="str">
            <v xml:space="preserve"> </v>
          </cell>
        </row>
        <row r="525">
          <cell r="B525" t="str">
            <v>001-00000573-7</v>
          </cell>
          <cell r="C525" t="str">
            <v>h</v>
          </cell>
          <cell r="D525" t="str">
            <v xml:space="preserve">นาย ชำนาญ ลี้พล </v>
          </cell>
          <cell r="E525" t="str">
            <v>ชั้นปิดบัญชี</v>
          </cell>
          <cell r="F525">
            <v>400</v>
          </cell>
          <cell r="H525">
            <v>37750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>
            <v>0</v>
          </cell>
          <cell r="AJ525">
            <v>0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0</v>
          </cell>
          <cell r="BP525">
            <v>0</v>
          </cell>
          <cell r="BQ525">
            <v>0</v>
          </cell>
          <cell r="BR525">
            <v>0</v>
          </cell>
          <cell r="BS525">
            <v>0</v>
          </cell>
          <cell r="BT525">
            <v>0</v>
          </cell>
          <cell r="BU525">
            <v>0</v>
          </cell>
          <cell r="BV525">
            <v>0</v>
          </cell>
          <cell r="BW525">
            <v>0</v>
          </cell>
          <cell r="BX525">
            <v>0</v>
          </cell>
          <cell r="BY525">
            <v>0</v>
          </cell>
          <cell r="BZ525">
            <v>0</v>
          </cell>
          <cell r="CA525">
            <v>0</v>
          </cell>
          <cell r="CB525">
            <v>0</v>
          </cell>
          <cell r="CC525">
            <v>0</v>
          </cell>
          <cell r="CD525">
            <v>0</v>
          </cell>
          <cell r="CE525">
            <v>0</v>
          </cell>
          <cell r="CF525">
            <v>0</v>
          </cell>
          <cell r="CG525">
            <v>0</v>
          </cell>
          <cell r="CH525">
            <v>0</v>
          </cell>
          <cell r="CI525">
            <v>0</v>
          </cell>
          <cell r="CJ525">
            <v>0</v>
          </cell>
          <cell r="CK525">
            <v>0</v>
          </cell>
          <cell r="CL525">
            <v>0</v>
          </cell>
          <cell r="CM525">
            <v>0</v>
          </cell>
          <cell r="CN525">
            <v>0</v>
          </cell>
          <cell r="CO525">
            <v>0</v>
          </cell>
          <cell r="CP525">
            <v>0</v>
          </cell>
          <cell r="CQ525">
            <v>0</v>
          </cell>
          <cell r="CR525">
            <v>0</v>
          </cell>
          <cell r="CS525">
            <v>0</v>
          </cell>
          <cell r="CT525">
            <v>0</v>
          </cell>
          <cell r="CU525">
            <v>0</v>
          </cell>
          <cell r="CV525">
            <v>0</v>
          </cell>
          <cell r="CW525">
            <v>0</v>
          </cell>
          <cell r="CX525">
            <v>0</v>
          </cell>
          <cell r="CY525">
            <v>0</v>
          </cell>
          <cell r="CZ525">
            <v>0</v>
          </cell>
          <cell r="DA525">
            <v>0</v>
          </cell>
          <cell r="DB525">
            <v>0</v>
          </cell>
          <cell r="DC525">
            <v>0</v>
          </cell>
          <cell r="DD525">
            <v>0</v>
          </cell>
          <cell r="DE525">
            <v>0</v>
          </cell>
          <cell r="DF525">
            <v>0</v>
          </cell>
          <cell r="DG525">
            <v>0</v>
          </cell>
          <cell r="DH525">
            <v>0</v>
          </cell>
          <cell r="DI525">
            <v>0</v>
          </cell>
          <cell r="DJ525">
            <v>0</v>
          </cell>
          <cell r="DY525" t="str">
            <v>ชั้นปิดบัญชี</v>
          </cell>
          <cell r="EA525" t="str">
            <v xml:space="preserve"> </v>
          </cell>
          <cell r="EB525" t="str">
            <v>ชั้นปิดบัญชี</v>
          </cell>
          <cell r="ED525" t="str">
            <v xml:space="preserve"> </v>
          </cell>
          <cell r="EE525" t="str">
            <v>ชั้นปิดบัญชี</v>
          </cell>
          <cell r="EG525" t="str">
            <v xml:space="preserve"> </v>
          </cell>
          <cell r="EH525" t="str">
            <v>ชั้นปิดบัญชี</v>
          </cell>
          <cell r="EJ525" t="str">
            <v xml:space="preserve"> </v>
          </cell>
          <cell r="EK525" t="str">
            <v>ชั้นปิดบัญชี</v>
          </cell>
          <cell r="EM525" t="str">
            <v xml:space="preserve"> </v>
          </cell>
          <cell r="EN525" t="str">
            <v>ชั้นปิดบัญชี</v>
          </cell>
          <cell r="EP525" t="str">
            <v xml:space="preserve"> </v>
          </cell>
          <cell r="EQ525" t="str">
            <v>ชั้นปิดบัญชี</v>
          </cell>
          <cell r="ES525" t="str">
            <v xml:space="preserve"> </v>
          </cell>
          <cell r="ET525" t="str">
            <v>ชั้นปิดบัญชี</v>
          </cell>
          <cell r="EV525" t="str">
            <v xml:space="preserve"> </v>
          </cell>
          <cell r="EW525" t="str">
            <v>ชั้นปิดบัญชี</v>
          </cell>
          <cell r="EY525" t="str">
            <v xml:space="preserve"> </v>
          </cell>
          <cell r="EZ525" t="str">
            <v>ชั้นปิดบัญชี</v>
          </cell>
          <cell r="FB525" t="str">
            <v xml:space="preserve"> </v>
          </cell>
          <cell r="FC525" t="str">
            <v>ชั้นปิดบัญชี</v>
          </cell>
          <cell r="FE525" t="str">
            <v xml:space="preserve"> </v>
          </cell>
          <cell r="FF525" t="str">
            <v>ชั้นปิดบัญชี</v>
          </cell>
          <cell r="FH525" t="str">
            <v xml:space="preserve"> </v>
          </cell>
          <cell r="FI525" t="str">
            <v>ชั้นปิดบัญชี</v>
          </cell>
          <cell r="FK525" t="str">
            <v xml:space="preserve"> </v>
          </cell>
        </row>
        <row r="526">
          <cell r="B526" t="str">
            <v>001-00000600-7</v>
          </cell>
          <cell r="C526" t="str">
            <v>h</v>
          </cell>
          <cell r="D526" t="str">
            <v xml:space="preserve">นาย ณรงค์ศักดิ์ บุษราคัมตระกูล </v>
          </cell>
          <cell r="E526" t="str">
            <v>ชั้นปิดบัญชี</v>
          </cell>
          <cell r="F526">
            <v>100</v>
          </cell>
          <cell r="H526">
            <v>34602</v>
          </cell>
          <cell r="I526">
            <v>2400000</v>
          </cell>
          <cell r="J526">
            <v>1440000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  <cell r="BP526">
            <v>0</v>
          </cell>
          <cell r="BQ526">
            <v>0</v>
          </cell>
          <cell r="BR526">
            <v>0</v>
          </cell>
          <cell r="BS526">
            <v>0</v>
          </cell>
          <cell r="BT526">
            <v>0</v>
          </cell>
          <cell r="BU526">
            <v>0</v>
          </cell>
          <cell r="BV526">
            <v>0</v>
          </cell>
          <cell r="BW526">
            <v>0</v>
          </cell>
          <cell r="BX526">
            <v>0</v>
          </cell>
          <cell r="BY526">
            <v>0</v>
          </cell>
          <cell r="BZ526">
            <v>0</v>
          </cell>
          <cell r="CA526">
            <v>0</v>
          </cell>
          <cell r="CB526">
            <v>0</v>
          </cell>
          <cell r="CC526">
            <v>0</v>
          </cell>
          <cell r="CD526">
            <v>0</v>
          </cell>
          <cell r="CE526">
            <v>0</v>
          </cell>
          <cell r="CF526">
            <v>0</v>
          </cell>
          <cell r="CG526">
            <v>0</v>
          </cell>
          <cell r="CH526">
            <v>0</v>
          </cell>
          <cell r="CI526">
            <v>0</v>
          </cell>
          <cell r="CJ526">
            <v>0</v>
          </cell>
          <cell r="CK526">
            <v>0</v>
          </cell>
          <cell r="CL526">
            <v>0</v>
          </cell>
          <cell r="CM526">
            <v>0</v>
          </cell>
          <cell r="CN526">
            <v>0</v>
          </cell>
          <cell r="CO526">
            <v>0</v>
          </cell>
          <cell r="CP526">
            <v>0</v>
          </cell>
          <cell r="CQ526">
            <v>0</v>
          </cell>
          <cell r="CR526">
            <v>0</v>
          </cell>
          <cell r="CS526">
            <v>0</v>
          </cell>
          <cell r="CT526">
            <v>0</v>
          </cell>
          <cell r="CU526">
            <v>0</v>
          </cell>
          <cell r="CV526">
            <v>0</v>
          </cell>
          <cell r="CW526">
            <v>0</v>
          </cell>
          <cell r="CX526">
            <v>0</v>
          </cell>
          <cell r="CY526">
            <v>0</v>
          </cell>
          <cell r="CZ526">
            <v>0</v>
          </cell>
          <cell r="DA526">
            <v>0</v>
          </cell>
          <cell r="DB526">
            <v>0</v>
          </cell>
          <cell r="DC526">
            <v>0</v>
          </cell>
          <cell r="DD526">
            <v>0</v>
          </cell>
          <cell r="DE526">
            <v>0</v>
          </cell>
          <cell r="DF526">
            <v>0</v>
          </cell>
          <cell r="DG526">
            <v>0</v>
          </cell>
          <cell r="DH526">
            <v>0</v>
          </cell>
          <cell r="DI526">
            <v>0</v>
          </cell>
          <cell r="DJ526">
            <v>0</v>
          </cell>
          <cell r="DY526" t="str">
            <v>normal/no action</v>
          </cell>
          <cell r="EA526" t="str">
            <v xml:space="preserve"> </v>
          </cell>
          <cell r="EB526" t="str">
            <v>normal/no action</v>
          </cell>
          <cell r="ED526" t="str">
            <v xml:space="preserve"> </v>
          </cell>
          <cell r="EE526" t="str">
            <v>ชั้นปิดบัญชี</v>
          </cell>
          <cell r="EG526" t="str">
            <v xml:space="preserve"> </v>
          </cell>
          <cell r="EH526" t="str">
            <v>ชั้นปิดบัญชี</v>
          </cell>
          <cell r="EJ526" t="str">
            <v xml:space="preserve"> </v>
          </cell>
          <cell r="EK526" t="str">
            <v>ชั้นปิดบัญชี</v>
          </cell>
          <cell r="EM526" t="str">
            <v xml:space="preserve"> </v>
          </cell>
          <cell r="EN526" t="str">
            <v>ชั้นปิดบัญชี</v>
          </cell>
          <cell r="EP526" t="str">
            <v xml:space="preserve"> </v>
          </cell>
          <cell r="EQ526" t="str">
            <v>ชั้นปิดบัญชี</v>
          </cell>
          <cell r="ES526" t="str">
            <v xml:space="preserve"> </v>
          </cell>
          <cell r="ET526" t="str">
            <v>ชั้นปิดบัญชี</v>
          </cell>
          <cell r="EV526" t="str">
            <v xml:space="preserve"> </v>
          </cell>
          <cell r="EW526" t="str">
            <v>ชั้นปิดบัญชี</v>
          </cell>
          <cell r="EY526" t="str">
            <v xml:space="preserve"> </v>
          </cell>
          <cell r="EZ526" t="str">
            <v>ชั้นปิดบัญชี</v>
          </cell>
          <cell r="FB526" t="str">
            <v xml:space="preserve"> </v>
          </cell>
          <cell r="FC526" t="str">
            <v>ชั้นปิดบัญชี</v>
          </cell>
          <cell r="FE526" t="str">
            <v xml:space="preserve"> </v>
          </cell>
          <cell r="FF526" t="str">
            <v>ชั้นปิดบัญชี</v>
          </cell>
          <cell r="FH526" t="str">
            <v xml:space="preserve"> </v>
          </cell>
          <cell r="FI526" t="str">
            <v>ชั้นปิดบัญชี</v>
          </cell>
          <cell r="FK526" t="str">
            <v xml:space="preserve"> </v>
          </cell>
        </row>
        <row r="527">
          <cell r="B527" t="str">
            <v>001-00000839-4</v>
          </cell>
          <cell r="C527" t="str">
            <v>b</v>
          </cell>
          <cell r="D527" t="str">
            <v xml:space="preserve">นาย ดุสิต ประศาสน์วินิจฉัย </v>
          </cell>
          <cell r="E527" t="str">
            <v>ชั้นปิดบัญชี</v>
          </cell>
          <cell r="F527">
            <v>400</v>
          </cell>
          <cell r="H527">
            <v>37013</v>
          </cell>
          <cell r="I527">
            <v>1400000</v>
          </cell>
          <cell r="J527">
            <v>840000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0</v>
          </cell>
          <cell r="AJ527">
            <v>0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  <cell r="BP527">
            <v>0</v>
          </cell>
          <cell r="BQ527">
            <v>0</v>
          </cell>
          <cell r="BR527">
            <v>0</v>
          </cell>
          <cell r="BS527">
            <v>0</v>
          </cell>
          <cell r="BT527">
            <v>0</v>
          </cell>
          <cell r="BU527">
            <v>0</v>
          </cell>
          <cell r="BV527">
            <v>0</v>
          </cell>
          <cell r="BW527">
            <v>0</v>
          </cell>
          <cell r="BX527">
            <v>0</v>
          </cell>
          <cell r="BY527">
            <v>0</v>
          </cell>
          <cell r="BZ527">
            <v>0</v>
          </cell>
          <cell r="CA527">
            <v>0</v>
          </cell>
          <cell r="CB527">
            <v>0</v>
          </cell>
          <cell r="CC527">
            <v>0</v>
          </cell>
          <cell r="CD527">
            <v>0</v>
          </cell>
          <cell r="CE527">
            <v>0</v>
          </cell>
          <cell r="CF527">
            <v>0</v>
          </cell>
          <cell r="CG527">
            <v>0</v>
          </cell>
          <cell r="CH527">
            <v>0</v>
          </cell>
          <cell r="CI527">
            <v>0</v>
          </cell>
          <cell r="CJ527">
            <v>0</v>
          </cell>
          <cell r="CK527">
            <v>0</v>
          </cell>
          <cell r="CL527">
            <v>0</v>
          </cell>
          <cell r="CM527">
            <v>0</v>
          </cell>
          <cell r="CN527">
            <v>0</v>
          </cell>
          <cell r="CO527">
            <v>0</v>
          </cell>
          <cell r="CP527">
            <v>0</v>
          </cell>
          <cell r="CQ527">
            <v>0</v>
          </cell>
          <cell r="CR527">
            <v>0</v>
          </cell>
          <cell r="CS527">
            <v>0</v>
          </cell>
          <cell r="CT527">
            <v>0</v>
          </cell>
          <cell r="CU527">
            <v>0</v>
          </cell>
          <cell r="CV527">
            <v>0</v>
          </cell>
          <cell r="CW527">
            <v>0</v>
          </cell>
          <cell r="CX527">
            <v>0</v>
          </cell>
          <cell r="CY527">
            <v>0</v>
          </cell>
          <cell r="CZ527">
            <v>0</v>
          </cell>
          <cell r="DA527">
            <v>0</v>
          </cell>
          <cell r="DB527">
            <v>0</v>
          </cell>
          <cell r="DC527">
            <v>0</v>
          </cell>
          <cell r="DD527">
            <v>0</v>
          </cell>
          <cell r="DE527">
            <v>0</v>
          </cell>
          <cell r="DF527">
            <v>0</v>
          </cell>
          <cell r="DG527">
            <v>0</v>
          </cell>
          <cell r="DH527">
            <v>0</v>
          </cell>
          <cell r="DI527">
            <v>0</v>
          </cell>
          <cell r="DJ527">
            <v>0</v>
          </cell>
          <cell r="DY527" t="str">
            <v>ชั้นปิดบัญชี</v>
          </cell>
          <cell r="EA527" t="str">
            <v xml:space="preserve"> </v>
          </cell>
          <cell r="EB527" t="str">
            <v>ชั้นปิดบัญชี</v>
          </cell>
          <cell r="ED527" t="str">
            <v xml:space="preserve"> </v>
          </cell>
          <cell r="EE527" t="str">
            <v>ชั้นปิดบัญชี</v>
          </cell>
          <cell r="EG527" t="str">
            <v xml:space="preserve"> </v>
          </cell>
          <cell r="EH527" t="str">
            <v>ชั้นปิดบัญชี</v>
          </cell>
          <cell r="EJ527" t="str">
            <v xml:space="preserve"> </v>
          </cell>
          <cell r="EK527" t="str">
            <v>ชั้นปิดบัญชี</v>
          </cell>
          <cell r="EM527" t="str">
            <v xml:space="preserve"> </v>
          </cell>
          <cell r="EN527" t="str">
            <v>ชั้นปิดบัญชี</v>
          </cell>
          <cell r="EP527" t="str">
            <v xml:space="preserve"> </v>
          </cell>
          <cell r="EQ527" t="str">
            <v>ชั้นปิดบัญชี</v>
          </cell>
          <cell r="ES527" t="str">
            <v xml:space="preserve"> </v>
          </cell>
          <cell r="ET527" t="str">
            <v>ชั้นปิดบัญชี</v>
          </cell>
          <cell r="EV527" t="str">
            <v xml:space="preserve"> </v>
          </cell>
          <cell r="EW527" t="str">
            <v>ชั้นปิดบัญชี</v>
          </cell>
          <cell r="EY527" t="str">
            <v xml:space="preserve"> </v>
          </cell>
          <cell r="EZ527" t="str">
            <v>ชั้นปิดบัญชี</v>
          </cell>
          <cell r="FB527" t="str">
            <v xml:space="preserve"> </v>
          </cell>
          <cell r="FC527" t="str">
            <v>ชั้นปิดบัญชี</v>
          </cell>
          <cell r="FE527" t="str">
            <v xml:space="preserve"> </v>
          </cell>
          <cell r="FF527" t="str">
            <v>ชั้นปิดบัญชี</v>
          </cell>
          <cell r="FH527" t="str">
            <v xml:space="preserve"> </v>
          </cell>
          <cell r="FI527" t="str">
            <v>ชั้นปิดบัญชี</v>
          </cell>
          <cell r="FK527" t="str">
            <v xml:space="preserve"> </v>
          </cell>
        </row>
        <row r="528">
          <cell r="B528" t="str">
            <v>001-00000315-5</v>
          </cell>
          <cell r="C528" t="str">
            <v>h</v>
          </cell>
          <cell r="D528" t="str">
            <v xml:space="preserve">นาย ถาวร รัตนสุนทรชัย </v>
          </cell>
          <cell r="E528" t="str">
            <v>ชั้นปิดบัญชี</v>
          </cell>
          <cell r="F528">
            <v>300</v>
          </cell>
          <cell r="H528">
            <v>32912</v>
          </cell>
          <cell r="I528">
            <v>650000</v>
          </cell>
          <cell r="J528">
            <v>390000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  <cell r="BP528">
            <v>0</v>
          </cell>
          <cell r="BQ528">
            <v>0</v>
          </cell>
          <cell r="BR528">
            <v>0</v>
          </cell>
          <cell r="BS528">
            <v>0</v>
          </cell>
          <cell r="BT528">
            <v>0</v>
          </cell>
          <cell r="BU528">
            <v>0</v>
          </cell>
          <cell r="BV528">
            <v>0</v>
          </cell>
          <cell r="BW528">
            <v>0</v>
          </cell>
          <cell r="BX528">
            <v>0</v>
          </cell>
          <cell r="BY528">
            <v>0</v>
          </cell>
          <cell r="BZ528">
            <v>0</v>
          </cell>
          <cell r="CA528">
            <v>0</v>
          </cell>
          <cell r="CB528">
            <v>0</v>
          </cell>
          <cell r="CC528">
            <v>0</v>
          </cell>
          <cell r="CD528">
            <v>0</v>
          </cell>
          <cell r="CE528">
            <v>0</v>
          </cell>
          <cell r="CF528">
            <v>0</v>
          </cell>
          <cell r="CG528">
            <v>0</v>
          </cell>
          <cell r="CH528">
            <v>0</v>
          </cell>
          <cell r="CI528">
            <v>0</v>
          </cell>
          <cell r="CJ528">
            <v>0</v>
          </cell>
          <cell r="CK528">
            <v>0</v>
          </cell>
          <cell r="CL528">
            <v>0</v>
          </cell>
          <cell r="CM528">
            <v>0</v>
          </cell>
          <cell r="CN528">
            <v>0</v>
          </cell>
          <cell r="CO528">
            <v>0</v>
          </cell>
          <cell r="CP528">
            <v>0</v>
          </cell>
          <cell r="CQ528">
            <v>0</v>
          </cell>
          <cell r="CR528">
            <v>0</v>
          </cell>
          <cell r="CS528">
            <v>0</v>
          </cell>
          <cell r="CT528">
            <v>0</v>
          </cell>
          <cell r="CU528">
            <v>0</v>
          </cell>
          <cell r="CV528">
            <v>0</v>
          </cell>
          <cell r="CW528">
            <v>0</v>
          </cell>
          <cell r="CX528">
            <v>0</v>
          </cell>
          <cell r="CY528">
            <v>0</v>
          </cell>
          <cell r="CZ528">
            <v>0</v>
          </cell>
          <cell r="DA528">
            <v>0</v>
          </cell>
          <cell r="DB528">
            <v>0</v>
          </cell>
          <cell r="DC528">
            <v>0</v>
          </cell>
          <cell r="DD528">
            <v>0</v>
          </cell>
          <cell r="DE528">
            <v>0</v>
          </cell>
          <cell r="DF528">
            <v>0</v>
          </cell>
          <cell r="DG528">
            <v>0</v>
          </cell>
          <cell r="DH528">
            <v>0</v>
          </cell>
          <cell r="DI528">
            <v>0</v>
          </cell>
          <cell r="DJ528">
            <v>0</v>
          </cell>
          <cell r="DY528" t="str">
            <v>normal/no action</v>
          </cell>
          <cell r="EA528" t="str">
            <v xml:space="preserve"> </v>
          </cell>
          <cell r="EB528" t="str">
            <v>normal/no action</v>
          </cell>
          <cell r="ED528" t="str">
            <v xml:space="preserve"> </v>
          </cell>
          <cell r="EE528" t="str">
            <v>ชั้นปิดบัญชี</v>
          </cell>
          <cell r="EG528" t="str">
            <v xml:space="preserve"> </v>
          </cell>
          <cell r="EH528" t="str">
            <v>ชั้นปิดบัญชี</v>
          </cell>
          <cell r="EJ528" t="str">
            <v xml:space="preserve"> </v>
          </cell>
          <cell r="EK528" t="str">
            <v>ชั้นปิดบัญชี</v>
          </cell>
          <cell r="EM528" t="str">
            <v xml:space="preserve"> </v>
          </cell>
          <cell r="EN528" t="str">
            <v>ชั้นปิดบัญชี</v>
          </cell>
          <cell r="EP528" t="str">
            <v xml:space="preserve"> </v>
          </cell>
          <cell r="EQ528" t="str">
            <v>ชั้นปิดบัญชี</v>
          </cell>
          <cell r="ES528" t="str">
            <v xml:space="preserve"> </v>
          </cell>
          <cell r="ET528" t="str">
            <v>ชั้นปิดบัญชี</v>
          </cell>
          <cell r="EV528" t="str">
            <v xml:space="preserve"> </v>
          </cell>
          <cell r="EW528" t="str">
            <v>ชั้นปิดบัญชี</v>
          </cell>
          <cell r="EY528" t="str">
            <v xml:space="preserve"> </v>
          </cell>
          <cell r="EZ528" t="str">
            <v>ชั้นปิดบัญชี</v>
          </cell>
          <cell r="FB528" t="str">
            <v xml:space="preserve"> </v>
          </cell>
          <cell r="FC528" t="str">
            <v>ชั้นปิดบัญชี</v>
          </cell>
          <cell r="FE528" t="str">
            <v xml:space="preserve"> </v>
          </cell>
          <cell r="FF528" t="str">
            <v>ชั้นปิดบัญชี</v>
          </cell>
          <cell r="FH528" t="str">
            <v xml:space="preserve"> </v>
          </cell>
          <cell r="FI528" t="str">
            <v>ชั้นปิดบัญชี</v>
          </cell>
          <cell r="FK528" t="str">
            <v xml:space="preserve"> </v>
          </cell>
        </row>
        <row r="529">
          <cell r="B529" t="str">
            <v>001-00000366-4</v>
          </cell>
          <cell r="C529" t="str">
            <v>h</v>
          </cell>
          <cell r="D529" t="str">
            <v>นาย ธนกร จตุบวรชัย  - นางจรัสกร  จตุบวรชัย</v>
          </cell>
          <cell r="E529" t="str">
            <v>ชั้นปิดบัญชี</v>
          </cell>
          <cell r="F529">
            <v>300</v>
          </cell>
          <cell r="H529">
            <v>34563</v>
          </cell>
          <cell r="I529">
            <v>950000</v>
          </cell>
          <cell r="J529">
            <v>570000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0</v>
          </cell>
          <cell r="AI529">
            <v>0</v>
          </cell>
          <cell r="AJ529">
            <v>0</v>
          </cell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  <cell r="BP529">
            <v>0</v>
          </cell>
          <cell r="BQ529">
            <v>0</v>
          </cell>
          <cell r="BR529">
            <v>0</v>
          </cell>
          <cell r="BS529">
            <v>0</v>
          </cell>
          <cell r="BT529">
            <v>0</v>
          </cell>
          <cell r="BU529">
            <v>0</v>
          </cell>
          <cell r="BV529">
            <v>0</v>
          </cell>
          <cell r="BW529">
            <v>0</v>
          </cell>
          <cell r="BX529">
            <v>0</v>
          </cell>
          <cell r="BY529">
            <v>0</v>
          </cell>
          <cell r="BZ529">
            <v>0</v>
          </cell>
          <cell r="CA529">
            <v>0</v>
          </cell>
          <cell r="CB529">
            <v>0</v>
          </cell>
          <cell r="CC529">
            <v>0</v>
          </cell>
          <cell r="CD529">
            <v>0</v>
          </cell>
          <cell r="CE529">
            <v>0</v>
          </cell>
          <cell r="CF529">
            <v>0</v>
          </cell>
          <cell r="CG529">
            <v>0</v>
          </cell>
          <cell r="CH529">
            <v>0</v>
          </cell>
          <cell r="CI529">
            <v>0</v>
          </cell>
          <cell r="CJ529">
            <v>0</v>
          </cell>
          <cell r="CK529">
            <v>0</v>
          </cell>
          <cell r="CL529">
            <v>0</v>
          </cell>
          <cell r="CM529">
            <v>0</v>
          </cell>
          <cell r="CN529">
            <v>0</v>
          </cell>
          <cell r="CO529">
            <v>0</v>
          </cell>
          <cell r="CP529">
            <v>0</v>
          </cell>
          <cell r="CQ529">
            <v>0</v>
          </cell>
          <cell r="CR529">
            <v>0</v>
          </cell>
          <cell r="CS529">
            <v>0</v>
          </cell>
          <cell r="CT529">
            <v>0</v>
          </cell>
          <cell r="CU529">
            <v>0</v>
          </cell>
          <cell r="CV529">
            <v>0</v>
          </cell>
          <cell r="CW529">
            <v>0</v>
          </cell>
          <cell r="CX529">
            <v>0</v>
          </cell>
          <cell r="CY529">
            <v>0</v>
          </cell>
          <cell r="CZ529">
            <v>0</v>
          </cell>
          <cell r="DA529">
            <v>0</v>
          </cell>
          <cell r="DB529">
            <v>0</v>
          </cell>
          <cell r="DC529">
            <v>0</v>
          </cell>
          <cell r="DD529">
            <v>0</v>
          </cell>
          <cell r="DE529">
            <v>0</v>
          </cell>
          <cell r="DF529">
            <v>0</v>
          </cell>
          <cell r="DG529">
            <v>0</v>
          </cell>
          <cell r="DH529">
            <v>0</v>
          </cell>
          <cell r="DI529">
            <v>0</v>
          </cell>
          <cell r="DJ529">
            <v>0</v>
          </cell>
          <cell r="DY529" t="str">
            <v>ชั้นปิดบัญชี</v>
          </cell>
          <cell r="EA529" t="str">
            <v xml:space="preserve"> </v>
          </cell>
          <cell r="EB529" t="str">
            <v>ชั้นปิดบัญชี</v>
          </cell>
          <cell r="ED529" t="str">
            <v xml:space="preserve"> </v>
          </cell>
          <cell r="EE529" t="str">
            <v>ชั้นปิดบัญชี</v>
          </cell>
          <cell r="EG529" t="str">
            <v xml:space="preserve"> </v>
          </cell>
          <cell r="EH529" t="str">
            <v>ชั้นปิดบัญชี</v>
          </cell>
          <cell r="EJ529" t="str">
            <v xml:space="preserve"> </v>
          </cell>
          <cell r="EK529" t="str">
            <v>ชั้นปิดบัญชี</v>
          </cell>
          <cell r="EM529" t="str">
            <v xml:space="preserve"> </v>
          </cell>
          <cell r="EN529" t="str">
            <v>ชั้นปิดบัญชี</v>
          </cell>
          <cell r="EP529" t="str">
            <v xml:space="preserve"> </v>
          </cell>
          <cell r="EQ529" t="str">
            <v>ชั้นปิดบัญชี</v>
          </cell>
          <cell r="ES529" t="str">
            <v xml:space="preserve"> </v>
          </cell>
          <cell r="ET529" t="str">
            <v>ชั้นปิดบัญชี</v>
          </cell>
          <cell r="EV529" t="str">
            <v xml:space="preserve"> </v>
          </cell>
          <cell r="EW529" t="str">
            <v>ชั้นปิดบัญชี</v>
          </cell>
          <cell r="EY529" t="str">
            <v xml:space="preserve"> </v>
          </cell>
          <cell r="EZ529" t="str">
            <v>ชั้นปิดบัญชี</v>
          </cell>
          <cell r="FB529" t="str">
            <v xml:space="preserve"> </v>
          </cell>
          <cell r="FC529" t="str">
            <v>ชั้นปิดบัญชี</v>
          </cell>
          <cell r="FE529" t="str">
            <v xml:space="preserve"> </v>
          </cell>
          <cell r="FF529" t="str">
            <v>ชั้นปิดบัญชี</v>
          </cell>
          <cell r="FH529" t="str">
            <v xml:space="preserve"> </v>
          </cell>
          <cell r="FI529" t="str">
            <v>ชั้นปิดบัญชี</v>
          </cell>
          <cell r="FK529" t="str">
            <v xml:space="preserve"> </v>
          </cell>
        </row>
        <row r="530">
          <cell r="B530" t="str">
            <v>001-00000694-9</v>
          </cell>
          <cell r="C530" t="str">
            <v>h</v>
          </cell>
          <cell r="D530" t="str">
            <v xml:space="preserve">นาย ธนพงศ์ รสทิพย์ </v>
          </cell>
          <cell r="E530" t="str">
            <v>ชั้นปิดบัญชี</v>
          </cell>
          <cell r="F530">
            <v>100</v>
          </cell>
          <cell r="H530">
            <v>35143</v>
          </cell>
          <cell r="I530">
            <v>570000</v>
          </cell>
          <cell r="J530">
            <v>342000</v>
          </cell>
          <cell r="K530">
            <v>206815.62</v>
          </cell>
          <cell r="L530">
            <v>237.98</v>
          </cell>
          <cell r="M530">
            <v>237.98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202685.28</v>
          </cell>
          <cell r="T530">
            <v>155.47999999999999</v>
          </cell>
          <cell r="U530">
            <v>155.47999999999999</v>
          </cell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  <cell r="BP530">
            <v>0</v>
          </cell>
          <cell r="BQ530">
            <v>0</v>
          </cell>
          <cell r="BR530">
            <v>0</v>
          </cell>
          <cell r="BS530">
            <v>0</v>
          </cell>
          <cell r="BT530">
            <v>0</v>
          </cell>
          <cell r="BU530">
            <v>0</v>
          </cell>
          <cell r="BV530">
            <v>0</v>
          </cell>
          <cell r="BW530">
            <v>0</v>
          </cell>
          <cell r="BX530">
            <v>0</v>
          </cell>
          <cell r="BY530">
            <v>0</v>
          </cell>
          <cell r="BZ530">
            <v>0</v>
          </cell>
          <cell r="CA530">
            <v>0</v>
          </cell>
          <cell r="CB530">
            <v>0</v>
          </cell>
          <cell r="CC530">
            <v>0</v>
          </cell>
          <cell r="CD530">
            <v>0</v>
          </cell>
          <cell r="CE530">
            <v>0</v>
          </cell>
          <cell r="CF530">
            <v>0</v>
          </cell>
          <cell r="CG530">
            <v>0</v>
          </cell>
          <cell r="CH530">
            <v>0</v>
          </cell>
          <cell r="CI530">
            <v>0</v>
          </cell>
          <cell r="CJ530">
            <v>0</v>
          </cell>
          <cell r="CK530">
            <v>0</v>
          </cell>
          <cell r="CL530">
            <v>0</v>
          </cell>
          <cell r="CM530">
            <v>0</v>
          </cell>
          <cell r="CN530">
            <v>0</v>
          </cell>
          <cell r="CO530">
            <v>0</v>
          </cell>
          <cell r="CP530">
            <v>0</v>
          </cell>
          <cell r="CQ530">
            <v>0</v>
          </cell>
          <cell r="CR530">
            <v>0</v>
          </cell>
          <cell r="CS530">
            <v>0</v>
          </cell>
          <cell r="CT530">
            <v>0</v>
          </cell>
          <cell r="CU530">
            <v>0</v>
          </cell>
          <cell r="CV530">
            <v>0</v>
          </cell>
          <cell r="CW530">
            <v>0</v>
          </cell>
          <cell r="CX530">
            <v>0</v>
          </cell>
          <cell r="CY530">
            <v>0</v>
          </cell>
          <cell r="CZ530">
            <v>0</v>
          </cell>
          <cell r="DA530">
            <v>0</v>
          </cell>
          <cell r="DB530">
            <v>0</v>
          </cell>
          <cell r="DC530">
            <v>0</v>
          </cell>
          <cell r="DD530">
            <v>0</v>
          </cell>
          <cell r="DE530">
            <v>0</v>
          </cell>
          <cell r="DF530">
            <v>0</v>
          </cell>
          <cell r="DG530">
            <v>0</v>
          </cell>
          <cell r="DH530">
            <v>0</v>
          </cell>
          <cell r="DI530">
            <v>0</v>
          </cell>
          <cell r="DJ530">
            <v>0</v>
          </cell>
          <cell r="DY530" t="str">
            <v>normal/no action</v>
          </cell>
          <cell r="EA530" t="str">
            <v xml:space="preserve"> </v>
          </cell>
          <cell r="EB530" t="str">
            <v>normal/no action</v>
          </cell>
          <cell r="ED530" t="str">
            <v xml:space="preserve"> </v>
          </cell>
          <cell r="EE530" t="str">
            <v>normal/no action</v>
          </cell>
          <cell r="EG530" t="str">
            <v xml:space="preserve"> </v>
          </cell>
          <cell r="EH530" t="str">
            <v xml:space="preserve">ชั้นปิดบัญชี </v>
          </cell>
          <cell r="EI530" t="str">
            <v>ชำระหนี้ / ไถ่ถอนจำนอง 24/02/47</v>
          </cell>
          <cell r="EJ530" t="str">
            <v>Refinance ไปสถาบันการเงินอื่น</v>
          </cell>
          <cell r="EK530" t="str">
            <v xml:space="preserve">ชั้นปิดบัญชี </v>
          </cell>
          <cell r="EL530" t="str">
            <v>ชำระหนี้ / ไถ่ถอนจำนอง 24/02/47</v>
          </cell>
          <cell r="EM530" t="str">
            <v>Refinance ไปสถาบันการเงินอื่น</v>
          </cell>
          <cell r="EN530" t="str">
            <v xml:space="preserve">ชั้นปิดบัญชี </v>
          </cell>
          <cell r="EO530" t="str">
            <v>ชำระหนี้ / ไถ่ถอนจำนอง 24/02/47</v>
          </cell>
          <cell r="EP530" t="str">
            <v>Refinance ไปสถาบันการเงินอื่น</v>
          </cell>
          <cell r="EQ530" t="str">
            <v>ชั้นปิดบัญชี</v>
          </cell>
          <cell r="ER530" t="str">
            <v>ชำระหนี้ / ไถ่ถอนจำนอง 24/02/47</v>
          </cell>
          <cell r="ES530" t="str">
            <v>Refinance ไปสถาบันการเงินอื่น</v>
          </cell>
          <cell r="ET530" t="str">
            <v>ชั้นปิดบัญชี</v>
          </cell>
          <cell r="EV530" t="str">
            <v>Refinance ไปสถาบันการเงินอื่น</v>
          </cell>
          <cell r="EW530" t="str">
            <v>ชั้นปิดบัญชี</v>
          </cell>
          <cell r="EY530" t="str">
            <v>Refinance ไปสถาบันการเงินอื่น</v>
          </cell>
          <cell r="EZ530" t="str">
            <v>ชั้นปิดบัญชี</v>
          </cell>
          <cell r="FB530" t="str">
            <v>Refinance ไปสถาบันการเงินอื่น</v>
          </cell>
          <cell r="FC530" t="str">
            <v>ชั้นปิดบัญชี</v>
          </cell>
          <cell r="FE530" t="str">
            <v>Refinance ไปสถาบันการเงินอื่น</v>
          </cell>
          <cell r="FF530" t="str">
            <v>ชั้นปิดบัญชี</v>
          </cell>
          <cell r="FH530" t="str">
            <v>Refinance ไปสถาบันการเงินอื่น</v>
          </cell>
          <cell r="FI530" t="str">
            <v>ชั้นปิดบัญชี</v>
          </cell>
          <cell r="FK530" t="str">
            <v>Refinance ไปสถาบันการเงินอื่น</v>
          </cell>
        </row>
        <row r="531">
          <cell r="B531" t="str">
            <v>001-00000073-4</v>
          </cell>
          <cell r="C531" t="str">
            <v>h</v>
          </cell>
          <cell r="D531" t="str">
            <v>นาย ธนยศ รัตนภิรมย์ / น.ส.ปราวิสาข์  คำสิงห์</v>
          </cell>
          <cell r="E531" t="str">
            <v>ชั้นปิดบัญชี</v>
          </cell>
          <cell r="F531">
            <v>100</v>
          </cell>
          <cell r="H531">
            <v>35277</v>
          </cell>
          <cell r="I531">
            <v>1000000</v>
          </cell>
          <cell r="J531">
            <v>600000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  <cell r="BP531">
            <v>0</v>
          </cell>
          <cell r="BQ531">
            <v>0</v>
          </cell>
          <cell r="BR531">
            <v>0</v>
          </cell>
          <cell r="BS531">
            <v>0</v>
          </cell>
          <cell r="BT531">
            <v>0</v>
          </cell>
          <cell r="BU531">
            <v>0</v>
          </cell>
          <cell r="BV531">
            <v>0</v>
          </cell>
          <cell r="BW531">
            <v>0</v>
          </cell>
          <cell r="BX531">
            <v>0</v>
          </cell>
          <cell r="BY531">
            <v>0</v>
          </cell>
          <cell r="BZ531">
            <v>0</v>
          </cell>
          <cell r="CA531">
            <v>0</v>
          </cell>
          <cell r="CB531">
            <v>0</v>
          </cell>
          <cell r="CC531">
            <v>0</v>
          </cell>
          <cell r="CD531">
            <v>0</v>
          </cell>
          <cell r="CE531">
            <v>0</v>
          </cell>
          <cell r="CF531">
            <v>0</v>
          </cell>
          <cell r="CG531">
            <v>0</v>
          </cell>
          <cell r="CH531">
            <v>0</v>
          </cell>
          <cell r="CI531">
            <v>0</v>
          </cell>
          <cell r="CJ531">
            <v>0</v>
          </cell>
          <cell r="CK531">
            <v>0</v>
          </cell>
          <cell r="CL531">
            <v>0</v>
          </cell>
          <cell r="CM531">
            <v>0</v>
          </cell>
          <cell r="CN531">
            <v>0</v>
          </cell>
          <cell r="CO531">
            <v>0</v>
          </cell>
          <cell r="CP531">
            <v>0</v>
          </cell>
          <cell r="CQ531">
            <v>0</v>
          </cell>
          <cell r="CR531">
            <v>0</v>
          </cell>
          <cell r="CS531">
            <v>0</v>
          </cell>
          <cell r="CT531">
            <v>0</v>
          </cell>
          <cell r="CU531">
            <v>0</v>
          </cell>
          <cell r="CV531">
            <v>0</v>
          </cell>
          <cell r="CW531">
            <v>0</v>
          </cell>
          <cell r="CX531">
            <v>0</v>
          </cell>
          <cell r="CY531">
            <v>0</v>
          </cell>
          <cell r="CZ531">
            <v>0</v>
          </cell>
          <cell r="DA531">
            <v>0</v>
          </cell>
          <cell r="DB531">
            <v>0</v>
          </cell>
          <cell r="DC531">
            <v>0</v>
          </cell>
          <cell r="DD531">
            <v>0</v>
          </cell>
          <cell r="DE531">
            <v>0</v>
          </cell>
          <cell r="DF531">
            <v>0</v>
          </cell>
          <cell r="DG531">
            <v>0</v>
          </cell>
          <cell r="DH531">
            <v>0</v>
          </cell>
          <cell r="DI531">
            <v>0</v>
          </cell>
          <cell r="DJ531">
            <v>0</v>
          </cell>
          <cell r="DY531" t="str">
            <v>ชั้นปิดบัญชี</v>
          </cell>
          <cell r="EA531" t="str">
            <v xml:space="preserve"> </v>
          </cell>
          <cell r="EB531" t="str">
            <v>ชั้นปิดบัญชี</v>
          </cell>
          <cell r="ED531" t="str">
            <v xml:space="preserve"> </v>
          </cell>
          <cell r="EE531" t="str">
            <v>ชั้นปิดบัญชี</v>
          </cell>
          <cell r="EG531" t="str">
            <v xml:space="preserve"> </v>
          </cell>
          <cell r="EH531" t="str">
            <v>ชั้นปิดบัญชี</v>
          </cell>
          <cell r="EJ531" t="str">
            <v xml:space="preserve"> </v>
          </cell>
          <cell r="EK531" t="str">
            <v>ชั้นปิดบัญชี</v>
          </cell>
          <cell r="EM531" t="str">
            <v xml:space="preserve"> </v>
          </cell>
          <cell r="EN531" t="str">
            <v>ชั้นปิดบัญชี</v>
          </cell>
          <cell r="EP531" t="str">
            <v xml:space="preserve"> </v>
          </cell>
          <cell r="EQ531" t="str">
            <v>ชั้นปิดบัญชี</v>
          </cell>
          <cell r="ES531" t="str">
            <v xml:space="preserve"> </v>
          </cell>
          <cell r="ET531" t="str">
            <v>ชั้นปิดบัญชี</v>
          </cell>
          <cell r="EV531" t="str">
            <v xml:space="preserve"> </v>
          </cell>
          <cell r="EW531" t="str">
            <v>ชั้นปิดบัญชี</v>
          </cell>
          <cell r="EY531" t="str">
            <v xml:space="preserve"> </v>
          </cell>
          <cell r="EZ531" t="str">
            <v>ชั้นปิดบัญชี</v>
          </cell>
          <cell r="FB531" t="str">
            <v xml:space="preserve"> </v>
          </cell>
          <cell r="FC531" t="str">
            <v>ชั้นปิดบัญชี</v>
          </cell>
          <cell r="FE531" t="str">
            <v xml:space="preserve"> </v>
          </cell>
          <cell r="FF531" t="str">
            <v>ชั้นปิดบัญชี</v>
          </cell>
          <cell r="FH531" t="str">
            <v xml:space="preserve"> </v>
          </cell>
          <cell r="FI531" t="str">
            <v>ชั้นปิดบัญชี</v>
          </cell>
          <cell r="FK531" t="str">
            <v xml:space="preserve"> </v>
          </cell>
        </row>
        <row r="532">
          <cell r="B532" t="str">
            <v>001-00000386-4</v>
          </cell>
          <cell r="C532" t="str">
            <v>h</v>
          </cell>
          <cell r="D532" t="str">
            <v>นาย ธวัชชัย คงวัฒนานนท์ - นางกันยา   คงวัฒนานนท์</v>
          </cell>
          <cell r="E532" t="str">
            <v>ชั้นปิดบัญชี</v>
          </cell>
          <cell r="F532">
            <v>300</v>
          </cell>
          <cell r="H532">
            <v>34649</v>
          </cell>
          <cell r="I532">
            <v>750000</v>
          </cell>
          <cell r="J532">
            <v>450000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  <cell r="BP532">
            <v>0</v>
          </cell>
          <cell r="BQ532">
            <v>0</v>
          </cell>
          <cell r="BR532">
            <v>0</v>
          </cell>
          <cell r="BS532">
            <v>0</v>
          </cell>
          <cell r="BT532">
            <v>0</v>
          </cell>
          <cell r="BU532">
            <v>0</v>
          </cell>
          <cell r="BV532">
            <v>0</v>
          </cell>
          <cell r="BW532">
            <v>0</v>
          </cell>
          <cell r="BX532">
            <v>0</v>
          </cell>
          <cell r="BY532">
            <v>0</v>
          </cell>
          <cell r="BZ532">
            <v>0</v>
          </cell>
          <cell r="CA532">
            <v>0</v>
          </cell>
          <cell r="CB532">
            <v>0</v>
          </cell>
          <cell r="CC532">
            <v>0</v>
          </cell>
          <cell r="CD532">
            <v>0</v>
          </cell>
          <cell r="CE532">
            <v>0</v>
          </cell>
          <cell r="CF532">
            <v>0</v>
          </cell>
          <cell r="CG532">
            <v>0</v>
          </cell>
          <cell r="CH532">
            <v>0</v>
          </cell>
          <cell r="CI532">
            <v>0</v>
          </cell>
          <cell r="CJ532">
            <v>0</v>
          </cell>
          <cell r="CK532">
            <v>0</v>
          </cell>
          <cell r="CL532">
            <v>0</v>
          </cell>
          <cell r="CM532">
            <v>0</v>
          </cell>
          <cell r="CN532">
            <v>0</v>
          </cell>
          <cell r="CO532">
            <v>0</v>
          </cell>
          <cell r="CP532">
            <v>0</v>
          </cell>
          <cell r="CQ532">
            <v>0</v>
          </cell>
          <cell r="CR532">
            <v>0</v>
          </cell>
          <cell r="CS532">
            <v>0</v>
          </cell>
          <cell r="CT532">
            <v>0</v>
          </cell>
          <cell r="CU532">
            <v>0</v>
          </cell>
          <cell r="CV532">
            <v>0</v>
          </cell>
          <cell r="CW532">
            <v>0</v>
          </cell>
          <cell r="CX532">
            <v>0</v>
          </cell>
          <cell r="CY532">
            <v>0</v>
          </cell>
          <cell r="CZ532">
            <v>0</v>
          </cell>
          <cell r="DA532">
            <v>0</v>
          </cell>
          <cell r="DB532">
            <v>0</v>
          </cell>
          <cell r="DC532">
            <v>0</v>
          </cell>
          <cell r="DD532">
            <v>0</v>
          </cell>
          <cell r="DE532">
            <v>0</v>
          </cell>
          <cell r="DF532">
            <v>0</v>
          </cell>
          <cell r="DG532">
            <v>0</v>
          </cell>
          <cell r="DH532">
            <v>0</v>
          </cell>
          <cell r="DI532">
            <v>0</v>
          </cell>
          <cell r="DJ532">
            <v>0</v>
          </cell>
          <cell r="DY532" t="str">
            <v>ชั้นปิดบัญชี</v>
          </cell>
          <cell r="EA532" t="str">
            <v xml:space="preserve"> </v>
          </cell>
          <cell r="EB532" t="str">
            <v>ชั้นปิดบัญชี</v>
          </cell>
          <cell r="ED532" t="str">
            <v xml:space="preserve"> </v>
          </cell>
          <cell r="EE532" t="str">
            <v>ชั้นปิดบัญชี</v>
          </cell>
          <cell r="EG532" t="str">
            <v xml:space="preserve"> </v>
          </cell>
          <cell r="EH532" t="str">
            <v>ชั้นปิดบัญชี</v>
          </cell>
          <cell r="EJ532" t="str">
            <v xml:space="preserve"> </v>
          </cell>
          <cell r="EK532" t="str">
            <v>ชั้นปิดบัญชี</v>
          </cell>
          <cell r="EM532" t="str">
            <v xml:space="preserve"> </v>
          </cell>
          <cell r="EN532" t="str">
            <v>ชั้นปิดบัญชี</v>
          </cell>
          <cell r="EP532" t="str">
            <v xml:space="preserve"> </v>
          </cell>
          <cell r="EQ532" t="str">
            <v>ชั้นปิดบัญชี</v>
          </cell>
          <cell r="ES532" t="str">
            <v xml:space="preserve"> </v>
          </cell>
          <cell r="ET532" t="str">
            <v>ชั้นปิดบัญชี</v>
          </cell>
          <cell r="EV532" t="str">
            <v xml:space="preserve"> </v>
          </cell>
          <cell r="EW532" t="str">
            <v>ชั้นปิดบัญชี</v>
          </cell>
          <cell r="EY532" t="str">
            <v xml:space="preserve"> </v>
          </cell>
          <cell r="EZ532" t="str">
            <v>ชั้นปิดบัญชี</v>
          </cell>
          <cell r="FB532" t="str">
            <v xml:space="preserve"> </v>
          </cell>
          <cell r="FC532" t="str">
            <v>ชั้นปิดบัญชี</v>
          </cell>
          <cell r="FE532" t="str">
            <v xml:space="preserve"> </v>
          </cell>
          <cell r="FF532" t="str">
            <v>ชั้นปิดบัญชี</v>
          </cell>
          <cell r="FH532" t="str">
            <v xml:space="preserve"> </v>
          </cell>
          <cell r="FI532" t="str">
            <v>ชั้นปิดบัญชี</v>
          </cell>
          <cell r="FK532" t="str">
            <v xml:space="preserve"> </v>
          </cell>
        </row>
        <row r="533">
          <cell r="B533" t="str">
            <v>001-00000718-2</v>
          </cell>
          <cell r="C533" t="str">
            <v>h</v>
          </cell>
          <cell r="D533" t="str">
            <v>นาย นพดล ปัญญาสุทธิเลิศ -  นางรีตนา   ปัญญาสุทธิเลิศ</v>
          </cell>
          <cell r="E533" t="str">
            <v>ชั้นปิดบัญชี</v>
          </cell>
          <cell r="F533">
            <v>100</v>
          </cell>
          <cell r="H533">
            <v>35174</v>
          </cell>
          <cell r="I533">
            <v>1200000</v>
          </cell>
          <cell r="J533">
            <v>720000</v>
          </cell>
          <cell r="K533">
            <v>362759.91</v>
          </cell>
          <cell r="L533">
            <v>188.83</v>
          </cell>
          <cell r="M533">
            <v>188.83</v>
          </cell>
          <cell r="N533">
            <v>4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362759.91</v>
          </cell>
          <cell r="T533">
            <v>3115.76</v>
          </cell>
          <cell r="U533">
            <v>3115.76</v>
          </cell>
          <cell r="V533">
            <v>5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357064.5</v>
          </cell>
          <cell r="AB533">
            <v>2509.23</v>
          </cell>
          <cell r="AC533">
            <v>2509.23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351804.15999999997</v>
          </cell>
          <cell r="AJ533">
            <v>640.96</v>
          </cell>
          <cell r="AK533">
            <v>640.96</v>
          </cell>
          <cell r="AL533">
            <v>5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351804.15999999997</v>
          </cell>
          <cell r="AR533">
            <v>3387.92</v>
          </cell>
          <cell r="AS533">
            <v>3387.92</v>
          </cell>
          <cell r="AT533">
            <v>1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351804.15999999997</v>
          </cell>
          <cell r="AZ533">
            <v>6226.45</v>
          </cell>
          <cell r="BA533">
            <v>6226.45</v>
          </cell>
          <cell r="BB533">
            <v>2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351804.15999999997</v>
          </cell>
          <cell r="BH533">
            <v>8973.41</v>
          </cell>
          <cell r="BI533">
            <v>8973.41</v>
          </cell>
          <cell r="BJ533">
            <v>3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351804.15999999997</v>
          </cell>
          <cell r="BP533">
            <v>11811.94</v>
          </cell>
          <cell r="BQ533">
            <v>11811.94</v>
          </cell>
          <cell r="BR533">
            <v>4</v>
          </cell>
          <cell r="BS533">
            <v>0</v>
          </cell>
          <cell r="BT533">
            <v>0</v>
          </cell>
          <cell r="BU533">
            <v>0</v>
          </cell>
          <cell r="BV533">
            <v>0</v>
          </cell>
          <cell r="BW533">
            <v>351804.15999999997</v>
          </cell>
          <cell r="BX533">
            <v>14650.47</v>
          </cell>
          <cell r="BY533">
            <v>14650.47</v>
          </cell>
          <cell r="BZ533">
            <v>5</v>
          </cell>
          <cell r="CA533">
            <v>0</v>
          </cell>
          <cell r="CB533">
            <v>0</v>
          </cell>
          <cell r="CC533">
            <v>0</v>
          </cell>
          <cell r="CD533">
            <v>0</v>
          </cell>
          <cell r="CE533">
            <v>0</v>
          </cell>
          <cell r="CF533">
            <v>0</v>
          </cell>
          <cell r="CG533">
            <v>0</v>
          </cell>
          <cell r="CH533">
            <v>0</v>
          </cell>
          <cell r="CI533">
            <v>0</v>
          </cell>
          <cell r="CJ533">
            <v>0</v>
          </cell>
          <cell r="CK533">
            <v>0</v>
          </cell>
          <cell r="CL533">
            <v>0</v>
          </cell>
          <cell r="CM533">
            <v>0</v>
          </cell>
          <cell r="CN533">
            <v>0</v>
          </cell>
          <cell r="CO533">
            <v>0</v>
          </cell>
          <cell r="CP533">
            <v>0</v>
          </cell>
          <cell r="CQ533">
            <v>0</v>
          </cell>
          <cell r="CR533">
            <v>0</v>
          </cell>
          <cell r="CS533">
            <v>0</v>
          </cell>
          <cell r="CT533">
            <v>0</v>
          </cell>
          <cell r="CU533">
            <v>0</v>
          </cell>
          <cell r="CV533">
            <v>0</v>
          </cell>
          <cell r="CW533">
            <v>0</v>
          </cell>
          <cell r="CX533">
            <v>0</v>
          </cell>
          <cell r="CY533">
            <v>0</v>
          </cell>
          <cell r="CZ533">
            <v>0</v>
          </cell>
          <cell r="DA533">
            <v>0</v>
          </cell>
          <cell r="DB533">
            <v>0</v>
          </cell>
          <cell r="DC533">
            <v>0</v>
          </cell>
          <cell r="DD533">
            <v>0</v>
          </cell>
          <cell r="DE533">
            <v>0</v>
          </cell>
          <cell r="DF533">
            <v>0</v>
          </cell>
          <cell r="DG533">
            <v>0</v>
          </cell>
          <cell r="DH533">
            <v>0</v>
          </cell>
          <cell r="DI533">
            <v>0</v>
          </cell>
          <cell r="DJ533">
            <v>0</v>
          </cell>
          <cell r="DY533" t="str">
            <v>normal/no action</v>
          </cell>
          <cell r="EA533" t="str">
            <v xml:space="preserve"> </v>
          </cell>
          <cell r="EB533" t="str">
            <v>normal/no action</v>
          </cell>
          <cell r="ED533" t="str">
            <v xml:space="preserve"> </v>
          </cell>
          <cell r="EE533" t="str">
            <v>normal/no action</v>
          </cell>
          <cell r="EG533" t="str">
            <v xml:space="preserve"> </v>
          </cell>
          <cell r="EH533" t="str">
            <v>normal/no action</v>
          </cell>
          <cell r="EJ533" t="str">
            <v xml:space="preserve"> </v>
          </cell>
          <cell r="EK533" t="str">
            <v>normal/no action</v>
          </cell>
          <cell r="EM533" t="str">
            <v xml:space="preserve"> </v>
          </cell>
          <cell r="EN533" t="str">
            <v>normal/no action</v>
          </cell>
          <cell r="EP533" t="str">
            <v xml:space="preserve"> </v>
          </cell>
          <cell r="EQ533" t="str">
            <v>normal/no action</v>
          </cell>
          <cell r="ES533" t="str">
            <v xml:space="preserve"> </v>
          </cell>
          <cell r="ET533" t="str">
            <v>normal/no action</v>
          </cell>
          <cell r="EV533" t="str">
            <v xml:space="preserve"> </v>
          </cell>
          <cell r="EW533" t="str">
            <v>ชั้นNotice0</v>
          </cell>
          <cell r="EY533" t="str">
            <v xml:space="preserve"> </v>
          </cell>
          <cell r="EZ533" t="str">
            <v>ชั้นปิดบัญชี</v>
          </cell>
          <cell r="FB533" t="str">
            <v xml:space="preserve"> </v>
          </cell>
          <cell r="FC533" t="str">
            <v>ชั้นปิดบัญชี</v>
          </cell>
          <cell r="FE533" t="str">
            <v xml:space="preserve"> </v>
          </cell>
          <cell r="FF533" t="str">
            <v>ชั้นปิดบัญชี</v>
          </cell>
          <cell r="FH533" t="str">
            <v xml:space="preserve"> </v>
          </cell>
          <cell r="FI533" t="str">
            <v>ชั้นปิดบัญชี</v>
          </cell>
          <cell r="FK533" t="str">
            <v xml:space="preserve"> </v>
          </cell>
        </row>
        <row r="534">
          <cell r="B534" t="str">
            <v>001-00000693-0</v>
          </cell>
          <cell r="C534" t="str">
            <v>h</v>
          </cell>
          <cell r="D534" t="str">
            <v>นาย นิพนธ์ อินทร์เรือง -  นางวันเพ็ญ  อินทร์เรือง</v>
          </cell>
          <cell r="E534" t="str">
            <v>ชั้นปิดบัญชี</v>
          </cell>
          <cell r="F534">
            <v>400</v>
          </cell>
          <cell r="H534">
            <v>35640</v>
          </cell>
          <cell r="I534">
            <v>789000</v>
          </cell>
          <cell r="J534">
            <v>473400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  <cell r="BP534">
            <v>0</v>
          </cell>
          <cell r="BQ534">
            <v>0</v>
          </cell>
          <cell r="BR534">
            <v>0</v>
          </cell>
          <cell r="BS534">
            <v>0</v>
          </cell>
          <cell r="BT534">
            <v>0</v>
          </cell>
          <cell r="BU534">
            <v>0</v>
          </cell>
          <cell r="BV534">
            <v>0</v>
          </cell>
          <cell r="BW534">
            <v>0</v>
          </cell>
          <cell r="BX534">
            <v>0</v>
          </cell>
          <cell r="BY534">
            <v>0</v>
          </cell>
          <cell r="BZ534">
            <v>0</v>
          </cell>
          <cell r="CA534">
            <v>0</v>
          </cell>
          <cell r="CB534">
            <v>0</v>
          </cell>
          <cell r="CC534">
            <v>0</v>
          </cell>
          <cell r="CD534">
            <v>0</v>
          </cell>
          <cell r="CE534">
            <v>0</v>
          </cell>
          <cell r="CF534">
            <v>0</v>
          </cell>
          <cell r="CG534">
            <v>0</v>
          </cell>
          <cell r="CH534">
            <v>0</v>
          </cell>
          <cell r="CI534">
            <v>0</v>
          </cell>
          <cell r="CJ534">
            <v>0</v>
          </cell>
          <cell r="CK534">
            <v>0</v>
          </cell>
          <cell r="CL534">
            <v>0</v>
          </cell>
          <cell r="CM534">
            <v>0</v>
          </cell>
          <cell r="CN534">
            <v>0</v>
          </cell>
          <cell r="CO534">
            <v>0</v>
          </cell>
          <cell r="CP534">
            <v>0</v>
          </cell>
          <cell r="CQ534">
            <v>0</v>
          </cell>
          <cell r="CR534">
            <v>0</v>
          </cell>
          <cell r="CS534">
            <v>0</v>
          </cell>
          <cell r="CT534">
            <v>0</v>
          </cell>
          <cell r="CU534">
            <v>0</v>
          </cell>
          <cell r="CV534">
            <v>0</v>
          </cell>
          <cell r="CW534">
            <v>0</v>
          </cell>
          <cell r="CX534">
            <v>0</v>
          </cell>
          <cell r="CY534">
            <v>0</v>
          </cell>
          <cell r="CZ534">
            <v>0</v>
          </cell>
          <cell r="DA534">
            <v>0</v>
          </cell>
          <cell r="DB534">
            <v>0</v>
          </cell>
          <cell r="DC534">
            <v>0</v>
          </cell>
          <cell r="DD534">
            <v>0</v>
          </cell>
          <cell r="DE534">
            <v>0</v>
          </cell>
          <cell r="DF534">
            <v>0</v>
          </cell>
          <cell r="DG534">
            <v>0</v>
          </cell>
          <cell r="DH534">
            <v>0</v>
          </cell>
          <cell r="DI534">
            <v>0</v>
          </cell>
          <cell r="DJ534">
            <v>0</v>
          </cell>
          <cell r="DY534" t="str">
            <v>ชั้นปิดบัญชี</v>
          </cell>
          <cell r="EA534" t="str">
            <v xml:space="preserve"> </v>
          </cell>
          <cell r="EB534" t="str">
            <v>ชั้นปิดบัญชี</v>
          </cell>
          <cell r="ED534" t="str">
            <v xml:space="preserve"> </v>
          </cell>
          <cell r="EE534" t="str">
            <v>ชั้นปิดบัญชี</v>
          </cell>
          <cell r="EG534" t="str">
            <v xml:space="preserve"> </v>
          </cell>
          <cell r="EH534" t="str">
            <v>ชั้นปิดบัญชี</v>
          </cell>
          <cell r="EJ534" t="str">
            <v xml:space="preserve"> </v>
          </cell>
          <cell r="EK534" t="str">
            <v>ชั้นปิดบัญชี</v>
          </cell>
          <cell r="EM534" t="str">
            <v xml:space="preserve"> </v>
          </cell>
          <cell r="EN534" t="str">
            <v>ชั้นปิดบัญชี</v>
          </cell>
          <cell r="EP534" t="str">
            <v xml:space="preserve"> </v>
          </cell>
          <cell r="EQ534" t="str">
            <v>ชั้นปิดบัญชี</v>
          </cell>
          <cell r="ES534" t="str">
            <v xml:space="preserve"> </v>
          </cell>
          <cell r="ET534" t="str">
            <v>ชั้นปิดบัญชี</v>
          </cell>
          <cell r="EV534" t="str">
            <v xml:space="preserve"> </v>
          </cell>
          <cell r="EW534" t="str">
            <v>ชั้นปิดบัญชี</v>
          </cell>
          <cell r="EY534" t="str">
            <v xml:space="preserve"> </v>
          </cell>
          <cell r="EZ534" t="str">
            <v>ชั้นปิดบัญชี</v>
          </cell>
          <cell r="FB534" t="str">
            <v xml:space="preserve"> </v>
          </cell>
          <cell r="FC534" t="str">
            <v>ชั้นปิดบัญชี</v>
          </cell>
          <cell r="FE534" t="str">
            <v xml:space="preserve"> </v>
          </cell>
          <cell r="FF534" t="str">
            <v>ชั้นปิดบัญชี</v>
          </cell>
          <cell r="FH534" t="str">
            <v xml:space="preserve"> </v>
          </cell>
          <cell r="FI534" t="str">
            <v>ชั้นปิดบัญชี</v>
          </cell>
          <cell r="FK534" t="str">
            <v xml:space="preserve"> </v>
          </cell>
        </row>
        <row r="535">
          <cell r="B535" t="str">
            <v>001-00000754-6</v>
          </cell>
          <cell r="C535" t="str">
            <v>h</v>
          </cell>
          <cell r="D535" t="str">
            <v>นาย บรรเทา ราชมณี - นางสุภรณ์รัตน์   ราชมณี</v>
          </cell>
          <cell r="E535" t="str">
            <v>ชั้นปิดบัญชี</v>
          </cell>
          <cell r="F535">
            <v>100</v>
          </cell>
          <cell r="H535">
            <v>35734</v>
          </cell>
          <cell r="I535">
            <v>1600000</v>
          </cell>
          <cell r="J535">
            <v>960000</v>
          </cell>
          <cell r="K535">
            <v>156895.42000000001</v>
          </cell>
          <cell r="L535">
            <v>90.27</v>
          </cell>
          <cell r="M535">
            <v>90.27</v>
          </cell>
          <cell r="N535">
            <v>5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147798.10999999999</v>
          </cell>
          <cell r="T535">
            <v>113.38</v>
          </cell>
          <cell r="U535">
            <v>113.38</v>
          </cell>
          <cell r="V535">
            <v>5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147798.10999999999</v>
          </cell>
          <cell r="AB535">
            <v>935.38</v>
          </cell>
          <cell r="AC535">
            <v>935.38</v>
          </cell>
          <cell r="AD535">
            <v>2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6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  <cell r="BP535">
            <v>0</v>
          </cell>
          <cell r="BQ535">
            <v>0</v>
          </cell>
          <cell r="BR535">
            <v>0</v>
          </cell>
          <cell r="BS535">
            <v>0</v>
          </cell>
          <cell r="BT535">
            <v>0</v>
          </cell>
          <cell r="BU535">
            <v>0</v>
          </cell>
          <cell r="BV535">
            <v>0</v>
          </cell>
          <cell r="BW535">
            <v>0</v>
          </cell>
          <cell r="BX535">
            <v>0</v>
          </cell>
          <cell r="BY535">
            <v>0</v>
          </cell>
          <cell r="BZ535">
            <v>0</v>
          </cell>
          <cell r="CA535">
            <v>0</v>
          </cell>
          <cell r="CB535">
            <v>0</v>
          </cell>
          <cell r="CC535">
            <v>0</v>
          </cell>
          <cell r="CD535">
            <v>0</v>
          </cell>
          <cell r="CE535">
            <v>0</v>
          </cell>
          <cell r="CF535">
            <v>0</v>
          </cell>
          <cell r="CG535">
            <v>0</v>
          </cell>
          <cell r="CH535">
            <v>0</v>
          </cell>
          <cell r="CI535">
            <v>0</v>
          </cell>
          <cell r="CJ535">
            <v>0</v>
          </cell>
          <cell r="CK535">
            <v>0</v>
          </cell>
          <cell r="CL535">
            <v>0</v>
          </cell>
          <cell r="CM535">
            <v>0</v>
          </cell>
          <cell r="CN535">
            <v>0</v>
          </cell>
          <cell r="CO535">
            <v>0</v>
          </cell>
          <cell r="CP535">
            <v>0</v>
          </cell>
          <cell r="CQ535">
            <v>0</v>
          </cell>
          <cell r="CR535">
            <v>0</v>
          </cell>
          <cell r="CS535">
            <v>0</v>
          </cell>
          <cell r="CT535">
            <v>0</v>
          </cell>
          <cell r="CU535">
            <v>0</v>
          </cell>
          <cell r="CV535">
            <v>0</v>
          </cell>
          <cell r="CW535">
            <v>0</v>
          </cell>
          <cell r="CX535">
            <v>0</v>
          </cell>
          <cell r="CY535">
            <v>0</v>
          </cell>
          <cell r="CZ535">
            <v>0</v>
          </cell>
          <cell r="DA535">
            <v>0</v>
          </cell>
          <cell r="DB535">
            <v>0</v>
          </cell>
          <cell r="DC535">
            <v>0</v>
          </cell>
          <cell r="DD535">
            <v>0</v>
          </cell>
          <cell r="DE535">
            <v>0</v>
          </cell>
          <cell r="DF535">
            <v>0</v>
          </cell>
          <cell r="DG535">
            <v>0</v>
          </cell>
          <cell r="DH535">
            <v>0</v>
          </cell>
          <cell r="DI535">
            <v>0</v>
          </cell>
          <cell r="DJ535">
            <v>0</v>
          </cell>
          <cell r="DY535" t="str">
            <v>normal/no action</v>
          </cell>
          <cell r="EA535" t="str">
            <v xml:space="preserve"> </v>
          </cell>
          <cell r="EB535" t="str">
            <v>normal/no action</v>
          </cell>
          <cell r="ED535" t="str">
            <v xml:space="preserve"> </v>
          </cell>
          <cell r="EE535" t="str">
            <v>normal/no action</v>
          </cell>
          <cell r="EG535" t="str">
            <v xml:space="preserve"> </v>
          </cell>
          <cell r="EH535" t="str">
            <v>normal/no action</v>
          </cell>
          <cell r="EJ535" t="str">
            <v xml:space="preserve"> </v>
          </cell>
          <cell r="EK535" t="str">
            <v xml:space="preserve">ชั้นปิดบัญชี </v>
          </cell>
          <cell r="EL535" t="str">
            <v>ชำระหนี้ / ไถ่ถอนจำนอง 24/02/47</v>
          </cell>
          <cell r="EM535" t="str">
            <v xml:space="preserve"> </v>
          </cell>
          <cell r="EN535" t="str">
            <v xml:space="preserve">ชั้นปิดบัญชี </v>
          </cell>
          <cell r="EO535" t="str">
            <v>ชำระหนี้ / ไถ่ถอนจำนอง 24/02/47</v>
          </cell>
          <cell r="EP535" t="str">
            <v xml:space="preserve"> </v>
          </cell>
          <cell r="EQ535" t="str">
            <v>ชั้นปิดบัญชี</v>
          </cell>
          <cell r="ER535" t="str">
            <v>ชำระหนี้ / ไถ่ถอนจำนอง 24/02/47</v>
          </cell>
          <cell r="ES535" t="str">
            <v xml:space="preserve"> </v>
          </cell>
          <cell r="ET535" t="str">
            <v>ชั้นปิดบัญชี</v>
          </cell>
          <cell r="EV535" t="str">
            <v xml:space="preserve"> </v>
          </cell>
          <cell r="EW535" t="str">
            <v>ชั้นปิดบัญชี</v>
          </cell>
          <cell r="EY535" t="str">
            <v xml:space="preserve"> </v>
          </cell>
          <cell r="EZ535" t="str">
            <v>ชั้นปิดบัญชี</v>
          </cell>
          <cell r="FB535" t="str">
            <v xml:space="preserve"> </v>
          </cell>
          <cell r="FC535" t="str">
            <v>ชั้นปิดบัญชี</v>
          </cell>
          <cell r="FE535" t="str">
            <v xml:space="preserve"> </v>
          </cell>
          <cell r="FF535" t="str">
            <v>ชั้นปิดบัญชี</v>
          </cell>
          <cell r="FH535" t="str">
            <v xml:space="preserve"> </v>
          </cell>
          <cell r="FI535" t="str">
            <v>ชั้นปิดบัญชี</v>
          </cell>
          <cell r="FK535" t="str">
            <v xml:space="preserve"> </v>
          </cell>
        </row>
        <row r="536">
          <cell r="B536" t="str">
            <v>001-00000062-5</v>
          </cell>
          <cell r="C536" t="str">
            <v>b</v>
          </cell>
          <cell r="D536" t="str">
            <v>นาย บุญเชิด ก้อนนาค / นางพนม  ก้อนนาค</v>
          </cell>
          <cell r="E536" t="str">
            <v>ชั้นปิดบัญชี</v>
          </cell>
          <cell r="F536">
            <v>100</v>
          </cell>
          <cell r="H536">
            <v>35192</v>
          </cell>
          <cell r="I536">
            <v>2500000</v>
          </cell>
          <cell r="J536">
            <v>1500000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  <cell r="BP536">
            <v>0</v>
          </cell>
          <cell r="BQ536">
            <v>0</v>
          </cell>
          <cell r="BR536">
            <v>0</v>
          </cell>
          <cell r="BS536">
            <v>0</v>
          </cell>
          <cell r="BT536">
            <v>0</v>
          </cell>
          <cell r="BU536">
            <v>0</v>
          </cell>
          <cell r="BV536">
            <v>0</v>
          </cell>
          <cell r="BW536">
            <v>0</v>
          </cell>
          <cell r="BX536">
            <v>0</v>
          </cell>
          <cell r="BY536">
            <v>0</v>
          </cell>
          <cell r="BZ536">
            <v>0</v>
          </cell>
          <cell r="CA536">
            <v>0</v>
          </cell>
          <cell r="CB536">
            <v>0</v>
          </cell>
          <cell r="CC536">
            <v>0</v>
          </cell>
          <cell r="CD536">
            <v>0</v>
          </cell>
          <cell r="CE536">
            <v>0</v>
          </cell>
          <cell r="CF536">
            <v>0</v>
          </cell>
          <cell r="CG536">
            <v>0</v>
          </cell>
          <cell r="CH536">
            <v>0</v>
          </cell>
          <cell r="CI536">
            <v>0</v>
          </cell>
          <cell r="CJ536">
            <v>0</v>
          </cell>
          <cell r="CK536">
            <v>0</v>
          </cell>
          <cell r="CL536">
            <v>0</v>
          </cell>
          <cell r="CM536">
            <v>0</v>
          </cell>
          <cell r="CN536">
            <v>0</v>
          </cell>
          <cell r="CO536">
            <v>0</v>
          </cell>
          <cell r="CP536">
            <v>0</v>
          </cell>
          <cell r="CQ536">
            <v>0</v>
          </cell>
          <cell r="CR536">
            <v>0</v>
          </cell>
          <cell r="CS536">
            <v>0</v>
          </cell>
          <cell r="CT536">
            <v>0</v>
          </cell>
          <cell r="CU536">
            <v>0</v>
          </cell>
          <cell r="CV536">
            <v>0</v>
          </cell>
          <cell r="CW536">
            <v>0</v>
          </cell>
          <cell r="CX536">
            <v>0</v>
          </cell>
          <cell r="CY536">
            <v>0</v>
          </cell>
          <cell r="CZ536">
            <v>0</v>
          </cell>
          <cell r="DA536">
            <v>0</v>
          </cell>
          <cell r="DB536">
            <v>0</v>
          </cell>
          <cell r="DC536">
            <v>0</v>
          </cell>
          <cell r="DD536">
            <v>0</v>
          </cell>
          <cell r="DE536">
            <v>0</v>
          </cell>
          <cell r="DF536">
            <v>0</v>
          </cell>
          <cell r="DG536">
            <v>0</v>
          </cell>
          <cell r="DH536">
            <v>0</v>
          </cell>
          <cell r="DI536">
            <v>0</v>
          </cell>
          <cell r="DJ536">
            <v>0</v>
          </cell>
          <cell r="DY536" t="str">
            <v>ชั้นปิดบัญชี</v>
          </cell>
          <cell r="EA536" t="str">
            <v>ปิดบัญชีแล้ว ประมาณ เม.ย.46</v>
          </cell>
          <cell r="EB536" t="str">
            <v>ชั้นปิดบัญชี</v>
          </cell>
          <cell r="ED536" t="str">
            <v>ปิดบัญชีแล้ว ประมาณ เม.ย.46</v>
          </cell>
          <cell r="EE536" t="str">
            <v>ชั้นปิดบัญชี</v>
          </cell>
          <cell r="EG536" t="str">
            <v>ปิดบัญชีแล้ว ประมาณ เม.ย.46</v>
          </cell>
          <cell r="EH536" t="str">
            <v>ชั้นปิดบัญชี</v>
          </cell>
          <cell r="EJ536" t="str">
            <v>ปิดบัญชีแล้ว ประมาณ เม.ย.46</v>
          </cell>
          <cell r="EK536" t="str">
            <v>ชั้นปิดบัญชี</v>
          </cell>
          <cell r="EM536" t="str">
            <v>ปิดบัญชีแล้ว ประมาณ เม.ย.46</v>
          </cell>
          <cell r="EN536" t="str">
            <v>ชั้นปิดบัญชี</v>
          </cell>
          <cell r="EP536" t="str">
            <v>ปิดบัญชีแล้ว ประมาณ เม.ย.46</v>
          </cell>
          <cell r="EQ536" t="str">
            <v>ชั้นปิดบัญชี</v>
          </cell>
          <cell r="ES536" t="str">
            <v>ปิดบัญชีแล้ว ประมาณ เม.ย.46</v>
          </cell>
          <cell r="ET536" t="str">
            <v>ชั้นปิดบัญชี</v>
          </cell>
          <cell r="EV536" t="str">
            <v>ปิดบัญชีแล้ว ประมาณ เม.ย.46</v>
          </cell>
          <cell r="EW536" t="str">
            <v>ชั้นปิดบัญชี</v>
          </cell>
          <cell r="EY536" t="str">
            <v>ปิดบัญชีแล้ว ประมาณ เม.ย.46</v>
          </cell>
          <cell r="EZ536" t="str">
            <v>ชั้นปิดบัญชี</v>
          </cell>
          <cell r="FB536" t="str">
            <v>ปิดบัญชีแล้ว ประมาณ เม.ย.46</v>
          </cell>
          <cell r="FC536" t="str">
            <v>ชั้นปิดบัญชี</v>
          </cell>
          <cell r="FE536" t="str">
            <v>ปิดบัญชีแล้ว ประมาณ เม.ย.46</v>
          </cell>
          <cell r="FF536" t="str">
            <v>ชั้นปิดบัญชี</v>
          </cell>
          <cell r="FH536" t="str">
            <v>ปิดบัญชีแล้ว ประมาณ เม.ย.46</v>
          </cell>
          <cell r="FI536" t="str">
            <v>ชั้นปิดบัญชี</v>
          </cell>
          <cell r="FK536" t="str">
            <v>ปิดบัญชีแล้ว ประมาณ เม.ย.46</v>
          </cell>
        </row>
        <row r="537">
          <cell r="B537" t="str">
            <v>001-00000078-9</v>
          </cell>
          <cell r="C537" t="str">
            <v>h</v>
          </cell>
          <cell r="D537" t="str">
            <v xml:space="preserve">นาย ประชา พีรอังกูร </v>
          </cell>
          <cell r="E537" t="str">
            <v>ชั้นปิดบัญชี</v>
          </cell>
          <cell r="F537">
            <v>400</v>
          </cell>
          <cell r="H537">
            <v>36852</v>
          </cell>
          <cell r="I537">
            <v>713793.1</v>
          </cell>
          <cell r="J537">
            <v>428275.86</v>
          </cell>
          <cell r="K537">
            <v>105724.58</v>
          </cell>
          <cell r="L537">
            <v>628.54999999999995</v>
          </cell>
          <cell r="M537">
            <v>628.54999999999995</v>
          </cell>
          <cell r="N537">
            <v>2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84857.25</v>
          </cell>
          <cell r="T537">
            <v>65.099999999999994</v>
          </cell>
          <cell r="U537">
            <v>65.099999999999994</v>
          </cell>
          <cell r="V537">
            <v>2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74329.2</v>
          </cell>
          <cell r="AB537">
            <v>57.02</v>
          </cell>
          <cell r="AC537">
            <v>57.02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63799.61</v>
          </cell>
          <cell r="AJ537">
            <v>24.47</v>
          </cell>
          <cell r="AK537">
            <v>24.47</v>
          </cell>
          <cell r="AL537">
            <v>2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63799.61</v>
          </cell>
          <cell r="AR537">
            <v>391.53</v>
          </cell>
          <cell r="AS537">
            <v>391.53</v>
          </cell>
          <cell r="AT537">
            <v>1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47979.07</v>
          </cell>
          <cell r="AZ537">
            <v>36.81</v>
          </cell>
          <cell r="BA537">
            <v>36.81</v>
          </cell>
          <cell r="BB537">
            <v>1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37264.32</v>
          </cell>
          <cell r="BH537">
            <v>21.44</v>
          </cell>
          <cell r="BI537">
            <v>21.44</v>
          </cell>
          <cell r="BJ537">
            <v>1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26485.86</v>
          </cell>
          <cell r="BP537">
            <v>15.24</v>
          </cell>
          <cell r="BQ537">
            <v>15.24</v>
          </cell>
          <cell r="BR537">
            <v>1</v>
          </cell>
          <cell r="BS537">
            <v>0</v>
          </cell>
          <cell r="BT537">
            <v>0</v>
          </cell>
          <cell r="BU537">
            <v>0</v>
          </cell>
          <cell r="BV537">
            <v>0</v>
          </cell>
          <cell r="BW537">
            <v>15633.17</v>
          </cell>
          <cell r="BX537">
            <v>14.99</v>
          </cell>
          <cell r="BY537">
            <v>14.99</v>
          </cell>
          <cell r="BZ537">
            <v>1</v>
          </cell>
          <cell r="CA537">
            <v>0</v>
          </cell>
          <cell r="CB537">
            <v>0</v>
          </cell>
          <cell r="CC537">
            <v>0</v>
          </cell>
          <cell r="CD537">
            <v>0</v>
          </cell>
          <cell r="CE537">
            <v>0</v>
          </cell>
          <cell r="CF537">
            <v>0</v>
          </cell>
          <cell r="CG537">
            <v>0</v>
          </cell>
          <cell r="CH537">
            <v>0</v>
          </cell>
          <cell r="CI537">
            <v>0</v>
          </cell>
          <cell r="CJ537">
            <v>0</v>
          </cell>
          <cell r="CK537">
            <v>0</v>
          </cell>
          <cell r="CL537">
            <v>0</v>
          </cell>
          <cell r="CM537">
            <v>0</v>
          </cell>
          <cell r="CN537">
            <v>0</v>
          </cell>
          <cell r="CO537">
            <v>0</v>
          </cell>
          <cell r="CP537">
            <v>0</v>
          </cell>
          <cell r="CQ537">
            <v>0</v>
          </cell>
          <cell r="CR537">
            <v>0</v>
          </cell>
          <cell r="CS537">
            <v>0</v>
          </cell>
          <cell r="CT537">
            <v>0</v>
          </cell>
          <cell r="CU537">
            <v>0</v>
          </cell>
          <cell r="CV537">
            <v>0</v>
          </cell>
          <cell r="CW537">
            <v>0</v>
          </cell>
          <cell r="CX537">
            <v>0</v>
          </cell>
          <cell r="CY537">
            <v>0</v>
          </cell>
          <cell r="CZ537">
            <v>0</v>
          </cell>
          <cell r="DA537">
            <v>0</v>
          </cell>
          <cell r="DB537">
            <v>0</v>
          </cell>
          <cell r="DC537">
            <v>0</v>
          </cell>
          <cell r="DD537">
            <v>0</v>
          </cell>
          <cell r="DE537">
            <v>0</v>
          </cell>
          <cell r="DF537">
            <v>0</v>
          </cell>
          <cell r="DG537">
            <v>0</v>
          </cell>
          <cell r="DH537">
            <v>0</v>
          </cell>
          <cell r="DI537">
            <v>0</v>
          </cell>
          <cell r="DJ537">
            <v>0</v>
          </cell>
          <cell r="DY537" t="str">
            <v>normal/no action</v>
          </cell>
          <cell r="EA537" t="str">
            <v xml:space="preserve"> </v>
          </cell>
          <cell r="EB537" t="str">
            <v>normal/no action</v>
          </cell>
          <cell r="ED537" t="str">
            <v xml:space="preserve"> </v>
          </cell>
          <cell r="EE537" t="str">
            <v>normal/no action</v>
          </cell>
          <cell r="EG537" t="str">
            <v xml:space="preserve"> </v>
          </cell>
          <cell r="EH537" t="str">
            <v>normal/no action</v>
          </cell>
          <cell r="EJ537" t="str">
            <v xml:space="preserve"> </v>
          </cell>
          <cell r="EK537" t="str">
            <v>normal/no action</v>
          </cell>
          <cell r="EM537" t="str">
            <v xml:space="preserve"> </v>
          </cell>
          <cell r="EN537" t="str">
            <v>normal/no action</v>
          </cell>
          <cell r="EP537" t="str">
            <v xml:space="preserve"> </v>
          </cell>
          <cell r="EQ537" t="str">
            <v>normal/no action</v>
          </cell>
          <cell r="ES537" t="str">
            <v xml:space="preserve"> </v>
          </cell>
          <cell r="ET537" t="str">
            <v>normal/no action</v>
          </cell>
          <cell r="EV537" t="str">
            <v xml:space="preserve"> </v>
          </cell>
          <cell r="EW537" t="str">
            <v>normal/no action</v>
          </cell>
          <cell r="EY537" t="str">
            <v xml:space="preserve"> </v>
          </cell>
          <cell r="EZ537" t="str">
            <v>ชั้นปิดบัญชี</v>
          </cell>
          <cell r="FB537" t="str">
            <v xml:space="preserve"> </v>
          </cell>
          <cell r="FC537" t="str">
            <v>ชั้นปิดบัญชี</v>
          </cell>
          <cell r="FE537" t="str">
            <v xml:space="preserve"> </v>
          </cell>
          <cell r="FF537" t="str">
            <v>ชั้นปิดบัญชี</v>
          </cell>
          <cell r="FH537" t="str">
            <v xml:space="preserve"> </v>
          </cell>
          <cell r="FI537" t="str">
            <v>ชั้นปิดบัญชี</v>
          </cell>
          <cell r="FK537" t="str">
            <v xml:space="preserve"> </v>
          </cell>
        </row>
        <row r="538">
          <cell r="B538" t="str">
            <v>001-00000388-2</v>
          </cell>
          <cell r="C538" t="str">
            <v>h</v>
          </cell>
          <cell r="D538" t="str">
            <v>นาย ประพจน์ วิริยสุนทร - นายสุพจน์   แซ่อึ้ง</v>
          </cell>
          <cell r="E538" t="str">
            <v>ชั้นปิดบัญชี</v>
          </cell>
          <cell r="F538">
            <v>300</v>
          </cell>
          <cell r="H538">
            <v>34828</v>
          </cell>
          <cell r="I538">
            <v>850000</v>
          </cell>
          <cell r="J538">
            <v>510000</v>
          </cell>
          <cell r="K538">
            <v>307811.11</v>
          </cell>
          <cell r="L538">
            <v>354.19</v>
          </cell>
          <cell r="M538">
            <v>354.19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  <cell r="BP538">
            <v>0</v>
          </cell>
          <cell r="BQ538">
            <v>0</v>
          </cell>
          <cell r="BR538">
            <v>0</v>
          </cell>
          <cell r="BS538">
            <v>0</v>
          </cell>
          <cell r="BT538">
            <v>0</v>
          </cell>
          <cell r="BU538">
            <v>0</v>
          </cell>
          <cell r="BV538">
            <v>0</v>
          </cell>
          <cell r="BW538">
            <v>0</v>
          </cell>
          <cell r="BX538">
            <v>0</v>
          </cell>
          <cell r="BY538">
            <v>0</v>
          </cell>
          <cell r="BZ538">
            <v>0</v>
          </cell>
          <cell r="CA538">
            <v>0</v>
          </cell>
          <cell r="CB538">
            <v>0</v>
          </cell>
          <cell r="CC538">
            <v>0</v>
          </cell>
          <cell r="CD538">
            <v>0</v>
          </cell>
          <cell r="CE538">
            <v>0</v>
          </cell>
          <cell r="CF538">
            <v>0</v>
          </cell>
          <cell r="CG538">
            <v>0</v>
          </cell>
          <cell r="CH538">
            <v>0</v>
          </cell>
          <cell r="CI538">
            <v>0</v>
          </cell>
          <cell r="CJ538">
            <v>0</v>
          </cell>
          <cell r="CK538">
            <v>0</v>
          </cell>
          <cell r="CL538">
            <v>0</v>
          </cell>
          <cell r="CM538">
            <v>0</v>
          </cell>
          <cell r="CN538">
            <v>0</v>
          </cell>
          <cell r="CO538">
            <v>0</v>
          </cell>
          <cell r="CP538">
            <v>0</v>
          </cell>
          <cell r="CQ538">
            <v>0</v>
          </cell>
          <cell r="CR538">
            <v>0</v>
          </cell>
          <cell r="CS538">
            <v>0</v>
          </cell>
          <cell r="CT538">
            <v>0</v>
          </cell>
          <cell r="CU538">
            <v>0</v>
          </cell>
          <cell r="CV538">
            <v>0</v>
          </cell>
          <cell r="CW538">
            <v>0</v>
          </cell>
          <cell r="CX538">
            <v>0</v>
          </cell>
          <cell r="CY538">
            <v>0</v>
          </cell>
          <cell r="CZ538">
            <v>0</v>
          </cell>
          <cell r="DA538">
            <v>0</v>
          </cell>
          <cell r="DB538">
            <v>0</v>
          </cell>
          <cell r="DC538">
            <v>0</v>
          </cell>
          <cell r="DD538">
            <v>0</v>
          </cell>
          <cell r="DE538">
            <v>0</v>
          </cell>
          <cell r="DF538">
            <v>0</v>
          </cell>
          <cell r="DG538">
            <v>0</v>
          </cell>
          <cell r="DH538">
            <v>0</v>
          </cell>
          <cell r="DI538">
            <v>0</v>
          </cell>
          <cell r="DJ538">
            <v>0</v>
          </cell>
          <cell r="DY538" t="str">
            <v>normal/no action</v>
          </cell>
          <cell r="EA538" t="str">
            <v xml:space="preserve"> </v>
          </cell>
          <cell r="EB538" t="str">
            <v>normal/no action</v>
          </cell>
          <cell r="ED538" t="str">
            <v xml:space="preserve"> </v>
          </cell>
          <cell r="EE538" t="str">
            <v>ชั้นปิดบัญชี</v>
          </cell>
          <cell r="EG538" t="str">
            <v xml:space="preserve"> </v>
          </cell>
          <cell r="EH538" t="str">
            <v>ชั้นปิดบัญชี</v>
          </cell>
          <cell r="EJ538" t="str">
            <v xml:space="preserve"> </v>
          </cell>
          <cell r="EK538" t="str">
            <v>ชั้นปิดบัญชี</v>
          </cell>
          <cell r="EM538" t="str">
            <v xml:space="preserve"> </v>
          </cell>
          <cell r="EN538" t="str">
            <v>ชั้นปิดบัญชี</v>
          </cell>
          <cell r="EP538" t="str">
            <v xml:space="preserve"> </v>
          </cell>
          <cell r="EQ538" t="str">
            <v>ชั้นปิดบัญชี</v>
          </cell>
          <cell r="ES538" t="str">
            <v xml:space="preserve"> </v>
          </cell>
          <cell r="ET538" t="str">
            <v>ชั้นปิดบัญชี</v>
          </cell>
          <cell r="EV538" t="str">
            <v xml:space="preserve"> </v>
          </cell>
          <cell r="EW538" t="str">
            <v>ชั้นปิดบัญชี</v>
          </cell>
          <cell r="EY538" t="str">
            <v xml:space="preserve"> </v>
          </cell>
          <cell r="EZ538" t="str">
            <v>ชั้นปิดบัญชี</v>
          </cell>
          <cell r="FB538" t="str">
            <v xml:space="preserve"> </v>
          </cell>
          <cell r="FC538" t="str">
            <v>ชั้นปิดบัญชี</v>
          </cell>
          <cell r="FE538" t="str">
            <v xml:space="preserve"> </v>
          </cell>
          <cell r="FF538" t="str">
            <v>ชั้นปิดบัญชี</v>
          </cell>
          <cell r="FH538" t="str">
            <v xml:space="preserve"> </v>
          </cell>
          <cell r="FI538" t="str">
            <v>ชั้นปิดบัญชี</v>
          </cell>
          <cell r="FK538" t="str">
            <v xml:space="preserve"> </v>
          </cell>
        </row>
        <row r="539">
          <cell r="B539" t="str">
            <v>001-00000855-8</v>
          </cell>
          <cell r="C539" t="str">
            <v>b</v>
          </cell>
          <cell r="D539" t="str">
            <v xml:space="preserve">นาย ประสาน นิลมานัตถ์ </v>
          </cell>
          <cell r="E539" t="str">
            <v>ชั้นปิดบัญชี</v>
          </cell>
          <cell r="F539">
            <v>200</v>
          </cell>
          <cell r="H539">
            <v>37329</v>
          </cell>
          <cell r="I539">
            <v>38190600</v>
          </cell>
          <cell r="J539">
            <v>30552480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  <cell r="BP539">
            <v>0</v>
          </cell>
          <cell r="BQ539">
            <v>0</v>
          </cell>
          <cell r="BR539">
            <v>0</v>
          </cell>
          <cell r="BS539">
            <v>0</v>
          </cell>
          <cell r="BT539">
            <v>0</v>
          </cell>
          <cell r="BU539">
            <v>0</v>
          </cell>
          <cell r="BV539">
            <v>0</v>
          </cell>
          <cell r="BW539">
            <v>0</v>
          </cell>
          <cell r="BX539">
            <v>0</v>
          </cell>
          <cell r="BY539">
            <v>0</v>
          </cell>
          <cell r="BZ539">
            <v>0</v>
          </cell>
          <cell r="CA539">
            <v>0</v>
          </cell>
          <cell r="CB539">
            <v>0</v>
          </cell>
          <cell r="CC539">
            <v>0</v>
          </cell>
          <cell r="CD539">
            <v>0</v>
          </cell>
          <cell r="CE539">
            <v>0</v>
          </cell>
          <cell r="CF539">
            <v>0</v>
          </cell>
          <cell r="CG539">
            <v>0</v>
          </cell>
          <cell r="CH539">
            <v>0</v>
          </cell>
          <cell r="CI539">
            <v>0</v>
          </cell>
          <cell r="CJ539">
            <v>0</v>
          </cell>
          <cell r="CK539">
            <v>0</v>
          </cell>
          <cell r="CL539">
            <v>0</v>
          </cell>
          <cell r="CM539">
            <v>0</v>
          </cell>
          <cell r="CN539">
            <v>0</v>
          </cell>
          <cell r="CO539">
            <v>0</v>
          </cell>
          <cell r="CP539">
            <v>0</v>
          </cell>
          <cell r="CQ539">
            <v>0</v>
          </cell>
          <cell r="CR539">
            <v>0</v>
          </cell>
          <cell r="CS539">
            <v>0</v>
          </cell>
          <cell r="CT539">
            <v>0</v>
          </cell>
          <cell r="CU539">
            <v>0</v>
          </cell>
          <cell r="CV539">
            <v>0</v>
          </cell>
          <cell r="CW539">
            <v>0</v>
          </cell>
          <cell r="CX539">
            <v>0</v>
          </cell>
          <cell r="CY539">
            <v>0</v>
          </cell>
          <cell r="CZ539">
            <v>0</v>
          </cell>
          <cell r="DA539">
            <v>0</v>
          </cell>
          <cell r="DB539">
            <v>0</v>
          </cell>
          <cell r="DC539">
            <v>0</v>
          </cell>
          <cell r="DD539">
            <v>0</v>
          </cell>
          <cell r="DE539">
            <v>0</v>
          </cell>
          <cell r="DF539">
            <v>0</v>
          </cell>
          <cell r="DG539">
            <v>0</v>
          </cell>
          <cell r="DH539">
            <v>0</v>
          </cell>
          <cell r="DI539">
            <v>0</v>
          </cell>
          <cell r="DJ539">
            <v>0</v>
          </cell>
          <cell r="DK539">
            <v>15172</v>
          </cell>
          <cell r="DL539" t="str">
            <v>แพ่ง</v>
          </cell>
          <cell r="DM539" t="str">
            <v>คดีดำ 10246/41</v>
          </cell>
          <cell r="DN539" t="str">
            <v>ทย.03/03/42</v>
          </cell>
          <cell r="DO539" t="str">
            <v>คดีแดง 2465/42</v>
          </cell>
          <cell r="DP539">
            <v>16287</v>
          </cell>
          <cell r="DQ539">
            <v>16518</v>
          </cell>
          <cell r="DS539">
            <v>25460000</v>
          </cell>
          <cell r="DT539">
            <v>16798</v>
          </cell>
          <cell r="DU539">
            <v>33000000</v>
          </cell>
          <cell r="DY539" t="str">
            <v>ชั้นทรัพย์สินซื้อ0</v>
          </cell>
          <cell r="EA539" t="str">
            <v xml:space="preserve"> </v>
          </cell>
          <cell r="EB539" t="str">
            <v>ชั้นทรัพย์สินซื้อ0</v>
          </cell>
          <cell r="ED539" t="str">
            <v xml:space="preserve"> </v>
          </cell>
          <cell r="EE539" t="str">
            <v>ชั้นปิดบัญชี</v>
          </cell>
          <cell r="EG539" t="str">
            <v xml:space="preserve"> </v>
          </cell>
          <cell r="EH539" t="str">
            <v>ชั้นปิดบัญชี</v>
          </cell>
          <cell r="EJ539" t="str">
            <v xml:space="preserve"> </v>
          </cell>
          <cell r="EK539" t="str">
            <v>ชั้นปิดบัญชี</v>
          </cell>
          <cell r="EM539" t="str">
            <v xml:space="preserve"> </v>
          </cell>
          <cell r="EN539" t="str">
            <v>ชั้นปิดบัญชี</v>
          </cell>
          <cell r="EP539" t="str">
            <v>มีหมายให้ไปรับเงิน 460.-บ.</v>
          </cell>
          <cell r="EQ539" t="str">
            <v>ชั้นปิดบัญชี</v>
          </cell>
          <cell r="ES539" t="str">
            <v>มีหมายให้ไปรับเงิน 460.-บ.</v>
          </cell>
          <cell r="ET539" t="str">
            <v>ชั้นปิดบัญชี</v>
          </cell>
          <cell r="EV539" t="str">
            <v>มีหมายให้ไปรับเงิน 460.-บ.</v>
          </cell>
          <cell r="EW539" t="str">
            <v>ชั้นปิดบัญชี</v>
          </cell>
          <cell r="EY539" t="str">
            <v>มีหมายให้ไปรับเงิน 460.-บ.</v>
          </cell>
          <cell r="EZ539" t="str">
            <v>ชั้นปิดบัญชี</v>
          </cell>
          <cell r="FB539" t="str">
            <v>มีหมายให้ไปรับเงิน 460.-บ.</v>
          </cell>
          <cell r="FC539" t="str">
            <v>ชั้นปิดบัญชี</v>
          </cell>
          <cell r="FE539" t="str">
            <v>มีหมายให้ไปรับเงิน 460.-บ.</v>
          </cell>
          <cell r="FF539" t="str">
            <v>ชั้นปิดบัญชี</v>
          </cell>
          <cell r="FH539" t="str">
            <v>มีหมายให้ไปรับเงิน 460.-บ.</v>
          </cell>
          <cell r="FI539" t="str">
            <v>ชั้นปิดบัญชี</v>
          </cell>
          <cell r="FK539" t="str">
            <v>มีหมายให้ไปรับเงิน 460.-บ.</v>
          </cell>
        </row>
        <row r="540">
          <cell r="B540" t="str">
            <v>001-00000047-0</v>
          </cell>
          <cell r="C540" t="str">
            <v>h</v>
          </cell>
          <cell r="D540" t="str">
            <v xml:space="preserve">นาย ประสิทธิ์ ศรีพันธ์ </v>
          </cell>
          <cell r="E540" t="str">
            <v>ชั้นปิดบัญชี</v>
          </cell>
          <cell r="F540">
            <v>300</v>
          </cell>
          <cell r="H540">
            <v>34814</v>
          </cell>
          <cell r="I540">
            <v>1000000</v>
          </cell>
          <cell r="J540">
            <v>600000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  <cell r="BP540">
            <v>0</v>
          </cell>
          <cell r="BQ540">
            <v>0</v>
          </cell>
          <cell r="BR540">
            <v>0</v>
          </cell>
          <cell r="BS540">
            <v>0</v>
          </cell>
          <cell r="BT540">
            <v>0</v>
          </cell>
          <cell r="BU540">
            <v>0</v>
          </cell>
          <cell r="BV540">
            <v>0</v>
          </cell>
          <cell r="BW540">
            <v>0</v>
          </cell>
          <cell r="BX540">
            <v>0</v>
          </cell>
          <cell r="BY540">
            <v>0</v>
          </cell>
          <cell r="BZ540">
            <v>0</v>
          </cell>
          <cell r="CA540">
            <v>0</v>
          </cell>
          <cell r="CB540">
            <v>0</v>
          </cell>
          <cell r="CC540">
            <v>0</v>
          </cell>
          <cell r="CD540">
            <v>0</v>
          </cell>
          <cell r="CE540">
            <v>0</v>
          </cell>
          <cell r="CF540">
            <v>0</v>
          </cell>
          <cell r="CG540">
            <v>0</v>
          </cell>
          <cell r="CH540">
            <v>0</v>
          </cell>
          <cell r="CI540">
            <v>0</v>
          </cell>
          <cell r="CJ540">
            <v>0</v>
          </cell>
          <cell r="CK540">
            <v>0</v>
          </cell>
          <cell r="CL540">
            <v>0</v>
          </cell>
          <cell r="CM540">
            <v>0</v>
          </cell>
          <cell r="CN540">
            <v>0</v>
          </cell>
          <cell r="CO540">
            <v>0</v>
          </cell>
          <cell r="CP540">
            <v>0</v>
          </cell>
          <cell r="CQ540">
            <v>0</v>
          </cell>
          <cell r="CR540">
            <v>0</v>
          </cell>
          <cell r="CS540">
            <v>0</v>
          </cell>
          <cell r="CT540">
            <v>0</v>
          </cell>
          <cell r="CU540">
            <v>0</v>
          </cell>
          <cell r="CV540">
            <v>0</v>
          </cell>
          <cell r="CW540">
            <v>0</v>
          </cell>
          <cell r="CX540">
            <v>0</v>
          </cell>
          <cell r="CY540">
            <v>0</v>
          </cell>
          <cell r="CZ540">
            <v>0</v>
          </cell>
          <cell r="DA540">
            <v>0</v>
          </cell>
          <cell r="DB540">
            <v>0</v>
          </cell>
          <cell r="DC540">
            <v>0</v>
          </cell>
          <cell r="DD540">
            <v>0</v>
          </cell>
          <cell r="DE540">
            <v>0</v>
          </cell>
          <cell r="DF540">
            <v>0</v>
          </cell>
          <cell r="DG540">
            <v>0</v>
          </cell>
          <cell r="DH540">
            <v>0</v>
          </cell>
          <cell r="DI540">
            <v>0</v>
          </cell>
          <cell r="DJ540">
            <v>0</v>
          </cell>
          <cell r="DY540" t="str">
            <v>ชั้นปิดบัญชี</v>
          </cell>
          <cell r="EA540" t="str">
            <v xml:space="preserve"> </v>
          </cell>
          <cell r="EB540" t="str">
            <v>ชั้นปิดบัญชี</v>
          </cell>
          <cell r="ED540" t="str">
            <v xml:space="preserve"> </v>
          </cell>
          <cell r="EE540" t="str">
            <v>ชั้นปิดบัญชี</v>
          </cell>
          <cell r="EG540" t="str">
            <v xml:space="preserve"> </v>
          </cell>
          <cell r="EH540" t="str">
            <v>ชั้นปิดบัญชี</v>
          </cell>
          <cell r="EJ540" t="str">
            <v xml:space="preserve"> </v>
          </cell>
          <cell r="EK540" t="str">
            <v>ชั้นปิดบัญชี</v>
          </cell>
          <cell r="EM540" t="str">
            <v xml:space="preserve"> </v>
          </cell>
          <cell r="EN540" t="str">
            <v>ชั้นปิดบัญชี</v>
          </cell>
          <cell r="EP540" t="str">
            <v xml:space="preserve"> </v>
          </cell>
          <cell r="EQ540" t="str">
            <v>ชั้นปิดบัญชี</v>
          </cell>
          <cell r="ES540" t="str">
            <v xml:space="preserve"> </v>
          </cell>
          <cell r="ET540" t="str">
            <v>ชั้นปิดบัญชี</v>
          </cell>
          <cell r="EV540" t="str">
            <v xml:space="preserve"> </v>
          </cell>
          <cell r="EW540" t="str">
            <v>ชั้นปิดบัญชี</v>
          </cell>
          <cell r="EY540" t="str">
            <v xml:space="preserve"> </v>
          </cell>
          <cell r="EZ540" t="str">
            <v>ชั้นปิดบัญชี</v>
          </cell>
          <cell r="FB540" t="str">
            <v xml:space="preserve"> </v>
          </cell>
          <cell r="FC540" t="str">
            <v>ชั้นปิดบัญชี</v>
          </cell>
          <cell r="FE540" t="str">
            <v xml:space="preserve"> </v>
          </cell>
          <cell r="FF540" t="str">
            <v>ชั้นปิดบัญชี</v>
          </cell>
          <cell r="FH540" t="str">
            <v xml:space="preserve"> </v>
          </cell>
          <cell r="FI540" t="str">
            <v>ชั้นปิดบัญชี</v>
          </cell>
          <cell r="FK540" t="str">
            <v xml:space="preserve"> </v>
          </cell>
        </row>
        <row r="541">
          <cell r="B541" t="str">
            <v>001-00000550-4</v>
          </cell>
          <cell r="C541" t="str">
            <v>h</v>
          </cell>
          <cell r="D541" t="str">
            <v>นาย ประสิทธิ์ หาญอนุรักษ์ / นางบุปผา  หาญอนุรักษ์</v>
          </cell>
          <cell r="E541" t="str">
            <v>ชั้นปิดบัญชี</v>
          </cell>
          <cell r="F541">
            <v>400</v>
          </cell>
          <cell r="H541">
            <v>33858</v>
          </cell>
          <cell r="I541">
            <v>3654000</v>
          </cell>
          <cell r="J541">
            <v>2192400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  <cell r="BP541">
            <v>0</v>
          </cell>
          <cell r="BQ541">
            <v>0</v>
          </cell>
          <cell r="BR541">
            <v>0</v>
          </cell>
          <cell r="BS541">
            <v>0</v>
          </cell>
          <cell r="BT541">
            <v>0</v>
          </cell>
          <cell r="BU541">
            <v>0</v>
          </cell>
          <cell r="BV541">
            <v>0</v>
          </cell>
          <cell r="BW541">
            <v>0</v>
          </cell>
          <cell r="BX541">
            <v>0</v>
          </cell>
          <cell r="BY541">
            <v>0</v>
          </cell>
          <cell r="BZ541">
            <v>0</v>
          </cell>
          <cell r="CA541">
            <v>0</v>
          </cell>
          <cell r="CB541">
            <v>0</v>
          </cell>
          <cell r="CC541">
            <v>0</v>
          </cell>
          <cell r="CD541">
            <v>0</v>
          </cell>
          <cell r="CE541">
            <v>0</v>
          </cell>
          <cell r="CF541">
            <v>0</v>
          </cell>
          <cell r="CG541">
            <v>0</v>
          </cell>
          <cell r="CH541">
            <v>0</v>
          </cell>
          <cell r="CI541">
            <v>0</v>
          </cell>
          <cell r="CJ541">
            <v>0</v>
          </cell>
          <cell r="CK541">
            <v>0</v>
          </cell>
          <cell r="CL541">
            <v>0</v>
          </cell>
          <cell r="CM541">
            <v>0</v>
          </cell>
          <cell r="CN541">
            <v>0</v>
          </cell>
          <cell r="CO541">
            <v>0</v>
          </cell>
          <cell r="CP541">
            <v>0</v>
          </cell>
          <cell r="CQ541">
            <v>0</v>
          </cell>
          <cell r="CR541">
            <v>0</v>
          </cell>
          <cell r="CS541">
            <v>0</v>
          </cell>
          <cell r="CT541">
            <v>0</v>
          </cell>
          <cell r="CU541">
            <v>0</v>
          </cell>
          <cell r="CV541">
            <v>0</v>
          </cell>
          <cell r="CW541">
            <v>0</v>
          </cell>
          <cell r="CX541">
            <v>0</v>
          </cell>
          <cell r="CY541">
            <v>0</v>
          </cell>
          <cell r="CZ541">
            <v>0</v>
          </cell>
          <cell r="DA541">
            <v>0</v>
          </cell>
          <cell r="DB541">
            <v>0</v>
          </cell>
          <cell r="DC541">
            <v>0</v>
          </cell>
          <cell r="DD541">
            <v>0</v>
          </cell>
          <cell r="DE541">
            <v>0</v>
          </cell>
          <cell r="DF541">
            <v>0</v>
          </cell>
          <cell r="DG541">
            <v>0</v>
          </cell>
          <cell r="DH541">
            <v>0</v>
          </cell>
          <cell r="DI541">
            <v>0</v>
          </cell>
          <cell r="DJ541">
            <v>0</v>
          </cell>
          <cell r="DY541" t="str">
            <v>normal/no action</v>
          </cell>
          <cell r="EA541" t="str">
            <v xml:space="preserve"> </v>
          </cell>
          <cell r="EB541" t="str">
            <v>normal/no action</v>
          </cell>
          <cell r="ED541" t="str">
            <v xml:space="preserve"> </v>
          </cell>
          <cell r="EE541" t="str">
            <v>ชั้นปิดบัญชี</v>
          </cell>
          <cell r="EG541" t="str">
            <v xml:space="preserve"> </v>
          </cell>
          <cell r="EH541" t="str">
            <v>ชั้นปิดบัญชี</v>
          </cell>
          <cell r="EJ541" t="str">
            <v xml:space="preserve"> </v>
          </cell>
          <cell r="EK541" t="str">
            <v>ชั้นปิดบัญชี</v>
          </cell>
          <cell r="EM541" t="str">
            <v xml:space="preserve"> </v>
          </cell>
          <cell r="EN541" t="str">
            <v>ชั้นปิดบัญชี</v>
          </cell>
          <cell r="EP541" t="str">
            <v xml:space="preserve"> </v>
          </cell>
          <cell r="EQ541" t="str">
            <v>ชั้นปิดบัญชี</v>
          </cell>
          <cell r="ES541" t="str">
            <v xml:space="preserve"> </v>
          </cell>
          <cell r="ET541" t="str">
            <v>ชั้นปิดบัญชี</v>
          </cell>
          <cell r="EV541" t="str">
            <v xml:space="preserve"> </v>
          </cell>
          <cell r="EW541" t="str">
            <v>ชั้นปิดบัญชี</v>
          </cell>
          <cell r="EY541" t="str">
            <v xml:space="preserve"> </v>
          </cell>
          <cell r="EZ541" t="str">
            <v>ชั้นปิดบัญชี</v>
          </cell>
          <cell r="FB541" t="str">
            <v xml:space="preserve"> </v>
          </cell>
          <cell r="FC541" t="str">
            <v>ชั้นปิดบัญชี</v>
          </cell>
          <cell r="FE541" t="str">
            <v xml:space="preserve"> </v>
          </cell>
          <cell r="FF541" t="str">
            <v>ชั้นปิดบัญชี</v>
          </cell>
          <cell r="FH541" t="str">
            <v xml:space="preserve"> </v>
          </cell>
          <cell r="FI541" t="str">
            <v>ชั้นปิดบัญชี</v>
          </cell>
          <cell r="FK541" t="str">
            <v xml:space="preserve"> </v>
          </cell>
        </row>
        <row r="542">
          <cell r="B542" t="str">
            <v>001-00000551-9</v>
          </cell>
          <cell r="C542" t="str">
            <v>h</v>
          </cell>
          <cell r="D542" t="str">
            <v>นาย ประสิทธิ์ หาญอนุรักษ์ / นางบุปผา  หาญอนุรักษ์</v>
          </cell>
          <cell r="E542" t="str">
            <v>ชั้นปิดบัญชี</v>
          </cell>
          <cell r="F542">
            <v>400</v>
          </cell>
          <cell r="H542">
            <v>36526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  <cell r="BP542">
            <v>0</v>
          </cell>
          <cell r="BQ542">
            <v>0</v>
          </cell>
          <cell r="BR542">
            <v>0</v>
          </cell>
          <cell r="BS542">
            <v>0</v>
          </cell>
          <cell r="BT542">
            <v>0</v>
          </cell>
          <cell r="BU542">
            <v>0</v>
          </cell>
          <cell r="BV542">
            <v>0</v>
          </cell>
          <cell r="BW542">
            <v>0</v>
          </cell>
          <cell r="BX542">
            <v>0</v>
          </cell>
          <cell r="BY542">
            <v>0</v>
          </cell>
          <cell r="BZ542">
            <v>0</v>
          </cell>
          <cell r="CA542">
            <v>0</v>
          </cell>
          <cell r="CB542">
            <v>0</v>
          </cell>
          <cell r="CC542">
            <v>0</v>
          </cell>
          <cell r="CD542">
            <v>0</v>
          </cell>
          <cell r="CE542">
            <v>0</v>
          </cell>
          <cell r="CF542">
            <v>0</v>
          </cell>
          <cell r="CG542">
            <v>0</v>
          </cell>
          <cell r="CH542">
            <v>0</v>
          </cell>
          <cell r="CI542">
            <v>0</v>
          </cell>
          <cell r="CJ542">
            <v>0</v>
          </cell>
          <cell r="CK542">
            <v>0</v>
          </cell>
          <cell r="CL542">
            <v>0</v>
          </cell>
          <cell r="CM542">
            <v>0</v>
          </cell>
          <cell r="CN542">
            <v>0</v>
          </cell>
          <cell r="CO542">
            <v>0</v>
          </cell>
          <cell r="CP542">
            <v>0</v>
          </cell>
          <cell r="CQ542">
            <v>0</v>
          </cell>
          <cell r="CR542">
            <v>0</v>
          </cell>
          <cell r="CS542">
            <v>0</v>
          </cell>
          <cell r="CT542">
            <v>0</v>
          </cell>
          <cell r="CU542">
            <v>0</v>
          </cell>
          <cell r="CV542">
            <v>0</v>
          </cell>
          <cell r="CW542">
            <v>0</v>
          </cell>
          <cell r="CX542">
            <v>0</v>
          </cell>
          <cell r="CY542">
            <v>0</v>
          </cell>
          <cell r="CZ542">
            <v>0</v>
          </cell>
          <cell r="DA542">
            <v>0</v>
          </cell>
          <cell r="DB542">
            <v>0</v>
          </cell>
          <cell r="DC542">
            <v>0</v>
          </cell>
          <cell r="DD542">
            <v>0</v>
          </cell>
          <cell r="DE542">
            <v>0</v>
          </cell>
          <cell r="DF542">
            <v>0</v>
          </cell>
          <cell r="DG542">
            <v>0</v>
          </cell>
          <cell r="DH542">
            <v>0</v>
          </cell>
          <cell r="DI542">
            <v>0</v>
          </cell>
          <cell r="DJ542">
            <v>0</v>
          </cell>
          <cell r="DY542" t="str">
            <v>ชั้นปิดบัญชี</v>
          </cell>
          <cell r="EA542" t="str">
            <v xml:space="preserve"> </v>
          </cell>
          <cell r="EB542" t="str">
            <v>ชั้นปิดบัญชี</v>
          </cell>
          <cell r="ED542" t="str">
            <v xml:space="preserve"> </v>
          </cell>
          <cell r="EE542" t="str">
            <v>ชั้นปิดบัญชี</v>
          </cell>
          <cell r="EG542" t="str">
            <v xml:space="preserve"> </v>
          </cell>
          <cell r="EH542" t="str">
            <v>ชั้นปิดบัญชี</v>
          </cell>
          <cell r="EJ542" t="str">
            <v xml:space="preserve"> </v>
          </cell>
          <cell r="EK542" t="str">
            <v>ชั้นปิดบัญชี</v>
          </cell>
          <cell r="EM542" t="str">
            <v xml:space="preserve"> </v>
          </cell>
          <cell r="EN542" t="str">
            <v>ชั้นปิดบัญชี</v>
          </cell>
          <cell r="EP542" t="str">
            <v xml:space="preserve"> </v>
          </cell>
          <cell r="EQ542" t="str">
            <v>ชั้นปิดบัญชี</v>
          </cell>
          <cell r="ES542" t="str">
            <v xml:space="preserve"> </v>
          </cell>
          <cell r="ET542" t="str">
            <v>ชั้นปิดบัญชี</v>
          </cell>
          <cell r="EV542" t="str">
            <v xml:space="preserve"> </v>
          </cell>
          <cell r="EW542" t="str">
            <v>ชั้นปิดบัญชี</v>
          </cell>
          <cell r="EY542" t="str">
            <v xml:space="preserve"> </v>
          </cell>
          <cell r="EZ542" t="str">
            <v>ชั้นปิดบัญชี</v>
          </cell>
          <cell r="FB542" t="str">
            <v xml:space="preserve"> </v>
          </cell>
          <cell r="FC542" t="str">
            <v>ชั้นปิดบัญชี</v>
          </cell>
          <cell r="FE542" t="str">
            <v xml:space="preserve"> </v>
          </cell>
          <cell r="FF542" t="str">
            <v>ชั้นปิดบัญชี</v>
          </cell>
          <cell r="FH542" t="str">
            <v xml:space="preserve"> </v>
          </cell>
          <cell r="FI542" t="str">
            <v>ชั้นปิดบัญชี</v>
          </cell>
          <cell r="FK542" t="str">
            <v xml:space="preserve"> </v>
          </cell>
        </row>
        <row r="543">
          <cell r="B543" t="str">
            <v>001-00000875-8</v>
          </cell>
          <cell r="C543" t="str">
            <v>h</v>
          </cell>
          <cell r="D543" t="str">
            <v>นาย ประสิทธิ์ หาญอนุรักษ์, นางบุปผา  หาญอนุรักษ์</v>
          </cell>
          <cell r="E543" t="str">
            <v>ชั้นปิดบัญชี</v>
          </cell>
          <cell r="F543">
            <v>400</v>
          </cell>
          <cell r="H543">
            <v>37582</v>
          </cell>
          <cell r="I543">
            <v>2649000</v>
          </cell>
          <cell r="J543">
            <v>2119200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  <cell r="BP543">
            <v>0</v>
          </cell>
          <cell r="BQ543">
            <v>0</v>
          </cell>
          <cell r="BR543">
            <v>0</v>
          </cell>
          <cell r="BS543">
            <v>0</v>
          </cell>
          <cell r="BT543">
            <v>0</v>
          </cell>
          <cell r="BU543">
            <v>0</v>
          </cell>
          <cell r="BV543">
            <v>0</v>
          </cell>
          <cell r="BW543">
            <v>0</v>
          </cell>
          <cell r="BX543">
            <v>0</v>
          </cell>
          <cell r="BY543">
            <v>0</v>
          </cell>
          <cell r="BZ543">
            <v>0</v>
          </cell>
          <cell r="CA543">
            <v>0</v>
          </cell>
          <cell r="CB543">
            <v>0</v>
          </cell>
          <cell r="CC543">
            <v>0</v>
          </cell>
          <cell r="CD543">
            <v>0</v>
          </cell>
          <cell r="CE543">
            <v>0</v>
          </cell>
          <cell r="CF543">
            <v>0</v>
          </cell>
          <cell r="CG543">
            <v>0</v>
          </cell>
          <cell r="CH543">
            <v>0</v>
          </cell>
          <cell r="CI543">
            <v>0</v>
          </cell>
          <cell r="CJ543">
            <v>0</v>
          </cell>
          <cell r="CK543">
            <v>0</v>
          </cell>
          <cell r="CL543">
            <v>0</v>
          </cell>
          <cell r="CM543">
            <v>0</v>
          </cell>
          <cell r="CN543">
            <v>0</v>
          </cell>
          <cell r="CO543">
            <v>0</v>
          </cell>
          <cell r="CP543">
            <v>0</v>
          </cell>
          <cell r="CQ543">
            <v>0</v>
          </cell>
          <cell r="CR543">
            <v>0</v>
          </cell>
          <cell r="CS543">
            <v>0</v>
          </cell>
          <cell r="CT543">
            <v>0</v>
          </cell>
          <cell r="CU543">
            <v>0</v>
          </cell>
          <cell r="CV543">
            <v>0</v>
          </cell>
          <cell r="CW543">
            <v>0</v>
          </cell>
          <cell r="CX543">
            <v>0</v>
          </cell>
          <cell r="CY543">
            <v>0</v>
          </cell>
          <cell r="CZ543">
            <v>0</v>
          </cell>
          <cell r="DA543">
            <v>0</v>
          </cell>
          <cell r="DB543">
            <v>0</v>
          </cell>
          <cell r="DC543">
            <v>0</v>
          </cell>
          <cell r="DD543">
            <v>0</v>
          </cell>
          <cell r="DE543">
            <v>0</v>
          </cell>
          <cell r="DF543">
            <v>0</v>
          </cell>
          <cell r="DG543">
            <v>0</v>
          </cell>
          <cell r="DH543">
            <v>0</v>
          </cell>
          <cell r="DI543">
            <v>0</v>
          </cell>
          <cell r="DJ543">
            <v>0</v>
          </cell>
          <cell r="DY543" t="str">
            <v>normal/no action</v>
          </cell>
          <cell r="EA543" t="str">
            <v xml:space="preserve"> </v>
          </cell>
          <cell r="EB543" t="str">
            <v>normal/no action</v>
          </cell>
          <cell r="ED543" t="str">
            <v xml:space="preserve"> </v>
          </cell>
          <cell r="EE543" t="str">
            <v>ชั้นปิดบัญชี</v>
          </cell>
          <cell r="EG543" t="str">
            <v xml:space="preserve"> </v>
          </cell>
          <cell r="EH543" t="str">
            <v>ชั้นปิดบัญชี</v>
          </cell>
          <cell r="EJ543" t="str">
            <v xml:space="preserve"> </v>
          </cell>
          <cell r="EK543" t="str">
            <v>ชั้นปิดบัญชี</v>
          </cell>
          <cell r="EM543" t="str">
            <v xml:space="preserve"> </v>
          </cell>
          <cell r="EN543" t="str">
            <v>ชั้นปิดบัญชี</v>
          </cell>
          <cell r="EP543" t="str">
            <v xml:space="preserve"> </v>
          </cell>
          <cell r="EQ543" t="str">
            <v>ชั้นปิดบัญชี</v>
          </cell>
          <cell r="ES543" t="str">
            <v xml:space="preserve"> </v>
          </cell>
          <cell r="ET543" t="str">
            <v>ชั้นปิดบัญชี</v>
          </cell>
          <cell r="EV543" t="str">
            <v xml:space="preserve"> </v>
          </cell>
          <cell r="EW543" t="str">
            <v>ชั้นปิดบัญชี</v>
          </cell>
          <cell r="EY543" t="str">
            <v xml:space="preserve"> </v>
          </cell>
          <cell r="EZ543" t="str">
            <v>ชั้นปิดบัญชี</v>
          </cell>
          <cell r="FB543" t="str">
            <v xml:space="preserve"> </v>
          </cell>
          <cell r="FC543" t="str">
            <v>ชั้นปิดบัญชี</v>
          </cell>
          <cell r="FE543" t="str">
            <v xml:space="preserve"> </v>
          </cell>
          <cell r="FF543" t="str">
            <v>ชั้นปิดบัญชี</v>
          </cell>
          <cell r="FH543" t="str">
            <v xml:space="preserve"> </v>
          </cell>
          <cell r="FI543" t="str">
            <v>ชั้นปิดบัญชี</v>
          </cell>
          <cell r="FK543" t="str">
            <v xml:space="preserve"> </v>
          </cell>
        </row>
        <row r="544">
          <cell r="B544" t="str">
            <v>001-00000635-8</v>
          </cell>
          <cell r="C544" t="str">
            <v>h</v>
          </cell>
          <cell r="D544" t="str">
            <v>นาย ประเสริฐ อินทรปัญญา -  นางสาวขวัญตา  แสงอรุณ</v>
          </cell>
          <cell r="E544" t="str">
            <v>ชั้นปิดบัญชี</v>
          </cell>
          <cell r="F544">
            <v>200</v>
          </cell>
          <cell r="H544">
            <v>35290</v>
          </cell>
          <cell r="I544">
            <v>780000</v>
          </cell>
          <cell r="J544">
            <v>468000</v>
          </cell>
          <cell r="K544">
            <v>55725.2</v>
          </cell>
          <cell r="L544">
            <v>64.12</v>
          </cell>
          <cell r="M544">
            <v>64.12</v>
          </cell>
          <cell r="N544">
            <v>1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46077.87</v>
          </cell>
          <cell r="T544">
            <v>35.35</v>
          </cell>
          <cell r="U544">
            <v>35.35</v>
          </cell>
          <cell r="V544">
            <v>1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36325.31</v>
          </cell>
          <cell r="AB544">
            <v>34.83</v>
          </cell>
          <cell r="AC544">
            <v>34.83</v>
          </cell>
          <cell r="AD544">
            <v>1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26555.200000000001</v>
          </cell>
          <cell r="AJ544">
            <v>15.28</v>
          </cell>
          <cell r="AK544">
            <v>15.28</v>
          </cell>
          <cell r="AL544">
            <v>1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16707.990000000002</v>
          </cell>
          <cell r="AR544">
            <v>9.61</v>
          </cell>
          <cell r="AS544">
            <v>9.61</v>
          </cell>
          <cell r="AT544">
            <v>1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6800.92</v>
          </cell>
          <cell r="AZ544">
            <v>6.52</v>
          </cell>
          <cell r="BA544">
            <v>6.52</v>
          </cell>
          <cell r="BB544">
            <v>1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  <cell r="BP544">
            <v>0</v>
          </cell>
          <cell r="BQ544">
            <v>0</v>
          </cell>
          <cell r="BR544">
            <v>0</v>
          </cell>
          <cell r="BS544">
            <v>0</v>
          </cell>
          <cell r="BT544">
            <v>0</v>
          </cell>
          <cell r="BU544">
            <v>0</v>
          </cell>
          <cell r="BV544">
            <v>0</v>
          </cell>
          <cell r="BW544">
            <v>0</v>
          </cell>
          <cell r="BX544">
            <v>0</v>
          </cell>
          <cell r="BY544">
            <v>0</v>
          </cell>
          <cell r="BZ544">
            <v>0</v>
          </cell>
          <cell r="CA544">
            <v>0</v>
          </cell>
          <cell r="CB544">
            <v>0</v>
          </cell>
          <cell r="CC544">
            <v>0</v>
          </cell>
          <cell r="CD544">
            <v>0</v>
          </cell>
          <cell r="CE544">
            <v>0</v>
          </cell>
          <cell r="CF544">
            <v>0</v>
          </cell>
          <cell r="CG544">
            <v>0</v>
          </cell>
          <cell r="CH544">
            <v>0</v>
          </cell>
          <cell r="CI544">
            <v>0</v>
          </cell>
          <cell r="CJ544">
            <v>0</v>
          </cell>
          <cell r="CK544">
            <v>0</v>
          </cell>
          <cell r="CL544">
            <v>0</v>
          </cell>
          <cell r="CM544">
            <v>0</v>
          </cell>
          <cell r="CN544">
            <v>0</v>
          </cell>
          <cell r="CO544">
            <v>0</v>
          </cell>
          <cell r="CP544">
            <v>0</v>
          </cell>
          <cell r="CQ544">
            <v>0</v>
          </cell>
          <cell r="CR544">
            <v>0</v>
          </cell>
          <cell r="CS544">
            <v>0</v>
          </cell>
          <cell r="CT544">
            <v>0</v>
          </cell>
          <cell r="CU544">
            <v>0</v>
          </cell>
          <cell r="CV544">
            <v>0</v>
          </cell>
          <cell r="CW544">
            <v>0</v>
          </cell>
          <cell r="CX544">
            <v>0</v>
          </cell>
          <cell r="CY544">
            <v>0</v>
          </cell>
          <cell r="CZ544">
            <v>0</v>
          </cell>
          <cell r="DA544">
            <v>0</v>
          </cell>
          <cell r="DB544">
            <v>0</v>
          </cell>
          <cell r="DC544">
            <v>0</v>
          </cell>
          <cell r="DD544">
            <v>0</v>
          </cell>
          <cell r="DE544">
            <v>0</v>
          </cell>
          <cell r="DF544">
            <v>0</v>
          </cell>
          <cell r="DG544">
            <v>0</v>
          </cell>
          <cell r="DH544">
            <v>0</v>
          </cell>
          <cell r="DI544">
            <v>0</v>
          </cell>
          <cell r="DJ544">
            <v>0</v>
          </cell>
          <cell r="DY544" t="str">
            <v>normal/no action</v>
          </cell>
          <cell r="EA544" t="str">
            <v xml:space="preserve"> </v>
          </cell>
          <cell r="EB544" t="str">
            <v>normal/no action</v>
          </cell>
          <cell r="ED544" t="str">
            <v xml:space="preserve"> </v>
          </cell>
          <cell r="EE544" t="str">
            <v>normal/no action</v>
          </cell>
          <cell r="EG544" t="str">
            <v xml:space="preserve"> </v>
          </cell>
          <cell r="EH544" t="str">
            <v>normal/no action</v>
          </cell>
          <cell r="EJ544" t="str">
            <v xml:space="preserve"> </v>
          </cell>
          <cell r="EK544" t="str">
            <v>normal/no action</v>
          </cell>
          <cell r="EM544" t="str">
            <v xml:space="preserve"> </v>
          </cell>
          <cell r="EN544" t="str">
            <v>normal/no action</v>
          </cell>
          <cell r="EP544" t="str">
            <v xml:space="preserve"> </v>
          </cell>
          <cell r="EQ544" t="str">
            <v>normal/no action</v>
          </cell>
          <cell r="ES544" t="str">
            <v xml:space="preserve"> </v>
          </cell>
          <cell r="ET544" t="str">
            <v>ชั้นปิดบัญชี</v>
          </cell>
          <cell r="EV544" t="str">
            <v xml:space="preserve"> </v>
          </cell>
          <cell r="EW544" t="str">
            <v>ชั้นปิดบัญชี</v>
          </cell>
          <cell r="EY544" t="str">
            <v xml:space="preserve"> </v>
          </cell>
          <cell r="EZ544" t="str">
            <v>ชั้นปิดบัญชี</v>
          </cell>
          <cell r="FB544" t="str">
            <v xml:space="preserve"> </v>
          </cell>
          <cell r="FC544" t="str">
            <v>ชั้นปิดบัญชี</v>
          </cell>
          <cell r="FE544" t="str">
            <v xml:space="preserve"> </v>
          </cell>
          <cell r="FF544" t="str">
            <v>ชั้นปิดบัญชี</v>
          </cell>
          <cell r="FH544" t="str">
            <v xml:space="preserve"> </v>
          </cell>
          <cell r="FI544" t="str">
            <v>ชั้นปิดบัญชี</v>
          </cell>
          <cell r="FK544" t="str">
            <v xml:space="preserve"> </v>
          </cell>
        </row>
        <row r="545">
          <cell r="B545" t="str">
            <v>001-00000755-5</v>
          </cell>
          <cell r="C545" t="str">
            <v>h</v>
          </cell>
          <cell r="D545" t="str">
            <v xml:space="preserve">นาย ปิยะ จินดาประดิษฐ์ </v>
          </cell>
          <cell r="E545" t="str">
            <v>ชั้นปิดบัญชี</v>
          </cell>
          <cell r="F545">
            <v>300</v>
          </cell>
          <cell r="H545">
            <v>34837</v>
          </cell>
          <cell r="I545">
            <v>2598000</v>
          </cell>
          <cell r="J545">
            <v>1558800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  <cell r="BP545">
            <v>0</v>
          </cell>
          <cell r="BQ545">
            <v>0</v>
          </cell>
          <cell r="BR545">
            <v>0</v>
          </cell>
          <cell r="BS545">
            <v>0</v>
          </cell>
          <cell r="BT545">
            <v>0</v>
          </cell>
          <cell r="BU545">
            <v>0</v>
          </cell>
          <cell r="BV545">
            <v>0</v>
          </cell>
          <cell r="BW545">
            <v>0</v>
          </cell>
          <cell r="BX545">
            <v>0</v>
          </cell>
          <cell r="BY545">
            <v>0</v>
          </cell>
          <cell r="BZ545">
            <v>0</v>
          </cell>
          <cell r="CA545">
            <v>0</v>
          </cell>
          <cell r="CB545">
            <v>0</v>
          </cell>
          <cell r="CC545">
            <v>0</v>
          </cell>
          <cell r="CD545">
            <v>0</v>
          </cell>
          <cell r="CE545">
            <v>0</v>
          </cell>
          <cell r="CF545">
            <v>0</v>
          </cell>
          <cell r="CG545">
            <v>0</v>
          </cell>
          <cell r="CH545">
            <v>0</v>
          </cell>
          <cell r="CI545">
            <v>0</v>
          </cell>
          <cell r="CJ545">
            <v>0</v>
          </cell>
          <cell r="CK545">
            <v>0</v>
          </cell>
          <cell r="CL545">
            <v>0</v>
          </cell>
          <cell r="CM545">
            <v>0</v>
          </cell>
          <cell r="CN545">
            <v>0</v>
          </cell>
          <cell r="CO545">
            <v>0</v>
          </cell>
          <cell r="CP545">
            <v>0</v>
          </cell>
          <cell r="CQ545">
            <v>0</v>
          </cell>
          <cell r="CR545">
            <v>0</v>
          </cell>
          <cell r="CS545">
            <v>0</v>
          </cell>
          <cell r="CT545">
            <v>0</v>
          </cell>
          <cell r="CU545">
            <v>0</v>
          </cell>
          <cell r="CV545">
            <v>0</v>
          </cell>
          <cell r="CW545">
            <v>0</v>
          </cell>
          <cell r="CX545">
            <v>0</v>
          </cell>
          <cell r="CY545">
            <v>0</v>
          </cell>
          <cell r="CZ545">
            <v>0</v>
          </cell>
          <cell r="DA545">
            <v>0</v>
          </cell>
          <cell r="DB545">
            <v>0</v>
          </cell>
          <cell r="DC545">
            <v>0</v>
          </cell>
          <cell r="DD545">
            <v>0</v>
          </cell>
          <cell r="DE545">
            <v>0</v>
          </cell>
          <cell r="DF545">
            <v>0</v>
          </cell>
          <cell r="DG545">
            <v>0</v>
          </cell>
          <cell r="DH545">
            <v>0</v>
          </cell>
          <cell r="DI545">
            <v>0</v>
          </cell>
          <cell r="DJ545">
            <v>0</v>
          </cell>
          <cell r="DK545">
            <v>16090</v>
          </cell>
          <cell r="DL545" t="str">
            <v>แพ่ง</v>
          </cell>
          <cell r="DM545" t="str">
            <v>คดีดำ ย.54/44</v>
          </cell>
          <cell r="DN545" t="str">
            <v>พพ.23/08/44</v>
          </cell>
          <cell r="DO545" t="str">
            <v>คดีแดง ย.502/44</v>
          </cell>
          <cell r="DP545">
            <v>16426</v>
          </cell>
          <cell r="DY545" t="str">
            <v>ชั้นปิดบัญชี</v>
          </cell>
          <cell r="EA545" t="str">
            <v xml:space="preserve"> </v>
          </cell>
          <cell r="EB545" t="str">
            <v>ชั้นปิดบัญชี</v>
          </cell>
          <cell r="ED545" t="str">
            <v xml:space="preserve"> </v>
          </cell>
          <cell r="EE545" t="str">
            <v>ชั้นปิดบัญชี</v>
          </cell>
          <cell r="EG545" t="str">
            <v xml:space="preserve"> </v>
          </cell>
          <cell r="EH545" t="str">
            <v>ชั้นปิดบัญชี</v>
          </cell>
          <cell r="EJ545" t="str">
            <v xml:space="preserve"> </v>
          </cell>
          <cell r="EK545" t="str">
            <v>ชั้นปิดบัญชี</v>
          </cell>
          <cell r="EM545" t="str">
            <v xml:space="preserve"> </v>
          </cell>
          <cell r="EN545" t="str">
            <v>ชั้นปิดบัญชี</v>
          </cell>
          <cell r="EP545" t="str">
            <v xml:space="preserve"> </v>
          </cell>
          <cell r="EQ545" t="str">
            <v>ชั้นปิดบัญชี</v>
          </cell>
          <cell r="ES545" t="str">
            <v xml:space="preserve"> </v>
          </cell>
          <cell r="ET545" t="str">
            <v>ชั้นปิดบัญชี</v>
          </cell>
          <cell r="EV545" t="str">
            <v xml:space="preserve"> </v>
          </cell>
          <cell r="EW545" t="str">
            <v>ชั้นปิดบัญชี</v>
          </cell>
          <cell r="EY545" t="str">
            <v xml:space="preserve"> </v>
          </cell>
          <cell r="EZ545" t="str">
            <v>ชั้นปิดบัญชี</v>
          </cell>
          <cell r="FB545" t="str">
            <v xml:space="preserve"> </v>
          </cell>
          <cell r="FC545" t="str">
            <v>ชั้นปิดบัญชี</v>
          </cell>
          <cell r="FE545" t="str">
            <v xml:space="preserve"> </v>
          </cell>
          <cell r="FF545" t="str">
            <v>ชั้นปิดบัญชี</v>
          </cell>
          <cell r="FH545" t="str">
            <v xml:space="preserve"> </v>
          </cell>
          <cell r="FI545" t="str">
            <v>ชั้นปิดบัญชี</v>
          </cell>
          <cell r="FK545" t="str">
            <v xml:space="preserve"> </v>
          </cell>
        </row>
        <row r="546">
          <cell r="B546" t="str">
            <v>001-00000100-4</v>
          </cell>
          <cell r="C546" t="str">
            <v>h</v>
          </cell>
          <cell r="D546" t="str">
            <v xml:space="preserve">นาย พรชัย ลาภประชา </v>
          </cell>
          <cell r="E546" t="str">
            <v>ชั้นปิดบัญชี</v>
          </cell>
          <cell r="F546">
            <v>100</v>
          </cell>
          <cell r="H546">
            <v>35089</v>
          </cell>
          <cell r="I546">
            <v>3611450</v>
          </cell>
          <cell r="J546">
            <v>2166870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  <cell r="BP546">
            <v>0</v>
          </cell>
          <cell r="BQ546">
            <v>0</v>
          </cell>
          <cell r="BR546">
            <v>0</v>
          </cell>
          <cell r="BS546">
            <v>0</v>
          </cell>
          <cell r="BT546">
            <v>0</v>
          </cell>
          <cell r="BU546">
            <v>0</v>
          </cell>
          <cell r="BV546">
            <v>0</v>
          </cell>
          <cell r="BW546">
            <v>0</v>
          </cell>
          <cell r="BX546">
            <v>0</v>
          </cell>
          <cell r="BY546">
            <v>0</v>
          </cell>
          <cell r="BZ546">
            <v>0</v>
          </cell>
          <cell r="CA546">
            <v>0</v>
          </cell>
          <cell r="CB546">
            <v>0</v>
          </cell>
          <cell r="CC546">
            <v>0</v>
          </cell>
          <cell r="CD546">
            <v>0</v>
          </cell>
          <cell r="CE546">
            <v>0</v>
          </cell>
          <cell r="CF546">
            <v>0</v>
          </cell>
          <cell r="CG546">
            <v>0</v>
          </cell>
          <cell r="CH546">
            <v>0</v>
          </cell>
          <cell r="CI546">
            <v>0</v>
          </cell>
          <cell r="CJ546">
            <v>0</v>
          </cell>
          <cell r="CK546">
            <v>0</v>
          </cell>
          <cell r="CL546">
            <v>0</v>
          </cell>
          <cell r="CM546">
            <v>0</v>
          </cell>
          <cell r="CN546">
            <v>0</v>
          </cell>
          <cell r="CO546">
            <v>0</v>
          </cell>
          <cell r="CP546">
            <v>0</v>
          </cell>
          <cell r="CQ546">
            <v>0</v>
          </cell>
          <cell r="CR546">
            <v>0</v>
          </cell>
          <cell r="CS546">
            <v>0</v>
          </cell>
          <cell r="CT546">
            <v>0</v>
          </cell>
          <cell r="CU546">
            <v>0</v>
          </cell>
          <cell r="CV546">
            <v>0</v>
          </cell>
          <cell r="CW546">
            <v>0</v>
          </cell>
          <cell r="CX546">
            <v>0</v>
          </cell>
          <cell r="CY546">
            <v>0</v>
          </cell>
          <cell r="CZ546">
            <v>0</v>
          </cell>
          <cell r="DA546">
            <v>0</v>
          </cell>
          <cell r="DB546">
            <v>0</v>
          </cell>
          <cell r="DC546">
            <v>0</v>
          </cell>
          <cell r="DD546">
            <v>0</v>
          </cell>
          <cell r="DE546">
            <v>0</v>
          </cell>
          <cell r="DF546">
            <v>0</v>
          </cell>
          <cell r="DG546">
            <v>0</v>
          </cell>
          <cell r="DH546">
            <v>0</v>
          </cell>
          <cell r="DI546">
            <v>0</v>
          </cell>
          <cell r="DJ546">
            <v>0</v>
          </cell>
          <cell r="DL546" t="str">
            <v>แพ่ง</v>
          </cell>
          <cell r="DM546" t="str">
            <v>คดีดำ 32691/40</v>
          </cell>
          <cell r="DN546" t="str">
            <v>ทย.07/04/41</v>
          </cell>
          <cell r="DO546" t="str">
            <v>คดีแดง 700/41</v>
          </cell>
          <cell r="DP546">
            <v>16698</v>
          </cell>
          <cell r="DQ546">
            <v>16718</v>
          </cell>
          <cell r="DS546">
            <v>2130000</v>
          </cell>
          <cell r="DY546" t="str">
            <v>ชั้นปิดบัญชี</v>
          </cell>
          <cell r="EA546" t="str">
            <v>ปิดบัญชี เมื่อ พ.ค.46</v>
          </cell>
          <cell r="EB546" t="str">
            <v>ชั้นปิดบัญชี</v>
          </cell>
          <cell r="ED546" t="str">
            <v>ปิดบัญชี เมื่อ พ.ค.46</v>
          </cell>
          <cell r="EE546" t="str">
            <v>ชั้นปิดบัญชี</v>
          </cell>
          <cell r="EG546" t="str">
            <v>ปิดบัญชี เมื่อ พ.ค.46</v>
          </cell>
          <cell r="EH546" t="str">
            <v>ชั้นปิดบัญชี</v>
          </cell>
          <cell r="EJ546" t="str">
            <v>ปิดบัญชี เมื่อ พ.ค.46</v>
          </cell>
          <cell r="EK546" t="str">
            <v>ชั้นปิดบัญชี</v>
          </cell>
          <cell r="EM546" t="str">
            <v>ปิดบัญชี เมื่อ พ.ค.46</v>
          </cell>
          <cell r="EN546" t="str">
            <v>ชั้นปิดบัญชี</v>
          </cell>
          <cell r="EP546" t="str">
            <v>ปิดบัญชี เมื่อ พ.ค.46</v>
          </cell>
          <cell r="EQ546" t="str">
            <v>ชั้นปิดบัญชี</v>
          </cell>
          <cell r="ES546" t="str">
            <v>ปิดบัญชี เมื่อ พ.ค.46</v>
          </cell>
          <cell r="ET546" t="str">
            <v>ชั้นปิดบัญชี</v>
          </cell>
          <cell r="EV546" t="str">
            <v>ปิดบัญชี เมื่อ พ.ค.46</v>
          </cell>
          <cell r="EW546" t="str">
            <v>ชั้นปิดบัญชี</v>
          </cell>
          <cell r="EY546" t="str">
            <v>ปิดบัญชี เมื่อ พ.ค.46</v>
          </cell>
          <cell r="EZ546" t="str">
            <v>ชั้นปิดบัญชี</v>
          </cell>
          <cell r="FB546" t="str">
            <v>ปิดบัญชี เมื่อ พ.ค.46</v>
          </cell>
          <cell r="FC546" t="str">
            <v>ชั้นปิดบัญชี</v>
          </cell>
          <cell r="FE546" t="str">
            <v>ปิดบัญชี เมื่อ พ.ค.46</v>
          </cell>
          <cell r="FF546" t="str">
            <v>ชั้นปิดบัญชี</v>
          </cell>
          <cell r="FH546" t="str">
            <v>ปิดบัญชี เมื่อ พ.ค.46</v>
          </cell>
          <cell r="FI546" t="str">
            <v>ชั้นปิดบัญชี</v>
          </cell>
          <cell r="FK546" t="str">
            <v>ปิดบัญชี เมื่อ พ.ค.46</v>
          </cell>
        </row>
        <row r="547">
          <cell r="B547" t="str">
            <v>001-00000028-9</v>
          </cell>
          <cell r="C547" t="str">
            <v>h</v>
          </cell>
          <cell r="D547" t="str">
            <v>นาย พันธวิทย์ วัฒนศิริ - นางพัชราวรรณ  วัฒนศิริ</v>
          </cell>
          <cell r="E547" t="str">
            <v>ชั้นปิดบัญชี</v>
          </cell>
          <cell r="F547">
            <v>300</v>
          </cell>
          <cell r="H547">
            <v>34712</v>
          </cell>
          <cell r="I547">
            <v>3184566</v>
          </cell>
          <cell r="J547">
            <v>1910739.6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  <cell r="BP547">
            <v>0</v>
          </cell>
          <cell r="BQ547">
            <v>0</v>
          </cell>
          <cell r="BR547">
            <v>0</v>
          </cell>
          <cell r="BS547">
            <v>0</v>
          </cell>
          <cell r="BT547">
            <v>0</v>
          </cell>
          <cell r="BU547">
            <v>0</v>
          </cell>
          <cell r="BV547">
            <v>0</v>
          </cell>
          <cell r="BW547">
            <v>0</v>
          </cell>
          <cell r="BX547">
            <v>0</v>
          </cell>
          <cell r="BY547">
            <v>0</v>
          </cell>
          <cell r="BZ547">
            <v>0</v>
          </cell>
          <cell r="CA547">
            <v>0</v>
          </cell>
          <cell r="CB547">
            <v>0</v>
          </cell>
          <cell r="CC547">
            <v>0</v>
          </cell>
          <cell r="CD547">
            <v>0</v>
          </cell>
          <cell r="CE547">
            <v>0</v>
          </cell>
          <cell r="CF547">
            <v>0</v>
          </cell>
          <cell r="CG547">
            <v>0</v>
          </cell>
          <cell r="CH547">
            <v>0</v>
          </cell>
          <cell r="CI547">
            <v>0</v>
          </cell>
          <cell r="CJ547">
            <v>0</v>
          </cell>
          <cell r="CK547">
            <v>0</v>
          </cell>
          <cell r="CL547">
            <v>0</v>
          </cell>
          <cell r="CM547">
            <v>0</v>
          </cell>
          <cell r="CN547">
            <v>0</v>
          </cell>
          <cell r="CO547">
            <v>0</v>
          </cell>
          <cell r="CP547">
            <v>0</v>
          </cell>
          <cell r="CQ547">
            <v>0</v>
          </cell>
          <cell r="CR547">
            <v>0</v>
          </cell>
          <cell r="CS547">
            <v>0</v>
          </cell>
          <cell r="CT547">
            <v>0</v>
          </cell>
          <cell r="CU547">
            <v>0</v>
          </cell>
          <cell r="CV547">
            <v>0</v>
          </cell>
          <cell r="CW547">
            <v>0</v>
          </cell>
          <cell r="CX547">
            <v>0</v>
          </cell>
          <cell r="CY547">
            <v>0</v>
          </cell>
          <cell r="CZ547">
            <v>0</v>
          </cell>
          <cell r="DA547">
            <v>0</v>
          </cell>
          <cell r="DB547">
            <v>0</v>
          </cell>
          <cell r="DC547">
            <v>0</v>
          </cell>
          <cell r="DD547">
            <v>0</v>
          </cell>
          <cell r="DE547">
            <v>0</v>
          </cell>
          <cell r="DF547">
            <v>0</v>
          </cell>
          <cell r="DG547">
            <v>0</v>
          </cell>
          <cell r="DH547">
            <v>0</v>
          </cell>
          <cell r="DI547">
            <v>0</v>
          </cell>
          <cell r="DJ547">
            <v>0</v>
          </cell>
          <cell r="DY547" t="str">
            <v>ชั้นปิดบัญชี</v>
          </cell>
          <cell r="EA547" t="str">
            <v xml:space="preserve"> </v>
          </cell>
          <cell r="EB547" t="str">
            <v>ชั้นปิดบัญชี</v>
          </cell>
          <cell r="ED547" t="str">
            <v xml:space="preserve"> </v>
          </cell>
          <cell r="EE547" t="str">
            <v>ชั้นปิดบัญชี</v>
          </cell>
          <cell r="EG547" t="str">
            <v xml:space="preserve"> </v>
          </cell>
          <cell r="EH547" t="str">
            <v>ชั้นปิดบัญชี</v>
          </cell>
          <cell r="EJ547" t="str">
            <v xml:space="preserve"> </v>
          </cell>
          <cell r="EK547" t="str">
            <v>ชั้นปิดบัญชี</v>
          </cell>
          <cell r="EM547" t="str">
            <v xml:space="preserve"> </v>
          </cell>
          <cell r="EN547" t="str">
            <v>ชั้นปิดบัญชี</v>
          </cell>
          <cell r="EP547" t="str">
            <v xml:space="preserve"> </v>
          </cell>
          <cell r="EQ547" t="str">
            <v>ชั้นปิดบัญชี</v>
          </cell>
          <cell r="ES547" t="str">
            <v xml:space="preserve"> </v>
          </cell>
          <cell r="ET547" t="str">
            <v>ชั้นปิดบัญชี</v>
          </cell>
          <cell r="EV547" t="str">
            <v xml:space="preserve"> </v>
          </cell>
          <cell r="EW547" t="str">
            <v>ชั้นปิดบัญชี</v>
          </cell>
          <cell r="EY547" t="str">
            <v xml:space="preserve"> </v>
          </cell>
          <cell r="EZ547" t="str">
            <v>ชั้นปิดบัญชี</v>
          </cell>
          <cell r="FB547" t="str">
            <v xml:space="preserve"> </v>
          </cell>
          <cell r="FC547" t="str">
            <v>ชั้นปิดบัญชี</v>
          </cell>
          <cell r="FE547" t="str">
            <v xml:space="preserve"> </v>
          </cell>
          <cell r="FF547" t="str">
            <v>ชั้นปิดบัญชี</v>
          </cell>
          <cell r="FH547" t="str">
            <v xml:space="preserve"> </v>
          </cell>
          <cell r="FI547" t="str">
            <v>ชั้นปิดบัญชี</v>
          </cell>
          <cell r="FK547" t="str">
            <v xml:space="preserve"> </v>
          </cell>
        </row>
        <row r="548">
          <cell r="B548" t="str">
            <v>001-00000473-0</v>
          </cell>
          <cell r="C548" t="str">
            <v>h</v>
          </cell>
          <cell r="D548" t="str">
            <v xml:space="preserve">นาย พัลลภ สิทธิสมบัติ </v>
          </cell>
          <cell r="E548" t="str">
            <v>ชั้นปิดบัญชี</v>
          </cell>
          <cell r="F548">
            <v>400</v>
          </cell>
          <cell r="H548">
            <v>36522</v>
          </cell>
          <cell r="I548">
            <v>341000</v>
          </cell>
          <cell r="J548">
            <v>204600</v>
          </cell>
          <cell r="K548">
            <v>39012.79</v>
          </cell>
          <cell r="L548">
            <v>70.540000000000006</v>
          </cell>
          <cell r="M548">
            <v>70.540000000000006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33900.78</v>
          </cell>
          <cell r="T548">
            <v>40.869999999999997</v>
          </cell>
          <cell r="U548">
            <v>40.869999999999997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28686.85</v>
          </cell>
          <cell r="AB548">
            <v>43.23</v>
          </cell>
          <cell r="AC548">
            <v>43.23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23472.15</v>
          </cell>
          <cell r="AJ548">
            <v>21.22</v>
          </cell>
          <cell r="AK548">
            <v>21.22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18184.36</v>
          </cell>
          <cell r="AR548">
            <v>16.440000000000001</v>
          </cell>
          <cell r="AS548">
            <v>16.440000000000001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>
            <v>12843.29</v>
          </cell>
          <cell r="AZ548">
            <v>19.350000000000001</v>
          </cell>
          <cell r="BA548">
            <v>19.350000000000001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7467.15</v>
          </cell>
          <cell r="BH548">
            <v>6.75</v>
          </cell>
          <cell r="BI548">
            <v>6.75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2034.66</v>
          </cell>
          <cell r="BP548">
            <v>2.4500000000000002</v>
          </cell>
          <cell r="BQ548">
            <v>2.4500000000000002</v>
          </cell>
          <cell r="BR548">
            <v>0</v>
          </cell>
          <cell r="BS548">
            <v>0</v>
          </cell>
          <cell r="BT548">
            <v>0</v>
          </cell>
          <cell r="BU548">
            <v>0</v>
          </cell>
          <cell r="BV548">
            <v>0</v>
          </cell>
          <cell r="BW548">
            <v>2034.66</v>
          </cell>
          <cell r="BX548">
            <v>21.46</v>
          </cell>
          <cell r="BY548">
            <v>21.46</v>
          </cell>
          <cell r="BZ548">
            <v>1</v>
          </cell>
          <cell r="CA548">
            <v>0</v>
          </cell>
          <cell r="CB548">
            <v>0</v>
          </cell>
          <cell r="CC548">
            <v>0</v>
          </cell>
          <cell r="CD548">
            <v>0</v>
          </cell>
          <cell r="CE548">
            <v>0</v>
          </cell>
          <cell r="CF548">
            <v>0</v>
          </cell>
          <cell r="CG548">
            <v>0</v>
          </cell>
          <cell r="CH548">
            <v>0</v>
          </cell>
          <cell r="CI548">
            <v>0</v>
          </cell>
          <cell r="CJ548">
            <v>0</v>
          </cell>
          <cell r="CK548">
            <v>0</v>
          </cell>
          <cell r="CL548">
            <v>0</v>
          </cell>
          <cell r="CM548">
            <v>0</v>
          </cell>
          <cell r="CN548">
            <v>0</v>
          </cell>
          <cell r="CO548">
            <v>0</v>
          </cell>
          <cell r="CP548">
            <v>0</v>
          </cell>
          <cell r="CQ548">
            <v>0</v>
          </cell>
          <cell r="CR548">
            <v>0</v>
          </cell>
          <cell r="CS548">
            <v>0</v>
          </cell>
          <cell r="CT548">
            <v>0</v>
          </cell>
          <cell r="CU548">
            <v>0</v>
          </cell>
          <cell r="CV548">
            <v>0</v>
          </cell>
          <cell r="CW548">
            <v>0</v>
          </cell>
          <cell r="CX548">
            <v>0</v>
          </cell>
          <cell r="CY548">
            <v>0</v>
          </cell>
          <cell r="CZ548">
            <v>0</v>
          </cell>
          <cell r="DA548">
            <v>0</v>
          </cell>
          <cell r="DB548">
            <v>0</v>
          </cell>
          <cell r="DC548">
            <v>0</v>
          </cell>
          <cell r="DD548">
            <v>0</v>
          </cell>
          <cell r="DE548">
            <v>0</v>
          </cell>
          <cell r="DF548">
            <v>0</v>
          </cell>
          <cell r="DG548">
            <v>0</v>
          </cell>
          <cell r="DH548">
            <v>0</v>
          </cell>
          <cell r="DI548">
            <v>0</v>
          </cell>
          <cell r="DJ548">
            <v>0</v>
          </cell>
          <cell r="DY548" t="str">
            <v>normal/no action</v>
          </cell>
          <cell r="EA548" t="str">
            <v xml:space="preserve"> </v>
          </cell>
          <cell r="EB548" t="str">
            <v>normal/no action</v>
          </cell>
          <cell r="ED548" t="str">
            <v xml:space="preserve"> </v>
          </cell>
          <cell r="EE548" t="str">
            <v>normal/no action</v>
          </cell>
          <cell r="EG548" t="str">
            <v xml:space="preserve"> </v>
          </cell>
          <cell r="EH548" t="str">
            <v>normal/no action</v>
          </cell>
          <cell r="EJ548" t="str">
            <v xml:space="preserve"> </v>
          </cell>
          <cell r="EK548" t="str">
            <v>normal/no action</v>
          </cell>
          <cell r="EM548" t="str">
            <v xml:space="preserve"> </v>
          </cell>
          <cell r="EN548" t="str">
            <v>normal/no action</v>
          </cell>
          <cell r="EP548" t="str">
            <v xml:space="preserve"> </v>
          </cell>
          <cell r="EQ548" t="str">
            <v>normal/no action</v>
          </cell>
          <cell r="ES548" t="str">
            <v xml:space="preserve"> </v>
          </cell>
          <cell r="ET548" t="str">
            <v>normal/no action</v>
          </cell>
          <cell r="EV548" t="str">
            <v xml:space="preserve"> </v>
          </cell>
          <cell r="EW548" t="str">
            <v>normal/no action</v>
          </cell>
          <cell r="EY548" t="str">
            <v xml:space="preserve"> </v>
          </cell>
          <cell r="EZ548" t="str">
            <v>ชั้นปิดบัญชี</v>
          </cell>
          <cell r="FB548" t="str">
            <v xml:space="preserve"> </v>
          </cell>
          <cell r="FC548" t="str">
            <v>ชั้นปิดบัญชี</v>
          </cell>
          <cell r="FE548" t="str">
            <v xml:space="preserve"> </v>
          </cell>
          <cell r="FF548" t="str">
            <v>ชั้นปิดบัญชี</v>
          </cell>
          <cell r="FH548" t="str">
            <v xml:space="preserve"> </v>
          </cell>
          <cell r="FI548" t="str">
            <v>ชั้นปิดบัญชี</v>
          </cell>
          <cell r="FK548" t="str">
            <v xml:space="preserve"> </v>
          </cell>
        </row>
        <row r="549">
          <cell r="B549" t="str">
            <v>001-00000704-6</v>
          </cell>
          <cell r="C549" t="str">
            <v>h</v>
          </cell>
          <cell r="D549" t="str">
            <v>นาย พิพัฒน์ บุญฤทธิ์ -  นางสัญญาลักษณ์  บุญฤทธิ์</v>
          </cell>
          <cell r="E549" t="str">
            <v>ชั้นปิดบัญชี</v>
          </cell>
          <cell r="F549">
            <v>200</v>
          </cell>
          <cell r="H549">
            <v>34960</v>
          </cell>
          <cell r="I549">
            <v>720000</v>
          </cell>
          <cell r="J549">
            <v>432000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  <cell r="BP549">
            <v>0</v>
          </cell>
          <cell r="BQ549">
            <v>0</v>
          </cell>
          <cell r="BR549">
            <v>0</v>
          </cell>
          <cell r="BS549">
            <v>0</v>
          </cell>
          <cell r="BT549">
            <v>0</v>
          </cell>
          <cell r="BU549">
            <v>0</v>
          </cell>
          <cell r="BV549">
            <v>0</v>
          </cell>
          <cell r="BW549">
            <v>0</v>
          </cell>
          <cell r="BX549">
            <v>0</v>
          </cell>
          <cell r="BY549">
            <v>0</v>
          </cell>
          <cell r="BZ549">
            <v>0</v>
          </cell>
          <cell r="CA549">
            <v>0</v>
          </cell>
          <cell r="CB549">
            <v>0</v>
          </cell>
          <cell r="CC549">
            <v>0</v>
          </cell>
          <cell r="CD549">
            <v>0</v>
          </cell>
          <cell r="CE549">
            <v>0</v>
          </cell>
          <cell r="CF549">
            <v>0</v>
          </cell>
          <cell r="CG549">
            <v>0</v>
          </cell>
          <cell r="CH549">
            <v>0</v>
          </cell>
          <cell r="CI549">
            <v>0</v>
          </cell>
          <cell r="CJ549">
            <v>0</v>
          </cell>
          <cell r="CK549">
            <v>0</v>
          </cell>
          <cell r="CL549">
            <v>0</v>
          </cell>
          <cell r="CM549">
            <v>0</v>
          </cell>
          <cell r="CN549">
            <v>0</v>
          </cell>
          <cell r="CO549">
            <v>0</v>
          </cell>
          <cell r="CP549">
            <v>0</v>
          </cell>
          <cell r="CQ549">
            <v>0</v>
          </cell>
          <cell r="CR549">
            <v>0</v>
          </cell>
          <cell r="CS549">
            <v>0</v>
          </cell>
          <cell r="CT549">
            <v>0</v>
          </cell>
          <cell r="CU549">
            <v>0</v>
          </cell>
          <cell r="CV549">
            <v>0</v>
          </cell>
          <cell r="CW549">
            <v>0</v>
          </cell>
          <cell r="CX549">
            <v>0</v>
          </cell>
          <cell r="CY549">
            <v>0</v>
          </cell>
          <cell r="CZ549">
            <v>0</v>
          </cell>
          <cell r="DA549">
            <v>0</v>
          </cell>
          <cell r="DB549">
            <v>0</v>
          </cell>
          <cell r="DC549">
            <v>0</v>
          </cell>
          <cell r="DD549">
            <v>0</v>
          </cell>
          <cell r="DE549">
            <v>0</v>
          </cell>
          <cell r="DF549">
            <v>0</v>
          </cell>
          <cell r="DG549">
            <v>0</v>
          </cell>
          <cell r="DH549">
            <v>0</v>
          </cell>
          <cell r="DI549">
            <v>0</v>
          </cell>
          <cell r="DJ549">
            <v>0</v>
          </cell>
          <cell r="DY549" t="str">
            <v>normal/no action</v>
          </cell>
          <cell r="EA549" t="str">
            <v xml:space="preserve"> </v>
          </cell>
          <cell r="EB549" t="str">
            <v>normal/no action</v>
          </cell>
          <cell r="ED549" t="str">
            <v xml:space="preserve"> </v>
          </cell>
          <cell r="EE549" t="str">
            <v>ชั้นปิดบัญชี</v>
          </cell>
          <cell r="EG549" t="str">
            <v xml:space="preserve"> </v>
          </cell>
          <cell r="EH549" t="str">
            <v>ชั้นปิดบัญชี</v>
          </cell>
          <cell r="EJ549" t="str">
            <v xml:space="preserve"> </v>
          </cell>
          <cell r="EK549" t="str">
            <v>ชั้นปิดบัญชี</v>
          </cell>
          <cell r="EM549" t="str">
            <v xml:space="preserve"> </v>
          </cell>
          <cell r="EN549" t="str">
            <v>ชั้นปิดบัญชี</v>
          </cell>
          <cell r="EP549" t="str">
            <v xml:space="preserve"> </v>
          </cell>
          <cell r="EQ549" t="str">
            <v>ชั้นปิดบัญชี</v>
          </cell>
          <cell r="ES549" t="str">
            <v xml:space="preserve"> </v>
          </cell>
          <cell r="ET549" t="str">
            <v>ชั้นปิดบัญชี</v>
          </cell>
          <cell r="EV549" t="str">
            <v xml:space="preserve"> </v>
          </cell>
          <cell r="EW549" t="str">
            <v>ชั้นปิดบัญชี</v>
          </cell>
          <cell r="EY549" t="str">
            <v xml:space="preserve"> </v>
          </cell>
          <cell r="EZ549" t="str">
            <v>ชั้นปิดบัญชี</v>
          </cell>
          <cell r="FB549" t="str">
            <v xml:space="preserve"> </v>
          </cell>
          <cell r="FC549" t="str">
            <v>ชั้นปิดบัญชี</v>
          </cell>
          <cell r="FE549" t="str">
            <v xml:space="preserve"> </v>
          </cell>
          <cell r="FF549" t="str">
            <v>ชั้นปิดบัญชี</v>
          </cell>
          <cell r="FH549" t="str">
            <v xml:space="preserve"> </v>
          </cell>
          <cell r="FI549" t="str">
            <v>ชั้นปิดบัญชี</v>
          </cell>
          <cell r="FK549" t="str">
            <v xml:space="preserve"> </v>
          </cell>
        </row>
        <row r="550">
          <cell r="B550" t="str">
            <v>001-00000685-8</v>
          </cell>
          <cell r="C550" t="str">
            <v>h</v>
          </cell>
          <cell r="D550" t="str">
            <v xml:space="preserve">นาย พิภพ กุนาศล </v>
          </cell>
          <cell r="E550" t="str">
            <v>ชั้นปิดบัญชี</v>
          </cell>
          <cell r="F550">
            <v>400</v>
          </cell>
          <cell r="H550">
            <v>35261</v>
          </cell>
          <cell r="I550">
            <v>1675000</v>
          </cell>
          <cell r="J550">
            <v>1005000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  <cell r="BP550">
            <v>0</v>
          </cell>
          <cell r="BQ550">
            <v>0</v>
          </cell>
          <cell r="BR550">
            <v>0</v>
          </cell>
          <cell r="BS550">
            <v>0</v>
          </cell>
          <cell r="BT550">
            <v>0</v>
          </cell>
          <cell r="BU550">
            <v>0</v>
          </cell>
          <cell r="BV550">
            <v>0</v>
          </cell>
          <cell r="BW550">
            <v>0</v>
          </cell>
          <cell r="BX550">
            <v>0</v>
          </cell>
          <cell r="BY550">
            <v>0</v>
          </cell>
          <cell r="BZ550">
            <v>0</v>
          </cell>
          <cell r="CA550">
            <v>0</v>
          </cell>
          <cell r="CB550">
            <v>0</v>
          </cell>
          <cell r="CC550">
            <v>0</v>
          </cell>
          <cell r="CD550">
            <v>0</v>
          </cell>
          <cell r="CE550">
            <v>0</v>
          </cell>
          <cell r="CF550">
            <v>0</v>
          </cell>
          <cell r="CG550">
            <v>0</v>
          </cell>
          <cell r="CH550">
            <v>0</v>
          </cell>
          <cell r="CI550">
            <v>0</v>
          </cell>
          <cell r="CJ550">
            <v>0</v>
          </cell>
          <cell r="CK550">
            <v>0</v>
          </cell>
          <cell r="CL550">
            <v>0</v>
          </cell>
          <cell r="CM550">
            <v>0</v>
          </cell>
          <cell r="CN550">
            <v>0</v>
          </cell>
          <cell r="CO550">
            <v>0</v>
          </cell>
          <cell r="CP550">
            <v>0</v>
          </cell>
          <cell r="CQ550">
            <v>0</v>
          </cell>
          <cell r="CR550">
            <v>0</v>
          </cell>
          <cell r="CS550">
            <v>0</v>
          </cell>
          <cell r="CT550">
            <v>0</v>
          </cell>
          <cell r="CU550">
            <v>0</v>
          </cell>
          <cell r="CV550">
            <v>0</v>
          </cell>
          <cell r="CW550">
            <v>0</v>
          </cell>
          <cell r="CX550">
            <v>0</v>
          </cell>
          <cell r="CY550">
            <v>0</v>
          </cell>
          <cell r="CZ550">
            <v>0</v>
          </cell>
          <cell r="DA550">
            <v>0</v>
          </cell>
          <cell r="DB550">
            <v>0</v>
          </cell>
          <cell r="DC550">
            <v>0</v>
          </cell>
          <cell r="DD550">
            <v>0</v>
          </cell>
          <cell r="DE550">
            <v>0</v>
          </cell>
          <cell r="DF550">
            <v>0</v>
          </cell>
          <cell r="DG550">
            <v>0</v>
          </cell>
          <cell r="DH550">
            <v>0</v>
          </cell>
          <cell r="DI550">
            <v>0</v>
          </cell>
          <cell r="DJ550">
            <v>0</v>
          </cell>
          <cell r="DY550" t="str">
            <v>ชั้นปิดบัญชี</v>
          </cell>
          <cell r="EA550" t="str">
            <v xml:space="preserve"> </v>
          </cell>
          <cell r="EB550" t="str">
            <v>ชั้นปิดบัญชี</v>
          </cell>
          <cell r="ED550" t="str">
            <v xml:space="preserve"> </v>
          </cell>
          <cell r="EE550" t="str">
            <v>ชั้นปิดบัญชี</v>
          </cell>
          <cell r="EG550" t="str">
            <v xml:space="preserve"> </v>
          </cell>
          <cell r="EH550" t="str">
            <v>ชั้นปิดบัญชี</v>
          </cell>
          <cell r="EJ550" t="str">
            <v xml:space="preserve"> </v>
          </cell>
          <cell r="EK550" t="str">
            <v>ชั้นปิดบัญชี</v>
          </cell>
          <cell r="EM550" t="str">
            <v xml:space="preserve"> </v>
          </cell>
          <cell r="EN550" t="str">
            <v>ชั้นปิดบัญชี</v>
          </cell>
          <cell r="EP550" t="str">
            <v xml:space="preserve"> </v>
          </cell>
          <cell r="EQ550" t="str">
            <v>ชั้นปิดบัญชี</v>
          </cell>
          <cell r="ES550" t="str">
            <v xml:space="preserve"> </v>
          </cell>
          <cell r="ET550" t="str">
            <v>ชั้นปิดบัญชี</v>
          </cell>
          <cell r="EV550" t="str">
            <v xml:space="preserve"> </v>
          </cell>
          <cell r="EW550" t="str">
            <v>ชั้นปิดบัญชี</v>
          </cell>
          <cell r="EY550" t="str">
            <v xml:space="preserve"> </v>
          </cell>
          <cell r="EZ550" t="str">
            <v>ชั้นปิดบัญชี</v>
          </cell>
          <cell r="FB550" t="str">
            <v xml:space="preserve"> </v>
          </cell>
          <cell r="FC550" t="str">
            <v>ชั้นปิดบัญชี</v>
          </cell>
          <cell r="FE550" t="str">
            <v xml:space="preserve"> </v>
          </cell>
          <cell r="FF550" t="str">
            <v>ชั้นปิดบัญชี</v>
          </cell>
          <cell r="FH550" t="str">
            <v xml:space="preserve"> </v>
          </cell>
          <cell r="FI550" t="str">
            <v>ชั้นปิดบัญชี</v>
          </cell>
          <cell r="FK550" t="str">
            <v xml:space="preserve"> </v>
          </cell>
        </row>
        <row r="551">
          <cell r="B551" t="str">
            <v>001-00000661-2</v>
          </cell>
          <cell r="C551" t="str">
            <v>h</v>
          </cell>
          <cell r="D551" t="str">
            <v>นาย เพ็ชร นัยนภาเลิศ / นายพจน์  นัยนภาเลิศ</v>
          </cell>
          <cell r="E551" t="str">
            <v>ชั้นปิดบัญชี</v>
          </cell>
          <cell r="F551">
            <v>100</v>
          </cell>
          <cell r="H551">
            <v>35138</v>
          </cell>
          <cell r="I551">
            <v>1586206.9</v>
          </cell>
          <cell r="J551">
            <v>951724.14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  <cell r="BP551">
            <v>0</v>
          </cell>
          <cell r="BQ551">
            <v>0</v>
          </cell>
          <cell r="BR551">
            <v>0</v>
          </cell>
          <cell r="BS551">
            <v>0</v>
          </cell>
          <cell r="BT551">
            <v>0</v>
          </cell>
          <cell r="BU551">
            <v>0</v>
          </cell>
          <cell r="BV551">
            <v>0</v>
          </cell>
          <cell r="BW551">
            <v>0</v>
          </cell>
          <cell r="BX551">
            <v>0</v>
          </cell>
          <cell r="BY551">
            <v>0</v>
          </cell>
          <cell r="BZ551">
            <v>0</v>
          </cell>
          <cell r="CA551">
            <v>0</v>
          </cell>
          <cell r="CB551">
            <v>0</v>
          </cell>
          <cell r="CC551">
            <v>0</v>
          </cell>
          <cell r="CD551">
            <v>0</v>
          </cell>
          <cell r="CE551">
            <v>0</v>
          </cell>
          <cell r="CF551">
            <v>0</v>
          </cell>
          <cell r="CG551">
            <v>0</v>
          </cell>
          <cell r="CH551">
            <v>0</v>
          </cell>
          <cell r="CI551">
            <v>0</v>
          </cell>
          <cell r="CJ551">
            <v>0</v>
          </cell>
          <cell r="CK551">
            <v>0</v>
          </cell>
          <cell r="CL551">
            <v>0</v>
          </cell>
          <cell r="CM551">
            <v>0</v>
          </cell>
          <cell r="CN551">
            <v>0</v>
          </cell>
          <cell r="CO551">
            <v>0</v>
          </cell>
          <cell r="CP551">
            <v>0</v>
          </cell>
          <cell r="CQ551">
            <v>0</v>
          </cell>
          <cell r="CR551">
            <v>0</v>
          </cell>
          <cell r="CS551">
            <v>0</v>
          </cell>
          <cell r="CT551">
            <v>0</v>
          </cell>
          <cell r="CU551">
            <v>0</v>
          </cell>
          <cell r="CV551">
            <v>0</v>
          </cell>
          <cell r="CW551">
            <v>0</v>
          </cell>
          <cell r="CX551">
            <v>0</v>
          </cell>
          <cell r="CY551">
            <v>0</v>
          </cell>
          <cell r="CZ551">
            <v>0</v>
          </cell>
          <cell r="DA551">
            <v>0</v>
          </cell>
          <cell r="DB551">
            <v>0</v>
          </cell>
          <cell r="DC551">
            <v>0</v>
          </cell>
          <cell r="DD551">
            <v>0</v>
          </cell>
          <cell r="DE551">
            <v>0</v>
          </cell>
          <cell r="DF551">
            <v>0</v>
          </cell>
          <cell r="DG551">
            <v>0</v>
          </cell>
          <cell r="DH551">
            <v>0</v>
          </cell>
          <cell r="DI551">
            <v>0</v>
          </cell>
          <cell r="DJ551">
            <v>0</v>
          </cell>
          <cell r="DY551" t="str">
            <v>ชั้นปิดบัญชี</v>
          </cell>
          <cell r="EA551" t="str">
            <v xml:space="preserve"> </v>
          </cell>
          <cell r="EB551" t="str">
            <v>ชั้นปิดบัญชี</v>
          </cell>
          <cell r="ED551" t="str">
            <v xml:space="preserve"> </v>
          </cell>
          <cell r="EE551" t="str">
            <v>ชั้นปิดบัญชี</v>
          </cell>
          <cell r="EG551" t="str">
            <v xml:space="preserve"> </v>
          </cell>
          <cell r="EH551" t="str">
            <v>ชั้นปิดบัญชี</v>
          </cell>
          <cell r="EJ551" t="str">
            <v xml:space="preserve"> </v>
          </cell>
          <cell r="EK551" t="str">
            <v>ชั้นปิดบัญชี</v>
          </cell>
          <cell r="EM551" t="str">
            <v xml:space="preserve"> </v>
          </cell>
          <cell r="EN551" t="str">
            <v>ชั้นปิดบัญชี</v>
          </cell>
          <cell r="EP551" t="str">
            <v xml:space="preserve"> </v>
          </cell>
          <cell r="EQ551" t="str">
            <v>ชั้นปิดบัญชี</v>
          </cell>
          <cell r="ES551" t="str">
            <v xml:space="preserve"> </v>
          </cell>
          <cell r="ET551" t="str">
            <v>ชั้นปิดบัญชี</v>
          </cell>
          <cell r="EV551" t="str">
            <v xml:space="preserve"> </v>
          </cell>
          <cell r="EW551" t="str">
            <v>ชั้นปิดบัญชี</v>
          </cell>
          <cell r="EY551" t="str">
            <v xml:space="preserve"> </v>
          </cell>
          <cell r="EZ551" t="str">
            <v>ชั้นปิดบัญชี</v>
          </cell>
          <cell r="FB551" t="str">
            <v xml:space="preserve"> </v>
          </cell>
          <cell r="FC551" t="str">
            <v>ชั้นปิดบัญชี</v>
          </cell>
          <cell r="FE551" t="str">
            <v xml:space="preserve"> </v>
          </cell>
          <cell r="FF551" t="str">
            <v>ชั้นปิดบัญชี</v>
          </cell>
          <cell r="FH551" t="str">
            <v xml:space="preserve"> </v>
          </cell>
          <cell r="FI551" t="str">
            <v>ชั้นปิดบัญชี</v>
          </cell>
          <cell r="FK551" t="str">
            <v xml:space="preserve"> </v>
          </cell>
        </row>
        <row r="552">
          <cell r="B552" t="str">
            <v>001-00000390-4</v>
          </cell>
          <cell r="C552" t="str">
            <v>h</v>
          </cell>
          <cell r="D552" t="str">
            <v>นาย ไพบูลย์ วรฐิติศักดิ์ -  นางสาวรมย์รวินท์  บุนนาคสีชัย</v>
          </cell>
          <cell r="E552" t="str">
            <v>ชั้นปิดบัญชี</v>
          </cell>
          <cell r="F552">
            <v>300</v>
          </cell>
          <cell r="H552">
            <v>34660</v>
          </cell>
          <cell r="I552">
            <v>460000</v>
          </cell>
          <cell r="J552">
            <v>276000</v>
          </cell>
          <cell r="K552">
            <v>252612.76</v>
          </cell>
          <cell r="L552">
            <v>135364.23000000001</v>
          </cell>
          <cell r="M552">
            <v>15156.765600000001</v>
          </cell>
          <cell r="N552">
            <v>57</v>
          </cell>
          <cell r="O552">
            <v>0</v>
          </cell>
          <cell r="P552">
            <v>0</v>
          </cell>
          <cell r="Q552">
            <v>68612.759999999995</v>
          </cell>
          <cell r="R552">
            <v>15156.765599999999</v>
          </cell>
          <cell r="S552">
            <v>252612.76</v>
          </cell>
          <cell r="T552">
            <v>139440.64000000001</v>
          </cell>
          <cell r="U552">
            <v>15156.765600000001</v>
          </cell>
          <cell r="V552">
            <v>58</v>
          </cell>
          <cell r="W552">
            <v>0</v>
          </cell>
          <cell r="X552">
            <v>0</v>
          </cell>
          <cell r="Y552">
            <v>68612.759999999995</v>
          </cell>
          <cell r="Z552">
            <v>15156.765599999999</v>
          </cell>
          <cell r="AA552">
            <v>252612.76</v>
          </cell>
          <cell r="AB552">
            <v>143254.06</v>
          </cell>
          <cell r="AC552">
            <v>15156.765600000001</v>
          </cell>
          <cell r="AD552">
            <v>59</v>
          </cell>
          <cell r="AE552">
            <v>0</v>
          </cell>
          <cell r="AF552">
            <v>0</v>
          </cell>
          <cell r="AG552">
            <v>68612.759999999995</v>
          </cell>
          <cell r="AH552">
            <v>15156.765599999999</v>
          </cell>
          <cell r="AI552">
            <v>252612.76</v>
          </cell>
          <cell r="AJ552">
            <v>147330.46</v>
          </cell>
          <cell r="AK552">
            <v>15156.765600000001</v>
          </cell>
          <cell r="AL552">
            <v>60</v>
          </cell>
          <cell r="AM552">
            <v>0</v>
          </cell>
          <cell r="AN552">
            <v>0</v>
          </cell>
          <cell r="AO552">
            <v>68612.759999999995</v>
          </cell>
          <cell r="AP552">
            <v>15156.765599999999</v>
          </cell>
          <cell r="AQ552">
            <v>252612.76</v>
          </cell>
          <cell r="AR552">
            <v>151275.38</v>
          </cell>
          <cell r="AS552">
            <v>15156.765600000001</v>
          </cell>
          <cell r="AT552">
            <v>61</v>
          </cell>
          <cell r="AU552">
            <v>0</v>
          </cell>
          <cell r="AV552">
            <v>0</v>
          </cell>
          <cell r="AW552">
            <v>252612.76</v>
          </cell>
          <cell r="AX552">
            <v>15156.765600000001</v>
          </cell>
          <cell r="AY552">
            <v>252612.76</v>
          </cell>
          <cell r="AZ552">
            <v>155351.78</v>
          </cell>
          <cell r="BA552">
            <v>15156.765600000001</v>
          </cell>
          <cell r="BB552">
            <v>62</v>
          </cell>
          <cell r="BC552">
            <v>0</v>
          </cell>
          <cell r="BD552">
            <v>0</v>
          </cell>
          <cell r="BE552">
            <v>252612.76</v>
          </cell>
          <cell r="BF552">
            <v>15156.765600000001</v>
          </cell>
          <cell r="BG552">
            <v>252612.76</v>
          </cell>
          <cell r="BH552">
            <v>159296.70000000001</v>
          </cell>
          <cell r="BI552">
            <v>15156.765600000001</v>
          </cell>
          <cell r="BJ552">
            <v>63</v>
          </cell>
          <cell r="BK552">
            <v>0</v>
          </cell>
          <cell r="BL552">
            <v>0</v>
          </cell>
          <cell r="BM552">
            <v>252612.76</v>
          </cell>
          <cell r="BN552">
            <v>15156.765600000001</v>
          </cell>
          <cell r="BO552">
            <v>252612.76</v>
          </cell>
          <cell r="BP552">
            <v>163373.10999999999</v>
          </cell>
          <cell r="BQ552">
            <v>15156.765600000001</v>
          </cell>
          <cell r="BR552">
            <v>64</v>
          </cell>
          <cell r="BS552">
            <v>0</v>
          </cell>
          <cell r="BT552">
            <v>0</v>
          </cell>
          <cell r="BU552">
            <v>252612.76</v>
          </cell>
          <cell r="BV552">
            <v>15156.765600000001</v>
          </cell>
          <cell r="BW552">
            <v>0</v>
          </cell>
          <cell r="BX552">
            <v>0</v>
          </cell>
          <cell r="BY552">
            <v>0</v>
          </cell>
          <cell r="BZ552">
            <v>0</v>
          </cell>
          <cell r="CA552">
            <v>0</v>
          </cell>
          <cell r="CB552">
            <v>0</v>
          </cell>
          <cell r="CC552">
            <v>0</v>
          </cell>
          <cell r="CD552">
            <v>0</v>
          </cell>
          <cell r="CE552">
            <v>0</v>
          </cell>
          <cell r="CF552">
            <v>0</v>
          </cell>
          <cell r="CG552">
            <v>0</v>
          </cell>
          <cell r="CH552">
            <v>0</v>
          </cell>
          <cell r="CI552">
            <v>0</v>
          </cell>
          <cell r="CJ552">
            <v>0</v>
          </cell>
          <cell r="CK552">
            <v>0</v>
          </cell>
          <cell r="CL552">
            <v>0</v>
          </cell>
          <cell r="CM552">
            <v>0</v>
          </cell>
          <cell r="CN552">
            <v>0</v>
          </cell>
          <cell r="CO552">
            <v>0</v>
          </cell>
          <cell r="CP552">
            <v>0</v>
          </cell>
          <cell r="CQ552">
            <v>0</v>
          </cell>
          <cell r="CR552">
            <v>0</v>
          </cell>
          <cell r="CS552">
            <v>0</v>
          </cell>
          <cell r="CT552">
            <v>0</v>
          </cell>
          <cell r="CU552">
            <v>0</v>
          </cell>
          <cell r="CV552">
            <v>0</v>
          </cell>
          <cell r="CW552">
            <v>0</v>
          </cell>
          <cell r="CX552">
            <v>0</v>
          </cell>
          <cell r="CY552">
            <v>0</v>
          </cell>
          <cell r="CZ552">
            <v>0</v>
          </cell>
          <cell r="DA552">
            <v>0</v>
          </cell>
          <cell r="DB552">
            <v>0</v>
          </cell>
          <cell r="DC552">
            <v>0</v>
          </cell>
          <cell r="DD552">
            <v>0</v>
          </cell>
          <cell r="DE552">
            <v>0</v>
          </cell>
          <cell r="DF552">
            <v>0</v>
          </cell>
          <cell r="DG552">
            <v>0</v>
          </cell>
          <cell r="DH552">
            <v>0</v>
          </cell>
          <cell r="DI552">
            <v>0</v>
          </cell>
          <cell r="DJ552">
            <v>0</v>
          </cell>
          <cell r="DK552">
            <v>17285</v>
          </cell>
          <cell r="DL552" t="str">
            <v>จ.นนทบุรี</v>
          </cell>
          <cell r="DM552" t="str">
            <v>คดีดำ ย.383/47</v>
          </cell>
          <cell r="DY552" t="str">
            <v>ชั้นNotice1</v>
          </cell>
          <cell r="EA552" t="str">
            <v>รอผลการส่ง Notice ยังไม่ครบ</v>
          </cell>
          <cell r="EB552" t="str">
            <v>ชั้นNotice1</v>
          </cell>
          <cell r="ED552" t="str">
            <v>รอผลการส่ง Notice ยังไม่ครบ</v>
          </cell>
          <cell r="EE552" t="str">
            <v>ชั้นเตรียมดำเนินคดี</v>
          </cell>
          <cell r="EF552" t="str">
            <v>ประกาศหนังสือพิมพ์</v>
          </cell>
          <cell r="EG552" t="str">
            <v>รอผลประกาศ นสพ.Notice ครบ (ประมาณ ต้นมี.ค.47)</v>
          </cell>
          <cell r="EH552" t="str">
            <v>ชั้นเตรียมดำเนินคดี</v>
          </cell>
          <cell r="EI552" t="str">
            <v xml:space="preserve"> </v>
          </cell>
          <cell r="EJ552" t="str">
            <v>จะฟ้องภายใน เม.ย.47</v>
          </cell>
          <cell r="EK552" t="str">
            <v>ชั้นพิจารณาคดี</v>
          </cell>
          <cell r="EL552" t="str">
            <v>ฟ้องแล้ว</v>
          </cell>
          <cell r="EM552" t="str">
            <v>นัดสืบพยานโจทก์ 12 ก.ค.47</v>
          </cell>
          <cell r="EN552" t="str">
            <v>ชั้นพิจารณาคดี</v>
          </cell>
          <cell r="EO552" t="str">
            <v xml:space="preserve"> </v>
          </cell>
          <cell r="EP552" t="str">
            <v>นัดสืบพยานโจทก์ 12 ก.ค.47</v>
          </cell>
          <cell r="EQ552" t="str">
            <v>ชั้นพิจารณาคดี</v>
          </cell>
          <cell r="ER552" t="str">
            <v xml:space="preserve"> </v>
          </cell>
          <cell r="ES552" t="str">
            <v>นัดสืบพยานโจทก์ 12 ก.ค.47</v>
          </cell>
          <cell r="ET552" t="str">
            <v>ชั้นพิจารณาคดี</v>
          </cell>
          <cell r="EU552" t="str">
            <v>จำเลยขอเลื่อน</v>
          </cell>
          <cell r="EV552" t="str">
            <v>นัดสืบพยานโจทก์ 12 ก.ย.47/ แต่ ส.ค.47 ปิดบัญชีแล้ว(ย้ายชั้น)</v>
          </cell>
          <cell r="EW552" t="str">
            <v>ชั้นปิดบัญชี</v>
          </cell>
          <cell r="EX552" t="str">
            <v>ปิดบัญชีเดือน ส.ค.47</v>
          </cell>
          <cell r="EY552" t="str">
            <v>ลูกหนี้ปิดบัญชีแล้ว</v>
          </cell>
          <cell r="EZ552" t="str">
            <v>ชั้นปิดบัญชี</v>
          </cell>
          <cell r="FA552" t="str">
            <v>ปิดบัญชีเดือน ส.ค.47</v>
          </cell>
          <cell r="FB552" t="str">
            <v>ลูกหนี้ปิดบัญชีแล้ว</v>
          </cell>
          <cell r="FC552" t="str">
            <v>ชั้นปิดบัญชี</v>
          </cell>
          <cell r="FE552" t="str">
            <v>ลูกหนี้ปิดบัญชีแล้ว</v>
          </cell>
          <cell r="FF552" t="str">
            <v>ชั้นปิดบัญชี</v>
          </cell>
          <cell r="FH552" t="str">
            <v>ลูกหนี้ปิดบัญชีแล้ว</v>
          </cell>
          <cell r="FI552" t="str">
            <v>ชั้นปิดบัญชี</v>
          </cell>
          <cell r="FK552" t="str">
            <v>ลูกหนี้ปิดบัญชีแล้ว</v>
          </cell>
        </row>
        <row r="553">
          <cell r="B553" t="str">
            <v>001-00000662-1</v>
          </cell>
          <cell r="C553" t="str">
            <v>h</v>
          </cell>
          <cell r="D553" t="str">
            <v>นาย ไพรัช เชาวนวิรัตน์ / นางพรพิมล  เชาวนวิรัตน์</v>
          </cell>
          <cell r="E553" t="str">
            <v>ชั้นปิดบัญชี</v>
          </cell>
          <cell r="F553">
            <v>100</v>
          </cell>
          <cell r="H553">
            <v>35495</v>
          </cell>
          <cell r="I553">
            <v>1449000</v>
          </cell>
          <cell r="J553">
            <v>869400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0</v>
          </cell>
          <cell r="BP553">
            <v>0</v>
          </cell>
          <cell r="BQ553">
            <v>0</v>
          </cell>
          <cell r="BR553">
            <v>0</v>
          </cell>
          <cell r="BS553">
            <v>0</v>
          </cell>
          <cell r="BT553">
            <v>0</v>
          </cell>
          <cell r="BU553">
            <v>0</v>
          </cell>
          <cell r="BV553">
            <v>0</v>
          </cell>
          <cell r="BW553">
            <v>0</v>
          </cell>
          <cell r="BX553">
            <v>0</v>
          </cell>
          <cell r="BY553">
            <v>0</v>
          </cell>
          <cell r="BZ553">
            <v>0</v>
          </cell>
          <cell r="CA553">
            <v>0</v>
          </cell>
          <cell r="CB553">
            <v>0</v>
          </cell>
          <cell r="CC553">
            <v>0</v>
          </cell>
          <cell r="CD553">
            <v>0</v>
          </cell>
          <cell r="CE553">
            <v>0</v>
          </cell>
          <cell r="CF553">
            <v>0</v>
          </cell>
          <cell r="CG553">
            <v>0</v>
          </cell>
          <cell r="CH553">
            <v>0</v>
          </cell>
          <cell r="CI553">
            <v>0</v>
          </cell>
          <cell r="CJ553">
            <v>0</v>
          </cell>
          <cell r="CK553">
            <v>0</v>
          </cell>
          <cell r="CL553">
            <v>0</v>
          </cell>
          <cell r="CM553">
            <v>0</v>
          </cell>
          <cell r="CN553">
            <v>0</v>
          </cell>
          <cell r="CO553">
            <v>0</v>
          </cell>
          <cell r="CP553">
            <v>0</v>
          </cell>
          <cell r="CQ553">
            <v>0</v>
          </cell>
          <cell r="CR553">
            <v>0</v>
          </cell>
          <cell r="CS553">
            <v>0</v>
          </cell>
          <cell r="CT553">
            <v>0</v>
          </cell>
          <cell r="CU553">
            <v>0</v>
          </cell>
          <cell r="CV553">
            <v>0</v>
          </cell>
          <cell r="CW553">
            <v>0</v>
          </cell>
          <cell r="CX553">
            <v>0</v>
          </cell>
          <cell r="CY553">
            <v>0</v>
          </cell>
          <cell r="CZ553">
            <v>0</v>
          </cell>
          <cell r="DA553">
            <v>0</v>
          </cell>
          <cell r="DB553">
            <v>0</v>
          </cell>
          <cell r="DC553">
            <v>0</v>
          </cell>
          <cell r="DD553">
            <v>0</v>
          </cell>
          <cell r="DE553">
            <v>0</v>
          </cell>
          <cell r="DF553">
            <v>0</v>
          </cell>
          <cell r="DG553">
            <v>0</v>
          </cell>
          <cell r="DH553">
            <v>0</v>
          </cell>
          <cell r="DI553">
            <v>0</v>
          </cell>
          <cell r="DJ553">
            <v>0</v>
          </cell>
          <cell r="DY553" t="str">
            <v>ชั้นปรับโครงสร้างหนี้</v>
          </cell>
          <cell r="EA553" t="str">
            <v>เตรียม Notice</v>
          </cell>
          <cell r="EB553" t="str">
            <v>ชั้นปรับโครงสร้างหนี้</v>
          </cell>
          <cell r="ED553" t="str">
            <v>เตรียม Notice</v>
          </cell>
          <cell r="EE553" t="str">
            <v>ชั้นปิดบัญชี</v>
          </cell>
          <cell r="EG553" t="str">
            <v>เตรียม Notice</v>
          </cell>
          <cell r="EH553" t="str">
            <v>ชั้นปิดบัญชี</v>
          </cell>
          <cell r="EJ553" t="str">
            <v>เตรียม Notice</v>
          </cell>
          <cell r="EK553" t="str">
            <v>ชั้นปิดบัญชี</v>
          </cell>
          <cell r="EM553" t="str">
            <v>เตรียม Notice</v>
          </cell>
          <cell r="EN553" t="str">
            <v>ชั้นปิดบัญชี</v>
          </cell>
          <cell r="EP553" t="str">
            <v>เตรียม Notice</v>
          </cell>
          <cell r="EQ553" t="str">
            <v>ชั้นปิดบัญชี</v>
          </cell>
          <cell r="ES553" t="str">
            <v>เตรียม Notice</v>
          </cell>
          <cell r="ET553" t="str">
            <v>ชั้นปิดบัญชี</v>
          </cell>
          <cell r="EV553" t="str">
            <v>เตรียม Notice</v>
          </cell>
          <cell r="EW553" t="str">
            <v>ชั้นปิดบัญชี</v>
          </cell>
          <cell r="EY553" t="str">
            <v>เตรียม Notice</v>
          </cell>
          <cell r="EZ553" t="str">
            <v>ชั้นปิดบัญชี</v>
          </cell>
          <cell r="FB553" t="str">
            <v>เตรียม Notice</v>
          </cell>
          <cell r="FC553" t="str">
            <v>ชั้นปิดบัญชี</v>
          </cell>
          <cell r="FE553" t="str">
            <v>เตรียม Notice</v>
          </cell>
          <cell r="FF553" t="str">
            <v>ชั้นปิดบัญชี</v>
          </cell>
          <cell r="FH553" t="str">
            <v>เตรียม Notice</v>
          </cell>
          <cell r="FI553" t="str">
            <v>ชั้นปิดบัญชี</v>
          </cell>
          <cell r="FK553" t="str">
            <v>เตรียม Notice</v>
          </cell>
        </row>
        <row r="554">
          <cell r="B554" t="str">
            <v>001-00000097-0</v>
          </cell>
          <cell r="C554" t="str">
            <v>h</v>
          </cell>
          <cell r="D554" t="str">
            <v xml:space="preserve">นาย ไพศาล บัณฑุกำพล </v>
          </cell>
          <cell r="E554" t="str">
            <v>ชั้นปิดบัญชี</v>
          </cell>
          <cell r="F554">
            <v>300</v>
          </cell>
          <cell r="H554">
            <v>33008</v>
          </cell>
          <cell r="I554">
            <v>1290000</v>
          </cell>
          <cell r="J554">
            <v>774000</v>
          </cell>
          <cell r="K554">
            <v>207189.52</v>
          </cell>
          <cell r="L554">
            <v>12806.03</v>
          </cell>
          <cell r="M554">
            <v>9841.502199999999</v>
          </cell>
          <cell r="N554">
            <v>28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  <cell r="BP554">
            <v>0</v>
          </cell>
          <cell r="BQ554">
            <v>0</v>
          </cell>
          <cell r="BR554">
            <v>0</v>
          </cell>
          <cell r="BS554">
            <v>0</v>
          </cell>
          <cell r="BT554">
            <v>0</v>
          </cell>
          <cell r="BU554">
            <v>0</v>
          </cell>
          <cell r="BV554">
            <v>0</v>
          </cell>
          <cell r="BW554">
            <v>0</v>
          </cell>
          <cell r="BX554">
            <v>0</v>
          </cell>
          <cell r="BY554">
            <v>0</v>
          </cell>
          <cell r="BZ554">
            <v>0</v>
          </cell>
          <cell r="CA554">
            <v>0</v>
          </cell>
          <cell r="CB554">
            <v>0</v>
          </cell>
          <cell r="CC554">
            <v>0</v>
          </cell>
          <cell r="CD554">
            <v>0</v>
          </cell>
          <cell r="CE554">
            <v>0</v>
          </cell>
          <cell r="CF554">
            <v>0</v>
          </cell>
          <cell r="CG554">
            <v>0</v>
          </cell>
          <cell r="CH554">
            <v>0</v>
          </cell>
          <cell r="CI554">
            <v>0</v>
          </cell>
          <cell r="CJ554">
            <v>0</v>
          </cell>
          <cell r="CK554">
            <v>0</v>
          </cell>
          <cell r="CL554">
            <v>0</v>
          </cell>
          <cell r="CM554">
            <v>0</v>
          </cell>
          <cell r="CN554">
            <v>0</v>
          </cell>
          <cell r="CO554">
            <v>0</v>
          </cell>
          <cell r="CP554">
            <v>0</v>
          </cell>
          <cell r="CQ554">
            <v>0</v>
          </cell>
          <cell r="CR554">
            <v>0</v>
          </cell>
          <cell r="CS554">
            <v>0</v>
          </cell>
          <cell r="CT554">
            <v>0</v>
          </cell>
          <cell r="CU554">
            <v>0</v>
          </cell>
          <cell r="CV554">
            <v>0</v>
          </cell>
          <cell r="CW554">
            <v>0</v>
          </cell>
          <cell r="CX554">
            <v>0</v>
          </cell>
          <cell r="CY554">
            <v>0</v>
          </cell>
          <cell r="CZ554">
            <v>0</v>
          </cell>
          <cell r="DA554">
            <v>0</v>
          </cell>
          <cell r="DB554">
            <v>0</v>
          </cell>
          <cell r="DC554">
            <v>0</v>
          </cell>
          <cell r="DD554">
            <v>0</v>
          </cell>
          <cell r="DE554">
            <v>0</v>
          </cell>
          <cell r="DF554">
            <v>0</v>
          </cell>
          <cell r="DG554">
            <v>0</v>
          </cell>
          <cell r="DH554">
            <v>0</v>
          </cell>
          <cell r="DI554">
            <v>0</v>
          </cell>
          <cell r="DJ554">
            <v>0</v>
          </cell>
          <cell r="DY554" t="str">
            <v>normal/no action</v>
          </cell>
          <cell r="EA554" t="str">
            <v xml:space="preserve"> </v>
          </cell>
          <cell r="EB554" t="str">
            <v>normal/no action</v>
          </cell>
          <cell r="ED554" t="str">
            <v xml:space="preserve"> </v>
          </cell>
          <cell r="EE554" t="str">
            <v>ชั้นปิดบัญชี</v>
          </cell>
          <cell r="EG554" t="str">
            <v xml:space="preserve"> </v>
          </cell>
          <cell r="EH554" t="str">
            <v>ชั้นปิดบัญชี</v>
          </cell>
          <cell r="EJ554" t="str">
            <v xml:space="preserve"> </v>
          </cell>
          <cell r="EK554" t="str">
            <v>ชั้นปิดบัญชี</v>
          </cell>
          <cell r="EM554" t="str">
            <v xml:space="preserve"> </v>
          </cell>
          <cell r="EN554" t="str">
            <v>ชั้นปิดบัญชี</v>
          </cell>
          <cell r="EP554" t="str">
            <v xml:space="preserve"> </v>
          </cell>
          <cell r="EQ554" t="str">
            <v>ชั้นปิดบัญชี</v>
          </cell>
          <cell r="ES554" t="str">
            <v xml:space="preserve"> </v>
          </cell>
          <cell r="ET554" t="str">
            <v>ชั้นปิดบัญชี</v>
          </cell>
          <cell r="EV554" t="str">
            <v xml:space="preserve"> </v>
          </cell>
          <cell r="EW554" t="str">
            <v>ชั้นปิดบัญชี</v>
          </cell>
          <cell r="EY554" t="str">
            <v xml:space="preserve"> </v>
          </cell>
          <cell r="EZ554" t="str">
            <v>ชั้นปิดบัญชี</v>
          </cell>
          <cell r="FB554" t="str">
            <v xml:space="preserve"> </v>
          </cell>
          <cell r="FC554" t="str">
            <v>ชั้นปิดบัญชี</v>
          </cell>
          <cell r="FE554" t="str">
            <v xml:space="preserve"> </v>
          </cell>
          <cell r="FF554" t="str">
            <v>ชั้นปิดบัญชี</v>
          </cell>
          <cell r="FH554" t="str">
            <v xml:space="preserve"> </v>
          </cell>
          <cell r="FI554" t="str">
            <v>ชั้นปิดบัญชี</v>
          </cell>
          <cell r="FK554" t="str">
            <v xml:space="preserve"> </v>
          </cell>
        </row>
        <row r="555">
          <cell r="B555" t="str">
            <v>001-00000891-2</v>
          </cell>
          <cell r="C555" t="str">
            <v>h</v>
          </cell>
          <cell r="D555" t="str">
            <v xml:space="preserve">นาย ภิญโญ ราชบัณฑิต </v>
          </cell>
          <cell r="E555" t="str">
            <v>ชั้นปิดบัญชี</v>
          </cell>
          <cell r="F555">
            <v>300</v>
          </cell>
          <cell r="H555">
            <v>37747</v>
          </cell>
          <cell r="I555">
            <v>0</v>
          </cell>
          <cell r="J555">
            <v>0</v>
          </cell>
          <cell r="K555">
            <v>213524.57</v>
          </cell>
          <cell r="L555">
            <v>859.95</v>
          </cell>
          <cell r="M555">
            <v>859.95</v>
          </cell>
          <cell r="N555">
            <v>1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209034.97</v>
          </cell>
          <cell r="T555">
            <v>801.78</v>
          </cell>
          <cell r="U555">
            <v>801.78</v>
          </cell>
          <cell r="V555">
            <v>1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204076.84</v>
          </cell>
          <cell r="AB555">
            <v>1095.8599999999999</v>
          </cell>
          <cell r="AC555">
            <v>1095.8599999999999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199372.7</v>
          </cell>
          <cell r="AJ555">
            <v>1185.31</v>
          </cell>
          <cell r="AK555">
            <v>1185.31</v>
          </cell>
          <cell r="AL555">
            <v>1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194719.77</v>
          </cell>
          <cell r="AR555">
            <v>1157.6400000000001</v>
          </cell>
          <cell r="AS555">
            <v>1157.6400000000001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>
            <v>190040.07</v>
          </cell>
          <cell r="AZ555">
            <v>1166.27</v>
          </cell>
          <cell r="BA555">
            <v>1166.27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185369.9</v>
          </cell>
          <cell r="BH555">
            <v>1102.06</v>
          </cell>
          <cell r="BI555">
            <v>1102.06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  <cell r="BP555">
            <v>0</v>
          </cell>
          <cell r="BQ555">
            <v>0</v>
          </cell>
          <cell r="BR555">
            <v>0</v>
          </cell>
          <cell r="BS555">
            <v>0</v>
          </cell>
          <cell r="BT555">
            <v>0</v>
          </cell>
          <cell r="BU555">
            <v>0</v>
          </cell>
          <cell r="BV555">
            <v>0</v>
          </cell>
          <cell r="BW555">
            <v>0</v>
          </cell>
          <cell r="BX555">
            <v>0</v>
          </cell>
          <cell r="BY555">
            <v>0</v>
          </cell>
          <cell r="BZ555">
            <v>0</v>
          </cell>
          <cell r="CA555">
            <v>0</v>
          </cell>
          <cell r="CB555">
            <v>0</v>
          </cell>
          <cell r="CC555">
            <v>0</v>
          </cell>
          <cell r="CD555">
            <v>0</v>
          </cell>
          <cell r="CE555">
            <v>0</v>
          </cell>
          <cell r="CF555">
            <v>0</v>
          </cell>
          <cell r="CG555">
            <v>0</v>
          </cell>
          <cell r="CH555">
            <v>0</v>
          </cell>
          <cell r="CI555">
            <v>0</v>
          </cell>
          <cell r="CJ555">
            <v>0</v>
          </cell>
          <cell r="CK555">
            <v>0</v>
          </cell>
          <cell r="CL555">
            <v>0</v>
          </cell>
          <cell r="CM555">
            <v>0</v>
          </cell>
          <cell r="CN555">
            <v>0</v>
          </cell>
          <cell r="CO555">
            <v>0</v>
          </cell>
          <cell r="CP555">
            <v>0</v>
          </cell>
          <cell r="CQ555">
            <v>0</v>
          </cell>
          <cell r="CR555">
            <v>0</v>
          </cell>
          <cell r="CS555">
            <v>0</v>
          </cell>
          <cell r="CT555">
            <v>0</v>
          </cell>
          <cell r="CU555">
            <v>0</v>
          </cell>
          <cell r="CV555">
            <v>0</v>
          </cell>
          <cell r="CW555">
            <v>0</v>
          </cell>
          <cell r="CX555">
            <v>0</v>
          </cell>
          <cell r="CY555">
            <v>0</v>
          </cell>
          <cell r="CZ555">
            <v>0</v>
          </cell>
          <cell r="DA555">
            <v>0</v>
          </cell>
          <cell r="DB555">
            <v>0</v>
          </cell>
          <cell r="DC555">
            <v>0</v>
          </cell>
          <cell r="DD555">
            <v>0</v>
          </cell>
          <cell r="DE555">
            <v>0</v>
          </cell>
          <cell r="DF555">
            <v>0</v>
          </cell>
          <cell r="DG555">
            <v>0</v>
          </cell>
          <cell r="DH555">
            <v>0</v>
          </cell>
          <cell r="DI555">
            <v>0</v>
          </cell>
          <cell r="DJ555">
            <v>0</v>
          </cell>
          <cell r="DY555" t="str">
            <v>normal/no action</v>
          </cell>
          <cell r="EA555" t="str">
            <v xml:space="preserve"> </v>
          </cell>
          <cell r="EB555" t="str">
            <v>normal/no action</v>
          </cell>
          <cell r="ED555" t="str">
            <v xml:space="preserve"> </v>
          </cell>
          <cell r="EE555" t="str">
            <v>normal/no action</v>
          </cell>
          <cell r="EG555" t="str">
            <v xml:space="preserve"> </v>
          </cell>
          <cell r="EH555" t="str">
            <v>normal/no action</v>
          </cell>
          <cell r="EJ555" t="str">
            <v xml:space="preserve"> </v>
          </cell>
          <cell r="EK555" t="str">
            <v>normal/no action</v>
          </cell>
          <cell r="EM555" t="str">
            <v xml:space="preserve"> </v>
          </cell>
          <cell r="EN555" t="str">
            <v>normal/no action</v>
          </cell>
          <cell r="EP555" t="str">
            <v xml:space="preserve"> </v>
          </cell>
          <cell r="EQ555" t="str">
            <v>normal/no action</v>
          </cell>
          <cell r="ES555" t="str">
            <v xml:space="preserve"> </v>
          </cell>
          <cell r="ET555" t="str">
            <v>normal/no action</v>
          </cell>
          <cell r="EV555" t="str">
            <v xml:space="preserve"> </v>
          </cell>
          <cell r="EW555" t="str">
            <v>ชั้นปิดบัญชี</v>
          </cell>
          <cell r="EY555" t="str">
            <v>ปิดบัญชี เดือน ส.ค.47</v>
          </cell>
          <cell r="EZ555" t="str">
            <v>ชั้นปิดบัญชี</v>
          </cell>
          <cell r="FB555" t="str">
            <v>ปิดบัญชี เดือน ส.ค.47</v>
          </cell>
          <cell r="FC555" t="str">
            <v>ชั้นปิดบัญชี</v>
          </cell>
          <cell r="FE555" t="str">
            <v>ปิดบัญชี เดือน ส.ค.47</v>
          </cell>
          <cell r="FF555" t="str">
            <v>ชั้นปิดบัญชี</v>
          </cell>
          <cell r="FH555" t="str">
            <v>ปิดบัญชี เดือน ส.ค.47</v>
          </cell>
          <cell r="FI555" t="str">
            <v>ชั้นปิดบัญชี</v>
          </cell>
          <cell r="FK555" t="str">
            <v>ปิดบัญชี เดือน ส.ค.47</v>
          </cell>
        </row>
        <row r="556">
          <cell r="B556" t="str">
            <v>001-00000314-6</v>
          </cell>
          <cell r="C556" t="str">
            <v>h</v>
          </cell>
          <cell r="D556" t="str">
            <v xml:space="preserve">นาย ภิญโญ ราชบัณฑิต </v>
          </cell>
          <cell r="E556" t="str">
            <v>ชั้นปิดบัญชี</v>
          </cell>
          <cell r="F556">
            <v>300</v>
          </cell>
          <cell r="H556">
            <v>37747</v>
          </cell>
          <cell r="I556">
            <v>0</v>
          </cell>
          <cell r="J556">
            <v>0</v>
          </cell>
          <cell r="K556">
            <v>270812.27</v>
          </cell>
          <cell r="L556">
            <v>1090.67</v>
          </cell>
          <cell r="M556">
            <v>1090.67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263374.25</v>
          </cell>
          <cell r="T556">
            <v>1010.2</v>
          </cell>
          <cell r="U556">
            <v>1010.2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255334.96</v>
          </cell>
          <cell r="AB556">
            <v>1371.12</v>
          </cell>
          <cell r="AC556">
            <v>1371.12</v>
          </cell>
          <cell r="AD556">
            <v>1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247606.08</v>
          </cell>
          <cell r="AJ556">
            <v>1472.06</v>
          </cell>
          <cell r="AK556">
            <v>1472.06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239930.66</v>
          </cell>
          <cell r="AR556">
            <v>1426.44</v>
          </cell>
          <cell r="AS556">
            <v>1426.44</v>
          </cell>
          <cell r="AT556">
            <v>1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232211.08</v>
          </cell>
          <cell r="AZ556">
            <v>1425.07</v>
          </cell>
          <cell r="BA556">
            <v>1425.07</v>
          </cell>
          <cell r="BB556">
            <v>1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224491.61</v>
          </cell>
          <cell r="BH556">
            <v>1334.64</v>
          </cell>
          <cell r="BI556">
            <v>1334.64</v>
          </cell>
          <cell r="BJ556">
            <v>1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0</v>
          </cell>
          <cell r="BP556">
            <v>0</v>
          </cell>
          <cell r="BQ556">
            <v>0</v>
          </cell>
          <cell r="BR556">
            <v>0</v>
          </cell>
          <cell r="BS556">
            <v>0</v>
          </cell>
          <cell r="BT556">
            <v>0</v>
          </cell>
          <cell r="BU556">
            <v>0</v>
          </cell>
          <cell r="BV556">
            <v>0</v>
          </cell>
          <cell r="BW556">
            <v>0</v>
          </cell>
          <cell r="BX556">
            <v>0</v>
          </cell>
          <cell r="BY556">
            <v>0</v>
          </cell>
          <cell r="BZ556">
            <v>0</v>
          </cell>
          <cell r="CA556">
            <v>0</v>
          </cell>
          <cell r="CB556">
            <v>0</v>
          </cell>
          <cell r="CC556">
            <v>0</v>
          </cell>
          <cell r="CD556">
            <v>0</v>
          </cell>
          <cell r="CE556">
            <v>0</v>
          </cell>
          <cell r="CF556">
            <v>0</v>
          </cell>
          <cell r="CG556">
            <v>0</v>
          </cell>
          <cell r="CH556">
            <v>0</v>
          </cell>
          <cell r="CI556">
            <v>0</v>
          </cell>
          <cell r="CJ556">
            <v>0</v>
          </cell>
          <cell r="CK556">
            <v>0</v>
          </cell>
          <cell r="CL556">
            <v>0</v>
          </cell>
          <cell r="CM556">
            <v>0</v>
          </cell>
          <cell r="CN556">
            <v>0</v>
          </cell>
          <cell r="CO556">
            <v>0</v>
          </cell>
          <cell r="CP556">
            <v>0</v>
          </cell>
          <cell r="CQ556">
            <v>0</v>
          </cell>
          <cell r="CR556">
            <v>0</v>
          </cell>
          <cell r="CS556">
            <v>0</v>
          </cell>
          <cell r="CT556">
            <v>0</v>
          </cell>
          <cell r="CU556">
            <v>0</v>
          </cell>
          <cell r="CV556">
            <v>0</v>
          </cell>
          <cell r="CW556">
            <v>0</v>
          </cell>
          <cell r="CX556">
            <v>0</v>
          </cell>
          <cell r="CY556">
            <v>0</v>
          </cell>
          <cell r="CZ556">
            <v>0</v>
          </cell>
          <cell r="DA556">
            <v>0</v>
          </cell>
          <cell r="DB556">
            <v>0</v>
          </cell>
          <cell r="DC556">
            <v>0</v>
          </cell>
          <cell r="DD556">
            <v>0</v>
          </cell>
          <cell r="DE556">
            <v>0</v>
          </cell>
          <cell r="DF556">
            <v>0</v>
          </cell>
          <cell r="DG556">
            <v>0</v>
          </cell>
          <cell r="DH556">
            <v>0</v>
          </cell>
          <cell r="DI556">
            <v>0</v>
          </cell>
          <cell r="DJ556">
            <v>0</v>
          </cell>
          <cell r="DY556" t="str">
            <v>normal/no action</v>
          </cell>
          <cell r="EA556" t="str">
            <v xml:space="preserve"> </v>
          </cell>
          <cell r="EB556" t="str">
            <v>normal/no action</v>
          </cell>
          <cell r="ED556" t="str">
            <v xml:space="preserve"> </v>
          </cell>
          <cell r="EE556" t="str">
            <v>normal/no action</v>
          </cell>
          <cell r="EG556" t="str">
            <v xml:space="preserve"> </v>
          </cell>
          <cell r="EH556" t="str">
            <v>normal/no action</v>
          </cell>
          <cell r="EJ556" t="str">
            <v xml:space="preserve"> </v>
          </cell>
          <cell r="EK556" t="str">
            <v>normal/no action</v>
          </cell>
          <cell r="EM556" t="str">
            <v xml:space="preserve"> </v>
          </cell>
          <cell r="EN556" t="str">
            <v>normal/no action</v>
          </cell>
          <cell r="EP556" t="str">
            <v xml:space="preserve"> </v>
          </cell>
          <cell r="EQ556" t="str">
            <v>normal/no action</v>
          </cell>
          <cell r="ES556" t="str">
            <v xml:space="preserve"> </v>
          </cell>
          <cell r="ET556" t="str">
            <v>normal/no action</v>
          </cell>
          <cell r="EV556" t="str">
            <v xml:space="preserve"> </v>
          </cell>
          <cell r="EW556" t="str">
            <v>ชั้นปิดบัญชี</v>
          </cell>
          <cell r="EY556" t="str">
            <v>ปิดบัญชี เดือน ส.ค.47</v>
          </cell>
          <cell r="EZ556" t="str">
            <v>ชั้นปิดบัญชี</v>
          </cell>
          <cell r="FB556" t="str">
            <v>ปิดบัญชี เดือน ส.ค.47</v>
          </cell>
          <cell r="FC556" t="str">
            <v>ชั้นปิดบัญชี</v>
          </cell>
          <cell r="FE556" t="str">
            <v>ปิดบัญชี เดือน ส.ค.47</v>
          </cell>
          <cell r="FF556" t="str">
            <v>ชั้นปิดบัญชี</v>
          </cell>
          <cell r="FH556" t="str">
            <v>ปิดบัญชี เดือน ส.ค.47</v>
          </cell>
          <cell r="FI556" t="str">
            <v>ชั้นปิดบัญชี</v>
          </cell>
          <cell r="FK556" t="str">
            <v>ปิดบัญชี เดือน ส.ค.47</v>
          </cell>
        </row>
        <row r="557">
          <cell r="B557" t="str">
            <v>001-00000211-6</v>
          </cell>
          <cell r="C557" t="str">
            <v>b</v>
          </cell>
          <cell r="D557" t="str">
            <v xml:space="preserve">นาย มงคล ยุกตานนท์ </v>
          </cell>
          <cell r="E557" t="str">
            <v>ชั้นปิดบัญชี</v>
          </cell>
          <cell r="F557">
            <v>200</v>
          </cell>
          <cell r="H557">
            <v>34505</v>
          </cell>
          <cell r="I557">
            <v>900000</v>
          </cell>
          <cell r="J557">
            <v>540000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  <cell r="BP557">
            <v>0</v>
          </cell>
          <cell r="BQ557">
            <v>0</v>
          </cell>
          <cell r="BR557">
            <v>0</v>
          </cell>
          <cell r="BS557">
            <v>0</v>
          </cell>
          <cell r="BT557">
            <v>0</v>
          </cell>
          <cell r="BU557">
            <v>0</v>
          </cell>
          <cell r="BV557">
            <v>0</v>
          </cell>
          <cell r="BW557">
            <v>0</v>
          </cell>
          <cell r="BX557">
            <v>0</v>
          </cell>
          <cell r="BY557">
            <v>0</v>
          </cell>
          <cell r="BZ557">
            <v>0</v>
          </cell>
          <cell r="CA557">
            <v>0</v>
          </cell>
          <cell r="CB557">
            <v>0</v>
          </cell>
          <cell r="CC557">
            <v>0</v>
          </cell>
          <cell r="CD557">
            <v>0</v>
          </cell>
          <cell r="CE557">
            <v>0</v>
          </cell>
          <cell r="CF557">
            <v>0</v>
          </cell>
          <cell r="CG557">
            <v>0</v>
          </cell>
          <cell r="CH557">
            <v>0</v>
          </cell>
          <cell r="CI557">
            <v>0</v>
          </cell>
          <cell r="CJ557">
            <v>0</v>
          </cell>
          <cell r="CK557">
            <v>0</v>
          </cell>
          <cell r="CL557">
            <v>0</v>
          </cell>
          <cell r="CM557">
            <v>0</v>
          </cell>
          <cell r="CN557">
            <v>0</v>
          </cell>
          <cell r="CO557">
            <v>0</v>
          </cell>
          <cell r="CP557">
            <v>0</v>
          </cell>
          <cell r="CQ557">
            <v>0</v>
          </cell>
          <cell r="CR557">
            <v>0</v>
          </cell>
          <cell r="CS557">
            <v>0</v>
          </cell>
          <cell r="CT557">
            <v>0</v>
          </cell>
          <cell r="CU557">
            <v>0</v>
          </cell>
          <cell r="CV557">
            <v>0</v>
          </cell>
          <cell r="CW557">
            <v>0</v>
          </cell>
          <cell r="CX557">
            <v>0</v>
          </cell>
          <cell r="CY557">
            <v>0</v>
          </cell>
          <cell r="CZ557">
            <v>0</v>
          </cell>
          <cell r="DA557">
            <v>0</v>
          </cell>
          <cell r="DB557">
            <v>0</v>
          </cell>
          <cell r="DC557">
            <v>0</v>
          </cell>
          <cell r="DD557">
            <v>0</v>
          </cell>
          <cell r="DE557">
            <v>0</v>
          </cell>
          <cell r="DF557">
            <v>0</v>
          </cell>
          <cell r="DG557">
            <v>0</v>
          </cell>
          <cell r="DH557">
            <v>0</v>
          </cell>
          <cell r="DI557">
            <v>0</v>
          </cell>
          <cell r="DJ557">
            <v>0</v>
          </cell>
          <cell r="DY557" t="str">
            <v>ชั้นปิดบัญชี</v>
          </cell>
          <cell r="EA557" t="str">
            <v xml:space="preserve"> </v>
          </cell>
          <cell r="EB557" t="str">
            <v>ชั้นปิดบัญชี</v>
          </cell>
          <cell r="ED557" t="str">
            <v xml:space="preserve"> </v>
          </cell>
          <cell r="EE557" t="str">
            <v>ชั้นปิดบัญชี</v>
          </cell>
          <cell r="EG557" t="str">
            <v xml:space="preserve"> </v>
          </cell>
          <cell r="EH557" t="str">
            <v>ชั้นปิดบัญชี</v>
          </cell>
          <cell r="EJ557" t="str">
            <v xml:space="preserve"> </v>
          </cell>
          <cell r="EK557" t="str">
            <v>ชั้นปิดบัญชี</v>
          </cell>
          <cell r="EM557" t="str">
            <v xml:space="preserve"> </v>
          </cell>
          <cell r="EN557" t="str">
            <v>ชั้นปิดบัญชี</v>
          </cell>
          <cell r="EP557" t="str">
            <v xml:space="preserve"> </v>
          </cell>
          <cell r="EQ557" t="str">
            <v>ชั้นปิดบัญชี</v>
          </cell>
          <cell r="ES557" t="str">
            <v xml:space="preserve"> </v>
          </cell>
          <cell r="ET557" t="str">
            <v>ชั้นปิดบัญชี</v>
          </cell>
          <cell r="EV557" t="str">
            <v xml:space="preserve"> </v>
          </cell>
          <cell r="EW557" t="str">
            <v>ชั้นปิดบัญชี</v>
          </cell>
          <cell r="EY557" t="str">
            <v xml:space="preserve"> </v>
          </cell>
          <cell r="EZ557" t="str">
            <v>ชั้นปิดบัญชี</v>
          </cell>
          <cell r="FB557" t="str">
            <v xml:space="preserve"> </v>
          </cell>
          <cell r="FC557" t="str">
            <v>ชั้นปิดบัญชี</v>
          </cell>
          <cell r="FE557" t="str">
            <v xml:space="preserve"> </v>
          </cell>
          <cell r="FF557" t="str">
            <v>ชั้นปิดบัญชี</v>
          </cell>
          <cell r="FH557" t="str">
            <v xml:space="preserve"> </v>
          </cell>
          <cell r="FI557" t="str">
            <v>ชั้นปิดบัญชี</v>
          </cell>
          <cell r="FK557" t="str">
            <v xml:space="preserve"> </v>
          </cell>
        </row>
        <row r="558">
          <cell r="B558" t="str">
            <v>001-00000026-1</v>
          </cell>
          <cell r="C558" t="str">
            <v>h</v>
          </cell>
          <cell r="D558" t="str">
            <v>นาย มานิตย์ แผ้วประยูร - นางราชนี  แผ้วประยูร</v>
          </cell>
          <cell r="E558" t="str">
            <v>ชั้นปิดบัญชี</v>
          </cell>
          <cell r="F558">
            <v>100</v>
          </cell>
          <cell r="H558">
            <v>37467</v>
          </cell>
          <cell r="I558">
            <v>0</v>
          </cell>
          <cell r="J558">
            <v>0</v>
          </cell>
          <cell r="K558">
            <v>3.2741809263825417E-11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3.2741809263825417E-11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  <cell r="BP558">
            <v>0</v>
          </cell>
          <cell r="BQ558">
            <v>0</v>
          </cell>
          <cell r="BR558">
            <v>0</v>
          </cell>
          <cell r="BS558">
            <v>0</v>
          </cell>
          <cell r="BT558">
            <v>0</v>
          </cell>
          <cell r="BU558">
            <v>0</v>
          </cell>
          <cell r="BV558">
            <v>0</v>
          </cell>
          <cell r="BW558">
            <v>0</v>
          </cell>
          <cell r="BX558">
            <v>0</v>
          </cell>
          <cell r="BY558">
            <v>0</v>
          </cell>
          <cell r="BZ558">
            <v>0</v>
          </cell>
          <cell r="CA558">
            <v>0</v>
          </cell>
          <cell r="CB558">
            <v>0</v>
          </cell>
          <cell r="CC558">
            <v>0</v>
          </cell>
          <cell r="CD558">
            <v>0</v>
          </cell>
          <cell r="CE558">
            <v>0</v>
          </cell>
          <cell r="CF558">
            <v>0</v>
          </cell>
          <cell r="CG558">
            <v>0</v>
          </cell>
          <cell r="CH558">
            <v>0</v>
          </cell>
          <cell r="CI558">
            <v>0</v>
          </cell>
          <cell r="CJ558">
            <v>0</v>
          </cell>
          <cell r="CK558">
            <v>0</v>
          </cell>
          <cell r="CL558">
            <v>0</v>
          </cell>
          <cell r="CM558">
            <v>0</v>
          </cell>
          <cell r="CN558">
            <v>0</v>
          </cell>
          <cell r="CO558">
            <v>0</v>
          </cell>
          <cell r="CP558">
            <v>0</v>
          </cell>
          <cell r="CQ558">
            <v>0</v>
          </cell>
          <cell r="CR558">
            <v>0</v>
          </cell>
          <cell r="CS558">
            <v>0</v>
          </cell>
          <cell r="CT558">
            <v>0</v>
          </cell>
          <cell r="CU558">
            <v>0</v>
          </cell>
          <cell r="CV558">
            <v>0</v>
          </cell>
          <cell r="CW558">
            <v>0</v>
          </cell>
          <cell r="CX558">
            <v>0</v>
          </cell>
          <cell r="CY558">
            <v>0</v>
          </cell>
          <cell r="CZ558">
            <v>0</v>
          </cell>
          <cell r="DA558">
            <v>0</v>
          </cell>
          <cell r="DB558">
            <v>0</v>
          </cell>
          <cell r="DC558">
            <v>0</v>
          </cell>
          <cell r="DD558">
            <v>0</v>
          </cell>
          <cell r="DE558">
            <v>0</v>
          </cell>
          <cell r="DF558">
            <v>0</v>
          </cell>
          <cell r="DG558">
            <v>0</v>
          </cell>
          <cell r="DH558">
            <v>0</v>
          </cell>
          <cell r="DI558">
            <v>0</v>
          </cell>
          <cell r="DJ558">
            <v>0</v>
          </cell>
          <cell r="DY558" t="str">
            <v>normal/no action</v>
          </cell>
          <cell r="EA558" t="str">
            <v xml:space="preserve"> </v>
          </cell>
          <cell r="EB558" t="str">
            <v>normal/no action</v>
          </cell>
          <cell r="ED558" t="str">
            <v xml:space="preserve"> </v>
          </cell>
          <cell r="EE558" t="str">
            <v>ชั้นปิดบัญชี</v>
          </cell>
          <cell r="EG558" t="str">
            <v xml:space="preserve"> </v>
          </cell>
          <cell r="EH558" t="str">
            <v>ชั้นปิดบัญชี</v>
          </cell>
          <cell r="EJ558" t="str">
            <v xml:space="preserve"> </v>
          </cell>
          <cell r="EK558" t="str">
            <v>ชั้นปิดบัญชี</v>
          </cell>
          <cell r="EM558" t="str">
            <v xml:space="preserve"> </v>
          </cell>
          <cell r="EN558" t="str">
            <v>ชั้นปิดบัญชี</v>
          </cell>
          <cell r="EP558" t="str">
            <v xml:space="preserve"> </v>
          </cell>
          <cell r="EQ558" t="str">
            <v>ชั้นปิดบัญชี</v>
          </cell>
          <cell r="ES558" t="str">
            <v xml:space="preserve"> </v>
          </cell>
          <cell r="ET558" t="str">
            <v>ชั้นปิดบัญชี</v>
          </cell>
          <cell r="EV558" t="str">
            <v xml:space="preserve"> </v>
          </cell>
          <cell r="EW558" t="str">
            <v>ชั้นปิดบัญชี</v>
          </cell>
          <cell r="EY558" t="str">
            <v xml:space="preserve"> </v>
          </cell>
          <cell r="EZ558" t="str">
            <v>ชั้นปิดบัญชี</v>
          </cell>
          <cell r="FB558" t="str">
            <v xml:space="preserve"> </v>
          </cell>
          <cell r="FC558" t="str">
            <v>ชั้นปิดบัญชี</v>
          </cell>
          <cell r="FE558" t="str">
            <v xml:space="preserve"> </v>
          </cell>
          <cell r="FF558" t="str">
            <v>ชั้นปิดบัญชี</v>
          </cell>
          <cell r="FH558" t="str">
            <v xml:space="preserve"> </v>
          </cell>
          <cell r="FI558" t="str">
            <v>ชั้นปิดบัญชี</v>
          </cell>
          <cell r="FK558" t="str">
            <v xml:space="preserve"> </v>
          </cell>
        </row>
        <row r="559">
          <cell r="B559" t="str">
            <v>001-00000340-4</v>
          </cell>
          <cell r="C559" t="str">
            <v>h</v>
          </cell>
          <cell r="D559" t="str">
            <v>นาย ยงยศ วิรัตน์โยธิน -  นางพิกุล  วิรัตน์โยธิน</v>
          </cell>
          <cell r="E559" t="str">
            <v>ชั้นปิดบัญชี</v>
          </cell>
          <cell r="F559">
            <v>300</v>
          </cell>
          <cell r="H559">
            <v>35425</v>
          </cell>
          <cell r="I559">
            <v>3366000</v>
          </cell>
          <cell r="J559">
            <v>2019600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  <cell r="BP559">
            <v>0</v>
          </cell>
          <cell r="BQ559">
            <v>0</v>
          </cell>
          <cell r="BR559">
            <v>0</v>
          </cell>
          <cell r="BS559">
            <v>0</v>
          </cell>
          <cell r="BT559">
            <v>0</v>
          </cell>
          <cell r="BU559">
            <v>0</v>
          </cell>
          <cell r="BV559">
            <v>0</v>
          </cell>
          <cell r="BW559">
            <v>0</v>
          </cell>
          <cell r="BX559">
            <v>0</v>
          </cell>
          <cell r="BY559">
            <v>0</v>
          </cell>
          <cell r="BZ559">
            <v>0</v>
          </cell>
          <cell r="CA559">
            <v>0</v>
          </cell>
          <cell r="CB559">
            <v>0</v>
          </cell>
          <cell r="CC559">
            <v>0</v>
          </cell>
          <cell r="CD559">
            <v>0</v>
          </cell>
          <cell r="CE559">
            <v>0</v>
          </cell>
          <cell r="CF559">
            <v>0</v>
          </cell>
          <cell r="CG559">
            <v>0</v>
          </cell>
          <cell r="CH559">
            <v>0</v>
          </cell>
          <cell r="CI559">
            <v>0</v>
          </cell>
          <cell r="CJ559">
            <v>0</v>
          </cell>
          <cell r="CK559">
            <v>0</v>
          </cell>
          <cell r="CL559">
            <v>0</v>
          </cell>
          <cell r="CM559">
            <v>0</v>
          </cell>
          <cell r="CN559">
            <v>0</v>
          </cell>
          <cell r="CO559">
            <v>0</v>
          </cell>
          <cell r="CP559">
            <v>0</v>
          </cell>
          <cell r="CQ559">
            <v>0</v>
          </cell>
          <cell r="CR559">
            <v>0</v>
          </cell>
          <cell r="CS559">
            <v>0</v>
          </cell>
          <cell r="CT559">
            <v>0</v>
          </cell>
          <cell r="CU559">
            <v>0</v>
          </cell>
          <cell r="CV559">
            <v>0</v>
          </cell>
          <cell r="CW559">
            <v>0</v>
          </cell>
          <cell r="CX559">
            <v>0</v>
          </cell>
          <cell r="CY559">
            <v>0</v>
          </cell>
          <cell r="CZ559">
            <v>0</v>
          </cell>
          <cell r="DA559">
            <v>0</v>
          </cell>
          <cell r="DB559">
            <v>0</v>
          </cell>
          <cell r="DC559">
            <v>0</v>
          </cell>
          <cell r="DD559">
            <v>0</v>
          </cell>
          <cell r="DE559">
            <v>0</v>
          </cell>
          <cell r="DF559">
            <v>0</v>
          </cell>
          <cell r="DG559">
            <v>0</v>
          </cell>
          <cell r="DH559">
            <v>0</v>
          </cell>
          <cell r="DI559">
            <v>0</v>
          </cell>
          <cell r="DJ559">
            <v>0</v>
          </cell>
          <cell r="DY559" t="str">
            <v>ชั้นปิดบัญชี</v>
          </cell>
          <cell r="EA559" t="str">
            <v xml:space="preserve"> </v>
          </cell>
          <cell r="EB559" t="str">
            <v>ชั้นปิดบัญชี</v>
          </cell>
          <cell r="ED559" t="str">
            <v xml:space="preserve"> </v>
          </cell>
          <cell r="EE559" t="str">
            <v>ชั้นปิดบัญชี</v>
          </cell>
          <cell r="EG559" t="str">
            <v xml:space="preserve"> </v>
          </cell>
          <cell r="EH559" t="str">
            <v>ชั้นปิดบัญชี</v>
          </cell>
          <cell r="EJ559" t="str">
            <v xml:space="preserve"> </v>
          </cell>
          <cell r="EK559" t="str">
            <v>ชั้นปิดบัญชี</v>
          </cell>
          <cell r="EM559" t="str">
            <v xml:space="preserve"> </v>
          </cell>
          <cell r="EN559" t="str">
            <v>ชั้นปิดบัญชี</v>
          </cell>
          <cell r="EP559" t="str">
            <v xml:space="preserve"> </v>
          </cell>
          <cell r="EQ559" t="str">
            <v>ชั้นปิดบัญชี</v>
          </cell>
          <cell r="ES559" t="str">
            <v xml:space="preserve"> </v>
          </cell>
          <cell r="ET559" t="str">
            <v>ชั้นปิดบัญชี</v>
          </cell>
          <cell r="EV559" t="str">
            <v xml:space="preserve"> </v>
          </cell>
          <cell r="EW559" t="str">
            <v>ชั้นปิดบัญชี</v>
          </cell>
          <cell r="EY559" t="str">
            <v xml:space="preserve"> </v>
          </cell>
          <cell r="EZ559" t="str">
            <v>ชั้นปิดบัญชี</v>
          </cell>
          <cell r="FB559" t="str">
            <v xml:space="preserve"> </v>
          </cell>
          <cell r="FC559" t="str">
            <v>ชั้นปิดบัญชี</v>
          </cell>
          <cell r="FE559" t="str">
            <v xml:space="preserve"> </v>
          </cell>
          <cell r="FF559" t="str">
            <v>ชั้นปิดบัญชี</v>
          </cell>
          <cell r="FH559" t="str">
            <v xml:space="preserve"> </v>
          </cell>
          <cell r="FI559" t="str">
            <v>ชั้นปิดบัญชี</v>
          </cell>
          <cell r="FK559" t="str">
            <v xml:space="preserve"> </v>
          </cell>
        </row>
        <row r="560">
          <cell r="B560" t="str">
            <v>001-00000544-6</v>
          </cell>
          <cell r="C560" t="str">
            <v>h</v>
          </cell>
          <cell r="D560" t="str">
            <v xml:space="preserve">นาย ยงยุทธ เรืองรุ่งโสม </v>
          </cell>
          <cell r="E560" t="str">
            <v>ชั้นปิดบัญชี</v>
          </cell>
          <cell r="F560">
            <v>400</v>
          </cell>
          <cell r="H560">
            <v>36367</v>
          </cell>
          <cell r="I560">
            <v>2290000</v>
          </cell>
          <cell r="J560">
            <v>1374000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  <cell r="BP560">
            <v>0</v>
          </cell>
          <cell r="BQ560">
            <v>0</v>
          </cell>
          <cell r="BR560">
            <v>0</v>
          </cell>
          <cell r="BS560">
            <v>0</v>
          </cell>
          <cell r="BT560">
            <v>0</v>
          </cell>
          <cell r="BU560">
            <v>0</v>
          </cell>
          <cell r="BV560">
            <v>0</v>
          </cell>
          <cell r="BW560">
            <v>0</v>
          </cell>
          <cell r="BX560">
            <v>0</v>
          </cell>
          <cell r="BY560">
            <v>0</v>
          </cell>
          <cell r="BZ560">
            <v>0</v>
          </cell>
          <cell r="CA560">
            <v>0</v>
          </cell>
          <cell r="CB560">
            <v>0</v>
          </cell>
          <cell r="CC560">
            <v>0</v>
          </cell>
          <cell r="CD560">
            <v>0</v>
          </cell>
          <cell r="CE560">
            <v>0</v>
          </cell>
          <cell r="CF560">
            <v>0</v>
          </cell>
          <cell r="CG560">
            <v>0</v>
          </cell>
          <cell r="CH560">
            <v>0</v>
          </cell>
          <cell r="CI560">
            <v>0</v>
          </cell>
          <cell r="CJ560">
            <v>0</v>
          </cell>
          <cell r="CK560">
            <v>0</v>
          </cell>
          <cell r="CL560">
            <v>0</v>
          </cell>
          <cell r="CM560">
            <v>0</v>
          </cell>
          <cell r="CN560">
            <v>0</v>
          </cell>
          <cell r="CO560">
            <v>0</v>
          </cell>
          <cell r="CP560">
            <v>0</v>
          </cell>
          <cell r="CQ560">
            <v>0</v>
          </cell>
          <cell r="CR560">
            <v>0</v>
          </cell>
          <cell r="CS560">
            <v>0</v>
          </cell>
          <cell r="CT560">
            <v>0</v>
          </cell>
          <cell r="CU560">
            <v>0</v>
          </cell>
          <cell r="CV560">
            <v>0</v>
          </cell>
          <cell r="CW560">
            <v>0</v>
          </cell>
          <cell r="CX560">
            <v>0</v>
          </cell>
          <cell r="CY560">
            <v>0</v>
          </cell>
          <cell r="CZ560">
            <v>0</v>
          </cell>
          <cell r="DA560">
            <v>0</v>
          </cell>
          <cell r="DB560">
            <v>0</v>
          </cell>
          <cell r="DC560">
            <v>0</v>
          </cell>
          <cell r="DD560">
            <v>0</v>
          </cell>
          <cell r="DE560">
            <v>0</v>
          </cell>
          <cell r="DF560">
            <v>0</v>
          </cell>
          <cell r="DG560">
            <v>0</v>
          </cell>
          <cell r="DH560">
            <v>0</v>
          </cell>
          <cell r="DI560">
            <v>0</v>
          </cell>
          <cell r="DJ560">
            <v>0</v>
          </cell>
          <cell r="DY560" t="str">
            <v>ชั้นปิดบัญชี</v>
          </cell>
          <cell r="EA560" t="str">
            <v xml:space="preserve"> </v>
          </cell>
          <cell r="EB560" t="str">
            <v>ชั้นปิดบัญชี</v>
          </cell>
          <cell r="ED560" t="str">
            <v xml:space="preserve"> </v>
          </cell>
          <cell r="EE560" t="str">
            <v>ชั้นปิดบัญชี</v>
          </cell>
          <cell r="EG560" t="str">
            <v xml:space="preserve"> </v>
          </cell>
          <cell r="EH560" t="str">
            <v>ชั้นปิดบัญชี</v>
          </cell>
          <cell r="EJ560" t="str">
            <v xml:space="preserve"> </v>
          </cell>
          <cell r="EK560" t="str">
            <v>ชั้นปิดบัญชี</v>
          </cell>
          <cell r="EM560" t="str">
            <v xml:space="preserve"> </v>
          </cell>
          <cell r="EN560" t="str">
            <v>ชั้นปิดบัญชี</v>
          </cell>
          <cell r="EP560" t="str">
            <v xml:space="preserve"> </v>
          </cell>
          <cell r="EQ560" t="str">
            <v>ชั้นปิดบัญชี</v>
          </cell>
          <cell r="ES560" t="str">
            <v xml:space="preserve"> </v>
          </cell>
          <cell r="ET560" t="str">
            <v>ชั้นปิดบัญชี</v>
          </cell>
          <cell r="EV560" t="str">
            <v xml:space="preserve"> </v>
          </cell>
          <cell r="EW560" t="str">
            <v>ชั้นปิดบัญชี</v>
          </cell>
          <cell r="EY560" t="str">
            <v xml:space="preserve"> </v>
          </cell>
          <cell r="EZ560" t="str">
            <v>ชั้นปิดบัญชี</v>
          </cell>
          <cell r="FB560" t="str">
            <v xml:space="preserve"> </v>
          </cell>
          <cell r="FC560" t="str">
            <v>ชั้นปิดบัญชี</v>
          </cell>
          <cell r="FE560" t="str">
            <v xml:space="preserve"> </v>
          </cell>
          <cell r="FF560" t="str">
            <v>ชั้นปิดบัญชี</v>
          </cell>
          <cell r="FH560" t="str">
            <v xml:space="preserve"> </v>
          </cell>
          <cell r="FI560" t="str">
            <v>ชั้นปิดบัญชี</v>
          </cell>
          <cell r="FK560" t="str">
            <v xml:space="preserve"> </v>
          </cell>
        </row>
        <row r="561">
          <cell r="B561" t="str">
            <v>001-00000528-2</v>
          </cell>
          <cell r="C561" t="str">
            <v>h</v>
          </cell>
          <cell r="D561" t="str">
            <v>นาย ยุทธชัย มรุธานินทร์ -  นางมุกดา  มรุธานินทร์</v>
          </cell>
          <cell r="E561" t="str">
            <v>ชั้นปิดบัญชี</v>
          </cell>
          <cell r="F561">
            <v>400</v>
          </cell>
          <cell r="H561">
            <v>32924</v>
          </cell>
          <cell r="I561">
            <v>700000</v>
          </cell>
          <cell r="J561">
            <v>420000</v>
          </cell>
          <cell r="K561">
            <v>7858.28</v>
          </cell>
          <cell r="L561">
            <v>233.17</v>
          </cell>
          <cell r="M561">
            <v>233.17</v>
          </cell>
          <cell r="N561">
            <v>17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7858.28</v>
          </cell>
          <cell r="T561">
            <v>359.98</v>
          </cell>
          <cell r="U561">
            <v>359.98</v>
          </cell>
          <cell r="V561">
            <v>18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7858.28</v>
          </cell>
          <cell r="AB561">
            <v>478.61</v>
          </cell>
          <cell r="AC561">
            <v>373.26830000000001</v>
          </cell>
          <cell r="AD561">
            <v>11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7858.28</v>
          </cell>
          <cell r="AJ561">
            <v>605.41999999999996</v>
          </cell>
          <cell r="AK561">
            <v>373.26830000000001</v>
          </cell>
          <cell r="AL561">
            <v>20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6562.76</v>
          </cell>
          <cell r="AR561">
            <v>17.079999999999998</v>
          </cell>
          <cell r="AS561">
            <v>17.079999999999998</v>
          </cell>
          <cell r="AT561">
            <v>11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>
            <v>5050.97</v>
          </cell>
          <cell r="AZ561">
            <v>49.95</v>
          </cell>
          <cell r="BA561">
            <v>49.95</v>
          </cell>
          <cell r="BB561">
            <v>10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5050.97</v>
          </cell>
          <cell r="BH561">
            <v>50.86</v>
          </cell>
          <cell r="BI561">
            <v>50.86</v>
          </cell>
          <cell r="BJ561">
            <v>2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  <cell r="BP561">
            <v>0</v>
          </cell>
          <cell r="BQ561">
            <v>0</v>
          </cell>
          <cell r="BR561">
            <v>0</v>
          </cell>
          <cell r="BS561">
            <v>0</v>
          </cell>
          <cell r="BT561">
            <v>0</v>
          </cell>
          <cell r="BU561">
            <v>0</v>
          </cell>
          <cell r="BV561">
            <v>0</v>
          </cell>
          <cell r="BW561">
            <v>0</v>
          </cell>
          <cell r="BX561">
            <v>0</v>
          </cell>
          <cell r="BY561">
            <v>0</v>
          </cell>
          <cell r="BZ561">
            <v>0</v>
          </cell>
          <cell r="CA561">
            <v>0</v>
          </cell>
          <cell r="CB561">
            <v>0</v>
          </cell>
          <cell r="CC561">
            <v>0</v>
          </cell>
          <cell r="CD561">
            <v>0</v>
          </cell>
          <cell r="CE561">
            <v>0</v>
          </cell>
          <cell r="CF561">
            <v>0</v>
          </cell>
          <cell r="CG561">
            <v>0</v>
          </cell>
          <cell r="CH561">
            <v>0</v>
          </cell>
          <cell r="CI561">
            <v>0</v>
          </cell>
          <cell r="CJ561">
            <v>0</v>
          </cell>
          <cell r="CK561">
            <v>0</v>
          </cell>
          <cell r="CL561">
            <v>0</v>
          </cell>
          <cell r="CM561">
            <v>0</v>
          </cell>
          <cell r="CN561">
            <v>0</v>
          </cell>
          <cell r="CO561">
            <v>0</v>
          </cell>
          <cell r="CP561">
            <v>0</v>
          </cell>
          <cell r="CQ561">
            <v>0</v>
          </cell>
          <cell r="CR561">
            <v>0</v>
          </cell>
          <cell r="CS561">
            <v>0</v>
          </cell>
          <cell r="CT561">
            <v>0</v>
          </cell>
          <cell r="CU561">
            <v>0</v>
          </cell>
          <cell r="CV561">
            <v>0</v>
          </cell>
          <cell r="CW561">
            <v>0</v>
          </cell>
          <cell r="CX561">
            <v>0</v>
          </cell>
          <cell r="CY561">
            <v>0</v>
          </cell>
          <cell r="CZ561">
            <v>0</v>
          </cell>
          <cell r="DA561">
            <v>0</v>
          </cell>
          <cell r="DB561">
            <v>0</v>
          </cell>
          <cell r="DC561">
            <v>0</v>
          </cell>
          <cell r="DD561">
            <v>0</v>
          </cell>
          <cell r="DE561">
            <v>0</v>
          </cell>
          <cell r="DF561">
            <v>0</v>
          </cell>
          <cell r="DG561">
            <v>0</v>
          </cell>
          <cell r="DH561">
            <v>0</v>
          </cell>
          <cell r="DI561">
            <v>0</v>
          </cell>
          <cell r="DJ561">
            <v>0</v>
          </cell>
          <cell r="DY561" t="str">
            <v>ชั้นNotice0</v>
          </cell>
          <cell r="EA561" t="str">
            <v>สินเชื่อขอเจรจาจะปรับโครงสร้างหนี้</v>
          </cell>
          <cell r="EB561" t="str">
            <v>ชั้นNotice0</v>
          </cell>
          <cell r="ED561" t="str">
            <v>สินเชื่อขอเจรจาจะปรับโครงสร้างหนี้</v>
          </cell>
          <cell r="EE561" t="str">
            <v>ชั้นNotice0</v>
          </cell>
          <cell r="EG561" t="str">
            <v>สินเชื่อขอเจรจาจะปรับโครงสร้างหนี้</v>
          </cell>
          <cell r="EH561" t="str">
            <v>ชั้นNotice0</v>
          </cell>
          <cell r="EJ561" t="str">
            <v>สินเชื่อขอเจรจาจะปรับโครงสร้างหนี้</v>
          </cell>
          <cell r="EK561" t="str">
            <v>ชั้นNotice0</v>
          </cell>
          <cell r="EM561" t="str">
            <v>สินเชื่อขอเจรจาจะปรับโครงสร้างหนี้</v>
          </cell>
          <cell r="EN561" t="str">
            <v>ชั้นNotice0</v>
          </cell>
          <cell r="EP561" t="str">
            <v>สินเชื่อขอเจรจาจะปรับโครงสร้างหนี้</v>
          </cell>
          <cell r="EQ561" t="str">
            <v>ชั้นNotice0</v>
          </cell>
          <cell r="ES561" t="str">
            <v>สินเชื่อขอเจรจาจะปรับโครงสร้างหนี้</v>
          </cell>
          <cell r="ET561" t="str">
            <v>normal/no action</v>
          </cell>
          <cell r="EU561" t="str">
            <v>มีผ่อน</v>
          </cell>
          <cell r="EV561" t="str">
            <v>สินเชื่อขอเจรจาจะปรับโครงสร้างหนี้</v>
          </cell>
          <cell r="EW561" t="str">
            <v>ชั้นปิดบัญชี</v>
          </cell>
          <cell r="EY561" t="str">
            <v>ปิดบัญชี เดือน ส.ค.47</v>
          </cell>
          <cell r="EZ561" t="str">
            <v>ชั้นปิดบัญชี</v>
          </cell>
          <cell r="FB561" t="str">
            <v>ปิดบัญชี เดือน ส.ค.47</v>
          </cell>
          <cell r="FC561" t="str">
            <v>ชั้นปิดบัญชี</v>
          </cell>
          <cell r="FE561" t="str">
            <v>ปิดบัญชี เดือน ส.ค.47</v>
          </cell>
          <cell r="FF561" t="str">
            <v>ชั้นปิดบัญชี</v>
          </cell>
          <cell r="FH561" t="str">
            <v>ปิดบัญชี เดือน ส.ค.47</v>
          </cell>
          <cell r="FI561" t="str">
            <v>ชั้นปิดบัญชี</v>
          </cell>
          <cell r="FK561" t="str">
            <v>ปิดบัญชี เดือน ส.ค.47</v>
          </cell>
        </row>
        <row r="562">
          <cell r="B562" t="str">
            <v>001-00000024-3</v>
          </cell>
          <cell r="C562" t="str">
            <v>h</v>
          </cell>
          <cell r="D562" t="str">
            <v>นาย ยุทธพงษ์ แก้วเขียว - นางพัชรินทร์  แก้วเขียว</v>
          </cell>
          <cell r="E562" t="str">
            <v>ชั้นปิดบัญชี</v>
          </cell>
          <cell r="F562">
            <v>100</v>
          </cell>
          <cell r="H562">
            <v>34775</v>
          </cell>
          <cell r="I562">
            <v>600000</v>
          </cell>
          <cell r="J562">
            <v>360000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  <cell r="BP562">
            <v>0</v>
          </cell>
          <cell r="BQ562">
            <v>0</v>
          </cell>
          <cell r="BR562">
            <v>0</v>
          </cell>
          <cell r="BS562">
            <v>0</v>
          </cell>
          <cell r="BT562">
            <v>0</v>
          </cell>
          <cell r="BU562">
            <v>0</v>
          </cell>
          <cell r="BV562">
            <v>0</v>
          </cell>
          <cell r="BW562">
            <v>0</v>
          </cell>
          <cell r="BX562">
            <v>0</v>
          </cell>
          <cell r="BY562">
            <v>0</v>
          </cell>
          <cell r="BZ562">
            <v>0</v>
          </cell>
          <cell r="CA562">
            <v>0</v>
          </cell>
          <cell r="CB562">
            <v>0</v>
          </cell>
          <cell r="CC562">
            <v>0</v>
          </cell>
          <cell r="CD562">
            <v>0</v>
          </cell>
          <cell r="CE562">
            <v>0</v>
          </cell>
          <cell r="CF562">
            <v>0</v>
          </cell>
          <cell r="CG562">
            <v>0</v>
          </cell>
          <cell r="CH562">
            <v>0</v>
          </cell>
          <cell r="CI562">
            <v>0</v>
          </cell>
          <cell r="CJ562">
            <v>0</v>
          </cell>
          <cell r="CK562">
            <v>0</v>
          </cell>
          <cell r="CL562">
            <v>0</v>
          </cell>
          <cell r="CM562">
            <v>0</v>
          </cell>
          <cell r="CN562">
            <v>0</v>
          </cell>
          <cell r="CO562">
            <v>0</v>
          </cell>
          <cell r="CP562">
            <v>0</v>
          </cell>
          <cell r="CQ562">
            <v>0</v>
          </cell>
          <cell r="CR562">
            <v>0</v>
          </cell>
          <cell r="CS562">
            <v>0</v>
          </cell>
          <cell r="CT562">
            <v>0</v>
          </cell>
          <cell r="CU562">
            <v>0</v>
          </cell>
          <cell r="CV562">
            <v>0</v>
          </cell>
          <cell r="CW562">
            <v>0</v>
          </cell>
          <cell r="CX562">
            <v>0</v>
          </cell>
          <cell r="CY562">
            <v>0</v>
          </cell>
          <cell r="CZ562">
            <v>0</v>
          </cell>
          <cell r="DA562">
            <v>0</v>
          </cell>
          <cell r="DB562">
            <v>0</v>
          </cell>
          <cell r="DC562">
            <v>0</v>
          </cell>
          <cell r="DD562">
            <v>0</v>
          </cell>
          <cell r="DE562">
            <v>0</v>
          </cell>
          <cell r="DF562">
            <v>0</v>
          </cell>
          <cell r="DG562">
            <v>0</v>
          </cell>
          <cell r="DH562">
            <v>0</v>
          </cell>
          <cell r="DI562">
            <v>0</v>
          </cell>
          <cell r="DJ562">
            <v>0</v>
          </cell>
          <cell r="DY562" t="str">
            <v>normal/no action</v>
          </cell>
          <cell r="EA562" t="str">
            <v xml:space="preserve"> </v>
          </cell>
          <cell r="EB562" t="str">
            <v>normal/no action</v>
          </cell>
          <cell r="ED562" t="str">
            <v xml:space="preserve"> </v>
          </cell>
          <cell r="EE562" t="str">
            <v>ชั้นปิดบัญชี</v>
          </cell>
          <cell r="EG562" t="str">
            <v xml:space="preserve"> </v>
          </cell>
          <cell r="EH562" t="str">
            <v>ชั้นปิดบัญชี</v>
          </cell>
          <cell r="EJ562" t="str">
            <v xml:space="preserve"> </v>
          </cell>
          <cell r="EK562" t="str">
            <v>ชั้นปิดบัญชี</v>
          </cell>
          <cell r="EM562" t="str">
            <v xml:space="preserve"> </v>
          </cell>
          <cell r="EN562" t="str">
            <v>ชั้นปิดบัญชี</v>
          </cell>
          <cell r="EP562" t="str">
            <v xml:space="preserve"> </v>
          </cell>
          <cell r="EQ562" t="str">
            <v>ชั้นปิดบัญชี</v>
          </cell>
          <cell r="ES562" t="str">
            <v xml:space="preserve"> </v>
          </cell>
          <cell r="ET562" t="str">
            <v>ชั้นปิดบัญชี</v>
          </cell>
          <cell r="EV562" t="str">
            <v xml:space="preserve"> </v>
          </cell>
          <cell r="EW562" t="str">
            <v>ชั้นปิดบัญชี</v>
          </cell>
          <cell r="EY562" t="str">
            <v xml:space="preserve"> </v>
          </cell>
          <cell r="EZ562" t="str">
            <v>ชั้นปิดบัญชี</v>
          </cell>
          <cell r="FB562" t="str">
            <v xml:space="preserve"> </v>
          </cell>
          <cell r="FC562" t="str">
            <v>ชั้นปิดบัญชี</v>
          </cell>
          <cell r="FE562" t="str">
            <v xml:space="preserve"> </v>
          </cell>
          <cell r="FF562" t="str">
            <v>ชั้นปิดบัญชี</v>
          </cell>
          <cell r="FH562" t="str">
            <v xml:space="preserve"> </v>
          </cell>
          <cell r="FI562" t="str">
            <v>ชั้นปิดบัญชี</v>
          </cell>
          <cell r="FK562" t="str">
            <v xml:space="preserve"> </v>
          </cell>
        </row>
        <row r="563">
          <cell r="B563" t="str">
            <v>001-00000577-3</v>
          </cell>
          <cell r="C563" t="str">
            <v>h</v>
          </cell>
          <cell r="D563" t="str">
            <v>นาย รักชาติ ศรีจันทร์เคณ - นางอำภาพร  ศรีจันทร์เคณ</v>
          </cell>
          <cell r="E563" t="str">
            <v>ชั้นปิดบัญชี</v>
          </cell>
          <cell r="H563">
            <v>34506</v>
          </cell>
          <cell r="I563">
            <v>3408815</v>
          </cell>
          <cell r="J563">
            <v>2045289</v>
          </cell>
          <cell r="K563">
            <v>1873518.16</v>
          </cell>
          <cell r="L563">
            <v>404063.96</v>
          </cell>
          <cell r="M563">
            <v>112411.08959999999</v>
          </cell>
          <cell r="N563">
            <v>48</v>
          </cell>
          <cell r="O563">
            <v>0</v>
          </cell>
          <cell r="P563">
            <v>0</v>
          </cell>
          <cell r="Q563">
            <v>509992.16</v>
          </cell>
          <cell r="R563">
            <v>112411.08959999995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  <cell r="BP563">
            <v>0</v>
          </cell>
          <cell r="BQ563">
            <v>0</v>
          </cell>
          <cell r="BR563">
            <v>0</v>
          </cell>
          <cell r="BS563">
            <v>0</v>
          </cell>
          <cell r="BT563">
            <v>0</v>
          </cell>
          <cell r="BU563">
            <v>0</v>
          </cell>
          <cell r="BV563">
            <v>0</v>
          </cell>
          <cell r="BW563">
            <v>0</v>
          </cell>
          <cell r="BX563">
            <v>0</v>
          </cell>
          <cell r="BY563">
            <v>0</v>
          </cell>
          <cell r="BZ563">
            <v>0</v>
          </cell>
          <cell r="CA563">
            <v>0</v>
          </cell>
          <cell r="CB563">
            <v>0</v>
          </cell>
          <cell r="CC563">
            <v>0</v>
          </cell>
          <cell r="CD563">
            <v>0</v>
          </cell>
          <cell r="CE563">
            <v>0</v>
          </cell>
          <cell r="CF563">
            <v>0</v>
          </cell>
          <cell r="CG563">
            <v>0</v>
          </cell>
          <cell r="CH563">
            <v>0</v>
          </cell>
          <cell r="CI563">
            <v>0</v>
          </cell>
          <cell r="CJ563">
            <v>0</v>
          </cell>
          <cell r="CK563">
            <v>0</v>
          </cell>
          <cell r="CL563">
            <v>0</v>
          </cell>
          <cell r="CM563">
            <v>0</v>
          </cell>
          <cell r="CN563">
            <v>0</v>
          </cell>
          <cell r="CO563">
            <v>0</v>
          </cell>
          <cell r="CP563">
            <v>0</v>
          </cell>
          <cell r="CQ563">
            <v>0</v>
          </cell>
          <cell r="CR563">
            <v>0</v>
          </cell>
          <cell r="CS563">
            <v>0</v>
          </cell>
          <cell r="CT563">
            <v>0</v>
          </cell>
          <cell r="CU563">
            <v>0</v>
          </cell>
          <cell r="CV563">
            <v>0</v>
          </cell>
          <cell r="CW563">
            <v>0</v>
          </cell>
          <cell r="CX563">
            <v>0</v>
          </cell>
          <cell r="CY563">
            <v>0</v>
          </cell>
          <cell r="CZ563">
            <v>0</v>
          </cell>
          <cell r="DA563">
            <v>0</v>
          </cell>
          <cell r="DB563">
            <v>0</v>
          </cell>
          <cell r="DC563">
            <v>0</v>
          </cell>
          <cell r="DD563">
            <v>0</v>
          </cell>
          <cell r="DE563">
            <v>0</v>
          </cell>
          <cell r="DF563">
            <v>0</v>
          </cell>
          <cell r="DG563">
            <v>0</v>
          </cell>
          <cell r="DH563">
            <v>0</v>
          </cell>
          <cell r="DI563">
            <v>0</v>
          </cell>
          <cell r="DJ563">
            <v>0</v>
          </cell>
          <cell r="DY563" t="str">
            <v>ชั้นปรับโครงสร้างหนี้</v>
          </cell>
          <cell r="EA563" t="str">
            <v>(นางอำภาพร เสียชีวิต  เมื่อ 9 พ.ย. 44) มีผ่อนชำระ</v>
          </cell>
          <cell r="EB563" t="str">
            <v>ชั้นปรับโครงสร้างหนี้</v>
          </cell>
          <cell r="ED563" t="str">
            <v>(นางอำภาพร เสียชีวิต  เมื่อ 9 พ.ย. 44) มีผ่อนชำระ</v>
          </cell>
          <cell r="EE563" t="str">
            <v>ชั้นปิดบัญชี</v>
          </cell>
          <cell r="EG563" t="str">
            <v>(นางอำภาพร เสียชีวิต  เมื่อ 9 พ.ย. 44) มีผ่อนชำระ</v>
          </cell>
          <cell r="EH563" t="str">
            <v>ชั้นปิดบัญชี</v>
          </cell>
          <cell r="EJ563" t="str">
            <v>(นางอำภาพร เสียชีวิต  เมื่อ 9 พ.ย. 44) มีผ่อนชำระ</v>
          </cell>
          <cell r="EK563" t="str">
            <v>ชั้นปิดบัญชี</v>
          </cell>
          <cell r="EM563" t="str">
            <v>(นางอำภาพร เสียชีวิต  เมื่อ 9 พ.ย. 44) มีผ่อนชำระ</v>
          </cell>
          <cell r="EN563" t="str">
            <v>ชั้นปิดบัญชี</v>
          </cell>
          <cell r="EP563" t="str">
            <v>(นางอำภาพร เสียชีวิต  เมื่อ 9 พ.ย. 44) มีผ่อนชำระ</v>
          </cell>
          <cell r="EQ563" t="str">
            <v>ชั้นปิดบัญชี</v>
          </cell>
          <cell r="ES563" t="str">
            <v>(นางอำภาพร เสียชีวิต  เมื่อ 9 พ.ย. 44) มีผ่อนชำระ</v>
          </cell>
          <cell r="ET563" t="str">
            <v>ชั้นปิดบัญชี</v>
          </cell>
          <cell r="EV563" t="str">
            <v>(นางอำภาพร เสียชีวิต  เมื่อ 9 พ.ย. 44) มีผ่อนชำระ</v>
          </cell>
          <cell r="EW563" t="str">
            <v>ชั้นปิดบัญชี</v>
          </cell>
          <cell r="EY563" t="str">
            <v>(นางอำภาพร เสียชีวิต  เมื่อ 9 พ.ย. 44) มีผ่อนชำระ</v>
          </cell>
          <cell r="EZ563" t="str">
            <v>ชั้นปิดบัญชี</v>
          </cell>
          <cell r="FB563" t="str">
            <v>(นางอำภาพร เสียชีวิต  เมื่อ 9 พ.ย. 44) มีผ่อนชำระ</v>
          </cell>
          <cell r="FC563" t="str">
            <v>ชั้นปิดบัญชี</v>
          </cell>
          <cell r="FE563" t="str">
            <v>(นางอำภาพร เสียชีวิต  เมื่อ 9 พ.ย. 44) มีผ่อนชำระ</v>
          </cell>
          <cell r="FF563" t="str">
            <v>ชั้นปิดบัญชี</v>
          </cell>
          <cell r="FH563" t="str">
            <v>(นางอำภาพร เสียชีวิต  เมื่อ 9 พ.ย. 44) มีผ่อนชำระ</v>
          </cell>
          <cell r="FI563" t="str">
            <v>ชั้นปิดบัญชี</v>
          </cell>
          <cell r="FK563" t="str">
            <v>(นางอำภาพร เสียชีวิต  เมื่อ 9 พ.ย. 44) มีผ่อนชำระ</v>
          </cell>
        </row>
        <row r="564">
          <cell r="B564" t="str">
            <v>001-00000464-9</v>
          </cell>
          <cell r="C564" t="str">
            <v>h</v>
          </cell>
          <cell r="D564" t="str">
            <v>นาย รักษิต สุจิตประเสริฐ - นางกรกนก  สุจิตประเสริฐ - น.ส.สุกานดา  สุจิตประเสริฐ</v>
          </cell>
          <cell r="E564" t="str">
            <v>ชั้นปิดบัญชี</v>
          </cell>
          <cell r="F564">
            <v>300</v>
          </cell>
          <cell r="H564">
            <v>34498</v>
          </cell>
          <cell r="I564">
            <v>3500000</v>
          </cell>
          <cell r="J564">
            <v>2100000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  <cell r="BP564">
            <v>0</v>
          </cell>
          <cell r="BQ564">
            <v>0</v>
          </cell>
          <cell r="BR564">
            <v>0</v>
          </cell>
          <cell r="BS564">
            <v>0</v>
          </cell>
          <cell r="BT564">
            <v>0</v>
          </cell>
          <cell r="BU564">
            <v>0</v>
          </cell>
          <cell r="BV564">
            <v>0</v>
          </cell>
          <cell r="BW564">
            <v>0</v>
          </cell>
          <cell r="BX564">
            <v>0</v>
          </cell>
          <cell r="BY564">
            <v>0</v>
          </cell>
          <cell r="BZ564">
            <v>0</v>
          </cell>
          <cell r="CA564">
            <v>0</v>
          </cell>
          <cell r="CB564">
            <v>0</v>
          </cell>
          <cell r="CC564">
            <v>0</v>
          </cell>
          <cell r="CD564">
            <v>0</v>
          </cell>
          <cell r="CE564">
            <v>0</v>
          </cell>
          <cell r="CF564">
            <v>0</v>
          </cell>
          <cell r="CG564">
            <v>0</v>
          </cell>
          <cell r="CH564">
            <v>0</v>
          </cell>
          <cell r="CI564">
            <v>0</v>
          </cell>
          <cell r="CJ564">
            <v>0</v>
          </cell>
          <cell r="CK564">
            <v>0</v>
          </cell>
          <cell r="CL564">
            <v>0</v>
          </cell>
          <cell r="CM564">
            <v>0</v>
          </cell>
          <cell r="CN564">
            <v>0</v>
          </cell>
          <cell r="CO564">
            <v>0</v>
          </cell>
          <cell r="CP564">
            <v>0</v>
          </cell>
          <cell r="CQ564">
            <v>0</v>
          </cell>
          <cell r="CR564">
            <v>0</v>
          </cell>
          <cell r="CS564">
            <v>0</v>
          </cell>
          <cell r="CT564">
            <v>0</v>
          </cell>
          <cell r="CU564">
            <v>0</v>
          </cell>
          <cell r="CV564">
            <v>0</v>
          </cell>
          <cell r="CW564">
            <v>0</v>
          </cell>
          <cell r="CX564">
            <v>0</v>
          </cell>
          <cell r="CY564">
            <v>0</v>
          </cell>
          <cell r="CZ564">
            <v>0</v>
          </cell>
          <cell r="DA564">
            <v>0</v>
          </cell>
          <cell r="DB564">
            <v>0</v>
          </cell>
          <cell r="DC564">
            <v>0</v>
          </cell>
          <cell r="DD564">
            <v>0</v>
          </cell>
          <cell r="DE564">
            <v>0</v>
          </cell>
          <cell r="DF564">
            <v>0</v>
          </cell>
          <cell r="DG564">
            <v>0</v>
          </cell>
          <cell r="DH564">
            <v>0</v>
          </cell>
          <cell r="DI564">
            <v>0</v>
          </cell>
          <cell r="DJ564">
            <v>0</v>
          </cell>
          <cell r="DK564">
            <v>14779</v>
          </cell>
          <cell r="DL564" t="str">
            <v>แพ่ง</v>
          </cell>
          <cell r="DM564" t="str">
            <v>คดีดำ 14095/40</v>
          </cell>
          <cell r="DN564" t="str">
            <v>ทย.02/09/40</v>
          </cell>
          <cell r="DO564" t="str">
            <v>คดีแดง 18095/40</v>
          </cell>
          <cell r="DP564">
            <v>15242</v>
          </cell>
          <cell r="DQ564">
            <v>15264</v>
          </cell>
          <cell r="DS564">
            <v>1184000</v>
          </cell>
          <cell r="DY564" t="str">
            <v>ชั้นปิดบัญชี</v>
          </cell>
          <cell r="DZ564" t="str">
            <v>ปิดบัญชีแล้ว</v>
          </cell>
          <cell r="EA564" t="str">
            <v>ปิดบัญชีแล้ว</v>
          </cell>
          <cell r="EB564" t="str">
            <v>ชั้นปิดบัญชี</v>
          </cell>
          <cell r="EC564" t="str">
            <v>ปิดบัญชีแล้ว</v>
          </cell>
          <cell r="ED564" t="str">
            <v>ปิดบัญชีแล้ว</v>
          </cell>
          <cell r="EE564" t="str">
            <v>ชั้นปิดบัญชี</v>
          </cell>
          <cell r="EF564" t="str">
            <v>ปิดบัญชีแล้ว</v>
          </cell>
          <cell r="EG564" t="str">
            <v>ปิดบัญชีแล้ว</v>
          </cell>
          <cell r="EH564" t="str">
            <v>ชั้นปิดบัญชี</v>
          </cell>
          <cell r="EI564" t="str">
            <v>ปิดบัญชีแล้ว</v>
          </cell>
          <cell r="EJ564" t="str">
            <v>ปิดบัญชีแล้ว</v>
          </cell>
          <cell r="EK564" t="str">
            <v>ชั้นปิดบัญชี</v>
          </cell>
          <cell r="EL564" t="str">
            <v>ปิดบัญชีแล้ว</v>
          </cell>
          <cell r="EM564" t="str">
            <v>ปิดบัญชีแล้ว</v>
          </cell>
          <cell r="EN564" t="str">
            <v>ชั้นปิดบัญชี</v>
          </cell>
          <cell r="EO564" t="str">
            <v>ปิดบัญชีแล้ว</v>
          </cell>
          <cell r="EP564" t="str">
            <v>ปิดบัญชีแล้ว</v>
          </cell>
          <cell r="EQ564" t="str">
            <v>ชั้นปิดบัญชี</v>
          </cell>
          <cell r="ER564" t="str">
            <v>ปิดบัญชีแล้ว</v>
          </cell>
          <cell r="ES564" t="str">
            <v>ปิดบัญชีแล้ว</v>
          </cell>
          <cell r="ET564" t="str">
            <v>ชั้นปิดบัญชี</v>
          </cell>
          <cell r="EV564" t="str">
            <v>ปิดบัญชีแล้ว</v>
          </cell>
          <cell r="EW564" t="str">
            <v>ชั้นปิดบัญชี</v>
          </cell>
          <cell r="EY564" t="str">
            <v>ปิดบัญชีแล้ว</v>
          </cell>
          <cell r="EZ564" t="str">
            <v>ชั้นปิดบัญชี</v>
          </cell>
          <cell r="FB564" t="str">
            <v>ปิดบัญชีแล้ว</v>
          </cell>
          <cell r="FC564" t="str">
            <v>ชั้นปิดบัญชี</v>
          </cell>
          <cell r="FE564" t="str">
            <v>ปิดบัญชีแล้ว</v>
          </cell>
          <cell r="FF564" t="str">
            <v>ชั้นปิดบัญชี</v>
          </cell>
          <cell r="FH564" t="str">
            <v>ปิดบัญชีแล้ว</v>
          </cell>
          <cell r="FI564" t="str">
            <v>ชั้นปิดบัญชี</v>
          </cell>
          <cell r="FK564" t="str">
            <v>ปิดบัญชีแล้ว</v>
          </cell>
        </row>
        <row r="565">
          <cell r="B565" t="str">
            <v>001-00000800-7</v>
          </cell>
          <cell r="C565" t="str">
            <v>h</v>
          </cell>
          <cell r="D565" t="str">
            <v xml:space="preserve">นาย รังสิมันต์ แสงสว่าง </v>
          </cell>
          <cell r="E565" t="str">
            <v>ชั้นปิดบัญชี</v>
          </cell>
          <cell r="H565">
            <v>37333</v>
          </cell>
          <cell r="I565">
            <v>700000</v>
          </cell>
          <cell r="J565">
            <v>560000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  <cell r="BP565">
            <v>0</v>
          </cell>
          <cell r="BQ565">
            <v>0</v>
          </cell>
          <cell r="BR565">
            <v>0</v>
          </cell>
          <cell r="BS565">
            <v>0</v>
          </cell>
          <cell r="BT565">
            <v>0</v>
          </cell>
          <cell r="BU565">
            <v>0</v>
          </cell>
          <cell r="BV565">
            <v>0</v>
          </cell>
          <cell r="BW565">
            <v>0</v>
          </cell>
          <cell r="BX565">
            <v>0</v>
          </cell>
          <cell r="BY565">
            <v>0</v>
          </cell>
          <cell r="BZ565">
            <v>0</v>
          </cell>
          <cell r="CA565">
            <v>0</v>
          </cell>
          <cell r="CB565">
            <v>0</v>
          </cell>
          <cell r="CC565">
            <v>0</v>
          </cell>
          <cell r="CD565">
            <v>0</v>
          </cell>
          <cell r="CE565">
            <v>0</v>
          </cell>
          <cell r="CF565">
            <v>0</v>
          </cell>
          <cell r="CG565">
            <v>0</v>
          </cell>
          <cell r="CH565">
            <v>0</v>
          </cell>
          <cell r="CI565">
            <v>0</v>
          </cell>
          <cell r="CJ565">
            <v>0</v>
          </cell>
          <cell r="CK565">
            <v>0</v>
          </cell>
          <cell r="CL565">
            <v>0</v>
          </cell>
          <cell r="CM565">
            <v>0</v>
          </cell>
          <cell r="CN565">
            <v>0</v>
          </cell>
          <cell r="CO565">
            <v>0</v>
          </cell>
          <cell r="CP565">
            <v>0</v>
          </cell>
          <cell r="CQ565">
            <v>0</v>
          </cell>
          <cell r="CR565">
            <v>0</v>
          </cell>
          <cell r="CS565">
            <v>0</v>
          </cell>
          <cell r="CT565">
            <v>0</v>
          </cell>
          <cell r="CU565">
            <v>0</v>
          </cell>
          <cell r="CV565">
            <v>0</v>
          </cell>
          <cell r="CW565">
            <v>0</v>
          </cell>
          <cell r="CX565">
            <v>0</v>
          </cell>
          <cell r="CY565">
            <v>0</v>
          </cell>
          <cell r="CZ565">
            <v>0</v>
          </cell>
          <cell r="DA565">
            <v>0</v>
          </cell>
          <cell r="DB565">
            <v>0</v>
          </cell>
          <cell r="DC565">
            <v>0</v>
          </cell>
          <cell r="DD565">
            <v>0</v>
          </cell>
          <cell r="DE565">
            <v>0</v>
          </cell>
          <cell r="DF565">
            <v>0</v>
          </cell>
          <cell r="DG565">
            <v>0</v>
          </cell>
          <cell r="DH565">
            <v>0</v>
          </cell>
          <cell r="DI565">
            <v>0</v>
          </cell>
          <cell r="DJ565">
            <v>0</v>
          </cell>
          <cell r="DY565" t="str">
            <v>normal/no action</v>
          </cell>
          <cell r="EA565" t="str">
            <v xml:space="preserve"> </v>
          </cell>
          <cell r="EB565" t="str">
            <v>normal/no action</v>
          </cell>
          <cell r="ED565" t="str">
            <v xml:space="preserve"> </v>
          </cell>
          <cell r="EE565" t="str">
            <v>ชั้นปิดบัญชี</v>
          </cell>
          <cell r="EG565" t="str">
            <v xml:space="preserve"> </v>
          </cell>
          <cell r="EH565" t="str">
            <v>ชั้นปิดบัญชี</v>
          </cell>
          <cell r="EJ565" t="str">
            <v xml:space="preserve"> </v>
          </cell>
          <cell r="EK565" t="str">
            <v>ชั้นปิดบัญชี</v>
          </cell>
          <cell r="EM565" t="str">
            <v xml:space="preserve"> </v>
          </cell>
          <cell r="EN565" t="str">
            <v>ชั้นปิดบัญชี</v>
          </cell>
          <cell r="EP565" t="str">
            <v xml:space="preserve"> </v>
          </cell>
          <cell r="EQ565" t="str">
            <v>ชั้นปิดบัญชี</v>
          </cell>
          <cell r="ES565" t="str">
            <v xml:space="preserve"> </v>
          </cell>
          <cell r="ET565" t="str">
            <v>ชั้นปิดบัญชี</v>
          </cell>
          <cell r="EV565" t="str">
            <v xml:space="preserve"> </v>
          </cell>
          <cell r="EW565" t="str">
            <v>ชั้นปิดบัญชี</v>
          </cell>
          <cell r="EY565" t="str">
            <v xml:space="preserve"> </v>
          </cell>
          <cell r="EZ565" t="str">
            <v>ชั้นปิดบัญชี</v>
          </cell>
          <cell r="FB565" t="str">
            <v xml:space="preserve"> </v>
          </cell>
          <cell r="FC565" t="str">
            <v>ชั้นปิดบัญชี</v>
          </cell>
          <cell r="FE565" t="str">
            <v xml:space="preserve"> </v>
          </cell>
          <cell r="FF565" t="str">
            <v>ชั้นปิดบัญชี</v>
          </cell>
          <cell r="FH565" t="str">
            <v xml:space="preserve"> </v>
          </cell>
          <cell r="FI565" t="str">
            <v>ชั้นปิดบัญชี</v>
          </cell>
          <cell r="FK565" t="str">
            <v xml:space="preserve"> </v>
          </cell>
        </row>
        <row r="566">
          <cell r="B566" t="str">
            <v>001-00000540-4</v>
          </cell>
          <cell r="C566" t="str">
            <v>h</v>
          </cell>
          <cell r="D566" t="str">
            <v xml:space="preserve">นาย รัชชานนท์ โชติประสิทธิชัย </v>
          </cell>
          <cell r="E566" t="str">
            <v>ชั้นปิดบัญชี</v>
          </cell>
          <cell r="F566">
            <v>400</v>
          </cell>
          <cell r="H566">
            <v>35143</v>
          </cell>
          <cell r="I566">
            <v>989000</v>
          </cell>
          <cell r="J566">
            <v>593400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  <cell r="BP566">
            <v>0</v>
          </cell>
          <cell r="BQ566">
            <v>0</v>
          </cell>
          <cell r="BR566">
            <v>0</v>
          </cell>
          <cell r="BS566">
            <v>0</v>
          </cell>
          <cell r="BT566">
            <v>0</v>
          </cell>
          <cell r="BU566">
            <v>0</v>
          </cell>
          <cell r="BV566">
            <v>0</v>
          </cell>
          <cell r="BW566">
            <v>0</v>
          </cell>
          <cell r="BX566">
            <v>0</v>
          </cell>
          <cell r="BY566">
            <v>0</v>
          </cell>
          <cell r="BZ566">
            <v>0</v>
          </cell>
          <cell r="CA566">
            <v>0</v>
          </cell>
          <cell r="CB566">
            <v>0</v>
          </cell>
          <cell r="CC566">
            <v>0</v>
          </cell>
          <cell r="CD566">
            <v>0</v>
          </cell>
          <cell r="CE566">
            <v>0</v>
          </cell>
          <cell r="CF566">
            <v>0</v>
          </cell>
          <cell r="CG566">
            <v>0</v>
          </cell>
          <cell r="CH566">
            <v>0</v>
          </cell>
          <cell r="CI566">
            <v>0</v>
          </cell>
          <cell r="CJ566">
            <v>0</v>
          </cell>
          <cell r="CK566">
            <v>0</v>
          </cell>
          <cell r="CL566">
            <v>0</v>
          </cell>
          <cell r="CM566">
            <v>0</v>
          </cell>
          <cell r="CN566">
            <v>0</v>
          </cell>
          <cell r="CO566">
            <v>0</v>
          </cell>
          <cell r="CP566">
            <v>0</v>
          </cell>
          <cell r="CQ566">
            <v>0</v>
          </cell>
          <cell r="CR566">
            <v>0</v>
          </cell>
          <cell r="CS566">
            <v>0</v>
          </cell>
          <cell r="CT566">
            <v>0</v>
          </cell>
          <cell r="CU566">
            <v>0</v>
          </cell>
          <cell r="CV566">
            <v>0</v>
          </cell>
          <cell r="CW566">
            <v>0</v>
          </cell>
          <cell r="CX566">
            <v>0</v>
          </cell>
          <cell r="CY566">
            <v>0</v>
          </cell>
          <cell r="CZ566">
            <v>0</v>
          </cell>
          <cell r="DA566">
            <v>0</v>
          </cell>
          <cell r="DB566">
            <v>0</v>
          </cell>
          <cell r="DC566">
            <v>0</v>
          </cell>
          <cell r="DD566">
            <v>0</v>
          </cell>
          <cell r="DE566">
            <v>0</v>
          </cell>
          <cell r="DF566">
            <v>0</v>
          </cell>
          <cell r="DG566">
            <v>0</v>
          </cell>
          <cell r="DH566">
            <v>0</v>
          </cell>
          <cell r="DI566">
            <v>0</v>
          </cell>
          <cell r="DJ566">
            <v>0</v>
          </cell>
          <cell r="DY566" t="str">
            <v>ชั้นปิดบัญชี</v>
          </cell>
          <cell r="EA566" t="str">
            <v xml:space="preserve"> </v>
          </cell>
          <cell r="EB566" t="str">
            <v>ชั้นปิดบัญชี</v>
          </cell>
          <cell r="ED566" t="str">
            <v xml:space="preserve"> </v>
          </cell>
          <cell r="EE566" t="str">
            <v>ชั้นปิดบัญชี</v>
          </cell>
          <cell r="EG566" t="str">
            <v xml:space="preserve"> </v>
          </cell>
          <cell r="EH566" t="str">
            <v>ชั้นปิดบัญชี</v>
          </cell>
          <cell r="EJ566" t="str">
            <v xml:space="preserve"> </v>
          </cell>
          <cell r="EK566" t="str">
            <v>ชั้นปิดบัญชี</v>
          </cell>
          <cell r="EM566" t="str">
            <v xml:space="preserve"> </v>
          </cell>
          <cell r="EN566" t="str">
            <v>ชั้นปิดบัญชี</v>
          </cell>
          <cell r="EP566" t="str">
            <v xml:space="preserve"> </v>
          </cell>
          <cell r="EQ566" t="str">
            <v>ชั้นปิดบัญชี</v>
          </cell>
          <cell r="ES566" t="str">
            <v xml:space="preserve"> </v>
          </cell>
          <cell r="ET566" t="str">
            <v>ชั้นปิดบัญชี</v>
          </cell>
          <cell r="EV566" t="str">
            <v xml:space="preserve"> </v>
          </cell>
          <cell r="EW566" t="str">
            <v>ชั้นปิดบัญชี</v>
          </cell>
          <cell r="EY566" t="str">
            <v xml:space="preserve"> </v>
          </cell>
          <cell r="EZ566" t="str">
            <v>ชั้นปิดบัญชี</v>
          </cell>
          <cell r="FB566" t="str">
            <v xml:space="preserve"> </v>
          </cell>
          <cell r="FC566" t="str">
            <v>ชั้นปิดบัญชี</v>
          </cell>
          <cell r="FE566" t="str">
            <v xml:space="preserve"> </v>
          </cell>
          <cell r="FF566" t="str">
            <v>ชั้นปิดบัญชี</v>
          </cell>
          <cell r="FH566" t="str">
            <v xml:space="preserve"> </v>
          </cell>
          <cell r="FI566" t="str">
            <v>ชั้นปิดบัญชี</v>
          </cell>
          <cell r="FK566" t="str">
            <v xml:space="preserve"> </v>
          </cell>
        </row>
        <row r="567">
          <cell r="B567" t="str">
            <v>001-00000819-4</v>
          </cell>
          <cell r="C567" t="str">
            <v>h</v>
          </cell>
          <cell r="D567" t="str">
            <v>นาย วรวิชญ บุญชู / นางบังอร  บุญชู</v>
          </cell>
          <cell r="E567" t="str">
            <v>ชั้นปิดบัญชี</v>
          </cell>
          <cell r="F567">
            <v>100</v>
          </cell>
          <cell r="H567">
            <v>34848</v>
          </cell>
          <cell r="I567">
            <v>551000</v>
          </cell>
          <cell r="J567">
            <v>330600</v>
          </cell>
          <cell r="K567">
            <v>9659.6000000000058</v>
          </cell>
          <cell r="L567">
            <v>5.95</v>
          </cell>
          <cell r="M567">
            <v>5.95</v>
          </cell>
          <cell r="N567">
            <v>4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9659.6000000000058</v>
          </cell>
          <cell r="T567">
            <v>67.48</v>
          </cell>
          <cell r="U567">
            <v>67.48</v>
          </cell>
          <cell r="V567">
            <v>5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3223.110000000006</v>
          </cell>
          <cell r="AB567">
            <v>20.53</v>
          </cell>
          <cell r="AC567">
            <v>20.53</v>
          </cell>
          <cell r="AD567">
            <v>1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5.9117155615240335E-12</v>
          </cell>
          <cell r="AJ567">
            <v>0</v>
          </cell>
          <cell r="AK567">
            <v>0</v>
          </cell>
          <cell r="AL567">
            <v>5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  <cell r="BP567">
            <v>0</v>
          </cell>
          <cell r="BQ567">
            <v>0</v>
          </cell>
          <cell r="BR567">
            <v>0</v>
          </cell>
          <cell r="BS567">
            <v>0</v>
          </cell>
          <cell r="BT567">
            <v>0</v>
          </cell>
          <cell r="BU567">
            <v>0</v>
          </cell>
          <cell r="BV567">
            <v>0</v>
          </cell>
          <cell r="BW567">
            <v>0</v>
          </cell>
          <cell r="BX567">
            <v>0</v>
          </cell>
          <cell r="BY567">
            <v>0</v>
          </cell>
          <cell r="BZ567">
            <v>0</v>
          </cell>
          <cell r="CA567">
            <v>0</v>
          </cell>
          <cell r="CB567">
            <v>0</v>
          </cell>
          <cell r="CC567">
            <v>0</v>
          </cell>
          <cell r="CD567">
            <v>0</v>
          </cell>
          <cell r="CE567">
            <v>0</v>
          </cell>
          <cell r="CF567">
            <v>0</v>
          </cell>
          <cell r="CG567">
            <v>0</v>
          </cell>
          <cell r="CH567">
            <v>0</v>
          </cell>
          <cell r="CI567">
            <v>0</v>
          </cell>
          <cell r="CJ567">
            <v>0</v>
          </cell>
          <cell r="CK567">
            <v>0</v>
          </cell>
          <cell r="CL567">
            <v>0</v>
          </cell>
          <cell r="CM567">
            <v>0</v>
          </cell>
          <cell r="CN567">
            <v>0</v>
          </cell>
          <cell r="CO567">
            <v>0</v>
          </cell>
          <cell r="CP567">
            <v>0</v>
          </cell>
          <cell r="CQ567">
            <v>0</v>
          </cell>
          <cell r="CR567">
            <v>0</v>
          </cell>
          <cell r="CS567">
            <v>0</v>
          </cell>
          <cell r="CT567">
            <v>0</v>
          </cell>
          <cell r="CU567">
            <v>0</v>
          </cell>
          <cell r="CV567">
            <v>0</v>
          </cell>
          <cell r="CW567">
            <v>0</v>
          </cell>
          <cell r="CX567">
            <v>0</v>
          </cell>
          <cell r="CY567">
            <v>0</v>
          </cell>
          <cell r="CZ567">
            <v>0</v>
          </cell>
          <cell r="DA567">
            <v>0</v>
          </cell>
          <cell r="DB567">
            <v>0</v>
          </cell>
          <cell r="DC567">
            <v>0</v>
          </cell>
          <cell r="DD567">
            <v>0</v>
          </cell>
          <cell r="DE567">
            <v>0</v>
          </cell>
          <cell r="DF567">
            <v>0</v>
          </cell>
          <cell r="DG567">
            <v>0</v>
          </cell>
          <cell r="DH567">
            <v>0</v>
          </cell>
          <cell r="DI567">
            <v>0</v>
          </cell>
          <cell r="DJ567">
            <v>0</v>
          </cell>
          <cell r="DY567" t="str">
            <v>normal/no action</v>
          </cell>
          <cell r="EA567" t="str">
            <v xml:space="preserve"> </v>
          </cell>
          <cell r="EB567" t="str">
            <v>normal/no action</v>
          </cell>
          <cell r="ED567" t="str">
            <v xml:space="preserve"> </v>
          </cell>
          <cell r="EE567" t="str">
            <v>normal/no action</v>
          </cell>
          <cell r="EG567" t="str">
            <v xml:space="preserve"> </v>
          </cell>
          <cell r="EH567" t="str">
            <v>normal/no action</v>
          </cell>
          <cell r="EJ567" t="str">
            <v xml:space="preserve"> </v>
          </cell>
          <cell r="EK567" t="str">
            <v xml:space="preserve">ชั้นปิดบัญชี </v>
          </cell>
          <cell r="EM567" t="str">
            <v xml:space="preserve"> </v>
          </cell>
          <cell r="EN567" t="str">
            <v xml:space="preserve">ชั้นปิดบัญชี </v>
          </cell>
          <cell r="EP567" t="str">
            <v xml:space="preserve"> </v>
          </cell>
          <cell r="EQ567" t="str">
            <v>ชั้นปิดบัญชี</v>
          </cell>
          <cell r="ES567" t="str">
            <v xml:space="preserve"> </v>
          </cell>
          <cell r="ET567" t="str">
            <v>ชั้นปิดบัญชี</v>
          </cell>
          <cell r="EV567" t="str">
            <v xml:space="preserve"> </v>
          </cell>
          <cell r="EW567" t="str">
            <v>ชั้นปิดบัญชี</v>
          </cell>
          <cell r="EY567" t="str">
            <v xml:space="preserve"> </v>
          </cell>
          <cell r="EZ567" t="str">
            <v>ชั้นปิดบัญชี</v>
          </cell>
          <cell r="FB567" t="str">
            <v xml:space="preserve"> </v>
          </cell>
          <cell r="FC567" t="str">
            <v>ชั้นปิดบัญชี</v>
          </cell>
          <cell r="FE567" t="str">
            <v xml:space="preserve"> </v>
          </cell>
          <cell r="FF567" t="str">
            <v>ชั้นปิดบัญชี</v>
          </cell>
          <cell r="FH567" t="str">
            <v xml:space="preserve"> </v>
          </cell>
          <cell r="FI567" t="str">
            <v>ชั้นปิดบัญชี</v>
          </cell>
          <cell r="FK567" t="str">
            <v xml:space="preserve"> </v>
          </cell>
        </row>
        <row r="568">
          <cell r="B568" t="str">
            <v>001-00000348-2</v>
          </cell>
          <cell r="C568" t="str">
            <v>h</v>
          </cell>
          <cell r="D568" t="str">
            <v>นาย วรวิทย์ บุญประเสริฐ   -   นางเยี่ยมจิตร   บุญประเสริฐ</v>
          </cell>
          <cell r="E568" t="str">
            <v>ชั้นปิดบัญชี</v>
          </cell>
          <cell r="F568">
            <v>300</v>
          </cell>
          <cell r="H568">
            <v>36868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  <cell r="BP568">
            <v>0</v>
          </cell>
          <cell r="BQ568">
            <v>0</v>
          </cell>
          <cell r="BR568">
            <v>0</v>
          </cell>
          <cell r="BS568">
            <v>0</v>
          </cell>
          <cell r="BT568">
            <v>0</v>
          </cell>
          <cell r="BU568">
            <v>0</v>
          </cell>
          <cell r="BV568">
            <v>0</v>
          </cell>
          <cell r="BW568">
            <v>0</v>
          </cell>
          <cell r="BX568">
            <v>0</v>
          </cell>
          <cell r="BY568">
            <v>0</v>
          </cell>
          <cell r="BZ568">
            <v>0</v>
          </cell>
          <cell r="CA568">
            <v>0</v>
          </cell>
          <cell r="CB568">
            <v>0</v>
          </cell>
          <cell r="CC568">
            <v>0</v>
          </cell>
          <cell r="CD568">
            <v>0</v>
          </cell>
          <cell r="CE568">
            <v>0</v>
          </cell>
          <cell r="CF568">
            <v>0</v>
          </cell>
          <cell r="CG568">
            <v>0</v>
          </cell>
          <cell r="CH568">
            <v>0</v>
          </cell>
          <cell r="CI568">
            <v>0</v>
          </cell>
          <cell r="CJ568">
            <v>0</v>
          </cell>
          <cell r="CK568">
            <v>0</v>
          </cell>
          <cell r="CL568">
            <v>0</v>
          </cell>
          <cell r="CM568">
            <v>0</v>
          </cell>
          <cell r="CN568">
            <v>0</v>
          </cell>
          <cell r="CO568">
            <v>0</v>
          </cell>
          <cell r="CP568">
            <v>0</v>
          </cell>
          <cell r="CQ568">
            <v>0</v>
          </cell>
          <cell r="CR568">
            <v>0</v>
          </cell>
          <cell r="CS568">
            <v>0</v>
          </cell>
          <cell r="CT568">
            <v>0</v>
          </cell>
          <cell r="CU568">
            <v>0</v>
          </cell>
          <cell r="CV568">
            <v>0</v>
          </cell>
          <cell r="CW568">
            <v>0</v>
          </cell>
          <cell r="CX568">
            <v>0</v>
          </cell>
          <cell r="CY568">
            <v>0</v>
          </cell>
          <cell r="CZ568">
            <v>0</v>
          </cell>
          <cell r="DA568">
            <v>0</v>
          </cell>
          <cell r="DB568">
            <v>0</v>
          </cell>
          <cell r="DC568">
            <v>0</v>
          </cell>
          <cell r="DD568">
            <v>0</v>
          </cell>
          <cell r="DE568">
            <v>0</v>
          </cell>
          <cell r="DF568">
            <v>0</v>
          </cell>
          <cell r="DG568">
            <v>0</v>
          </cell>
          <cell r="DH568">
            <v>0</v>
          </cell>
          <cell r="DI568">
            <v>0</v>
          </cell>
          <cell r="DJ568">
            <v>0</v>
          </cell>
          <cell r="DY568" t="str">
            <v>ชั้นปิดบัญชี</v>
          </cell>
          <cell r="EA568" t="str">
            <v xml:space="preserve"> </v>
          </cell>
          <cell r="EB568" t="str">
            <v>ชั้นปิดบัญชี</v>
          </cell>
          <cell r="ED568" t="str">
            <v xml:space="preserve"> </v>
          </cell>
          <cell r="EE568" t="str">
            <v>ชั้นปิดบัญชี</v>
          </cell>
          <cell r="EG568" t="str">
            <v xml:space="preserve"> </v>
          </cell>
          <cell r="EH568" t="str">
            <v>ชั้นปิดบัญชี</v>
          </cell>
          <cell r="EJ568" t="str">
            <v xml:space="preserve"> </v>
          </cell>
          <cell r="EK568" t="str">
            <v>ชั้นปิดบัญชี</v>
          </cell>
          <cell r="EM568" t="str">
            <v xml:space="preserve"> </v>
          </cell>
          <cell r="EN568" t="str">
            <v>ชั้นปิดบัญชี</v>
          </cell>
          <cell r="EP568" t="str">
            <v xml:space="preserve"> </v>
          </cell>
          <cell r="EQ568" t="str">
            <v>ชั้นปิดบัญชี</v>
          </cell>
          <cell r="ES568" t="str">
            <v xml:space="preserve"> </v>
          </cell>
          <cell r="ET568" t="str">
            <v>ชั้นปิดบัญชี</v>
          </cell>
          <cell r="EV568" t="str">
            <v xml:space="preserve"> </v>
          </cell>
          <cell r="EW568" t="str">
            <v>ชั้นปิดบัญชี</v>
          </cell>
          <cell r="EY568" t="str">
            <v xml:space="preserve"> </v>
          </cell>
          <cell r="EZ568" t="str">
            <v>ชั้นปิดบัญชี</v>
          </cell>
          <cell r="FB568" t="str">
            <v xml:space="preserve"> </v>
          </cell>
          <cell r="FC568" t="str">
            <v>ชั้นปิดบัญชี</v>
          </cell>
          <cell r="FE568" t="str">
            <v xml:space="preserve"> </v>
          </cell>
          <cell r="FF568" t="str">
            <v>ชั้นปิดบัญชี</v>
          </cell>
          <cell r="FH568" t="str">
            <v xml:space="preserve"> </v>
          </cell>
          <cell r="FI568" t="str">
            <v>ชั้นปิดบัญชี</v>
          </cell>
          <cell r="FK568" t="str">
            <v xml:space="preserve"> </v>
          </cell>
        </row>
        <row r="569">
          <cell r="B569" t="str">
            <v>001-00000347-3</v>
          </cell>
          <cell r="C569" t="str">
            <v>h</v>
          </cell>
          <cell r="D569" t="str">
            <v xml:space="preserve">นาย วรวิทย์ บุญประเสริฐ  -   นางเยี่ยมจิตร   บุญประเสริฐ    </v>
          </cell>
          <cell r="E569" t="str">
            <v>ชั้นปิดบัญชี</v>
          </cell>
          <cell r="F569">
            <v>300</v>
          </cell>
          <cell r="H569">
            <v>36868</v>
          </cell>
          <cell r="I569">
            <v>0</v>
          </cell>
          <cell r="J569">
            <v>0</v>
          </cell>
          <cell r="K569">
            <v>78393.64</v>
          </cell>
          <cell r="L569">
            <v>451.04</v>
          </cell>
          <cell r="M569">
            <v>451.04</v>
          </cell>
          <cell r="N569">
            <v>3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63104.82</v>
          </cell>
          <cell r="T569">
            <v>326.77</v>
          </cell>
          <cell r="U569">
            <v>326.77</v>
          </cell>
          <cell r="V569">
            <v>3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47643.69</v>
          </cell>
          <cell r="AB569">
            <v>255.84</v>
          </cell>
          <cell r="AC569">
            <v>255.84</v>
          </cell>
          <cell r="AD569">
            <v>3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32108.67</v>
          </cell>
          <cell r="AJ569">
            <v>184.74</v>
          </cell>
          <cell r="AK569">
            <v>184.74</v>
          </cell>
          <cell r="AL569">
            <v>3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16499.57</v>
          </cell>
          <cell r="AR569">
            <v>91.77</v>
          </cell>
          <cell r="AS569">
            <v>91.77</v>
          </cell>
          <cell r="AT569">
            <v>3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  <cell r="BP569">
            <v>0</v>
          </cell>
          <cell r="BQ569">
            <v>0</v>
          </cell>
          <cell r="BR569">
            <v>0</v>
          </cell>
          <cell r="BS569">
            <v>0</v>
          </cell>
          <cell r="BT569">
            <v>0</v>
          </cell>
          <cell r="BU569">
            <v>0</v>
          </cell>
          <cell r="BV569">
            <v>0</v>
          </cell>
          <cell r="BW569">
            <v>0</v>
          </cell>
          <cell r="BX569">
            <v>0</v>
          </cell>
          <cell r="BY569">
            <v>0</v>
          </cell>
          <cell r="BZ569">
            <v>0</v>
          </cell>
          <cell r="CA569">
            <v>0</v>
          </cell>
          <cell r="CB569">
            <v>0</v>
          </cell>
          <cell r="CC569">
            <v>0</v>
          </cell>
          <cell r="CD569">
            <v>0</v>
          </cell>
          <cell r="CE569">
            <v>0</v>
          </cell>
          <cell r="CF569">
            <v>0</v>
          </cell>
          <cell r="CG569">
            <v>0</v>
          </cell>
          <cell r="CH569">
            <v>0</v>
          </cell>
          <cell r="CI569">
            <v>0</v>
          </cell>
          <cell r="CJ569">
            <v>0</v>
          </cell>
          <cell r="CK569">
            <v>0</v>
          </cell>
          <cell r="CL569">
            <v>0</v>
          </cell>
          <cell r="CM569">
            <v>0</v>
          </cell>
          <cell r="CN569">
            <v>0</v>
          </cell>
          <cell r="CO569">
            <v>0</v>
          </cell>
          <cell r="CP569">
            <v>0</v>
          </cell>
          <cell r="CQ569">
            <v>0</v>
          </cell>
          <cell r="CR569">
            <v>0</v>
          </cell>
          <cell r="CS569">
            <v>0</v>
          </cell>
          <cell r="CT569">
            <v>0</v>
          </cell>
          <cell r="CU569">
            <v>0</v>
          </cell>
          <cell r="CV569">
            <v>0</v>
          </cell>
          <cell r="CW569">
            <v>0</v>
          </cell>
          <cell r="CX569">
            <v>0</v>
          </cell>
          <cell r="CY569">
            <v>0</v>
          </cell>
          <cell r="CZ569">
            <v>0</v>
          </cell>
          <cell r="DA569">
            <v>0</v>
          </cell>
          <cell r="DB569">
            <v>0</v>
          </cell>
          <cell r="DC569">
            <v>0</v>
          </cell>
          <cell r="DD569">
            <v>0</v>
          </cell>
          <cell r="DE569">
            <v>0</v>
          </cell>
          <cell r="DF569">
            <v>0</v>
          </cell>
          <cell r="DG569">
            <v>0</v>
          </cell>
          <cell r="DH569">
            <v>0</v>
          </cell>
          <cell r="DI569">
            <v>0</v>
          </cell>
          <cell r="DJ569">
            <v>0</v>
          </cell>
          <cell r="DY569" t="str">
            <v>normal/no action</v>
          </cell>
          <cell r="EA569" t="str">
            <v xml:space="preserve"> </v>
          </cell>
          <cell r="EB569" t="str">
            <v>normal/no action</v>
          </cell>
          <cell r="ED569" t="str">
            <v xml:space="preserve"> </v>
          </cell>
          <cell r="EE569" t="str">
            <v>normal/no action</v>
          </cell>
          <cell r="EG569" t="str">
            <v xml:space="preserve"> </v>
          </cell>
          <cell r="EH569" t="str">
            <v>normal/no action</v>
          </cell>
          <cell r="EJ569" t="str">
            <v xml:space="preserve"> </v>
          </cell>
          <cell r="EK569" t="str">
            <v>ชั้นNotice0</v>
          </cell>
          <cell r="EM569" t="str">
            <v xml:space="preserve"> </v>
          </cell>
          <cell r="EN569" t="str">
            <v xml:space="preserve">ชั้นปิดบัญชี </v>
          </cell>
          <cell r="EP569" t="str">
            <v xml:space="preserve"> </v>
          </cell>
          <cell r="EQ569" t="str">
            <v>ชั้นปิดบัญชี</v>
          </cell>
          <cell r="ES569" t="str">
            <v xml:space="preserve"> </v>
          </cell>
          <cell r="ET569" t="str">
            <v>ชั้นปิดบัญชี</v>
          </cell>
          <cell r="EV569" t="str">
            <v xml:space="preserve"> </v>
          </cell>
          <cell r="EW569" t="str">
            <v>ชั้นปิดบัญชี</v>
          </cell>
          <cell r="EY569" t="str">
            <v xml:space="preserve"> </v>
          </cell>
          <cell r="EZ569" t="str">
            <v>ชั้นปิดบัญชี</v>
          </cell>
          <cell r="FB569" t="str">
            <v xml:space="preserve"> </v>
          </cell>
          <cell r="FC569" t="str">
            <v>ชั้นปิดบัญชี</v>
          </cell>
          <cell r="FE569" t="str">
            <v xml:space="preserve"> </v>
          </cell>
          <cell r="FF569" t="str">
            <v>ชั้นปิดบัญชี</v>
          </cell>
          <cell r="FH569" t="str">
            <v xml:space="preserve"> </v>
          </cell>
          <cell r="FI569" t="str">
            <v>ชั้นปิดบัญชี</v>
          </cell>
          <cell r="FK569" t="str">
            <v xml:space="preserve"> </v>
          </cell>
        </row>
        <row r="570">
          <cell r="B570" t="str">
            <v>001-00000526-4</v>
          </cell>
          <cell r="C570" t="str">
            <v>h</v>
          </cell>
          <cell r="D570" t="str">
            <v>นาย วัจฉละ คุณวัฒน์ / นางละเอียด  คุณวัฒน์</v>
          </cell>
          <cell r="E570" t="str">
            <v>ชั้นปิดบัญชี</v>
          </cell>
          <cell r="F570">
            <v>400</v>
          </cell>
          <cell r="H570">
            <v>33772</v>
          </cell>
          <cell r="I570">
            <v>24841724</v>
          </cell>
          <cell r="J570">
            <v>14905034.4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  <cell r="BP570">
            <v>0</v>
          </cell>
          <cell r="BQ570">
            <v>0</v>
          </cell>
          <cell r="BR570">
            <v>0</v>
          </cell>
          <cell r="BS570">
            <v>0</v>
          </cell>
          <cell r="BT570">
            <v>0</v>
          </cell>
          <cell r="BU570">
            <v>0</v>
          </cell>
          <cell r="BV570">
            <v>0</v>
          </cell>
          <cell r="BW570">
            <v>0</v>
          </cell>
          <cell r="BX570">
            <v>0</v>
          </cell>
          <cell r="BY570">
            <v>0</v>
          </cell>
          <cell r="BZ570">
            <v>0</v>
          </cell>
          <cell r="CA570">
            <v>0</v>
          </cell>
          <cell r="CB570">
            <v>0</v>
          </cell>
          <cell r="CC570">
            <v>0</v>
          </cell>
          <cell r="CD570">
            <v>0</v>
          </cell>
          <cell r="CE570">
            <v>0</v>
          </cell>
          <cell r="CF570">
            <v>0</v>
          </cell>
          <cell r="CG570">
            <v>0</v>
          </cell>
          <cell r="CH570">
            <v>0</v>
          </cell>
          <cell r="CI570">
            <v>0</v>
          </cell>
          <cell r="CJ570">
            <v>0</v>
          </cell>
          <cell r="CK570">
            <v>0</v>
          </cell>
          <cell r="CL570">
            <v>0</v>
          </cell>
          <cell r="CM570">
            <v>0</v>
          </cell>
          <cell r="CN570">
            <v>0</v>
          </cell>
          <cell r="CO570">
            <v>0</v>
          </cell>
          <cell r="CP570">
            <v>0</v>
          </cell>
          <cell r="CQ570">
            <v>0</v>
          </cell>
          <cell r="CR570">
            <v>0</v>
          </cell>
          <cell r="CS570">
            <v>0</v>
          </cell>
          <cell r="CT570">
            <v>0</v>
          </cell>
          <cell r="CU570">
            <v>0</v>
          </cell>
          <cell r="CV570">
            <v>0</v>
          </cell>
          <cell r="CW570">
            <v>0</v>
          </cell>
          <cell r="CX570">
            <v>0</v>
          </cell>
          <cell r="CY570">
            <v>0</v>
          </cell>
          <cell r="CZ570">
            <v>0</v>
          </cell>
          <cell r="DA570">
            <v>0</v>
          </cell>
          <cell r="DB570">
            <v>0</v>
          </cell>
          <cell r="DC570">
            <v>0</v>
          </cell>
          <cell r="DD570">
            <v>0</v>
          </cell>
          <cell r="DE570">
            <v>0</v>
          </cell>
          <cell r="DF570">
            <v>0</v>
          </cell>
          <cell r="DG570">
            <v>0</v>
          </cell>
          <cell r="DH570">
            <v>0</v>
          </cell>
          <cell r="DI570">
            <v>0</v>
          </cell>
          <cell r="DJ570">
            <v>0</v>
          </cell>
          <cell r="DY570" t="str">
            <v>ชั้นปิดบัญชี</v>
          </cell>
          <cell r="EA570" t="str">
            <v xml:space="preserve"> </v>
          </cell>
          <cell r="EB570" t="str">
            <v>ชั้นปิดบัญชี</v>
          </cell>
          <cell r="ED570" t="str">
            <v xml:space="preserve"> </v>
          </cell>
          <cell r="EE570" t="str">
            <v>ชั้นปิดบัญชี</v>
          </cell>
          <cell r="EG570" t="str">
            <v xml:space="preserve"> </v>
          </cell>
          <cell r="EH570" t="str">
            <v>ชั้นปิดบัญชี</v>
          </cell>
          <cell r="EJ570" t="str">
            <v xml:space="preserve"> </v>
          </cell>
          <cell r="EK570" t="str">
            <v>ชั้นปิดบัญชี</v>
          </cell>
          <cell r="EM570" t="str">
            <v xml:space="preserve"> </v>
          </cell>
          <cell r="EN570" t="str">
            <v>ชั้นปิดบัญชี</v>
          </cell>
          <cell r="EP570" t="str">
            <v xml:space="preserve"> </v>
          </cell>
          <cell r="EQ570" t="str">
            <v>ชั้นปิดบัญชี</v>
          </cell>
          <cell r="ES570" t="str">
            <v xml:space="preserve"> </v>
          </cell>
          <cell r="ET570" t="str">
            <v>ชั้นปิดบัญชี</v>
          </cell>
          <cell r="EV570" t="str">
            <v xml:space="preserve"> </v>
          </cell>
          <cell r="EW570" t="str">
            <v>ชั้นปิดบัญชี</v>
          </cell>
          <cell r="EY570" t="str">
            <v xml:space="preserve"> </v>
          </cell>
          <cell r="EZ570" t="str">
            <v>ชั้นปิดบัญชี</v>
          </cell>
          <cell r="FB570" t="str">
            <v xml:space="preserve"> </v>
          </cell>
          <cell r="FC570" t="str">
            <v>ชั้นปิดบัญชี</v>
          </cell>
          <cell r="FE570" t="str">
            <v xml:space="preserve"> </v>
          </cell>
          <cell r="FF570" t="str">
            <v>ชั้นปิดบัญชี</v>
          </cell>
          <cell r="FH570" t="str">
            <v xml:space="preserve"> </v>
          </cell>
          <cell r="FI570" t="str">
            <v>ชั้นปิดบัญชี</v>
          </cell>
          <cell r="FK570" t="str">
            <v xml:space="preserve"> </v>
          </cell>
        </row>
        <row r="571">
          <cell r="B571" t="str">
            <v>001-00000664-9</v>
          </cell>
          <cell r="C571" t="str">
            <v>h</v>
          </cell>
          <cell r="D571" t="str">
            <v xml:space="preserve">นาย วันชัย แซ่ว่อง </v>
          </cell>
          <cell r="E571" t="str">
            <v>ชั้นปิดบัญชี</v>
          </cell>
          <cell r="F571">
            <v>100</v>
          </cell>
          <cell r="H571">
            <v>35016</v>
          </cell>
          <cell r="I571">
            <v>6800000</v>
          </cell>
          <cell r="J571">
            <v>4080000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  <cell r="BP571">
            <v>0</v>
          </cell>
          <cell r="BQ571">
            <v>0</v>
          </cell>
          <cell r="BR571">
            <v>0</v>
          </cell>
          <cell r="BS571">
            <v>0</v>
          </cell>
          <cell r="BT571">
            <v>0</v>
          </cell>
          <cell r="BU571">
            <v>0</v>
          </cell>
          <cell r="BV571">
            <v>0</v>
          </cell>
          <cell r="BW571">
            <v>0</v>
          </cell>
          <cell r="BX571">
            <v>0</v>
          </cell>
          <cell r="BY571">
            <v>0</v>
          </cell>
          <cell r="BZ571">
            <v>0</v>
          </cell>
          <cell r="CA571">
            <v>0</v>
          </cell>
          <cell r="CB571">
            <v>0</v>
          </cell>
          <cell r="CC571">
            <v>0</v>
          </cell>
          <cell r="CD571">
            <v>0</v>
          </cell>
          <cell r="CE571">
            <v>0</v>
          </cell>
          <cell r="CF571">
            <v>0</v>
          </cell>
          <cell r="CG571">
            <v>0</v>
          </cell>
          <cell r="CH571">
            <v>0</v>
          </cell>
          <cell r="CI571">
            <v>0</v>
          </cell>
          <cell r="CJ571">
            <v>0</v>
          </cell>
          <cell r="CK571">
            <v>0</v>
          </cell>
          <cell r="CL571">
            <v>0</v>
          </cell>
          <cell r="CM571">
            <v>0</v>
          </cell>
          <cell r="CN571">
            <v>0</v>
          </cell>
          <cell r="CO571">
            <v>0</v>
          </cell>
          <cell r="CP571">
            <v>0</v>
          </cell>
          <cell r="CQ571">
            <v>0</v>
          </cell>
          <cell r="CR571">
            <v>0</v>
          </cell>
          <cell r="CS571">
            <v>0</v>
          </cell>
          <cell r="CT571">
            <v>0</v>
          </cell>
          <cell r="CU571">
            <v>0</v>
          </cell>
          <cell r="CV571">
            <v>0</v>
          </cell>
          <cell r="CW571">
            <v>0</v>
          </cell>
          <cell r="CX571">
            <v>0</v>
          </cell>
          <cell r="CY571">
            <v>0</v>
          </cell>
          <cell r="CZ571">
            <v>0</v>
          </cell>
          <cell r="DA571">
            <v>0</v>
          </cell>
          <cell r="DB571">
            <v>0</v>
          </cell>
          <cell r="DC571">
            <v>0</v>
          </cell>
          <cell r="DD571">
            <v>0</v>
          </cell>
          <cell r="DE571">
            <v>0</v>
          </cell>
          <cell r="DF571">
            <v>0</v>
          </cell>
          <cell r="DG571">
            <v>0</v>
          </cell>
          <cell r="DH571">
            <v>0</v>
          </cell>
          <cell r="DI571">
            <v>0</v>
          </cell>
          <cell r="DJ571">
            <v>0</v>
          </cell>
          <cell r="DY571" t="str">
            <v>normal/no action</v>
          </cell>
          <cell r="EA571" t="str">
            <v xml:space="preserve"> </v>
          </cell>
          <cell r="EB571" t="str">
            <v>normal/no action</v>
          </cell>
          <cell r="ED571" t="str">
            <v xml:space="preserve"> </v>
          </cell>
          <cell r="EE571" t="str">
            <v>ชั้นปิดบัญชี</v>
          </cell>
          <cell r="EG571" t="str">
            <v xml:space="preserve"> </v>
          </cell>
          <cell r="EH571" t="str">
            <v>ชั้นปิดบัญชี</v>
          </cell>
          <cell r="EJ571" t="str">
            <v xml:space="preserve"> </v>
          </cell>
          <cell r="EK571" t="str">
            <v>ชั้นปิดบัญชี</v>
          </cell>
          <cell r="EM571" t="str">
            <v xml:space="preserve"> </v>
          </cell>
          <cell r="EN571" t="str">
            <v>ชั้นปิดบัญชี</v>
          </cell>
          <cell r="EP571" t="str">
            <v xml:space="preserve"> </v>
          </cell>
          <cell r="EQ571" t="str">
            <v>ชั้นปิดบัญชี</v>
          </cell>
          <cell r="ES571" t="str">
            <v xml:space="preserve"> </v>
          </cell>
          <cell r="ET571" t="str">
            <v>ชั้นปิดบัญชี</v>
          </cell>
          <cell r="EV571" t="str">
            <v xml:space="preserve"> </v>
          </cell>
          <cell r="EW571" t="str">
            <v>ชั้นปิดบัญชี</v>
          </cell>
          <cell r="EY571" t="str">
            <v xml:space="preserve"> </v>
          </cell>
          <cell r="EZ571" t="str">
            <v>ชั้นปิดบัญชี</v>
          </cell>
          <cell r="FB571" t="str">
            <v xml:space="preserve"> </v>
          </cell>
          <cell r="FC571" t="str">
            <v>ชั้นปิดบัญชี</v>
          </cell>
          <cell r="FE571" t="str">
            <v xml:space="preserve"> </v>
          </cell>
          <cell r="FF571" t="str">
            <v>ชั้นปิดบัญชี</v>
          </cell>
          <cell r="FH571" t="str">
            <v xml:space="preserve"> </v>
          </cell>
          <cell r="FI571" t="str">
            <v>ชั้นปิดบัญชี</v>
          </cell>
          <cell r="FK571" t="str">
            <v xml:space="preserve"> </v>
          </cell>
        </row>
        <row r="572">
          <cell r="B572" t="str">
            <v>001-00000663-0</v>
          </cell>
          <cell r="C572" t="str">
            <v>h</v>
          </cell>
          <cell r="D572" t="str">
            <v xml:space="preserve">นาย วันชัย วิจิตรเขื่อนขันท์ </v>
          </cell>
          <cell r="E572" t="str">
            <v>ชั้นปิดบัญชี</v>
          </cell>
          <cell r="F572">
            <v>100</v>
          </cell>
          <cell r="H572">
            <v>34886</v>
          </cell>
          <cell r="I572">
            <v>8200000</v>
          </cell>
          <cell r="J572">
            <v>4920000</v>
          </cell>
          <cell r="K572">
            <v>242408.49</v>
          </cell>
          <cell r="L572">
            <v>1145.6300000000001</v>
          </cell>
          <cell r="M572">
            <v>1145.6300000000001</v>
          </cell>
          <cell r="N572">
            <v>2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171599.37</v>
          </cell>
          <cell r="T572">
            <v>211.56</v>
          </cell>
          <cell r="U572">
            <v>211.56</v>
          </cell>
          <cell r="V572">
            <v>2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98787.23</v>
          </cell>
          <cell r="AB572">
            <v>487.17</v>
          </cell>
          <cell r="AC572">
            <v>487.17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98787.23</v>
          </cell>
          <cell r="AJ572">
            <v>1116.43</v>
          </cell>
          <cell r="AK572">
            <v>1116.43</v>
          </cell>
          <cell r="AL572">
            <v>3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40.599999999991269</v>
          </cell>
          <cell r="AR572">
            <v>0.2</v>
          </cell>
          <cell r="AS572">
            <v>0.2</v>
          </cell>
          <cell r="AT572">
            <v>1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AY572">
            <v>40.6</v>
          </cell>
          <cell r="AZ572">
            <v>0.46</v>
          </cell>
          <cell r="BA572">
            <v>0.46</v>
          </cell>
          <cell r="BB572">
            <v>2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40.6</v>
          </cell>
          <cell r="BH572">
            <v>0.71</v>
          </cell>
          <cell r="BI572">
            <v>0.71</v>
          </cell>
          <cell r="BJ572">
            <v>3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0</v>
          </cell>
          <cell r="BP572">
            <v>0</v>
          </cell>
          <cell r="BQ572">
            <v>0</v>
          </cell>
          <cell r="BR572">
            <v>0</v>
          </cell>
          <cell r="BS572">
            <v>0</v>
          </cell>
          <cell r="BT572">
            <v>0</v>
          </cell>
          <cell r="BU572">
            <v>0</v>
          </cell>
          <cell r="BV572">
            <v>0</v>
          </cell>
          <cell r="BW572">
            <v>0</v>
          </cell>
          <cell r="BX572">
            <v>0</v>
          </cell>
          <cell r="BY572">
            <v>0</v>
          </cell>
          <cell r="BZ572">
            <v>0</v>
          </cell>
          <cell r="CA572">
            <v>0</v>
          </cell>
          <cell r="CB572">
            <v>0</v>
          </cell>
          <cell r="CC572">
            <v>0</v>
          </cell>
          <cell r="CD572">
            <v>0</v>
          </cell>
          <cell r="CE572">
            <v>0</v>
          </cell>
          <cell r="CF572">
            <v>0</v>
          </cell>
          <cell r="CG572">
            <v>0</v>
          </cell>
          <cell r="CH572">
            <v>0</v>
          </cell>
          <cell r="CI572">
            <v>0</v>
          </cell>
          <cell r="CJ572">
            <v>0</v>
          </cell>
          <cell r="CK572">
            <v>0</v>
          </cell>
          <cell r="CL572">
            <v>0</v>
          </cell>
          <cell r="CM572">
            <v>0</v>
          </cell>
          <cell r="CN572">
            <v>0</v>
          </cell>
          <cell r="CO572">
            <v>0</v>
          </cell>
          <cell r="CP572">
            <v>0</v>
          </cell>
          <cell r="CQ572">
            <v>0</v>
          </cell>
          <cell r="CR572">
            <v>0</v>
          </cell>
          <cell r="CS572">
            <v>0</v>
          </cell>
          <cell r="CT572">
            <v>0</v>
          </cell>
          <cell r="CU572">
            <v>0</v>
          </cell>
          <cell r="CV572">
            <v>0</v>
          </cell>
          <cell r="CW572">
            <v>0</v>
          </cell>
          <cell r="CX572">
            <v>0</v>
          </cell>
          <cell r="CY572">
            <v>0</v>
          </cell>
          <cell r="CZ572">
            <v>0</v>
          </cell>
          <cell r="DA572">
            <v>0</v>
          </cell>
          <cell r="DB572">
            <v>0</v>
          </cell>
          <cell r="DC572">
            <v>0</v>
          </cell>
          <cell r="DD572">
            <v>0</v>
          </cell>
          <cell r="DE572">
            <v>0</v>
          </cell>
          <cell r="DF572">
            <v>0</v>
          </cell>
          <cell r="DG572">
            <v>0</v>
          </cell>
          <cell r="DH572">
            <v>0</v>
          </cell>
          <cell r="DI572">
            <v>0</v>
          </cell>
          <cell r="DJ572">
            <v>0</v>
          </cell>
          <cell r="DY572" t="str">
            <v>normal/no action</v>
          </cell>
          <cell r="EA572" t="str">
            <v xml:space="preserve"> </v>
          </cell>
          <cell r="EB572" t="str">
            <v>normal/no action</v>
          </cell>
          <cell r="ED572" t="str">
            <v xml:space="preserve"> </v>
          </cell>
          <cell r="EE572" t="str">
            <v>normal/no action</v>
          </cell>
          <cell r="EG572" t="str">
            <v xml:space="preserve"> </v>
          </cell>
          <cell r="EH572" t="str">
            <v>normal/no action</v>
          </cell>
          <cell r="EJ572" t="str">
            <v xml:space="preserve"> </v>
          </cell>
          <cell r="EK572" t="str">
            <v>normal/no action</v>
          </cell>
          <cell r="EM572" t="str">
            <v xml:space="preserve"> </v>
          </cell>
          <cell r="EN572" t="str">
            <v>normal/no action</v>
          </cell>
          <cell r="EP572" t="str">
            <v xml:space="preserve"> </v>
          </cell>
          <cell r="EQ572" t="str">
            <v>normal/no action</v>
          </cell>
          <cell r="ES572" t="str">
            <v xml:space="preserve"> </v>
          </cell>
          <cell r="ET572" t="str">
            <v>normal/no action</v>
          </cell>
          <cell r="EV572" t="str">
            <v xml:space="preserve"> </v>
          </cell>
          <cell r="EW572" t="str">
            <v>ชั้นปิดบัญชี</v>
          </cell>
          <cell r="EY572" t="str">
            <v>ปิดบัญชี เดือน ส.ค.47</v>
          </cell>
          <cell r="EZ572" t="str">
            <v>ชั้นปิดบัญชี</v>
          </cell>
          <cell r="FB572" t="str">
            <v>ปิดบัญชี เดือน ส.ค.47</v>
          </cell>
          <cell r="FC572" t="str">
            <v>ชั้นปิดบัญชี</v>
          </cell>
          <cell r="FE572" t="str">
            <v>ปิดบัญชี เดือน ส.ค.47</v>
          </cell>
          <cell r="FF572" t="str">
            <v>ชั้นปิดบัญชี</v>
          </cell>
          <cell r="FH572" t="str">
            <v>ปิดบัญชี เดือน ส.ค.47</v>
          </cell>
          <cell r="FI572" t="str">
            <v>ชั้นปิดบัญชี</v>
          </cell>
          <cell r="FK572" t="str">
            <v>ปิดบัญชี เดือน ส.ค.47</v>
          </cell>
        </row>
        <row r="573">
          <cell r="B573" t="str">
            <v>001-00000134-6</v>
          </cell>
          <cell r="C573" t="str">
            <v>h</v>
          </cell>
          <cell r="D573" t="str">
            <v>นาย วิชัย แดงเกิดและนางขนิษฐา  แดงเกิด</v>
          </cell>
          <cell r="E573" t="str">
            <v>ชั้นปิดบัญชี</v>
          </cell>
          <cell r="F573">
            <v>300</v>
          </cell>
          <cell r="H573">
            <v>34915</v>
          </cell>
          <cell r="I573">
            <v>1400000</v>
          </cell>
          <cell r="J573">
            <v>840000</v>
          </cell>
          <cell r="K573">
            <v>178567.64</v>
          </cell>
          <cell r="L573">
            <v>9314.8700000000008</v>
          </cell>
          <cell r="M573">
            <v>7589.1247000000012</v>
          </cell>
          <cell r="N573">
            <v>10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178567.64</v>
          </cell>
          <cell r="T573">
            <v>10376.49</v>
          </cell>
          <cell r="U573">
            <v>7589.1247000000012</v>
          </cell>
          <cell r="V573">
            <v>11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178567.64</v>
          </cell>
          <cell r="AB573">
            <v>11369.62</v>
          </cell>
          <cell r="AC573">
            <v>7589.1247000000012</v>
          </cell>
          <cell r="AD573">
            <v>14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178567.64</v>
          </cell>
          <cell r="AJ573">
            <v>12431.24</v>
          </cell>
          <cell r="AK573">
            <v>7589.1247000000012</v>
          </cell>
          <cell r="AL573">
            <v>13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178567.64</v>
          </cell>
          <cell r="AR573">
            <v>13458.61</v>
          </cell>
          <cell r="AS573">
            <v>7589.1247000000012</v>
          </cell>
          <cell r="AT573">
            <v>16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178567.64</v>
          </cell>
          <cell r="AZ573">
            <v>14520.24</v>
          </cell>
          <cell r="BA573">
            <v>7589.1247000000012</v>
          </cell>
          <cell r="BB573">
            <v>17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178567.64</v>
          </cell>
          <cell r="BH573">
            <v>37327.949999999997</v>
          </cell>
          <cell r="BI573">
            <v>7589.1247000000012</v>
          </cell>
          <cell r="BJ573">
            <v>18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178567.64</v>
          </cell>
          <cell r="BP573">
            <v>40209.49</v>
          </cell>
          <cell r="BQ573">
            <v>7589.1247000000012</v>
          </cell>
          <cell r="BR573">
            <v>19</v>
          </cell>
          <cell r="BS573">
            <v>0</v>
          </cell>
          <cell r="BT573">
            <v>0</v>
          </cell>
          <cell r="BU573">
            <v>0</v>
          </cell>
          <cell r="BV573">
            <v>0</v>
          </cell>
          <cell r="BW573">
            <v>0</v>
          </cell>
          <cell r="BX573">
            <v>0</v>
          </cell>
          <cell r="BY573">
            <v>0</v>
          </cell>
          <cell r="BZ573">
            <v>0</v>
          </cell>
          <cell r="CA573">
            <v>0</v>
          </cell>
          <cell r="CB573">
            <v>0</v>
          </cell>
          <cell r="CC573">
            <v>0</v>
          </cell>
          <cell r="CD573">
            <v>0</v>
          </cell>
          <cell r="CE573">
            <v>0</v>
          </cell>
          <cell r="CF573">
            <v>0</v>
          </cell>
          <cell r="CG573">
            <v>0</v>
          </cell>
          <cell r="CH573">
            <v>0</v>
          </cell>
          <cell r="CI573">
            <v>0</v>
          </cell>
          <cell r="CJ573">
            <v>0</v>
          </cell>
          <cell r="CK573">
            <v>0</v>
          </cell>
          <cell r="CL573">
            <v>0</v>
          </cell>
          <cell r="CM573">
            <v>0</v>
          </cell>
          <cell r="CN573">
            <v>0</v>
          </cell>
          <cell r="CO573">
            <v>0</v>
          </cell>
          <cell r="CP573">
            <v>0</v>
          </cell>
          <cell r="CQ573">
            <v>0</v>
          </cell>
          <cell r="CR573">
            <v>0</v>
          </cell>
          <cell r="CS573">
            <v>0</v>
          </cell>
          <cell r="CT573">
            <v>0</v>
          </cell>
          <cell r="CU573">
            <v>0</v>
          </cell>
          <cell r="CV573">
            <v>0</v>
          </cell>
          <cell r="CW573">
            <v>0</v>
          </cell>
          <cell r="CX573">
            <v>0</v>
          </cell>
          <cell r="CY573">
            <v>0</v>
          </cell>
          <cell r="CZ573">
            <v>0</v>
          </cell>
          <cell r="DA573">
            <v>0</v>
          </cell>
          <cell r="DB573">
            <v>0</v>
          </cell>
          <cell r="DC573">
            <v>0</v>
          </cell>
          <cell r="DD573">
            <v>0</v>
          </cell>
          <cell r="DE573">
            <v>0</v>
          </cell>
          <cell r="DF573">
            <v>0</v>
          </cell>
          <cell r="DG573">
            <v>0</v>
          </cell>
          <cell r="DH573">
            <v>0</v>
          </cell>
          <cell r="DI573">
            <v>0</v>
          </cell>
          <cell r="DJ573">
            <v>0</v>
          </cell>
          <cell r="DY573" t="str">
            <v>normal/no action</v>
          </cell>
          <cell r="EA573" t="str">
            <v xml:space="preserve"> </v>
          </cell>
          <cell r="EB573" t="str">
            <v>normal/no action</v>
          </cell>
          <cell r="ED573" t="str">
            <v xml:space="preserve"> </v>
          </cell>
          <cell r="EE573" t="str">
            <v>normal/no action</v>
          </cell>
          <cell r="EG573" t="str">
            <v xml:space="preserve"> </v>
          </cell>
          <cell r="EH573" t="str">
            <v>normal/no action</v>
          </cell>
          <cell r="EJ573" t="str">
            <v xml:space="preserve"> </v>
          </cell>
          <cell r="EK573" t="str">
            <v>ชั้นNotice0</v>
          </cell>
          <cell r="EM573" t="str">
            <v xml:space="preserve"> </v>
          </cell>
          <cell r="EN573" t="str">
            <v>ชั้นNotice0</v>
          </cell>
          <cell r="EP573" t="str">
            <v xml:space="preserve"> </v>
          </cell>
          <cell r="EQ573" t="str">
            <v>ชั้นNotice1</v>
          </cell>
          <cell r="ER573" t="str">
            <v>ออก Notice</v>
          </cell>
          <cell r="ES573" t="str">
            <v xml:space="preserve">รอ Notice ครบกำหนด (ประมาณ 14 ก.ค.47)  </v>
          </cell>
          <cell r="ET573" t="str">
            <v>ชั้นNotice1</v>
          </cell>
          <cell r="EU573" t="str">
            <v>จะปิดบัญชี ส.ค.</v>
          </cell>
          <cell r="EV573" t="str">
            <v>จะปิดบัญชี ส.ค.47</v>
          </cell>
          <cell r="EW573" t="str">
            <v>ชั้นปิดบัญชี</v>
          </cell>
          <cell r="EY573" t="str">
            <v>จะปิดบัญชี ส.ค.47</v>
          </cell>
          <cell r="EZ573" t="str">
            <v>ชั้นปิดบัญชี</v>
          </cell>
          <cell r="FB573" t="str">
            <v>จะปิดบัญชี ส.ค.47</v>
          </cell>
          <cell r="FC573" t="str">
            <v>ชั้นปิดบัญชี</v>
          </cell>
          <cell r="FE573" t="str">
            <v>จะปิดบัญชี ส.ค.47</v>
          </cell>
          <cell r="FF573" t="str">
            <v>ชั้นปิดบัญชี</v>
          </cell>
          <cell r="FH573" t="str">
            <v>จะปิดบัญชี ส.ค.47</v>
          </cell>
          <cell r="FI573" t="str">
            <v>ชั้นปิดบัญชี</v>
          </cell>
          <cell r="FK573" t="str">
            <v>จะปิดบัญชี ส.ค.47</v>
          </cell>
        </row>
        <row r="574">
          <cell r="B574" t="str">
            <v>001-00000395-5</v>
          </cell>
          <cell r="C574" t="str">
            <v>h</v>
          </cell>
          <cell r="D574" t="str">
            <v xml:space="preserve">นาย วิชัย สุจิพงศ์ </v>
          </cell>
          <cell r="E574" t="str">
            <v>ชั้นปิดบัญชี</v>
          </cell>
          <cell r="F574">
            <v>300</v>
          </cell>
          <cell r="H574">
            <v>34984</v>
          </cell>
          <cell r="I574">
            <v>1500000</v>
          </cell>
          <cell r="J574">
            <v>900000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0</v>
          </cell>
          <cell r="BP574">
            <v>0</v>
          </cell>
          <cell r="BQ574">
            <v>0</v>
          </cell>
          <cell r="BR574">
            <v>0</v>
          </cell>
          <cell r="BS574">
            <v>0</v>
          </cell>
          <cell r="BT574">
            <v>0</v>
          </cell>
          <cell r="BU574">
            <v>0</v>
          </cell>
          <cell r="BV574">
            <v>0</v>
          </cell>
          <cell r="BW574">
            <v>0</v>
          </cell>
          <cell r="BX574">
            <v>0</v>
          </cell>
          <cell r="BY574">
            <v>0</v>
          </cell>
          <cell r="BZ574">
            <v>0</v>
          </cell>
          <cell r="CA574">
            <v>0</v>
          </cell>
          <cell r="CB574">
            <v>0</v>
          </cell>
          <cell r="CC574">
            <v>0</v>
          </cell>
          <cell r="CD574">
            <v>0</v>
          </cell>
          <cell r="CE574">
            <v>0</v>
          </cell>
          <cell r="CF574">
            <v>0</v>
          </cell>
          <cell r="CG574">
            <v>0</v>
          </cell>
          <cell r="CH574">
            <v>0</v>
          </cell>
          <cell r="CI574">
            <v>0</v>
          </cell>
          <cell r="CJ574">
            <v>0</v>
          </cell>
          <cell r="CK574">
            <v>0</v>
          </cell>
          <cell r="CL574">
            <v>0</v>
          </cell>
          <cell r="CM574">
            <v>0</v>
          </cell>
          <cell r="CN574">
            <v>0</v>
          </cell>
          <cell r="CO574">
            <v>0</v>
          </cell>
          <cell r="CP574">
            <v>0</v>
          </cell>
          <cell r="CQ574">
            <v>0</v>
          </cell>
          <cell r="CR574">
            <v>0</v>
          </cell>
          <cell r="CS574">
            <v>0</v>
          </cell>
          <cell r="CT574">
            <v>0</v>
          </cell>
          <cell r="CU574">
            <v>0</v>
          </cell>
          <cell r="CV574">
            <v>0</v>
          </cell>
          <cell r="CW574">
            <v>0</v>
          </cell>
          <cell r="CX574">
            <v>0</v>
          </cell>
          <cell r="CY574">
            <v>0</v>
          </cell>
          <cell r="CZ574">
            <v>0</v>
          </cell>
          <cell r="DA574">
            <v>0</v>
          </cell>
          <cell r="DB574">
            <v>0</v>
          </cell>
          <cell r="DC574">
            <v>0</v>
          </cell>
          <cell r="DD574">
            <v>0</v>
          </cell>
          <cell r="DE574">
            <v>0</v>
          </cell>
          <cell r="DF574">
            <v>0</v>
          </cell>
          <cell r="DG574">
            <v>0</v>
          </cell>
          <cell r="DH574">
            <v>0</v>
          </cell>
          <cell r="DI574">
            <v>0</v>
          </cell>
          <cell r="DJ574">
            <v>0</v>
          </cell>
          <cell r="DY574" t="str">
            <v>ชั้นปิดบัญชี</v>
          </cell>
          <cell r="EA574" t="str">
            <v xml:space="preserve"> </v>
          </cell>
          <cell r="EB574" t="str">
            <v>ชั้นปิดบัญชี</v>
          </cell>
          <cell r="ED574" t="str">
            <v xml:space="preserve"> </v>
          </cell>
          <cell r="EE574" t="str">
            <v>ชั้นปิดบัญชี</v>
          </cell>
          <cell r="EG574" t="str">
            <v xml:space="preserve"> </v>
          </cell>
          <cell r="EH574" t="str">
            <v>ชั้นปิดบัญชี</v>
          </cell>
          <cell r="EJ574" t="str">
            <v xml:space="preserve"> </v>
          </cell>
          <cell r="EK574" t="str">
            <v>ชั้นปิดบัญชี</v>
          </cell>
          <cell r="EM574" t="str">
            <v xml:space="preserve"> </v>
          </cell>
          <cell r="EN574" t="str">
            <v>ชั้นปิดบัญชี</v>
          </cell>
          <cell r="EP574" t="str">
            <v xml:space="preserve"> </v>
          </cell>
          <cell r="EQ574" t="str">
            <v>ชั้นปิดบัญชี</v>
          </cell>
          <cell r="ES574" t="str">
            <v xml:space="preserve"> </v>
          </cell>
          <cell r="ET574" t="str">
            <v>ชั้นปิดบัญชี</v>
          </cell>
          <cell r="EV574" t="str">
            <v xml:space="preserve"> </v>
          </cell>
          <cell r="EW574" t="str">
            <v>ชั้นปิดบัญชี</v>
          </cell>
          <cell r="EY574" t="str">
            <v xml:space="preserve"> </v>
          </cell>
          <cell r="EZ574" t="str">
            <v>ชั้นปิดบัญชี</v>
          </cell>
          <cell r="FB574" t="str">
            <v xml:space="preserve"> </v>
          </cell>
          <cell r="FC574" t="str">
            <v>ชั้นปิดบัญชี</v>
          </cell>
          <cell r="FE574" t="str">
            <v xml:space="preserve"> </v>
          </cell>
          <cell r="FF574" t="str">
            <v>ชั้นปิดบัญชี</v>
          </cell>
          <cell r="FH574" t="str">
            <v xml:space="preserve"> </v>
          </cell>
          <cell r="FI574" t="str">
            <v>ชั้นปิดบัญชี</v>
          </cell>
          <cell r="FK574" t="str">
            <v xml:space="preserve"> </v>
          </cell>
        </row>
        <row r="575">
          <cell r="B575" t="str">
            <v>001-00000585-5</v>
          </cell>
          <cell r="C575" t="str">
            <v>h</v>
          </cell>
          <cell r="D575" t="str">
            <v>นาย วิชาญ พรโชคธนเสถียร -  นางสุธีลา  พรโชคธนเสถียร</v>
          </cell>
          <cell r="E575" t="str">
            <v>ชั้นปิดบัญชี</v>
          </cell>
          <cell r="F575">
            <v>400</v>
          </cell>
          <cell r="H575">
            <v>34983</v>
          </cell>
          <cell r="I575">
            <v>1454700</v>
          </cell>
          <cell r="J575">
            <v>872820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  <cell r="BP575">
            <v>0</v>
          </cell>
          <cell r="BQ575">
            <v>0</v>
          </cell>
          <cell r="BR575">
            <v>0</v>
          </cell>
          <cell r="BS575">
            <v>0</v>
          </cell>
          <cell r="BT575">
            <v>0</v>
          </cell>
          <cell r="BU575">
            <v>0</v>
          </cell>
          <cell r="BV575">
            <v>0</v>
          </cell>
          <cell r="BW575">
            <v>0</v>
          </cell>
          <cell r="BX575">
            <v>0</v>
          </cell>
          <cell r="BY575">
            <v>0</v>
          </cell>
          <cell r="BZ575">
            <v>0</v>
          </cell>
          <cell r="CA575">
            <v>0</v>
          </cell>
          <cell r="CB575">
            <v>0</v>
          </cell>
          <cell r="CC575">
            <v>0</v>
          </cell>
          <cell r="CD575">
            <v>0</v>
          </cell>
          <cell r="CE575">
            <v>0</v>
          </cell>
          <cell r="CF575">
            <v>0</v>
          </cell>
          <cell r="CG575">
            <v>0</v>
          </cell>
          <cell r="CH575">
            <v>0</v>
          </cell>
          <cell r="CI575">
            <v>0</v>
          </cell>
          <cell r="CJ575">
            <v>0</v>
          </cell>
          <cell r="CK575">
            <v>0</v>
          </cell>
          <cell r="CL575">
            <v>0</v>
          </cell>
          <cell r="CM575">
            <v>0</v>
          </cell>
          <cell r="CN575">
            <v>0</v>
          </cell>
          <cell r="CO575">
            <v>0</v>
          </cell>
          <cell r="CP575">
            <v>0</v>
          </cell>
          <cell r="CQ575">
            <v>0</v>
          </cell>
          <cell r="CR575">
            <v>0</v>
          </cell>
          <cell r="CS575">
            <v>0</v>
          </cell>
          <cell r="CT575">
            <v>0</v>
          </cell>
          <cell r="CU575">
            <v>0</v>
          </cell>
          <cell r="CV575">
            <v>0</v>
          </cell>
          <cell r="CW575">
            <v>0</v>
          </cell>
          <cell r="CX575">
            <v>0</v>
          </cell>
          <cell r="CY575">
            <v>0</v>
          </cell>
          <cell r="CZ575">
            <v>0</v>
          </cell>
          <cell r="DA575">
            <v>0</v>
          </cell>
          <cell r="DB575">
            <v>0</v>
          </cell>
          <cell r="DC575">
            <v>0</v>
          </cell>
          <cell r="DD575">
            <v>0</v>
          </cell>
          <cell r="DE575">
            <v>0</v>
          </cell>
          <cell r="DF575">
            <v>0</v>
          </cell>
          <cell r="DG575">
            <v>0</v>
          </cell>
          <cell r="DH575">
            <v>0</v>
          </cell>
          <cell r="DI575">
            <v>0</v>
          </cell>
          <cell r="DJ575">
            <v>0</v>
          </cell>
          <cell r="DY575" t="str">
            <v>ชั้นปิดบัญชี</v>
          </cell>
          <cell r="EA575" t="str">
            <v xml:space="preserve"> </v>
          </cell>
          <cell r="EB575" t="str">
            <v>ชั้นปิดบัญชี</v>
          </cell>
          <cell r="ED575" t="str">
            <v xml:space="preserve"> </v>
          </cell>
          <cell r="EE575" t="str">
            <v>ชั้นปิดบัญชี</v>
          </cell>
          <cell r="EG575" t="str">
            <v xml:space="preserve"> </v>
          </cell>
          <cell r="EH575" t="str">
            <v>ชั้นปิดบัญชี</v>
          </cell>
          <cell r="EJ575" t="str">
            <v xml:space="preserve"> </v>
          </cell>
          <cell r="EK575" t="str">
            <v>ชั้นปิดบัญชี</v>
          </cell>
          <cell r="EM575" t="str">
            <v xml:space="preserve"> </v>
          </cell>
          <cell r="EN575" t="str">
            <v>ชั้นปิดบัญชี</v>
          </cell>
          <cell r="EP575" t="str">
            <v xml:space="preserve"> </v>
          </cell>
          <cell r="EQ575" t="str">
            <v>ชั้นปิดบัญชี</v>
          </cell>
          <cell r="ES575" t="str">
            <v xml:space="preserve"> </v>
          </cell>
          <cell r="ET575" t="str">
            <v>ชั้นปิดบัญชี</v>
          </cell>
          <cell r="EV575" t="str">
            <v xml:space="preserve"> </v>
          </cell>
          <cell r="EW575" t="str">
            <v>ชั้นปิดบัญชี</v>
          </cell>
          <cell r="EY575" t="str">
            <v xml:space="preserve"> </v>
          </cell>
          <cell r="EZ575" t="str">
            <v>ชั้นปิดบัญชี</v>
          </cell>
          <cell r="FB575" t="str">
            <v xml:space="preserve"> </v>
          </cell>
          <cell r="FC575" t="str">
            <v>ชั้นปิดบัญชี</v>
          </cell>
          <cell r="FE575" t="str">
            <v xml:space="preserve"> </v>
          </cell>
          <cell r="FF575" t="str">
            <v>ชั้นปิดบัญชี</v>
          </cell>
          <cell r="FH575" t="str">
            <v xml:space="preserve"> </v>
          </cell>
          <cell r="FI575" t="str">
            <v>ชั้นปิดบัญชี</v>
          </cell>
          <cell r="FK575" t="str">
            <v xml:space="preserve"> </v>
          </cell>
        </row>
        <row r="576">
          <cell r="B576" t="str">
            <v>001-00000575-5</v>
          </cell>
          <cell r="C576" t="str">
            <v>h</v>
          </cell>
          <cell r="D576" t="str">
            <v xml:space="preserve">นาย วิทยา อัศวนิก </v>
          </cell>
          <cell r="E576" t="str">
            <v>ชั้นปิดบัญชี</v>
          </cell>
          <cell r="F576">
            <v>400</v>
          </cell>
          <cell r="H576">
            <v>34586</v>
          </cell>
          <cell r="I576">
            <v>1649000</v>
          </cell>
          <cell r="J576">
            <v>989400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0</v>
          </cell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  <cell r="BP576">
            <v>0</v>
          </cell>
          <cell r="BQ576">
            <v>0</v>
          </cell>
          <cell r="BR576">
            <v>0</v>
          </cell>
          <cell r="BS576">
            <v>0</v>
          </cell>
          <cell r="BT576">
            <v>0</v>
          </cell>
          <cell r="BU576">
            <v>0</v>
          </cell>
          <cell r="BV576">
            <v>0</v>
          </cell>
          <cell r="BW576">
            <v>0</v>
          </cell>
          <cell r="BX576">
            <v>0</v>
          </cell>
          <cell r="BY576">
            <v>0</v>
          </cell>
          <cell r="BZ576">
            <v>0</v>
          </cell>
          <cell r="CA576">
            <v>0</v>
          </cell>
          <cell r="CB576">
            <v>0</v>
          </cell>
          <cell r="CC576">
            <v>0</v>
          </cell>
          <cell r="CD576">
            <v>0</v>
          </cell>
          <cell r="CE576">
            <v>0</v>
          </cell>
          <cell r="CF576">
            <v>0</v>
          </cell>
          <cell r="CG576">
            <v>0</v>
          </cell>
          <cell r="CH576">
            <v>0</v>
          </cell>
          <cell r="CI576">
            <v>0</v>
          </cell>
          <cell r="CJ576">
            <v>0</v>
          </cell>
          <cell r="CK576">
            <v>0</v>
          </cell>
          <cell r="CL576">
            <v>0</v>
          </cell>
          <cell r="CM576">
            <v>0</v>
          </cell>
          <cell r="CN576">
            <v>0</v>
          </cell>
          <cell r="CO576">
            <v>0</v>
          </cell>
          <cell r="CP576">
            <v>0</v>
          </cell>
          <cell r="CQ576">
            <v>0</v>
          </cell>
          <cell r="CR576">
            <v>0</v>
          </cell>
          <cell r="CS576">
            <v>0</v>
          </cell>
          <cell r="CT576">
            <v>0</v>
          </cell>
          <cell r="CU576">
            <v>0</v>
          </cell>
          <cell r="CV576">
            <v>0</v>
          </cell>
          <cell r="CW576">
            <v>0</v>
          </cell>
          <cell r="CX576">
            <v>0</v>
          </cell>
          <cell r="CY576">
            <v>0</v>
          </cell>
          <cell r="CZ576">
            <v>0</v>
          </cell>
          <cell r="DA576">
            <v>0</v>
          </cell>
          <cell r="DB576">
            <v>0</v>
          </cell>
          <cell r="DC576">
            <v>0</v>
          </cell>
          <cell r="DD576">
            <v>0</v>
          </cell>
          <cell r="DE576">
            <v>0</v>
          </cell>
          <cell r="DF576">
            <v>0</v>
          </cell>
          <cell r="DG576">
            <v>0</v>
          </cell>
          <cell r="DH576">
            <v>0</v>
          </cell>
          <cell r="DI576">
            <v>0</v>
          </cell>
          <cell r="DJ576">
            <v>0</v>
          </cell>
          <cell r="DY576" t="str">
            <v>ชั้นปิดบัญชี</v>
          </cell>
          <cell r="EA576" t="str">
            <v xml:space="preserve"> </v>
          </cell>
          <cell r="EB576" t="str">
            <v>ชั้นปิดบัญชี</v>
          </cell>
          <cell r="ED576" t="str">
            <v xml:space="preserve"> </v>
          </cell>
          <cell r="EE576" t="str">
            <v>ชั้นปิดบัญชี</v>
          </cell>
          <cell r="EG576" t="str">
            <v xml:space="preserve"> </v>
          </cell>
          <cell r="EH576" t="str">
            <v>ชั้นปิดบัญชี</v>
          </cell>
          <cell r="EJ576" t="str">
            <v xml:space="preserve"> </v>
          </cell>
          <cell r="EK576" t="str">
            <v>ชั้นปิดบัญชี</v>
          </cell>
          <cell r="EM576" t="str">
            <v xml:space="preserve"> </v>
          </cell>
          <cell r="EN576" t="str">
            <v>ชั้นปิดบัญชี</v>
          </cell>
          <cell r="EP576" t="str">
            <v xml:space="preserve"> </v>
          </cell>
          <cell r="EQ576" t="str">
            <v>ชั้นปิดบัญชี</v>
          </cell>
          <cell r="ES576" t="str">
            <v xml:space="preserve"> </v>
          </cell>
          <cell r="ET576" t="str">
            <v>ชั้นปิดบัญชี</v>
          </cell>
          <cell r="EV576" t="str">
            <v xml:space="preserve"> </v>
          </cell>
          <cell r="EW576" t="str">
            <v>ชั้นปิดบัญชี</v>
          </cell>
          <cell r="EY576" t="str">
            <v xml:space="preserve"> </v>
          </cell>
          <cell r="EZ576" t="str">
            <v>ชั้นปิดบัญชี</v>
          </cell>
          <cell r="FB576" t="str">
            <v xml:space="preserve"> </v>
          </cell>
          <cell r="FC576" t="str">
            <v>ชั้นปิดบัญชี</v>
          </cell>
          <cell r="FE576" t="str">
            <v xml:space="preserve"> </v>
          </cell>
          <cell r="FF576" t="str">
            <v>ชั้นปิดบัญชี</v>
          </cell>
          <cell r="FH576" t="str">
            <v xml:space="preserve"> </v>
          </cell>
          <cell r="FI576" t="str">
            <v>ชั้นปิดบัญชี</v>
          </cell>
          <cell r="FK576" t="str">
            <v xml:space="preserve"> </v>
          </cell>
        </row>
        <row r="577">
          <cell r="B577" t="str">
            <v>001-00000562-8</v>
          </cell>
          <cell r="C577" t="str">
            <v>b</v>
          </cell>
          <cell r="D577" t="str">
            <v xml:space="preserve">นาย วินัย บุณยรัตพันธ์ </v>
          </cell>
          <cell r="E577" t="str">
            <v>ชั้นปิดบัญชี</v>
          </cell>
          <cell r="F577">
            <v>200</v>
          </cell>
          <cell r="H577">
            <v>37237</v>
          </cell>
          <cell r="I577">
            <v>0</v>
          </cell>
          <cell r="J577">
            <v>0</v>
          </cell>
          <cell r="K577">
            <v>2110859.7599999998</v>
          </cell>
          <cell r="L577">
            <v>17696.53</v>
          </cell>
          <cell r="M577">
            <v>17696.53</v>
          </cell>
          <cell r="N577">
            <v>2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2110859.7599999998</v>
          </cell>
          <cell r="T577">
            <v>28453.24</v>
          </cell>
          <cell r="U577">
            <v>28453.24</v>
          </cell>
          <cell r="V577">
            <v>3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  <cell r="BP577">
            <v>0</v>
          </cell>
          <cell r="BQ577">
            <v>0</v>
          </cell>
          <cell r="BR577">
            <v>0</v>
          </cell>
          <cell r="BS577">
            <v>0</v>
          </cell>
          <cell r="BT577">
            <v>0</v>
          </cell>
          <cell r="BU577">
            <v>0</v>
          </cell>
          <cell r="BV577">
            <v>0</v>
          </cell>
          <cell r="BW577">
            <v>0</v>
          </cell>
          <cell r="BX577">
            <v>0</v>
          </cell>
          <cell r="BY577">
            <v>0</v>
          </cell>
          <cell r="BZ577">
            <v>0</v>
          </cell>
          <cell r="CA577">
            <v>0</v>
          </cell>
          <cell r="CB577">
            <v>0</v>
          </cell>
          <cell r="CC577">
            <v>0</v>
          </cell>
          <cell r="CD577">
            <v>0</v>
          </cell>
          <cell r="CE577">
            <v>0</v>
          </cell>
          <cell r="CF577">
            <v>0</v>
          </cell>
          <cell r="CG577">
            <v>0</v>
          </cell>
          <cell r="CH577">
            <v>0</v>
          </cell>
          <cell r="CI577">
            <v>0</v>
          </cell>
          <cell r="CJ577">
            <v>0</v>
          </cell>
          <cell r="CK577">
            <v>0</v>
          </cell>
          <cell r="CL577">
            <v>0</v>
          </cell>
          <cell r="CM577">
            <v>0</v>
          </cell>
          <cell r="CN577">
            <v>0</v>
          </cell>
          <cell r="CO577">
            <v>0</v>
          </cell>
          <cell r="CP577">
            <v>0</v>
          </cell>
          <cell r="CQ577">
            <v>0</v>
          </cell>
          <cell r="CR577">
            <v>0</v>
          </cell>
          <cell r="CS577">
            <v>0</v>
          </cell>
          <cell r="CT577">
            <v>0</v>
          </cell>
          <cell r="CU577">
            <v>0</v>
          </cell>
          <cell r="CV577">
            <v>0</v>
          </cell>
          <cell r="CW577">
            <v>0</v>
          </cell>
          <cell r="CX577">
            <v>0</v>
          </cell>
          <cell r="CY577">
            <v>0</v>
          </cell>
          <cell r="CZ577">
            <v>0</v>
          </cell>
          <cell r="DA577">
            <v>0</v>
          </cell>
          <cell r="DB577">
            <v>0</v>
          </cell>
          <cell r="DC577">
            <v>0</v>
          </cell>
          <cell r="DD577">
            <v>0</v>
          </cell>
          <cell r="DE577">
            <v>0</v>
          </cell>
          <cell r="DF577">
            <v>0</v>
          </cell>
          <cell r="DG577">
            <v>0</v>
          </cell>
          <cell r="DH577">
            <v>0</v>
          </cell>
          <cell r="DI577">
            <v>0</v>
          </cell>
          <cell r="DJ577">
            <v>0</v>
          </cell>
          <cell r="DY577" t="str">
            <v>normal/no action</v>
          </cell>
          <cell r="EA577" t="str">
            <v xml:space="preserve"> </v>
          </cell>
          <cell r="EB577" t="str">
            <v>normal/no action</v>
          </cell>
          <cell r="ED577" t="str">
            <v xml:space="preserve"> </v>
          </cell>
          <cell r="EE577" t="str">
            <v>normal/no action</v>
          </cell>
          <cell r="EG577" t="str">
            <v xml:space="preserve"> </v>
          </cell>
          <cell r="EH577" t="str">
            <v>normal/no action</v>
          </cell>
          <cell r="EJ577" t="str">
            <v xml:space="preserve"> </v>
          </cell>
          <cell r="EK577" t="str">
            <v xml:space="preserve">ชั้นปิดบัญชี </v>
          </cell>
          <cell r="EM577" t="str">
            <v xml:space="preserve"> </v>
          </cell>
          <cell r="EN577" t="str">
            <v xml:space="preserve">ชั้นปิดบัญชี </v>
          </cell>
          <cell r="EP577" t="str">
            <v xml:space="preserve"> </v>
          </cell>
          <cell r="EQ577" t="str">
            <v>ชั้นปิดบัญชี</v>
          </cell>
          <cell r="ES577" t="str">
            <v xml:space="preserve"> </v>
          </cell>
          <cell r="ET577" t="str">
            <v>ชั้นปิดบัญชี</v>
          </cell>
          <cell r="EV577" t="str">
            <v xml:space="preserve"> </v>
          </cell>
          <cell r="EW577" t="str">
            <v>ชั้นปิดบัญชี</v>
          </cell>
          <cell r="EY577" t="str">
            <v xml:space="preserve"> </v>
          </cell>
          <cell r="EZ577" t="str">
            <v>ชั้นปิดบัญชี</v>
          </cell>
          <cell r="FB577" t="str">
            <v xml:space="preserve"> </v>
          </cell>
          <cell r="FC577" t="str">
            <v>ชั้นปิดบัญชี</v>
          </cell>
          <cell r="FE577" t="str">
            <v xml:space="preserve"> </v>
          </cell>
          <cell r="FF577" t="str">
            <v>ชั้นปิดบัญชี</v>
          </cell>
          <cell r="FH577" t="str">
            <v xml:space="preserve"> </v>
          </cell>
          <cell r="FI577" t="str">
            <v>ชั้นปิดบัญชี</v>
          </cell>
          <cell r="FK577" t="str">
            <v xml:space="preserve"> </v>
          </cell>
        </row>
        <row r="578">
          <cell r="B578" t="str">
            <v>001-00000559-1</v>
          </cell>
          <cell r="C578" t="str">
            <v>b</v>
          </cell>
          <cell r="D578" t="str">
            <v xml:space="preserve">นาย วินัย บุณยรัตพันธ์ </v>
          </cell>
          <cell r="E578" t="str">
            <v>ชั้นปิดบัญชี</v>
          </cell>
          <cell r="F578">
            <v>200</v>
          </cell>
          <cell r="H578">
            <v>37237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  <cell r="BP578">
            <v>0</v>
          </cell>
          <cell r="BQ578">
            <v>0</v>
          </cell>
          <cell r="BR578">
            <v>0</v>
          </cell>
          <cell r="BS578">
            <v>0</v>
          </cell>
          <cell r="BT578">
            <v>0</v>
          </cell>
          <cell r="BU578">
            <v>0</v>
          </cell>
          <cell r="BV578">
            <v>0</v>
          </cell>
          <cell r="BW578">
            <v>0</v>
          </cell>
          <cell r="BX578">
            <v>0</v>
          </cell>
          <cell r="BY578">
            <v>0</v>
          </cell>
          <cell r="BZ578">
            <v>0</v>
          </cell>
          <cell r="CA578">
            <v>0</v>
          </cell>
          <cell r="CB578">
            <v>0</v>
          </cell>
          <cell r="CC578">
            <v>0</v>
          </cell>
          <cell r="CD578">
            <v>0</v>
          </cell>
          <cell r="CE578">
            <v>0</v>
          </cell>
          <cell r="CF578">
            <v>0</v>
          </cell>
          <cell r="CG578">
            <v>0</v>
          </cell>
          <cell r="CH578">
            <v>0</v>
          </cell>
          <cell r="CI578">
            <v>0</v>
          </cell>
          <cell r="CJ578">
            <v>0</v>
          </cell>
          <cell r="CK578">
            <v>0</v>
          </cell>
          <cell r="CL578">
            <v>0</v>
          </cell>
          <cell r="CM578">
            <v>0</v>
          </cell>
          <cell r="CN578">
            <v>0</v>
          </cell>
          <cell r="CO578">
            <v>0</v>
          </cell>
          <cell r="CP578">
            <v>0</v>
          </cell>
          <cell r="CQ578">
            <v>0</v>
          </cell>
          <cell r="CR578">
            <v>0</v>
          </cell>
          <cell r="CS578">
            <v>0</v>
          </cell>
          <cell r="CT578">
            <v>0</v>
          </cell>
          <cell r="CU578">
            <v>0</v>
          </cell>
          <cell r="CV578">
            <v>0</v>
          </cell>
          <cell r="CW578">
            <v>0</v>
          </cell>
          <cell r="CX578">
            <v>0</v>
          </cell>
          <cell r="CY578">
            <v>0</v>
          </cell>
          <cell r="CZ578">
            <v>0</v>
          </cell>
          <cell r="DA578">
            <v>0</v>
          </cell>
          <cell r="DB578">
            <v>0</v>
          </cell>
          <cell r="DC578">
            <v>0</v>
          </cell>
          <cell r="DD578">
            <v>0</v>
          </cell>
          <cell r="DE578">
            <v>0</v>
          </cell>
          <cell r="DF578">
            <v>0</v>
          </cell>
          <cell r="DG578">
            <v>0</v>
          </cell>
          <cell r="DH578">
            <v>0</v>
          </cell>
          <cell r="DI578">
            <v>0</v>
          </cell>
          <cell r="DJ578">
            <v>0</v>
          </cell>
          <cell r="DY578" t="str">
            <v>ชั้นปิดบัญชี</v>
          </cell>
          <cell r="EA578" t="str">
            <v xml:space="preserve"> </v>
          </cell>
          <cell r="EB578" t="str">
            <v>ชั้นปิดบัญชี</v>
          </cell>
          <cell r="ED578" t="str">
            <v xml:space="preserve"> </v>
          </cell>
          <cell r="EE578" t="str">
            <v>ชั้นปิดบัญชี</v>
          </cell>
          <cell r="EG578" t="str">
            <v xml:space="preserve"> </v>
          </cell>
          <cell r="EH578" t="str">
            <v>ชั้นปิดบัญชี</v>
          </cell>
          <cell r="EJ578" t="str">
            <v xml:space="preserve"> </v>
          </cell>
          <cell r="EK578" t="str">
            <v>ชั้นปิดบัญชี</v>
          </cell>
          <cell r="EM578" t="str">
            <v xml:space="preserve"> </v>
          </cell>
          <cell r="EN578" t="str">
            <v>ชั้นปิดบัญชี</v>
          </cell>
          <cell r="EP578" t="str">
            <v xml:space="preserve"> </v>
          </cell>
          <cell r="EQ578" t="str">
            <v>ชั้นปิดบัญชี</v>
          </cell>
          <cell r="ES578" t="str">
            <v xml:space="preserve"> </v>
          </cell>
          <cell r="ET578" t="str">
            <v>ชั้นปิดบัญชี</v>
          </cell>
          <cell r="EV578" t="str">
            <v xml:space="preserve"> </v>
          </cell>
          <cell r="EW578" t="str">
            <v>ชั้นปิดบัญชี</v>
          </cell>
          <cell r="EY578" t="str">
            <v xml:space="preserve"> </v>
          </cell>
          <cell r="EZ578" t="str">
            <v>ชั้นปิดบัญชี</v>
          </cell>
          <cell r="FB578" t="str">
            <v xml:space="preserve"> </v>
          </cell>
          <cell r="FC578" t="str">
            <v>ชั้นปิดบัญชี</v>
          </cell>
          <cell r="FE578" t="str">
            <v xml:space="preserve"> </v>
          </cell>
          <cell r="FF578" t="str">
            <v>ชั้นปิดบัญชี</v>
          </cell>
          <cell r="FH578" t="str">
            <v xml:space="preserve"> </v>
          </cell>
          <cell r="FI578" t="str">
            <v>ชั้นปิดบัญชี</v>
          </cell>
          <cell r="FK578" t="str">
            <v xml:space="preserve"> </v>
          </cell>
        </row>
        <row r="579">
          <cell r="B579" t="str">
            <v>001-00000045-2</v>
          </cell>
          <cell r="C579" t="str">
            <v>h</v>
          </cell>
          <cell r="D579" t="str">
            <v xml:space="preserve">นาย วุฒิชัย ปรีชาชาญ </v>
          </cell>
          <cell r="E579" t="str">
            <v>ชั้นปิดบัญชี</v>
          </cell>
          <cell r="F579">
            <v>200</v>
          </cell>
          <cell r="H579">
            <v>35493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  <cell r="BP579">
            <v>0</v>
          </cell>
          <cell r="BQ579">
            <v>0</v>
          </cell>
          <cell r="BR579">
            <v>0</v>
          </cell>
          <cell r="BS579">
            <v>0</v>
          </cell>
          <cell r="BT579">
            <v>0</v>
          </cell>
          <cell r="BU579">
            <v>0</v>
          </cell>
          <cell r="BV579">
            <v>0</v>
          </cell>
          <cell r="BW579">
            <v>0</v>
          </cell>
          <cell r="BX579">
            <v>0</v>
          </cell>
          <cell r="BY579">
            <v>0</v>
          </cell>
          <cell r="BZ579">
            <v>0</v>
          </cell>
          <cell r="CA579">
            <v>0</v>
          </cell>
          <cell r="CB579">
            <v>0</v>
          </cell>
          <cell r="CC579">
            <v>0</v>
          </cell>
          <cell r="CD579">
            <v>0</v>
          </cell>
          <cell r="CE579">
            <v>0</v>
          </cell>
          <cell r="CF579">
            <v>0</v>
          </cell>
          <cell r="CG579">
            <v>0</v>
          </cell>
          <cell r="CH579">
            <v>0</v>
          </cell>
          <cell r="CI579">
            <v>0</v>
          </cell>
          <cell r="CJ579">
            <v>0</v>
          </cell>
          <cell r="CK579">
            <v>0</v>
          </cell>
          <cell r="CL579">
            <v>0</v>
          </cell>
          <cell r="CM579">
            <v>0</v>
          </cell>
          <cell r="CN579">
            <v>0</v>
          </cell>
          <cell r="CO579">
            <v>0</v>
          </cell>
          <cell r="CP579">
            <v>0</v>
          </cell>
          <cell r="CQ579">
            <v>0</v>
          </cell>
          <cell r="CR579">
            <v>0</v>
          </cell>
          <cell r="CS579">
            <v>0</v>
          </cell>
          <cell r="CT579">
            <v>0</v>
          </cell>
          <cell r="CU579">
            <v>0</v>
          </cell>
          <cell r="CV579">
            <v>0</v>
          </cell>
          <cell r="CW579">
            <v>0</v>
          </cell>
          <cell r="CX579">
            <v>0</v>
          </cell>
          <cell r="CY579">
            <v>0</v>
          </cell>
          <cell r="CZ579">
            <v>0</v>
          </cell>
          <cell r="DA579">
            <v>0</v>
          </cell>
          <cell r="DB579">
            <v>0</v>
          </cell>
          <cell r="DC579">
            <v>0</v>
          </cell>
          <cell r="DD579">
            <v>0</v>
          </cell>
          <cell r="DE579">
            <v>0</v>
          </cell>
          <cell r="DF579">
            <v>0</v>
          </cell>
          <cell r="DG579">
            <v>0</v>
          </cell>
          <cell r="DH579">
            <v>0</v>
          </cell>
          <cell r="DI579">
            <v>0</v>
          </cell>
          <cell r="DJ579">
            <v>0</v>
          </cell>
          <cell r="DY579" t="str">
            <v>ชั้นปิดบัญชี</v>
          </cell>
          <cell r="EA579" t="str">
            <v xml:space="preserve"> </v>
          </cell>
          <cell r="EB579" t="str">
            <v>ชั้นปิดบัญชี</v>
          </cell>
          <cell r="ED579" t="str">
            <v xml:space="preserve"> </v>
          </cell>
          <cell r="EE579" t="str">
            <v>ชั้นปิดบัญชี</v>
          </cell>
          <cell r="EG579" t="str">
            <v xml:space="preserve"> </v>
          </cell>
          <cell r="EH579" t="str">
            <v>ชั้นปิดบัญชี</v>
          </cell>
          <cell r="EJ579" t="str">
            <v xml:space="preserve"> </v>
          </cell>
          <cell r="EK579" t="str">
            <v>ชั้นปิดบัญชี</v>
          </cell>
          <cell r="EM579" t="str">
            <v xml:space="preserve"> </v>
          </cell>
          <cell r="EN579" t="str">
            <v>ชั้นปิดบัญชี</v>
          </cell>
          <cell r="EP579" t="str">
            <v xml:space="preserve"> </v>
          </cell>
          <cell r="EQ579" t="str">
            <v>ชั้นปิดบัญชี</v>
          </cell>
          <cell r="ES579" t="str">
            <v xml:space="preserve"> </v>
          </cell>
          <cell r="ET579" t="str">
            <v>ชั้นปิดบัญชี</v>
          </cell>
          <cell r="EV579" t="str">
            <v xml:space="preserve"> </v>
          </cell>
          <cell r="EW579" t="str">
            <v>ชั้นปิดบัญชี</v>
          </cell>
          <cell r="EY579" t="str">
            <v xml:space="preserve"> </v>
          </cell>
          <cell r="EZ579" t="str">
            <v>ชั้นปิดบัญชี</v>
          </cell>
          <cell r="FB579" t="str">
            <v xml:space="preserve"> </v>
          </cell>
          <cell r="FC579" t="str">
            <v>ชั้นปิดบัญชี</v>
          </cell>
          <cell r="FE579" t="str">
            <v xml:space="preserve"> </v>
          </cell>
          <cell r="FF579" t="str">
            <v>ชั้นปิดบัญชี</v>
          </cell>
          <cell r="FH579" t="str">
            <v xml:space="preserve"> </v>
          </cell>
          <cell r="FI579" t="str">
            <v>ชั้นปิดบัญชี</v>
          </cell>
          <cell r="FK579" t="str">
            <v xml:space="preserve"> </v>
          </cell>
        </row>
        <row r="580">
          <cell r="B580" t="str">
            <v>001-00000041-6</v>
          </cell>
          <cell r="C580" t="str">
            <v>b</v>
          </cell>
          <cell r="D580" t="str">
            <v>นาย วุฒิชัย ปรีชาชาญ ,นางกาญจนา  ปรีชาชาญ</v>
          </cell>
          <cell r="E580" t="str">
            <v>ชั้นปิดบัญชี</v>
          </cell>
          <cell r="F580">
            <v>200</v>
          </cell>
          <cell r="H580">
            <v>35493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S580">
            <v>0</v>
          </cell>
          <cell r="T580">
            <v>0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0</v>
          </cell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  <cell r="BP580">
            <v>0</v>
          </cell>
          <cell r="BQ580">
            <v>0</v>
          </cell>
          <cell r="BR580">
            <v>0</v>
          </cell>
          <cell r="BS580">
            <v>0</v>
          </cell>
          <cell r="BT580">
            <v>0</v>
          </cell>
          <cell r="BU580">
            <v>0</v>
          </cell>
          <cell r="BV580">
            <v>0</v>
          </cell>
          <cell r="BW580">
            <v>0</v>
          </cell>
          <cell r="BX580">
            <v>0</v>
          </cell>
          <cell r="BY580">
            <v>0</v>
          </cell>
          <cell r="BZ580">
            <v>0</v>
          </cell>
          <cell r="CA580">
            <v>0</v>
          </cell>
          <cell r="CB580">
            <v>0</v>
          </cell>
          <cell r="CC580">
            <v>0</v>
          </cell>
          <cell r="CD580">
            <v>0</v>
          </cell>
          <cell r="CE580">
            <v>0</v>
          </cell>
          <cell r="CF580">
            <v>0</v>
          </cell>
          <cell r="CG580">
            <v>0</v>
          </cell>
          <cell r="CH580">
            <v>0</v>
          </cell>
          <cell r="CI580">
            <v>0</v>
          </cell>
          <cell r="CJ580">
            <v>0</v>
          </cell>
          <cell r="CK580">
            <v>0</v>
          </cell>
          <cell r="CL580">
            <v>0</v>
          </cell>
          <cell r="CM580">
            <v>0</v>
          </cell>
          <cell r="CN580">
            <v>0</v>
          </cell>
          <cell r="CO580">
            <v>0</v>
          </cell>
          <cell r="CP580">
            <v>0</v>
          </cell>
          <cell r="CQ580">
            <v>0</v>
          </cell>
          <cell r="CR580">
            <v>0</v>
          </cell>
          <cell r="CS580">
            <v>0</v>
          </cell>
          <cell r="CT580">
            <v>0</v>
          </cell>
          <cell r="CU580">
            <v>0</v>
          </cell>
          <cell r="CV580">
            <v>0</v>
          </cell>
          <cell r="CW580">
            <v>0</v>
          </cell>
          <cell r="CX580">
            <v>0</v>
          </cell>
          <cell r="CY580">
            <v>0</v>
          </cell>
          <cell r="CZ580">
            <v>0</v>
          </cell>
          <cell r="DA580">
            <v>0</v>
          </cell>
          <cell r="DB580">
            <v>0</v>
          </cell>
          <cell r="DC580">
            <v>0</v>
          </cell>
          <cell r="DD580">
            <v>0</v>
          </cell>
          <cell r="DE580">
            <v>0</v>
          </cell>
          <cell r="DF580">
            <v>0</v>
          </cell>
          <cell r="DG580">
            <v>0</v>
          </cell>
          <cell r="DH580">
            <v>0</v>
          </cell>
          <cell r="DI580">
            <v>0</v>
          </cell>
          <cell r="DJ580">
            <v>0</v>
          </cell>
          <cell r="DY580" t="str">
            <v>ชั้นปิดบัญชี</v>
          </cell>
          <cell r="EA580" t="str">
            <v xml:space="preserve"> </v>
          </cell>
          <cell r="EB580" t="str">
            <v>ชั้นปิดบัญชี</v>
          </cell>
          <cell r="ED580" t="str">
            <v xml:space="preserve"> </v>
          </cell>
          <cell r="EE580" t="str">
            <v>ชั้นปิดบัญชี</v>
          </cell>
          <cell r="EG580" t="str">
            <v xml:space="preserve"> </v>
          </cell>
          <cell r="EH580" t="str">
            <v>ชั้นปิดบัญชี</v>
          </cell>
          <cell r="EJ580" t="str">
            <v xml:space="preserve"> </v>
          </cell>
          <cell r="EK580" t="str">
            <v>ชั้นปิดบัญชี</v>
          </cell>
          <cell r="EM580" t="str">
            <v xml:space="preserve"> </v>
          </cell>
          <cell r="EN580" t="str">
            <v>ชั้นปิดบัญชี</v>
          </cell>
          <cell r="EP580" t="str">
            <v xml:space="preserve"> </v>
          </cell>
          <cell r="EQ580" t="str">
            <v>ชั้นปิดบัญชี</v>
          </cell>
          <cell r="ES580" t="str">
            <v xml:space="preserve"> </v>
          </cell>
          <cell r="ET580" t="str">
            <v>ชั้นปิดบัญชี</v>
          </cell>
          <cell r="EV580" t="str">
            <v xml:space="preserve"> </v>
          </cell>
          <cell r="EW580" t="str">
            <v>ชั้นปิดบัญชี</v>
          </cell>
          <cell r="EY580" t="str">
            <v xml:space="preserve"> </v>
          </cell>
          <cell r="EZ580" t="str">
            <v>ชั้นปิดบัญชี</v>
          </cell>
          <cell r="FB580" t="str">
            <v xml:space="preserve"> </v>
          </cell>
          <cell r="FC580" t="str">
            <v>ชั้นปิดบัญชี</v>
          </cell>
          <cell r="FE580" t="str">
            <v xml:space="preserve"> </v>
          </cell>
          <cell r="FF580" t="str">
            <v>ชั้นปิดบัญชี</v>
          </cell>
          <cell r="FH580" t="str">
            <v xml:space="preserve"> </v>
          </cell>
          <cell r="FI580" t="str">
            <v>ชั้นปิดบัญชี</v>
          </cell>
          <cell r="FK580" t="str">
            <v xml:space="preserve"> </v>
          </cell>
        </row>
        <row r="581">
          <cell r="B581" t="str">
            <v>001-00000032-5</v>
          </cell>
          <cell r="C581" t="str">
            <v>h</v>
          </cell>
          <cell r="D581" t="str">
            <v xml:space="preserve">นาย ศรัณย์ วิชชุลตา </v>
          </cell>
          <cell r="E581" t="str">
            <v>ชั้นปิดบัญชี</v>
          </cell>
          <cell r="F581">
            <v>100</v>
          </cell>
          <cell r="H581">
            <v>35580</v>
          </cell>
          <cell r="I581">
            <v>3900000</v>
          </cell>
          <cell r="J581">
            <v>2340000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  <cell r="BP581">
            <v>0</v>
          </cell>
          <cell r="BQ581">
            <v>0</v>
          </cell>
          <cell r="BR581">
            <v>0</v>
          </cell>
          <cell r="BS581">
            <v>0</v>
          </cell>
          <cell r="BT581">
            <v>0</v>
          </cell>
          <cell r="BU581">
            <v>0</v>
          </cell>
          <cell r="BV581">
            <v>0</v>
          </cell>
          <cell r="BW581">
            <v>0</v>
          </cell>
          <cell r="BX581">
            <v>0</v>
          </cell>
          <cell r="BY581">
            <v>0</v>
          </cell>
          <cell r="BZ581">
            <v>0</v>
          </cell>
          <cell r="CA581">
            <v>0</v>
          </cell>
          <cell r="CB581">
            <v>0</v>
          </cell>
          <cell r="CC581">
            <v>0</v>
          </cell>
          <cell r="CD581">
            <v>0</v>
          </cell>
          <cell r="CE581">
            <v>0</v>
          </cell>
          <cell r="CF581">
            <v>0</v>
          </cell>
          <cell r="CG581">
            <v>0</v>
          </cell>
          <cell r="CH581">
            <v>0</v>
          </cell>
          <cell r="CI581">
            <v>0</v>
          </cell>
          <cell r="CJ581">
            <v>0</v>
          </cell>
          <cell r="CK581">
            <v>0</v>
          </cell>
          <cell r="CL581">
            <v>0</v>
          </cell>
          <cell r="CM581">
            <v>0</v>
          </cell>
          <cell r="CN581">
            <v>0</v>
          </cell>
          <cell r="CO581">
            <v>0</v>
          </cell>
          <cell r="CP581">
            <v>0</v>
          </cell>
          <cell r="CQ581">
            <v>0</v>
          </cell>
          <cell r="CR581">
            <v>0</v>
          </cell>
          <cell r="CS581">
            <v>0</v>
          </cell>
          <cell r="CT581">
            <v>0</v>
          </cell>
          <cell r="CU581">
            <v>0</v>
          </cell>
          <cell r="CV581">
            <v>0</v>
          </cell>
          <cell r="CW581">
            <v>0</v>
          </cell>
          <cell r="CX581">
            <v>0</v>
          </cell>
          <cell r="CY581">
            <v>0</v>
          </cell>
          <cell r="CZ581">
            <v>0</v>
          </cell>
          <cell r="DA581">
            <v>0</v>
          </cell>
          <cell r="DB581">
            <v>0</v>
          </cell>
          <cell r="DC581">
            <v>0</v>
          </cell>
          <cell r="DD581">
            <v>0</v>
          </cell>
          <cell r="DE581">
            <v>0</v>
          </cell>
          <cell r="DF581">
            <v>0</v>
          </cell>
          <cell r="DG581">
            <v>0</v>
          </cell>
          <cell r="DH581">
            <v>0</v>
          </cell>
          <cell r="DI581">
            <v>0</v>
          </cell>
          <cell r="DJ581">
            <v>0</v>
          </cell>
          <cell r="DY581" t="str">
            <v>ชั้นปิดบัญชี</v>
          </cell>
          <cell r="EA581" t="str">
            <v xml:space="preserve"> </v>
          </cell>
          <cell r="EB581" t="str">
            <v>ชั้นปิดบัญชี</v>
          </cell>
          <cell r="ED581" t="str">
            <v xml:space="preserve"> </v>
          </cell>
          <cell r="EE581" t="str">
            <v>ชั้นปิดบัญชี</v>
          </cell>
          <cell r="EG581" t="str">
            <v xml:space="preserve"> </v>
          </cell>
          <cell r="EH581" t="str">
            <v>ชั้นปิดบัญชี</v>
          </cell>
          <cell r="EJ581" t="str">
            <v xml:space="preserve"> </v>
          </cell>
          <cell r="EK581" t="str">
            <v>ชั้นปิดบัญชี</v>
          </cell>
          <cell r="EM581" t="str">
            <v xml:space="preserve"> </v>
          </cell>
          <cell r="EN581" t="str">
            <v>ชั้นปิดบัญชี</v>
          </cell>
          <cell r="EP581" t="str">
            <v xml:space="preserve"> </v>
          </cell>
          <cell r="EQ581" t="str">
            <v>ชั้นปิดบัญชี</v>
          </cell>
          <cell r="ES581" t="str">
            <v xml:space="preserve"> </v>
          </cell>
          <cell r="ET581" t="str">
            <v>ชั้นปิดบัญชี</v>
          </cell>
          <cell r="EV581" t="str">
            <v xml:space="preserve"> </v>
          </cell>
          <cell r="EW581" t="str">
            <v>ชั้นปิดบัญชี</v>
          </cell>
          <cell r="EY581" t="str">
            <v xml:space="preserve"> </v>
          </cell>
          <cell r="EZ581" t="str">
            <v>ชั้นปิดบัญชี</v>
          </cell>
          <cell r="FB581" t="str">
            <v xml:space="preserve"> </v>
          </cell>
          <cell r="FC581" t="str">
            <v>ชั้นปิดบัญชี</v>
          </cell>
          <cell r="FE581" t="str">
            <v xml:space="preserve"> </v>
          </cell>
          <cell r="FF581" t="str">
            <v>ชั้นปิดบัญชี</v>
          </cell>
          <cell r="FH581" t="str">
            <v xml:space="preserve"> </v>
          </cell>
          <cell r="FI581" t="str">
            <v>ชั้นปิดบัญชี</v>
          </cell>
          <cell r="FK581" t="str">
            <v xml:space="preserve"> </v>
          </cell>
        </row>
        <row r="582">
          <cell r="B582" t="str">
            <v>001-00000044-3</v>
          </cell>
          <cell r="C582" t="str">
            <v>h</v>
          </cell>
          <cell r="D582" t="str">
            <v>นาย ศรายุธ จีระแพทย์ - นางรุ่งฤทัย  จีระแพทย์</v>
          </cell>
          <cell r="E582" t="str">
            <v>ชั้นปิดบัญชี</v>
          </cell>
          <cell r="F582">
            <v>100</v>
          </cell>
          <cell r="G582">
            <v>2</v>
          </cell>
          <cell r="H582">
            <v>35719</v>
          </cell>
          <cell r="I582">
            <v>6150000</v>
          </cell>
          <cell r="J582">
            <v>3690000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  <cell r="BP582">
            <v>0</v>
          </cell>
          <cell r="BQ582">
            <v>0</v>
          </cell>
          <cell r="BR582">
            <v>0</v>
          </cell>
          <cell r="BS582">
            <v>0</v>
          </cell>
          <cell r="BT582">
            <v>0</v>
          </cell>
          <cell r="BU582">
            <v>0</v>
          </cell>
          <cell r="BV582">
            <v>0</v>
          </cell>
          <cell r="BW582">
            <v>0</v>
          </cell>
          <cell r="BX582">
            <v>0</v>
          </cell>
          <cell r="BY582">
            <v>0</v>
          </cell>
          <cell r="BZ582">
            <v>0</v>
          </cell>
          <cell r="CA582">
            <v>0</v>
          </cell>
          <cell r="CB582">
            <v>0</v>
          </cell>
          <cell r="CC582">
            <v>0</v>
          </cell>
          <cell r="CD582">
            <v>0</v>
          </cell>
          <cell r="CE582">
            <v>0</v>
          </cell>
          <cell r="CF582">
            <v>0</v>
          </cell>
          <cell r="CG582">
            <v>0</v>
          </cell>
          <cell r="CH582">
            <v>0</v>
          </cell>
          <cell r="CI582">
            <v>0</v>
          </cell>
          <cell r="CJ582">
            <v>0</v>
          </cell>
          <cell r="CK582">
            <v>0</v>
          </cell>
          <cell r="CL582">
            <v>0</v>
          </cell>
          <cell r="CM582">
            <v>0</v>
          </cell>
          <cell r="CN582">
            <v>0</v>
          </cell>
          <cell r="CO582">
            <v>0</v>
          </cell>
          <cell r="CP582">
            <v>0</v>
          </cell>
          <cell r="CQ582">
            <v>0</v>
          </cell>
          <cell r="CR582">
            <v>0</v>
          </cell>
          <cell r="CS582">
            <v>0</v>
          </cell>
          <cell r="CT582">
            <v>0</v>
          </cell>
          <cell r="CU582">
            <v>0</v>
          </cell>
          <cell r="CV582">
            <v>0</v>
          </cell>
          <cell r="CW582">
            <v>0</v>
          </cell>
          <cell r="CX582">
            <v>0</v>
          </cell>
          <cell r="CY582">
            <v>0</v>
          </cell>
          <cell r="CZ582">
            <v>0</v>
          </cell>
          <cell r="DA582">
            <v>0</v>
          </cell>
          <cell r="DB582">
            <v>0</v>
          </cell>
          <cell r="DC582">
            <v>0</v>
          </cell>
          <cell r="DD582">
            <v>0</v>
          </cell>
          <cell r="DE582">
            <v>0</v>
          </cell>
          <cell r="DF582">
            <v>0</v>
          </cell>
          <cell r="DG582">
            <v>0</v>
          </cell>
          <cell r="DH582">
            <v>0</v>
          </cell>
          <cell r="DI582">
            <v>0</v>
          </cell>
          <cell r="DJ582">
            <v>0</v>
          </cell>
          <cell r="DK582">
            <v>16741</v>
          </cell>
          <cell r="DL582" t="str">
            <v>แพ่ง'ธนบุรี</v>
          </cell>
          <cell r="DM582" t="str">
            <v>คดีดำ 4253/45</v>
          </cell>
          <cell r="DY582" t="str">
            <v>ชั้นปิดบัญชี</v>
          </cell>
          <cell r="DZ582" t="str">
            <v>ลูกค้าปิดบัญชีไถ่ถอนแล้ว</v>
          </cell>
          <cell r="EA582" t="str">
            <v>ลูกค้าชำระหนี้ปิดบัญชีแล้ว / ถอนฟ้องแล้ว</v>
          </cell>
          <cell r="EB582" t="str">
            <v>ชั้นปิดบัญชี</v>
          </cell>
          <cell r="EC582" t="str">
            <v>ลูกค้าปิดบัญชีไถ่ถอนแล้ว</v>
          </cell>
          <cell r="ED582" t="str">
            <v>ลูกค้าชำระหนี้ปิดบัญชีแล้ว / ถอนฟ้องแล้ว</v>
          </cell>
          <cell r="EE582" t="str">
            <v>ชั้นปิดบัญชี</v>
          </cell>
          <cell r="EF582" t="str">
            <v>ลูกค้าปิดบัญชีไถ่ถอนแล้ว</v>
          </cell>
          <cell r="EG582" t="str">
            <v>ลูกค้าชำระหนี้ปิดบัญชีแล้ว / ถอนฟ้องแล้ว</v>
          </cell>
          <cell r="EH582" t="str">
            <v>ชั้นปิดบัญชี</v>
          </cell>
          <cell r="EI582" t="str">
            <v>ลูกค้าปิดบัญชีไถ่ถอนแล้ว</v>
          </cell>
          <cell r="EJ582" t="str">
            <v>ลูกค้าชำระหนี้ปิดบัญชีแล้ว / ถอนฟ้องแล้ว</v>
          </cell>
          <cell r="EK582" t="str">
            <v>ชั้นปิดบัญชี</v>
          </cell>
          <cell r="EL582" t="str">
            <v>ลูกค้าปิดบัญชีไถ่ถอนแล้ว</v>
          </cell>
          <cell r="EM582" t="str">
            <v>ลูกค้าชำระหนี้ปิดบัญชีแล้ว / ถอนฟ้องแล้ว</v>
          </cell>
          <cell r="EN582" t="str">
            <v>ชั้นปิดบัญชี</v>
          </cell>
          <cell r="EO582" t="str">
            <v>ลูกค้าปิดบัญชีไถ่ถอนแล้ว</v>
          </cell>
          <cell r="EP582" t="str">
            <v>ลูกค้าชำระหนี้ปิดบัญชีแล้ว / ถอนฟ้องแล้ว</v>
          </cell>
          <cell r="EQ582" t="str">
            <v>ชั้นปิดบัญชี</v>
          </cell>
          <cell r="ER582" t="str">
            <v>ลูกค้าปิดบัญชีไถ่ถอนแล้ว</v>
          </cell>
          <cell r="ES582" t="str">
            <v>ลูกค้าชำระหนี้ปิดบัญชีแล้ว / ถอนฟ้องแล้ว</v>
          </cell>
          <cell r="ET582" t="str">
            <v>ชั้นปิดบัญชี</v>
          </cell>
          <cell r="EV582" t="str">
            <v>ลูกค้าชำระหนี้ปิดบัญชีแล้ว / ถอนฟ้องแล้ว</v>
          </cell>
          <cell r="EW582" t="str">
            <v>ชั้นปิดบัญชี</v>
          </cell>
          <cell r="EY582" t="str">
            <v>ลูกค้าชำระหนี้ปิดบัญชีแล้ว / ถอนฟ้องแล้ว</v>
          </cell>
          <cell r="EZ582" t="str">
            <v>ชั้นปิดบัญชี</v>
          </cell>
          <cell r="FB582" t="str">
            <v>ลูกค้าชำระหนี้ปิดบัญชีแล้ว / ถอนฟ้องแล้ว</v>
          </cell>
          <cell r="FC582" t="str">
            <v>ชั้นปิดบัญชี</v>
          </cell>
          <cell r="FE582" t="str">
            <v>ลูกค้าชำระหนี้ปิดบัญชีแล้ว / ถอนฟ้องแล้ว</v>
          </cell>
          <cell r="FF582" t="str">
            <v>ชั้นปิดบัญชี</v>
          </cell>
          <cell r="FH582" t="str">
            <v>ลูกค้าชำระหนี้ปิดบัญชีแล้ว / ถอนฟ้องแล้ว</v>
          </cell>
          <cell r="FI582" t="str">
            <v>ชั้นปิดบัญชี</v>
          </cell>
          <cell r="FK582" t="str">
            <v>ลูกค้าชำระหนี้ปิดบัญชีแล้ว / ถอนฟ้องแล้ว</v>
          </cell>
        </row>
        <row r="583">
          <cell r="B583" t="str">
            <v>001-00000670-7</v>
          </cell>
          <cell r="C583" t="str">
            <v>h</v>
          </cell>
          <cell r="D583" t="str">
            <v>นาย ศิวดล สุทธินุ่น / นางดารณี  สุทธินุ่น</v>
          </cell>
          <cell r="E583" t="str">
            <v>ชั้นปิดบัญชี</v>
          </cell>
          <cell r="F583">
            <v>100</v>
          </cell>
          <cell r="H583">
            <v>35006</v>
          </cell>
          <cell r="I583">
            <v>990000</v>
          </cell>
          <cell r="J583">
            <v>594000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  <cell r="BP583">
            <v>0</v>
          </cell>
          <cell r="BQ583">
            <v>0</v>
          </cell>
          <cell r="BR583">
            <v>0</v>
          </cell>
          <cell r="BS583">
            <v>0</v>
          </cell>
          <cell r="BT583">
            <v>0</v>
          </cell>
          <cell r="BU583">
            <v>0</v>
          </cell>
          <cell r="BV583">
            <v>0</v>
          </cell>
          <cell r="BW583">
            <v>0</v>
          </cell>
          <cell r="BX583">
            <v>0</v>
          </cell>
          <cell r="BY583">
            <v>0</v>
          </cell>
          <cell r="BZ583">
            <v>0</v>
          </cell>
          <cell r="CA583">
            <v>0</v>
          </cell>
          <cell r="CB583">
            <v>0</v>
          </cell>
          <cell r="CC583">
            <v>0</v>
          </cell>
          <cell r="CD583">
            <v>0</v>
          </cell>
          <cell r="CE583">
            <v>0</v>
          </cell>
          <cell r="CF583">
            <v>0</v>
          </cell>
          <cell r="CG583">
            <v>0</v>
          </cell>
          <cell r="CH583">
            <v>0</v>
          </cell>
          <cell r="CI583">
            <v>0</v>
          </cell>
          <cell r="CJ583">
            <v>0</v>
          </cell>
          <cell r="CK583">
            <v>0</v>
          </cell>
          <cell r="CL583">
            <v>0</v>
          </cell>
          <cell r="CM583">
            <v>0</v>
          </cell>
          <cell r="CN583">
            <v>0</v>
          </cell>
          <cell r="CO583">
            <v>0</v>
          </cell>
          <cell r="CP583">
            <v>0</v>
          </cell>
          <cell r="CQ583">
            <v>0</v>
          </cell>
          <cell r="CR583">
            <v>0</v>
          </cell>
          <cell r="CS583">
            <v>0</v>
          </cell>
          <cell r="CT583">
            <v>0</v>
          </cell>
          <cell r="CU583">
            <v>0</v>
          </cell>
          <cell r="CV583">
            <v>0</v>
          </cell>
          <cell r="CW583">
            <v>0</v>
          </cell>
          <cell r="CX583">
            <v>0</v>
          </cell>
          <cell r="CY583">
            <v>0</v>
          </cell>
          <cell r="CZ583">
            <v>0</v>
          </cell>
          <cell r="DA583">
            <v>0</v>
          </cell>
          <cell r="DB583">
            <v>0</v>
          </cell>
          <cell r="DC583">
            <v>0</v>
          </cell>
          <cell r="DD583">
            <v>0</v>
          </cell>
          <cell r="DE583">
            <v>0</v>
          </cell>
          <cell r="DF583">
            <v>0</v>
          </cell>
          <cell r="DG583">
            <v>0</v>
          </cell>
          <cell r="DH583">
            <v>0</v>
          </cell>
          <cell r="DI583">
            <v>0</v>
          </cell>
          <cell r="DJ583">
            <v>0</v>
          </cell>
          <cell r="DY583" t="str">
            <v>ชั้นปิดบัญชี</v>
          </cell>
          <cell r="EA583" t="str">
            <v xml:space="preserve"> </v>
          </cell>
          <cell r="EB583" t="str">
            <v>ชั้นปิดบัญชี</v>
          </cell>
          <cell r="ED583" t="str">
            <v xml:space="preserve"> </v>
          </cell>
          <cell r="EE583" t="str">
            <v>ชั้นปิดบัญชี</v>
          </cell>
          <cell r="EG583" t="str">
            <v xml:space="preserve"> </v>
          </cell>
          <cell r="EH583" t="str">
            <v>ชั้นปิดบัญชี</v>
          </cell>
          <cell r="EJ583" t="str">
            <v xml:space="preserve"> </v>
          </cell>
          <cell r="EK583" t="str">
            <v>ชั้นปิดบัญชี</v>
          </cell>
          <cell r="EM583" t="str">
            <v xml:space="preserve"> </v>
          </cell>
          <cell r="EN583" t="str">
            <v>ชั้นปิดบัญชี</v>
          </cell>
          <cell r="EP583" t="str">
            <v xml:space="preserve"> </v>
          </cell>
          <cell r="EQ583" t="str">
            <v>ชั้นปิดบัญชี</v>
          </cell>
          <cell r="ES583" t="str">
            <v xml:space="preserve"> </v>
          </cell>
          <cell r="ET583" t="str">
            <v>ชั้นปิดบัญชี</v>
          </cell>
          <cell r="EV583" t="str">
            <v xml:space="preserve"> </v>
          </cell>
          <cell r="EW583" t="str">
            <v>ชั้นปิดบัญชี</v>
          </cell>
          <cell r="EY583" t="str">
            <v xml:space="preserve"> </v>
          </cell>
          <cell r="EZ583" t="str">
            <v>ชั้นปิดบัญชี</v>
          </cell>
          <cell r="FB583" t="str">
            <v xml:space="preserve"> </v>
          </cell>
          <cell r="FC583" t="str">
            <v>ชั้นปิดบัญชี</v>
          </cell>
          <cell r="FE583" t="str">
            <v xml:space="preserve"> </v>
          </cell>
          <cell r="FF583" t="str">
            <v>ชั้นปิดบัญชี</v>
          </cell>
          <cell r="FH583" t="str">
            <v xml:space="preserve"> </v>
          </cell>
          <cell r="FI583" t="str">
            <v>ชั้นปิดบัญชี</v>
          </cell>
          <cell r="FK583" t="str">
            <v xml:space="preserve"> </v>
          </cell>
        </row>
        <row r="584">
          <cell r="B584" t="str">
            <v>001-00000038-9</v>
          </cell>
          <cell r="C584" t="str">
            <v>h</v>
          </cell>
          <cell r="D584" t="str">
            <v xml:space="preserve">นาย ศุภพัฒน์ คุณวัฒน์ </v>
          </cell>
          <cell r="E584" t="str">
            <v>ชั้นปิดบัญชี</v>
          </cell>
          <cell r="F584">
            <v>200</v>
          </cell>
          <cell r="H584">
            <v>32989</v>
          </cell>
          <cell r="I584">
            <v>13282000</v>
          </cell>
          <cell r="J584">
            <v>7969200</v>
          </cell>
          <cell r="K584">
            <v>2.1826984664130578E-13</v>
          </cell>
          <cell r="L584">
            <v>2.1826984664130578E-13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S584">
            <v>2.1826984664130578E-13</v>
          </cell>
          <cell r="T584">
            <v>2.1826984664130578E-13</v>
          </cell>
          <cell r="U584">
            <v>2.1826984664130578E-13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  <cell r="BP584">
            <v>0</v>
          </cell>
          <cell r="BQ584">
            <v>0</v>
          </cell>
          <cell r="BR584">
            <v>0</v>
          </cell>
          <cell r="BS584">
            <v>0</v>
          </cell>
          <cell r="BT584">
            <v>0</v>
          </cell>
          <cell r="BU584">
            <v>0</v>
          </cell>
          <cell r="BV584">
            <v>0</v>
          </cell>
          <cell r="BW584">
            <v>0</v>
          </cell>
          <cell r="BX584">
            <v>0</v>
          </cell>
          <cell r="BY584">
            <v>0</v>
          </cell>
          <cell r="BZ584">
            <v>0</v>
          </cell>
          <cell r="CA584">
            <v>0</v>
          </cell>
          <cell r="CB584">
            <v>0</v>
          </cell>
          <cell r="CC584">
            <v>0</v>
          </cell>
          <cell r="CD584">
            <v>0</v>
          </cell>
          <cell r="CE584">
            <v>0</v>
          </cell>
          <cell r="CF584">
            <v>0</v>
          </cell>
          <cell r="CG584">
            <v>0</v>
          </cell>
          <cell r="CH584">
            <v>0</v>
          </cell>
          <cell r="CI584">
            <v>0</v>
          </cell>
          <cell r="CJ584">
            <v>0</v>
          </cell>
          <cell r="CK584">
            <v>0</v>
          </cell>
          <cell r="CL584">
            <v>0</v>
          </cell>
          <cell r="CM584">
            <v>0</v>
          </cell>
          <cell r="CN584">
            <v>0</v>
          </cell>
          <cell r="CO584">
            <v>0</v>
          </cell>
          <cell r="CP584">
            <v>0</v>
          </cell>
          <cell r="CQ584">
            <v>0</v>
          </cell>
          <cell r="CR584">
            <v>0</v>
          </cell>
          <cell r="CS584">
            <v>0</v>
          </cell>
          <cell r="CT584">
            <v>0</v>
          </cell>
          <cell r="CU584">
            <v>0</v>
          </cell>
          <cell r="CV584">
            <v>0</v>
          </cell>
          <cell r="CW584">
            <v>0</v>
          </cell>
          <cell r="CX584">
            <v>0</v>
          </cell>
          <cell r="CY584">
            <v>0</v>
          </cell>
          <cell r="CZ584">
            <v>0</v>
          </cell>
          <cell r="DA584">
            <v>0</v>
          </cell>
          <cell r="DB584">
            <v>0</v>
          </cell>
          <cell r="DC584">
            <v>0</v>
          </cell>
          <cell r="DD584">
            <v>0</v>
          </cell>
          <cell r="DE584">
            <v>0</v>
          </cell>
          <cell r="DF584">
            <v>0</v>
          </cell>
          <cell r="DG584">
            <v>0</v>
          </cell>
          <cell r="DH584">
            <v>0</v>
          </cell>
          <cell r="DI584">
            <v>0</v>
          </cell>
          <cell r="DJ584">
            <v>0</v>
          </cell>
          <cell r="DY584" t="str">
            <v>ชั้นปิดบัญชี</v>
          </cell>
          <cell r="EA584" t="str">
            <v xml:space="preserve"> </v>
          </cell>
          <cell r="EB584" t="str">
            <v>ชั้นปิดบัญชี</v>
          </cell>
          <cell r="ED584" t="str">
            <v xml:space="preserve"> </v>
          </cell>
          <cell r="EE584" t="str">
            <v>ชั้นปิดบัญชี</v>
          </cell>
          <cell r="EG584" t="str">
            <v xml:space="preserve"> </v>
          </cell>
          <cell r="EH584" t="str">
            <v>ชั้นปิดบัญชี</v>
          </cell>
          <cell r="EJ584" t="str">
            <v xml:space="preserve"> </v>
          </cell>
          <cell r="EK584" t="str">
            <v>ชั้นปิดบัญชี</v>
          </cell>
          <cell r="EM584" t="str">
            <v xml:space="preserve"> </v>
          </cell>
          <cell r="EN584" t="str">
            <v>ชั้นปิดบัญชี</v>
          </cell>
          <cell r="EP584" t="str">
            <v xml:space="preserve"> </v>
          </cell>
          <cell r="EQ584" t="str">
            <v>ชั้นปิดบัญชี</v>
          </cell>
          <cell r="ES584" t="str">
            <v xml:space="preserve"> </v>
          </cell>
          <cell r="ET584" t="str">
            <v>ชั้นปิดบัญชี</v>
          </cell>
          <cell r="EV584" t="str">
            <v xml:space="preserve"> </v>
          </cell>
          <cell r="EW584" t="str">
            <v>ชั้นปิดบัญชี</v>
          </cell>
          <cell r="EY584" t="str">
            <v xml:space="preserve"> </v>
          </cell>
          <cell r="EZ584" t="str">
            <v>ชั้นปิดบัญชี</v>
          </cell>
          <cell r="FB584" t="str">
            <v xml:space="preserve"> </v>
          </cell>
          <cell r="FC584" t="str">
            <v>ชั้นปิดบัญชี</v>
          </cell>
          <cell r="FE584" t="str">
            <v xml:space="preserve"> </v>
          </cell>
          <cell r="FF584" t="str">
            <v>ชั้นปิดบัญชี</v>
          </cell>
          <cell r="FH584" t="str">
            <v xml:space="preserve"> </v>
          </cell>
          <cell r="FI584" t="str">
            <v>ชั้นปิดบัญชี</v>
          </cell>
          <cell r="FK584" t="str">
            <v xml:space="preserve"> </v>
          </cell>
        </row>
        <row r="585">
          <cell r="B585" t="str">
            <v>001-00000095-2</v>
          </cell>
          <cell r="C585" t="str">
            <v>h</v>
          </cell>
          <cell r="D585" t="str">
            <v xml:space="preserve">นาย สมชาย เลิศสินส่งเสริม </v>
          </cell>
          <cell r="E585" t="str">
            <v>ชั้นปิดบัญชี</v>
          </cell>
          <cell r="F585">
            <v>300</v>
          </cell>
          <cell r="G585" t="str">
            <v xml:space="preserve"> </v>
          </cell>
          <cell r="H585">
            <v>37928</v>
          </cell>
          <cell r="I585">
            <v>1800000</v>
          </cell>
          <cell r="J585">
            <v>1440000</v>
          </cell>
          <cell r="K585">
            <v>1886508.28</v>
          </cell>
          <cell r="L585">
            <v>3411.22</v>
          </cell>
          <cell r="M585">
            <v>3411.22</v>
          </cell>
          <cell r="N585">
            <v>25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1886508.28</v>
          </cell>
          <cell r="T585">
            <v>21035.86</v>
          </cell>
          <cell r="U585">
            <v>21035.86</v>
          </cell>
          <cell r="V585">
            <v>26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1840469.04</v>
          </cell>
          <cell r="AB585">
            <v>3327.97</v>
          </cell>
          <cell r="AC585">
            <v>3327.97</v>
          </cell>
          <cell r="AD585">
            <v>12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1819882.21</v>
          </cell>
          <cell r="AJ585">
            <v>1096.92</v>
          </cell>
          <cell r="AK585">
            <v>1096.92</v>
          </cell>
          <cell r="AL585">
            <v>26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1819882.21</v>
          </cell>
          <cell r="AR585">
            <v>17550.650000000001</v>
          </cell>
          <cell r="AS585">
            <v>17550.650000000001</v>
          </cell>
          <cell r="AT585">
            <v>11</v>
          </cell>
          <cell r="AU585">
            <v>379882.21</v>
          </cell>
          <cell r="AV585">
            <v>17550.650000000001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  <cell r="BP585">
            <v>0</v>
          </cell>
          <cell r="BQ585">
            <v>0</v>
          </cell>
          <cell r="BR585">
            <v>0</v>
          </cell>
          <cell r="BS585">
            <v>0</v>
          </cell>
          <cell r="BT585">
            <v>0</v>
          </cell>
          <cell r="BU585">
            <v>0</v>
          </cell>
          <cell r="BV585">
            <v>0</v>
          </cell>
          <cell r="BW585">
            <v>0</v>
          </cell>
          <cell r="BX585">
            <v>0</v>
          </cell>
          <cell r="BY585">
            <v>0</v>
          </cell>
          <cell r="BZ585">
            <v>0</v>
          </cell>
          <cell r="CA585">
            <v>0</v>
          </cell>
          <cell r="CB585">
            <v>0</v>
          </cell>
          <cell r="CC585">
            <v>0</v>
          </cell>
          <cell r="CD585">
            <v>0</v>
          </cell>
          <cell r="CE585">
            <v>0</v>
          </cell>
          <cell r="CF585">
            <v>0</v>
          </cell>
          <cell r="CG585">
            <v>0</v>
          </cell>
          <cell r="CH585">
            <v>0</v>
          </cell>
          <cell r="CI585">
            <v>0</v>
          </cell>
          <cell r="CJ585">
            <v>0</v>
          </cell>
          <cell r="CK585">
            <v>0</v>
          </cell>
          <cell r="CL585">
            <v>0</v>
          </cell>
          <cell r="CM585">
            <v>0</v>
          </cell>
          <cell r="CN585">
            <v>0</v>
          </cell>
          <cell r="CO585">
            <v>0</v>
          </cell>
          <cell r="CP585">
            <v>0</v>
          </cell>
          <cell r="CQ585">
            <v>0</v>
          </cell>
          <cell r="CR585">
            <v>0</v>
          </cell>
          <cell r="CS585">
            <v>0</v>
          </cell>
          <cell r="CT585">
            <v>0</v>
          </cell>
          <cell r="CU585">
            <v>0</v>
          </cell>
          <cell r="CV585">
            <v>0</v>
          </cell>
          <cell r="CW585">
            <v>0</v>
          </cell>
          <cell r="CX585">
            <v>0</v>
          </cell>
          <cell r="CY585">
            <v>0</v>
          </cell>
          <cell r="CZ585">
            <v>0</v>
          </cell>
          <cell r="DA585">
            <v>0</v>
          </cell>
          <cell r="DB585">
            <v>0</v>
          </cell>
          <cell r="DC585">
            <v>0</v>
          </cell>
          <cell r="DD585">
            <v>0</v>
          </cell>
          <cell r="DE585">
            <v>0</v>
          </cell>
          <cell r="DF585">
            <v>0</v>
          </cell>
          <cell r="DG585">
            <v>0</v>
          </cell>
          <cell r="DH585">
            <v>0</v>
          </cell>
          <cell r="DI585">
            <v>0</v>
          </cell>
          <cell r="DJ585">
            <v>0</v>
          </cell>
          <cell r="DK585">
            <v>15223</v>
          </cell>
          <cell r="DL585" t="str">
            <v>จ.เพชรบุรี</v>
          </cell>
          <cell r="DM585" t="str">
            <v>คดีดำ 1630/41</v>
          </cell>
          <cell r="DN585" t="str">
            <v>ทย.26/04/42</v>
          </cell>
          <cell r="DO585" t="str">
            <v>คดีแดง 558/42</v>
          </cell>
          <cell r="DP585">
            <v>16181</v>
          </cell>
          <cell r="DY585" t="str">
            <v>ชั้นบังคับคดี</v>
          </cell>
          <cell r="EA585" t="str">
            <v>ขอตั้งแล้ว แต่มีปรับโครงสร้างฯ</v>
          </cell>
          <cell r="EB585" t="str">
            <v>ชั้นบังคับคดี</v>
          </cell>
          <cell r="ED585" t="str">
            <v>ขอตั้งแล้ว แต่มีปรับโครงสร้างฯ</v>
          </cell>
          <cell r="EE585" t="str">
            <v>ชั้นบังคับคดี</v>
          </cell>
          <cell r="EG585" t="str">
            <v>ขอตั้งแล้ว แต่มีปรับโครงสร้างฯ</v>
          </cell>
          <cell r="EH585" t="str">
            <v>ชั้นบังคับคดี</v>
          </cell>
          <cell r="EJ585" t="str">
            <v>ขอตั้งแล้ว แต่มีปรับโครงสร้างฯ</v>
          </cell>
          <cell r="EK585" t="str">
            <v>ชั้นบังคับคดี</v>
          </cell>
          <cell r="EM585" t="str">
            <v>ขอตั้งแล้ว แต่มีปรับโครงสร้างฯ</v>
          </cell>
          <cell r="EN585" t="str">
            <v>ชั้นบังคับคดี</v>
          </cell>
          <cell r="EP585" t="str">
            <v>ขอตั้งแล้ว แต่มีปรับโครงสร้างฯ</v>
          </cell>
          <cell r="EQ585" t="str">
            <v>ชั้นปิดบัญชี</v>
          </cell>
          <cell r="ES585" t="str">
            <v>ขอตั้งแล้ว แต่มีปรับโครงสร้างฯ</v>
          </cell>
          <cell r="ET585" t="str">
            <v>ชั้นปิดบัญชี</v>
          </cell>
          <cell r="EV585" t="str">
            <v>ขอตั้งแล้ว แต่มีปรับโครงสร้างฯ</v>
          </cell>
          <cell r="EW585" t="str">
            <v>ชั้นปิดบัญชี</v>
          </cell>
          <cell r="EY585" t="str">
            <v>ขอตั้งแล้ว แต่มีปรับโครงสร้างฯ</v>
          </cell>
          <cell r="EZ585" t="str">
            <v>ชั้นปิดบัญชี</v>
          </cell>
          <cell r="FB585" t="str">
            <v>ขอตั้งแล้ว แต่มีปรับโครงสร้างฯ</v>
          </cell>
          <cell r="FC585" t="str">
            <v>ชั้นปิดบัญชี</v>
          </cell>
          <cell r="FE585" t="str">
            <v>ขอตั้งแล้ว แต่มีปรับโครงสร้างฯ</v>
          </cell>
          <cell r="FF585" t="str">
            <v>ชั้นปิดบัญชี</v>
          </cell>
          <cell r="FH585" t="str">
            <v>ขอตั้งแล้ว แต่มีปรับโครงสร้างฯ</v>
          </cell>
          <cell r="FI585" t="str">
            <v>ชั้นปิดบัญชี</v>
          </cell>
          <cell r="FK585" t="str">
            <v>ขอตั้งแล้ว แต่มีปรับโครงสร้างฯ</v>
          </cell>
        </row>
        <row r="586">
          <cell r="B586" t="str">
            <v>001-00000174-6</v>
          </cell>
          <cell r="C586" t="str">
            <v>h</v>
          </cell>
          <cell r="D586" t="str">
            <v xml:space="preserve">นาย สมพงษ์ คุณานพรัตน์ </v>
          </cell>
          <cell r="E586" t="str">
            <v>ชั้นปิดบัญชี</v>
          </cell>
          <cell r="F586">
            <v>200</v>
          </cell>
          <cell r="H586">
            <v>35031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  <cell r="BP586">
            <v>0</v>
          </cell>
          <cell r="BQ586">
            <v>0</v>
          </cell>
          <cell r="BR586">
            <v>0</v>
          </cell>
          <cell r="BS586">
            <v>0</v>
          </cell>
          <cell r="BT586">
            <v>0</v>
          </cell>
          <cell r="BU586">
            <v>0</v>
          </cell>
          <cell r="BV586">
            <v>0</v>
          </cell>
          <cell r="BW586">
            <v>0</v>
          </cell>
          <cell r="BX586">
            <v>0</v>
          </cell>
          <cell r="BY586">
            <v>0</v>
          </cell>
          <cell r="BZ586">
            <v>0</v>
          </cell>
          <cell r="CA586">
            <v>0</v>
          </cell>
          <cell r="CB586">
            <v>0</v>
          </cell>
          <cell r="CC586">
            <v>0</v>
          </cell>
          <cell r="CD586">
            <v>0</v>
          </cell>
          <cell r="CE586">
            <v>0</v>
          </cell>
          <cell r="CF586">
            <v>0</v>
          </cell>
          <cell r="CG586">
            <v>0</v>
          </cell>
          <cell r="CH586">
            <v>0</v>
          </cell>
          <cell r="CI586">
            <v>0</v>
          </cell>
          <cell r="CJ586">
            <v>0</v>
          </cell>
          <cell r="CK586">
            <v>0</v>
          </cell>
          <cell r="CL586">
            <v>0</v>
          </cell>
          <cell r="CM586">
            <v>0</v>
          </cell>
          <cell r="CN586">
            <v>0</v>
          </cell>
          <cell r="CO586">
            <v>0</v>
          </cell>
          <cell r="CP586">
            <v>0</v>
          </cell>
          <cell r="CQ586">
            <v>0</v>
          </cell>
          <cell r="CR586">
            <v>0</v>
          </cell>
          <cell r="CS586">
            <v>0</v>
          </cell>
          <cell r="CT586">
            <v>0</v>
          </cell>
          <cell r="CU586">
            <v>0</v>
          </cell>
          <cell r="CV586">
            <v>0</v>
          </cell>
          <cell r="CW586">
            <v>0</v>
          </cell>
          <cell r="CX586">
            <v>0</v>
          </cell>
          <cell r="CY586">
            <v>0</v>
          </cell>
          <cell r="CZ586">
            <v>0</v>
          </cell>
          <cell r="DA586">
            <v>0</v>
          </cell>
          <cell r="DB586">
            <v>0</v>
          </cell>
          <cell r="DC586">
            <v>0</v>
          </cell>
          <cell r="DD586">
            <v>0</v>
          </cell>
          <cell r="DE586">
            <v>0</v>
          </cell>
          <cell r="DF586">
            <v>0</v>
          </cell>
          <cell r="DG586">
            <v>0</v>
          </cell>
          <cell r="DH586">
            <v>0</v>
          </cell>
          <cell r="DI586">
            <v>0</v>
          </cell>
          <cell r="DJ586">
            <v>0</v>
          </cell>
          <cell r="DY586" t="str">
            <v>normal/no action</v>
          </cell>
          <cell r="EA586" t="str">
            <v xml:space="preserve"> </v>
          </cell>
          <cell r="EB586" t="str">
            <v>normal/no action</v>
          </cell>
          <cell r="ED586" t="str">
            <v xml:space="preserve"> </v>
          </cell>
          <cell r="EE586" t="str">
            <v>ชั้นปิดบัญชี</v>
          </cell>
          <cell r="EG586" t="str">
            <v xml:space="preserve"> </v>
          </cell>
          <cell r="EH586" t="str">
            <v>ชั้นปิดบัญชี</v>
          </cell>
          <cell r="EJ586" t="str">
            <v xml:space="preserve"> </v>
          </cell>
          <cell r="EK586" t="str">
            <v>ชั้นปิดบัญชี</v>
          </cell>
          <cell r="EM586" t="str">
            <v xml:space="preserve"> </v>
          </cell>
          <cell r="EN586" t="str">
            <v>ชั้นปิดบัญชี</v>
          </cell>
          <cell r="EP586" t="str">
            <v xml:space="preserve"> </v>
          </cell>
          <cell r="EQ586" t="str">
            <v>ชั้นปิดบัญชี</v>
          </cell>
          <cell r="ES586" t="str">
            <v xml:space="preserve"> </v>
          </cell>
          <cell r="ET586" t="str">
            <v>ชั้นปิดบัญชี</v>
          </cell>
          <cell r="EV586" t="str">
            <v xml:space="preserve"> </v>
          </cell>
          <cell r="EW586" t="str">
            <v>ชั้นปิดบัญชี</v>
          </cell>
          <cell r="EY586" t="str">
            <v xml:space="preserve"> </v>
          </cell>
          <cell r="EZ586" t="str">
            <v>ชั้นปิดบัญชี</v>
          </cell>
          <cell r="FB586" t="str">
            <v xml:space="preserve"> </v>
          </cell>
          <cell r="FC586" t="str">
            <v>ชั้นปิดบัญชี</v>
          </cell>
          <cell r="FE586" t="str">
            <v xml:space="preserve"> </v>
          </cell>
          <cell r="FF586" t="str">
            <v>ชั้นปิดบัญชี</v>
          </cell>
          <cell r="FH586" t="str">
            <v xml:space="preserve"> </v>
          </cell>
          <cell r="FI586" t="str">
            <v>ชั้นปิดบัญชี</v>
          </cell>
          <cell r="FK586" t="str">
            <v xml:space="preserve"> </v>
          </cell>
        </row>
        <row r="587">
          <cell r="B587" t="str">
            <v>001-00000175-5</v>
          </cell>
          <cell r="C587" t="str">
            <v>h</v>
          </cell>
          <cell r="D587" t="str">
            <v xml:space="preserve">นาย สมพงษ์ คุนานพรัตน์ </v>
          </cell>
          <cell r="E587" t="str">
            <v>ชั้นปิดบัญชี</v>
          </cell>
          <cell r="F587">
            <v>200</v>
          </cell>
          <cell r="H587">
            <v>36951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  <cell r="BP587">
            <v>0</v>
          </cell>
          <cell r="BQ587">
            <v>0</v>
          </cell>
          <cell r="BR587">
            <v>0</v>
          </cell>
          <cell r="BS587">
            <v>0</v>
          </cell>
          <cell r="BT587">
            <v>0</v>
          </cell>
          <cell r="BU587">
            <v>0</v>
          </cell>
          <cell r="BV587">
            <v>0</v>
          </cell>
          <cell r="BW587">
            <v>0</v>
          </cell>
          <cell r="BX587">
            <v>0</v>
          </cell>
          <cell r="BY587">
            <v>0</v>
          </cell>
          <cell r="BZ587">
            <v>0</v>
          </cell>
          <cell r="CA587">
            <v>0</v>
          </cell>
          <cell r="CB587">
            <v>0</v>
          </cell>
          <cell r="CC587">
            <v>0</v>
          </cell>
          <cell r="CD587">
            <v>0</v>
          </cell>
          <cell r="CE587">
            <v>0</v>
          </cell>
          <cell r="CF587">
            <v>0</v>
          </cell>
          <cell r="CG587">
            <v>0</v>
          </cell>
          <cell r="CH587">
            <v>0</v>
          </cell>
          <cell r="CI587">
            <v>0</v>
          </cell>
          <cell r="CJ587">
            <v>0</v>
          </cell>
          <cell r="CK587">
            <v>0</v>
          </cell>
          <cell r="CL587">
            <v>0</v>
          </cell>
          <cell r="CM587">
            <v>0</v>
          </cell>
          <cell r="CN587">
            <v>0</v>
          </cell>
          <cell r="CO587">
            <v>0</v>
          </cell>
          <cell r="CP587">
            <v>0</v>
          </cell>
          <cell r="CQ587">
            <v>0</v>
          </cell>
          <cell r="CR587">
            <v>0</v>
          </cell>
          <cell r="CS587">
            <v>0</v>
          </cell>
          <cell r="CT587">
            <v>0</v>
          </cell>
          <cell r="CU587">
            <v>0</v>
          </cell>
          <cell r="CV587">
            <v>0</v>
          </cell>
          <cell r="CW587">
            <v>0</v>
          </cell>
          <cell r="CX587">
            <v>0</v>
          </cell>
          <cell r="CY587">
            <v>0</v>
          </cell>
          <cell r="CZ587">
            <v>0</v>
          </cell>
          <cell r="DA587">
            <v>0</v>
          </cell>
          <cell r="DB587">
            <v>0</v>
          </cell>
          <cell r="DC587">
            <v>0</v>
          </cell>
          <cell r="DD587">
            <v>0</v>
          </cell>
          <cell r="DE587">
            <v>0</v>
          </cell>
          <cell r="DF587">
            <v>0</v>
          </cell>
          <cell r="DG587">
            <v>0</v>
          </cell>
          <cell r="DH587">
            <v>0</v>
          </cell>
          <cell r="DI587">
            <v>0</v>
          </cell>
          <cell r="DJ587">
            <v>0</v>
          </cell>
          <cell r="DY587" t="str">
            <v>normal/no action</v>
          </cell>
          <cell r="EA587" t="str">
            <v xml:space="preserve"> </v>
          </cell>
          <cell r="EB587" t="str">
            <v>normal/no action</v>
          </cell>
          <cell r="ED587" t="str">
            <v xml:space="preserve"> </v>
          </cell>
          <cell r="EE587" t="str">
            <v>ชั้นปิดบัญชี</v>
          </cell>
          <cell r="EG587" t="str">
            <v xml:space="preserve"> </v>
          </cell>
          <cell r="EH587" t="str">
            <v>ชั้นปิดบัญชี</v>
          </cell>
          <cell r="EJ587" t="str">
            <v xml:space="preserve"> </v>
          </cell>
          <cell r="EK587" t="str">
            <v>ชั้นปิดบัญชี</v>
          </cell>
          <cell r="EM587" t="str">
            <v xml:space="preserve"> </v>
          </cell>
          <cell r="EN587" t="str">
            <v>ชั้นปิดบัญชี</v>
          </cell>
          <cell r="EP587" t="str">
            <v xml:space="preserve"> </v>
          </cell>
          <cell r="EQ587" t="str">
            <v>ชั้นปิดบัญชี</v>
          </cell>
          <cell r="ES587" t="str">
            <v xml:space="preserve"> </v>
          </cell>
          <cell r="ET587" t="str">
            <v>ชั้นปิดบัญชี</v>
          </cell>
          <cell r="EV587" t="str">
            <v xml:space="preserve"> </v>
          </cell>
          <cell r="EW587" t="str">
            <v>ชั้นปิดบัญชี</v>
          </cell>
          <cell r="EY587" t="str">
            <v xml:space="preserve"> </v>
          </cell>
          <cell r="EZ587" t="str">
            <v>ชั้นปิดบัญชี</v>
          </cell>
          <cell r="FB587" t="str">
            <v xml:space="preserve"> </v>
          </cell>
          <cell r="FC587" t="str">
            <v>ชั้นปิดบัญชี</v>
          </cell>
          <cell r="FE587" t="str">
            <v xml:space="preserve"> </v>
          </cell>
          <cell r="FF587" t="str">
            <v>ชั้นปิดบัญชี</v>
          </cell>
          <cell r="FH587" t="str">
            <v xml:space="preserve"> </v>
          </cell>
          <cell r="FI587" t="str">
            <v>ชั้นปิดบัญชี</v>
          </cell>
          <cell r="FK587" t="str">
            <v xml:space="preserve"> </v>
          </cell>
        </row>
        <row r="588">
          <cell r="B588" t="str">
            <v>001-00000086-1</v>
          </cell>
          <cell r="C588" t="str">
            <v>h</v>
          </cell>
          <cell r="D588" t="str">
            <v xml:space="preserve">นาย สมพงษ์ ภูมิประเสริฐรุ่ง </v>
          </cell>
          <cell r="E588" t="str">
            <v>ชั้นปิดบัญชี</v>
          </cell>
          <cell r="F588">
            <v>400</v>
          </cell>
          <cell r="H588">
            <v>35145</v>
          </cell>
          <cell r="I588">
            <v>1040000</v>
          </cell>
          <cell r="J588">
            <v>624000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  <cell r="BP588">
            <v>0</v>
          </cell>
          <cell r="BQ588">
            <v>0</v>
          </cell>
          <cell r="BR588">
            <v>0</v>
          </cell>
          <cell r="BS588">
            <v>0</v>
          </cell>
          <cell r="BT588">
            <v>0</v>
          </cell>
          <cell r="BU588">
            <v>0</v>
          </cell>
          <cell r="BV588">
            <v>0</v>
          </cell>
          <cell r="BW588">
            <v>0</v>
          </cell>
          <cell r="BX588">
            <v>0</v>
          </cell>
          <cell r="BY588">
            <v>0</v>
          </cell>
          <cell r="BZ588">
            <v>0</v>
          </cell>
          <cell r="CA588">
            <v>0</v>
          </cell>
          <cell r="CB588">
            <v>0</v>
          </cell>
          <cell r="CC588">
            <v>0</v>
          </cell>
          <cell r="CD588">
            <v>0</v>
          </cell>
          <cell r="CE588">
            <v>0</v>
          </cell>
          <cell r="CF588">
            <v>0</v>
          </cell>
          <cell r="CG588">
            <v>0</v>
          </cell>
          <cell r="CH588">
            <v>0</v>
          </cell>
          <cell r="CI588">
            <v>0</v>
          </cell>
          <cell r="CJ588">
            <v>0</v>
          </cell>
          <cell r="CK588">
            <v>0</v>
          </cell>
          <cell r="CL588">
            <v>0</v>
          </cell>
          <cell r="CM588">
            <v>0</v>
          </cell>
          <cell r="CN588">
            <v>0</v>
          </cell>
          <cell r="CO588">
            <v>0</v>
          </cell>
          <cell r="CP588">
            <v>0</v>
          </cell>
          <cell r="CQ588">
            <v>0</v>
          </cell>
          <cell r="CR588">
            <v>0</v>
          </cell>
          <cell r="CS588">
            <v>0</v>
          </cell>
          <cell r="CT588">
            <v>0</v>
          </cell>
          <cell r="CU588">
            <v>0</v>
          </cell>
          <cell r="CV588">
            <v>0</v>
          </cell>
          <cell r="CW588">
            <v>0</v>
          </cell>
          <cell r="CX588">
            <v>0</v>
          </cell>
          <cell r="CY588">
            <v>0</v>
          </cell>
          <cell r="CZ588">
            <v>0</v>
          </cell>
          <cell r="DA588">
            <v>0</v>
          </cell>
          <cell r="DB588">
            <v>0</v>
          </cell>
          <cell r="DC588">
            <v>0</v>
          </cell>
          <cell r="DD588">
            <v>0</v>
          </cell>
          <cell r="DE588">
            <v>0</v>
          </cell>
          <cell r="DF588">
            <v>0</v>
          </cell>
          <cell r="DG588">
            <v>0</v>
          </cell>
          <cell r="DH588">
            <v>0</v>
          </cell>
          <cell r="DI588">
            <v>0</v>
          </cell>
          <cell r="DJ588">
            <v>0</v>
          </cell>
          <cell r="DY588" t="str">
            <v>ชั้นปิดบัญชี</v>
          </cell>
          <cell r="EA588" t="str">
            <v xml:space="preserve"> </v>
          </cell>
          <cell r="EB588" t="str">
            <v>ชั้นปิดบัญชี</v>
          </cell>
          <cell r="ED588" t="str">
            <v xml:space="preserve"> </v>
          </cell>
          <cell r="EE588" t="str">
            <v>ชั้นปิดบัญชี</v>
          </cell>
          <cell r="EG588" t="str">
            <v xml:space="preserve"> </v>
          </cell>
          <cell r="EH588" t="str">
            <v>ชั้นปิดบัญชี</v>
          </cell>
          <cell r="EJ588" t="str">
            <v xml:space="preserve"> </v>
          </cell>
          <cell r="EK588" t="str">
            <v>ชั้นปิดบัญชี</v>
          </cell>
          <cell r="EM588" t="str">
            <v xml:space="preserve"> </v>
          </cell>
          <cell r="EN588" t="str">
            <v>ชั้นปิดบัญชี</v>
          </cell>
          <cell r="EP588" t="str">
            <v xml:space="preserve"> </v>
          </cell>
          <cell r="EQ588" t="str">
            <v>ชั้นปิดบัญชี</v>
          </cell>
          <cell r="ES588" t="str">
            <v xml:space="preserve"> </v>
          </cell>
          <cell r="ET588" t="str">
            <v>ชั้นปิดบัญชี</v>
          </cell>
          <cell r="EV588" t="str">
            <v xml:space="preserve"> </v>
          </cell>
          <cell r="EW588" t="str">
            <v>ชั้นปิดบัญชี</v>
          </cell>
          <cell r="EY588" t="str">
            <v xml:space="preserve"> </v>
          </cell>
          <cell r="EZ588" t="str">
            <v>ชั้นปิดบัญชี</v>
          </cell>
          <cell r="FB588" t="str">
            <v xml:space="preserve"> </v>
          </cell>
          <cell r="FC588" t="str">
            <v>ชั้นปิดบัญชี</v>
          </cell>
          <cell r="FE588" t="str">
            <v xml:space="preserve"> </v>
          </cell>
          <cell r="FF588" t="str">
            <v>ชั้นปิดบัญชี</v>
          </cell>
          <cell r="FH588" t="str">
            <v xml:space="preserve"> </v>
          </cell>
          <cell r="FI588" t="str">
            <v>ชั้นปิดบัญชี</v>
          </cell>
          <cell r="FK588" t="str">
            <v xml:space="preserve"> </v>
          </cell>
        </row>
        <row r="589">
          <cell r="B589" t="str">
            <v>001-00000282-5</v>
          </cell>
          <cell r="C589" t="str">
            <v>h</v>
          </cell>
          <cell r="D589" t="str">
            <v>นาย สมพจน์ หมีทอง / น.ส.จิรภา  เขียวศิริ</v>
          </cell>
          <cell r="E589" t="str">
            <v>ชั้นปิดบัญชี</v>
          </cell>
          <cell r="F589">
            <v>200</v>
          </cell>
          <cell r="G589">
            <v>1</v>
          </cell>
          <cell r="H589">
            <v>35667</v>
          </cell>
          <cell r="I589">
            <v>0</v>
          </cell>
          <cell r="J589">
            <v>0</v>
          </cell>
          <cell r="K589">
            <v>120834.28</v>
          </cell>
          <cell r="L589">
            <v>52888.65</v>
          </cell>
          <cell r="M589">
            <v>7250.0567999999994</v>
          </cell>
          <cell r="N589">
            <v>45</v>
          </cell>
          <cell r="O589">
            <v>30173.023232242311</v>
          </cell>
          <cell r="P589">
            <v>7250.0567999999985</v>
          </cell>
          <cell r="Q589">
            <v>60393.442154828204</v>
          </cell>
          <cell r="R589">
            <v>7250.0567999999985</v>
          </cell>
          <cell r="S589">
            <v>120834.28</v>
          </cell>
          <cell r="T589">
            <v>53914.91</v>
          </cell>
          <cell r="U589">
            <v>7250.0567999999994</v>
          </cell>
          <cell r="V589">
            <v>46</v>
          </cell>
          <cell r="W589">
            <v>30173.023232242311</v>
          </cell>
          <cell r="X589">
            <v>7250.0567999999985</v>
          </cell>
          <cell r="Y589">
            <v>60393.442154828204</v>
          </cell>
          <cell r="Z589">
            <v>7250.0567999999985</v>
          </cell>
          <cell r="AA589">
            <v>120834.28</v>
          </cell>
          <cell r="AB589">
            <v>54874.96</v>
          </cell>
          <cell r="AC589">
            <v>7250.0567999999994</v>
          </cell>
          <cell r="AD589">
            <v>40</v>
          </cell>
          <cell r="AE589">
            <v>30173.023232242311</v>
          </cell>
          <cell r="AF589">
            <v>7250.0567999999985</v>
          </cell>
          <cell r="AG589">
            <v>60393.442154828204</v>
          </cell>
          <cell r="AH589">
            <v>7250.0567999999985</v>
          </cell>
          <cell r="AI589">
            <v>120834.28</v>
          </cell>
          <cell r="AJ589">
            <v>55901.22</v>
          </cell>
          <cell r="AK589">
            <v>7250.0567999999994</v>
          </cell>
          <cell r="AL589">
            <v>48</v>
          </cell>
          <cell r="AM589">
            <v>30173.023232242311</v>
          </cell>
          <cell r="AN589">
            <v>7250.0567999999985</v>
          </cell>
          <cell r="AO589">
            <v>60393.442154828204</v>
          </cell>
          <cell r="AP589">
            <v>7250.0567999999985</v>
          </cell>
          <cell r="AQ589">
            <v>120834.28</v>
          </cell>
          <cell r="AR589">
            <v>56894.38</v>
          </cell>
          <cell r="AS589">
            <v>7250.0567999999994</v>
          </cell>
          <cell r="AT589">
            <v>42</v>
          </cell>
          <cell r="AU589">
            <v>30173.023232242311</v>
          </cell>
          <cell r="AV589">
            <v>7250.0567999999985</v>
          </cell>
          <cell r="AW589">
            <v>60393.442154828204</v>
          </cell>
          <cell r="AX589">
            <v>7250.0567999999985</v>
          </cell>
          <cell r="AY589">
            <v>95384.24</v>
          </cell>
          <cell r="AZ589">
            <v>88.85</v>
          </cell>
          <cell r="BA589">
            <v>88.85</v>
          </cell>
          <cell r="BB589">
            <v>1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63822.84</v>
          </cell>
          <cell r="BH589">
            <v>44.59</v>
          </cell>
          <cell r="BI589">
            <v>44.59</v>
          </cell>
          <cell r="BJ589">
            <v>1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32018.73</v>
          </cell>
          <cell r="BP589">
            <v>29.83</v>
          </cell>
          <cell r="BQ589">
            <v>29.83</v>
          </cell>
          <cell r="BR589">
            <v>1</v>
          </cell>
          <cell r="BS589">
            <v>0</v>
          </cell>
          <cell r="BT589">
            <v>0</v>
          </cell>
          <cell r="BU589">
            <v>0</v>
          </cell>
          <cell r="BV589">
            <v>0</v>
          </cell>
          <cell r="BW589">
            <v>32018.73</v>
          </cell>
          <cell r="BX589">
            <v>253.52</v>
          </cell>
          <cell r="BY589">
            <v>253.52</v>
          </cell>
          <cell r="BZ589">
            <v>1</v>
          </cell>
          <cell r="CA589">
            <v>0</v>
          </cell>
          <cell r="CB589">
            <v>0</v>
          </cell>
          <cell r="CC589">
            <v>0</v>
          </cell>
          <cell r="CD589">
            <v>0</v>
          </cell>
          <cell r="CE589">
            <v>0</v>
          </cell>
          <cell r="CF589">
            <v>0</v>
          </cell>
          <cell r="CG589">
            <v>0</v>
          </cell>
          <cell r="CH589">
            <v>0</v>
          </cell>
          <cell r="CI589">
            <v>0</v>
          </cell>
          <cell r="CJ589">
            <v>0</v>
          </cell>
          <cell r="CK589">
            <v>0</v>
          </cell>
          <cell r="CL589">
            <v>0</v>
          </cell>
          <cell r="CM589">
            <v>0</v>
          </cell>
          <cell r="CN589">
            <v>0</v>
          </cell>
          <cell r="CO589">
            <v>0</v>
          </cell>
          <cell r="CP589">
            <v>0</v>
          </cell>
          <cell r="CQ589">
            <v>0</v>
          </cell>
          <cell r="CR589">
            <v>0</v>
          </cell>
          <cell r="CS589">
            <v>0</v>
          </cell>
          <cell r="CT589">
            <v>0</v>
          </cell>
          <cell r="CU589">
            <v>0</v>
          </cell>
          <cell r="CV589">
            <v>0</v>
          </cell>
          <cell r="CW589">
            <v>0</v>
          </cell>
          <cell r="CX589">
            <v>0</v>
          </cell>
          <cell r="CY589">
            <v>0</v>
          </cell>
          <cell r="CZ589">
            <v>0</v>
          </cell>
          <cell r="DA589">
            <v>0</v>
          </cell>
          <cell r="DB589">
            <v>0</v>
          </cell>
          <cell r="DC589">
            <v>0</v>
          </cell>
          <cell r="DD589">
            <v>0</v>
          </cell>
          <cell r="DE589">
            <v>0</v>
          </cell>
          <cell r="DF589">
            <v>0</v>
          </cell>
          <cell r="DG589">
            <v>0</v>
          </cell>
          <cell r="DH589">
            <v>0</v>
          </cell>
          <cell r="DI589">
            <v>0</v>
          </cell>
          <cell r="DJ589">
            <v>0</v>
          </cell>
          <cell r="DY589" t="str">
            <v>ชั้นเตรียมดำเนินคดี</v>
          </cell>
          <cell r="EA589" t="str">
            <v>ลูกหนี้ทำหนังสือเข้ามาจะขอขายและปิดบัญชี</v>
          </cell>
          <cell r="EB589" t="str">
            <v>ชั้นเตรียมดำเนินคดี</v>
          </cell>
          <cell r="ED589" t="str">
            <v>ลูกหนี้ทำหนังสือเข้ามาจะขอขายและปิดบัญชี</v>
          </cell>
          <cell r="EE589" t="str">
            <v>ชั้นเตรียมดำเนินคดี</v>
          </cell>
          <cell r="EG589" t="str">
            <v>ได้รับอนุมัติให้ปิดบัญชีแล้วที่ 1.12 ลบ.(รวม 2 บัญชี) รอปิดกลางมี.ค.47</v>
          </cell>
          <cell r="EH589" t="str">
            <v>ชั้นเตรียมดำเนินคดี</v>
          </cell>
          <cell r="EJ589" t="str">
            <v>ได้รับอนุมัติให้ปิดบัญชีแล้วที่ 1.12 ลบ.(รวม 2 บัญชี) รอปิดกลางมี.ค.47</v>
          </cell>
          <cell r="EK589" t="str">
            <v>ชั้นเตรียมดำเนินคดี</v>
          </cell>
          <cell r="EM589" t="str">
            <v>ได้รับอนุมัติให้ปิดบัญชีแล้วที่ 1.12 ลบ.(รวม 2 บัญชี) รอปิดกลางมี.ค.47</v>
          </cell>
          <cell r="EN589" t="str">
            <v>ชั้นเตรียมดำเนินคดี</v>
          </cell>
          <cell r="EP589" t="str">
            <v>ได้รับอนุมัติให้ปิดบัญชีแล้วที่ 1.12 ลบ.(รวม 2 บัญชี) รอปิดกลางมี.ค.47</v>
          </cell>
          <cell r="EQ589" t="str">
            <v>ชั้นปรับโครงสร้างหนี้</v>
          </cell>
          <cell r="ES589" t="str">
            <v>ได้รับอนุมัติให้ปิดบัญชีแล้วที่ 1.12 ลบ.(รวม 2 บัญชี) รอปิดกลางมี.ค.47</v>
          </cell>
          <cell r="ET589" t="str">
            <v>ชั้นปรับโครงสร้างหนี้</v>
          </cell>
          <cell r="EV589" t="str">
            <v>ได้รับอนุมัติให้ปิดบัญชีแล้วที่ 1.12 ลบ.(รวม 2 บัญชี) รอปิดกลางมี.ค.47</v>
          </cell>
          <cell r="EW589" t="str">
            <v>ชั้นปรับโครงสร้างหนี้</v>
          </cell>
          <cell r="EY589" t="str">
            <v>ได้รับอนุมัติให้ปิดบัญชีแล้วที่ 1.12 ลบ.(รวม 2 บัญชี) รอปิดกลางมี.ค.47</v>
          </cell>
          <cell r="EZ589" t="str">
            <v>ชั้นปิดบัญชี</v>
          </cell>
          <cell r="FA589" t="str">
            <v>ปิดบัญชี</v>
          </cell>
          <cell r="FB589" t="str">
            <v>ปิดบัญชี แล้วเมื่อ 2 ก.ย.47</v>
          </cell>
          <cell r="FC589" t="str">
            <v>ชั้นปิดบัญชี</v>
          </cell>
          <cell r="FE589" t="str">
            <v>ปิดบัญชี แล้วเมื่อ 2 ก.ย.47</v>
          </cell>
          <cell r="FF589" t="str">
            <v>ชั้นปิดบัญชี</v>
          </cell>
          <cell r="FH589" t="str">
            <v>ปิดบัญชี แล้วเมื่อ 2 ก.ย.47</v>
          </cell>
          <cell r="FI589" t="str">
            <v>ชั้นปิดบัญชี</v>
          </cell>
          <cell r="FK589" t="str">
            <v>ปิดบัญชี แล้วเมื่อ 2 ก.ย.47</v>
          </cell>
        </row>
        <row r="590">
          <cell r="B590" t="str">
            <v>001-00000264-3</v>
          </cell>
          <cell r="C590" t="str">
            <v>h</v>
          </cell>
          <cell r="D590" t="str">
            <v>นาย สมพจน์ หมีทอง / น.ส.จิรภา เขียวศิริ</v>
          </cell>
          <cell r="E590" t="str">
            <v>ชั้นปิดบัญชี</v>
          </cell>
          <cell r="F590">
            <v>200</v>
          </cell>
          <cell r="G590">
            <v>1</v>
          </cell>
          <cell r="H590">
            <v>35667</v>
          </cell>
          <cell r="I590">
            <v>0</v>
          </cell>
          <cell r="J590">
            <v>0</v>
          </cell>
          <cell r="K590">
            <v>838789.32</v>
          </cell>
          <cell r="L590">
            <v>496393.99</v>
          </cell>
          <cell r="M590">
            <v>44036.439299999998</v>
          </cell>
          <cell r="N590">
            <v>55</v>
          </cell>
          <cell r="O590">
            <v>209450.57676775765</v>
          </cell>
          <cell r="P590">
            <v>44036.439299999998</v>
          </cell>
          <cell r="Q590">
            <v>419230.15784517175</v>
          </cell>
          <cell r="R590">
            <v>44036.439299999969</v>
          </cell>
          <cell r="S590">
            <v>838789.32</v>
          </cell>
          <cell r="T590">
            <v>503517.95</v>
          </cell>
          <cell r="U590">
            <v>44036.439299999998</v>
          </cell>
          <cell r="V590">
            <v>56</v>
          </cell>
          <cell r="W590">
            <v>209450.57676775765</v>
          </cell>
          <cell r="X590">
            <v>44036.439299999998</v>
          </cell>
          <cell r="Y590">
            <v>419230.15784517175</v>
          </cell>
          <cell r="Z590">
            <v>44036.439299999969</v>
          </cell>
          <cell r="AA590">
            <v>838789.32</v>
          </cell>
          <cell r="AB590">
            <v>510182.29</v>
          </cell>
          <cell r="AC590">
            <v>44036.439299999998</v>
          </cell>
          <cell r="AD590">
            <v>54</v>
          </cell>
          <cell r="AE590">
            <v>209450.57676775765</v>
          </cell>
          <cell r="AF590">
            <v>44036.439299999998</v>
          </cell>
          <cell r="AG590">
            <v>419230.15784517175</v>
          </cell>
          <cell r="AH590">
            <v>44036.439299999969</v>
          </cell>
          <cell r="AI590">
            <v>838789.32</v>
          </cell>
          <cell r="AJ590">
            <v>517306.26</v>
          </cell>
          <cell r="AK590">
            <v>44036.439299999998</v>
          </cell>
          <cell r="AL590">
            <v>58</v>
          </cell>
          <cell r="AM590">
            <v>209450.57676775765</v>
          </cell>
          <cell r="AN590">
            <v>44036.439299999998</v>
          </cell>
          <cell r="AO590">
            <v>419230.15784517175</v>
          </cell>
          <cell r="AP590">
            <v>44036.439299999969</v>
          </cell>
          <cell r="AQ590">
            <v>838789.32</v>
          </cell>
          <cell r="AR590">
            <v>524200.41</v>
          </cell>
          <cell r="AS590">
            <v>44036.439299999998</v>
          </cell>
          <cell r="AT590">
            <v>56</v>
          </cell>
          <cell r="AU590">
            <v>209450.57676775765</v>
          </cell>
          <cell r="AV590">
            <v>44036.439299999998</v>
          </cell>
          <cell r="AW590">
            <v>419230.15784517175</v>
          </cell>
          <cell r="AX590">
            <v>44036.439299999969</v>
          </cell>
          <cell r="AY590">
            <v>618789.31999999995</v>
          </cell>
          <cell r="AZ590">
            <v>576.4</v>
          </cell>
          <cell r="BA590">
            <v>576.4</v>
          </cell>
          <cell r="BB590">
            <v>1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403256.47</v>
          </cell>
          <cell r="BH590">
            <v>281.73</v>
          </cell>
          <cell r="BI590">
            <v>281.73</v>
          </cell>
          <cell r="BJ590">
            <v>1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186073.74</v>
          </cell>
          <cell r="BP590">
            <v>173.33</v>
          </cell>
          <cell r="BQ590">
            <v>173.33</v>
          </cell>
          <cell r="BR590">
            <v>1</v>
          </cell>
          <cell r="BS590">
            <v>0</v>
          </cell>
          <cell r="BT590">
            <v>0</v>
          </cell>
          <cell r="BU590">
            <v>0</v>
          </cell>
          <cell r="BV590">
            <v>0</v>
          </cell>
          <cell r="BW590">
            <v>186073.74</v>
          </cell>
          <cell r="BX590">
            <v>1473.3</v>
          </cell>
          <cell r="BY590">
            <v>1473.3</v>
          </cell>
          <cell r="BZ590">
            <v>1</v>
          </cell>
          <cell r="CA590">
            <v>0</v>
          </cell>
          <cell r="CB590">
            <v>0</v>
          </cell>
          <cell r="CC590">
            <v>0</v>
          </cell>
          <cell r="CD590">
            <v>0</v>
          </cell>
          <cell r="CE590">
            <v>0</v>
          </cell>
          <cell r="CF590">
            <v>0</v>
          </cell>
          <cell r="CG590">
            <v>0</v>
          </cell>
          <cell r="CH590">
            <v>0</v>
          </cell>
          <cell r="CI590">
            <v>0</v>
          </cell>
          <cell r="CJ590">
            <v>0</v>
          </cell>
          <cell r="CK590">
            <v>0</v>
          </cell>
          <cell r="CL590">
            <v>0</v>
          </cell>
          <cell r="CM590">
            <v>0</v>
          </cell>
          <cell r="CN590">
            <v>0</v>
          </cell>
          <cell r="CO590">
            <v>0</v>
          </cell>
          <cell r="CP590">
            <v>0</v>
          </cell>
          <cell r="CQ590">
            <v>0</v>
          </cell>
          <cell r="CR590">
            <v>0</v>
          </cell>
          <cell r="CS590">
            <v>0</v>
          </cell>
          <cell r="CT590">
            <v>0</v>
          </cell>
          <cell r="CU590">
            <v>0</v>
          </cell>
          <cell r="CV590">
            <v>0</v>
          </cell>
          <cell r="CW590">
            <v>0</v>
          </cell>
          <cell r="CX590">
            <v>0</v>
          </cell>
          <cell r="CY590">
            <v>0</v>
          </cell>
          <cell r="CZ590">
            <v>0</v>
          </cell>
          <cell r="DA590">
            <v>0</v>
          </cell>
          <cell r="DB590">
            <v>0</v>
          </cell>
          <cell r="DC590">
            <v>0</v>
          </cell>
          <cell r="DD590">
            <v>0</v>
          </cell>
          <cell r="DE590">
            <v>0</v>
          </cell>
          <cell r="DF590">
            <v>0</v>
          </cell>
          <cell r="DG590">
            <v>0</v>
          </cell>
          <cell r="DH590">
            <v>0</v>
          </cell>
          <cell r="DI590">
            <v>0</v>
          </cell>
          <cell r="DJ590">
            <v>0</v>
          </cell>
          <cell r="DY590" t="str">
            <v>ชั้นเตรียมดำเนินคดี</v>
          </cell>
          <cell r="EA590" t="str">
            <v>ลูกหนี้ทำหนังสือเข้ามาจะขอขายและปิดบัญชี</v>
          </cell>
          <cell r="EB590" t="str">
            <v>ชั้นเตรียมดำเนินคดี</v>
          </cell>
          <cell r="ED590" t="str">
            <v>ลูกหนี้ทำหนังสือเข้ามาจะขอขายและปิดบัญชี</v>
          </cell>
          <cell r="EE590" t="str">
            <v>ชั้นเตรียมดำเนินคดี</v>
          </cell>
          <cell r="EG590" t="str">
            <v>ได้รับอนุมัติให้ปิดบัญชีแล้วที่ 1.12 ลบ.(รวม 2 บัญชี) รอปิดกลางมี.ค.47</v>
          </cell>
          <cell r="EH590" t="str">
            <v>ชั้นเตรียมดำเนินคดี</v>
          </cell>
          <cell r="EJ590" t="str">
            <v>ได้รับอนุมัติให้ปิดบัญชีแล้วที่ 1.12 ลบ.(รวม 2 บัญชี) รอปิดกลางมี.ค.47</v>
          </cell>
          <cell r="EK590" t="str">
            <v>ชั้นเตรียมดำเนินคดี</v>
          </cell>
          <cell r="EM590" t="str">
            <v>ได้รับอนุมัติให้ปิดบัญชีแล้วที่ 1.12 ลบ.(รวม 2 บัญชี) รอปิดกลางมี.ค.47</v>
          </cell>
          <cell r="EN590" t="str">
            <v>ชั้นเตรียมดำเนินคดี</v>
          </cell>
          <cell r="EP590" t="str">
            <v>ได้รับอนุมัติให้ปิดบัญชีแล้วที่ 1.12 ลบ.(รวม 2 บัญชี) รอปิดกลางมี.ค.47</v>
          </cell>
          <cell r="EQ590" t="str">
            <v>ชั้นปรับโครงสร้างหนี้</v>
          </cell>
          <cell r="ES590" t="str">
            <v>ได้รับอนุมัติให้ปิดบัญชีแล้วที่ 1.12 ลบ.(รวม 2 บัญชี) รอปิดกลางมี.ค.47</v>
          </cell>
          <cell r="ET590" t="str">
            <v>ชั้นปรับโครงสร้างหนี้</v>
          </cell>
          <cell r="EV590" t="str">
            <v>ได้รับอนุมัติให้ปิดบัญชีแล้วที่ 1.12 ลบ.(รวม 2 บัญชี) รอปิดกลางมี.ค.47</v>
          </cell>
          <cell r="EW590" t="str">
            <v>ชั้นปรับโครงสร้างหนี้</v>
          </cell>
          <cell r="EY590" t="str">
            <v>ได้รับอนุมัติให้ปิดบัญชีแล้วที่ 1.12 ลบ.(รวม 2 บัญชี) รอปิดกลางมี.ค.47</v>
          </cell>
          <cell r="EZ590" t="str">
            <v>ชั้นปิดบัญชี</v>
          </cell>
          <cell r="FA590" t="str">
            <v>ปิดบัญชี</v>
          </cell>
          <cell r="FB590" t="str">
            <v>ปิดบัญชี แล้วเมื่อ 2 ก.ย.47</v>
          </cell>
          <cell r="FC590" t="str">
            <v>ชั้นปิดบัญชี</v>
          </cell>
          <cell r="FE590" t="str">
            <v>ปิดบัญชี แล้วเมื่อ 2 ก.ย.47</v>
          </cell>
          <cell r="FF590" t="str">
            <v>ชั้นปิดบัญชี</v>
          </cell>
          <cell r="FH590" t="str">
            <v>ปิดบัญชี แล้วเมื่อ 2 ก.ย.47</v>
          </cell>
          <cell r="FI590" t="str">
            <v>ชั้นปิดบัญชี</v>
          </cell>
          <cell r="FK590" t="str">
            <v>ปิดบัญชี แล้วเมื่อ 2 ก.ย.47</v>
          </cell>
        </row>
        <row r="591">
          <cell r="B591" t="str">
            <v>001-00000180-4</v>
          </cell>
          <cell r="C591" t="str">
            <v>h</v>
          </cell>
          <cell r="D591" t="str">
            <v xml:space="preserve">นาย สมหวัง ศรีแก้วฟ้าทอง </v>
          </cell>
          <cell r="E591" t="str">
            <v>ชั้นปิดบัญชี</v>
          </cell>
          <cell r="F591">
            <v>200</v>
          </cell>
          <cell r="H591">
            <v>35282</v>
          </cell>
          <cell r="I591">
            <v>780000</v>
          </cell>
          <cell r="J591">
            <v>468000</v>
          </cell>
          <cell r="K591">
            <v>306928.98</v>
          </cell>
          <cell r="L591">
            <v>1892.03</v>
          </cell>
          <cell r="M591">
            <v>1892.03</v>
          </cell>
          <cell r="N591">
            <v>1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304073.28000000003</v>
          </cell>
          <cell r="T591">
            <v>1686.98</v>
          </cell>
          <cell r="U591">
            <v>1686.98</v>
          </cell>
          <cell r="V591">
            <v>1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300885.21999999997</v>
          </cell>
          <cell r="AB591">
            <v>1669.3</v>
          </cell>
          <cell r="AC591">
            <v>1669.3</v>
          </cell>
          <cell r="AD591">
            <v>3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297616.34999999998</v>
          </cell>
          <cell r="AJ591">
            <v>1834.63</v>
          </cell>
          <cell r="AK591">
            <v>1834.63</v>
          </cell>
          <cell r="AL591">
            <v>1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  <cell r="BP591">
            <v>0</v>
          </cell>
          <cell r="BQ591">
            <v>0</v>
          </cell>
          <cell r="BR591">
            <v>0</v>
          </cell>
          <cell r="BS591">
            <v>0</v>
          </cell>
          <cell r="BT591">
            <v>0</v>
          </cell>
          <cell r="BU591">
            <v>0</v>
          </cell>
          <cell r="BV591">
            <v>0</v>
          </cell>
          <cell r="BW591">
            <v>0</v>
          </cell>
          <cell r="BX591">
            <v>0</v>
          </cell>
          <cell r="BY591">
            <v>0</v>
          </cell>
          <cell r="BZ591">
            <v>0</v>
          </cell>
          <cell r="CA591">
            <v>0</v>
          </cell>
          <cell r="CB591">
            <v>0</v>
          </cell>
          <cell r="CC591">
            <v>0</v>
          </cell>
          <cell r="CD591">
            <v>0</v>
          </cell>
          <cell r="CE591">
            <v>0</v>
          </cell>
          <cell r="CF591">
            <v>0</v>
          </cell>
          <cell r="CG591">
            <v>0</v>
          </cell>
          <cell r="CH591">
            <v>0</v>
          </cell>
          <cell r="CI591">
            <v>0</v>
          </cell>
          <cell r="CJ591">
            <v>0</v>
          </cell>
          <cell r="CK591">
            <v>0</v>
          </cell>
          <cell r="CL591">
            <v>0</v>
          </cell>
          <cell r="CM591">
            <v>0</v>
          </cell>
          <cell r="CN591">
            <v>0</v>
          </cell>
          <cell r="CO591">
            <v>0</v>
          </cell>
          <cell r="CP591">
            <v>0</v>
          </cell>
          <cell r="CQ591">
            <v>0</v>
          </cell>
          <cell r="CR591">
            <v>0</v>
          </cell>
          <cell r="CS591">
            <v>0</v>
          </cell>
          <cell r="CT591">
            <v>0</v>
          </cell>
          <cell r="CU591">
            <v>0</v>
          </cell>
          <cell r="CV591">
            <v>0</v>
          </cell>
          <cell r="CW591">
            <v>0</v>
          </cell>
          <cell r="CX591">
            <v>0</v>
          </cell>
          <cell r="CY591">
            <v>0</v>
          </cell>
          <cell r="CZ591">
            <v>0</v>
          </cell>
          <cell r="DA591">
            <v>0</v>
          </cell>
          <cell r="DB591">
            <v>0</v>
          </cell>
          <cell r="DC591">
            <v>0</v>
          </cell>
          <cell r="DD591">
            <v>0</v>
          </cell>
          <cell r="DE591">
            <v>0</v>
          </cell>
          <cell r="DF591">
            <v>0</v>
          </cell>
          <cell r="DG591">
            <v>0</v>
          </cell>
          <cell r="DH591">
            <v>0</v>
          </cell>
          <cell r="DI591">
            <v>0</v>
          </cell>
          <cell r="DJ591">
            <v>0</v>
          </cell>
          <cell r="DY591" t="str">
            <v>ชั้นปรับโครงสร้างหนี้</v>
          </cell>
          <cell r="EA591" t="str">
            <v>ผ่อนชำระ ( Notice แล้ว)</v>
          </cell>
          <cell r="EB591" t="str">
            <v>ชั้นปรับโครงสร้างหนี้</v>
          </cell>
          <cell r="ED591" t="str">
            <v>ผ่อนชำระ ( Notice แล้ว)</v>
          </cell>
          <cell r="EE591" t="str">
            <v>ชั้นปรับโครงสร้างหนี้</v>
          </cell>
          <cell r="EG591" t="str">
            <v>ผ่อนชำระ ( Notice แล้ว)</v>
          </cell>
          <cell r="EH591" t="str">
            <v>ชั้นปรับโครงสร้างหนี้</v>
          </cell>
          <cell r="EJ591" t="str">
            <v>ผ่อนชำระ ( Notice แล้ว)</v>
          </cell>
          <cell r="EK591" t="str">
            <v>ชั้นปรับโครงสร้างหนี้</v>
          </cell>
          <cell r="EM591" t="str">
            <v>ผ่อนชำระ ( Notice แล้ว)</v>
          </cell>
          <cell r="EN591" t="str">
            <v>ชั้นปิดบัญชี</v>
          </cell>
          <cell r="EO591" t="str">
            <v>ปิดบัญชีแล้ว</v>
          </cell>
          <cell r="EP591" t="str">
            <v>ปิดบัญชีแล้ว</v>
          </cell>
          <cell r="EQ591" t="str">
            <v>ชั้นปิดบัญชี</v>
          </cell>
          <cell r="ER591" t="str">
            <v>ปิดบัญชีแล้ว</v>
          </cell>
          <cell r="ES591" t="str">
            <v>ปิดบัญชีแล้ว</v>
          </cell>
          <cell r="ET591" t="str">
            <v>ชั้นปิดบัญชี</v>
          </cell>
          <cell r="EV591" t="str">
            <v>ปิดบัญชีแล้ว</v>
          </cell>
          <cell r="EW591" t="str">
            <v>ชั้นปิดบัญชี</v>
          </cell>
          <cell r="EY591" t="str">
            <v>ปิดบัญชีแล้ว</v>
          </cell>
          <cell r="EZ591" t="str">
            <v>ชั้นปิดบัญชี</v>
          </cell>
          <cell r="FB591" t="str">
            <v>ปิดบัญชีแล้ว</v>
          </cell>
          <cell r="FC591" t="str">
            <v>ชั้นปิดบัญชี</v>
          </cell>
          <cell r="FE591" t="str">
            <v>ปิดบัญชีแล้ว</v>
          </cell>
          <cell r="FF591" t="str">
            <v>ชั้นปิดบัญชี</v>
          </cell>
          <cell r="FH591" t="str">
            <v>ปิดบัญชีแล้ว</v>
          </cell>
          <cell r="FI591" t="str">
            <v>ชั้นปิดบัญชี</v>
          </cell>
          <cell r="FK591" t="str">
            <v>ปิดบัญชีแล้ว</v>
          </cell>
        </row>
        <row r="592">
          <cell r="B592" t="str">
            <v>001-00000169-1</v>
          </cell>
          <cell r="C592" t="str">
            <v>h</v>
          </cell>
          <cell r="D592" t="str">
            <v>นาย สมิต ศรีช่วง - นาง ภัทรวี  แสงจันทร์</v>
          </cell>
          <cell r="E592" t="str">
            <v>ชั้นปิดบัญชี</v>
          </cell>
          <cell r="F592">
            <v>200</v>
          </cell>
          <cell r="H592">
            <v>34859</v>
          </cell>
          <cell r="I592">
            <v>1960000</v>
          </cell>
          <cell r="J592">
            <v>1176000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  <cell r="BP592">
            <v>0</v>
          </cell>
          <cell r="BQ592">
            <v>0</v>
          </cell>
          <cell r="BR592">
            <v>0</v>
          </cell>
          <cell r="BS592">
            <v>0</v>
          </cell>
          <cell r="BT592">
            <v>0</v>
          </cell>
          <cell r="BU592">
            <v>0</v>
          </cell>
          <cell r="BV592">
            <v>0</v>
          </cell>
          <cell r="BW592">
            <v>0</v>
          </cell>
          <cell r="BX592">
            <v>0</v>
          </cell>
          <cell r="BY592">
            <v>0</v>
          </cell>
          <cell r="BZ592">
            <v>0</v>
          </cell>
          <cell r="CA592">
            <v>0</v>
          </cell>
          <cell r="CB592">
            <v>0</v>
          </cell>
          <cell r="CC592">
            <v>0</v>
          </cell>
          <cell r="CD592">
            <v>0</v>
          </cell>
          <cell r="CE592">
            <v>0</v>
          </cell>
          <cell r="CF592">
            <v>0</v>
          </cell>
          <cell r="CG592">
            <v>0</v>
          </cell>
          <cell r="CH592">
            <v>0</v>
          </cell>
          <cell r="CI592">
            <v>0</v>
          </cell>
          <cell r="CJ592">
            <v>0</v>
          </cell>
          <cell r="CK592">
            <v>0</v>
          </cell>
          <cell r="CL592">
            <v>0</v>
          </cell>
          <cell r="CM592">
            <v>0</v>
          </cell>
          <cell r="CN592">
            <v>0</v>
          </cell>
          <cell r="CO592">
            <v>0</v>
          </cell>
          <cell r="CP592">
            <v>0</v>
          </cell>
          <cell r="CQ592">
            <v>0</v>
          </cell>
          <cell r="CR592">
            <v>0</v>
          </cell>
          <cell r="CS592">
            <v>0</v>
          </cell>
          <cell r="CT592">
            <v>0</v>
          </cell>
          <cell r="CU592">
            <v>0</v>
          </cell>
          <cell r="CV592">
            <v>0</v>
          </cell>
          <cell r="CW592">
            <v>0</v>
          </cell>
          <cell r="CX592">
            <v>0</v>
          </cell>
          <cell r="CY592">
            <v>0</v>
          </cell>
          <cell r="CZ592">
            <v>0</v>
          </cell>
          <cell r="DA592">
            <v>0</v>
          </cell>
          <cell r="DB592">
            <v>0</v>
          </cell>
          <cell r="DC592">
            <v>0</v>
          </cell>
          <cell r="DD592">
            <v>0</v>
          </cell>
          <cell r="DE592">
            <v>0</v>
          </cell>
          <cell r="DF592">
            <v>0</v>
          </cell>
          <cell r="DG592">
            <v>0</v>
          </cell>
          <cell r="DH592">
            <v>0</v>
          </cell>
          <cell r="DI592">
            <v>0</v>
          </cell>
          <cell r="DJ592">
            <v>0</v>
          </cell>
          <cell r="DY592" t="str">
            <v>ชั้นปิดบัญชี</v>
          </cell>
          <cell r="EA592" t="str">
            <v xml:space="preserve"> </v>
          </cell>
          <cell r="EB592" t="str">
            <v>ชั้นปิดบัญชี</v>
          </cell>
          <cell r="ED592" t="str">
            <v xml:space="preserve"> </v>
          </cell>
          <cell r="EE592" t="str">
            <v>ชั้นปิดบัญชี</v>
          </cell>
          <cell r="EG592" t="str">
            <v xml:space="preserve"> </v>
          </cell>
          <cell r="EH592" t="str">
            <v>ชั้นปิดบัญชี</v>
          </cell>
          <cell r="EJ592" t="str">
            <v xml:space="preserve"> </v>
          </cell>
          <cell r="EK592" t="str">
            <v>ชั้นปิดบัญชี</v>
          </cell>
          <cell r="EM592" t="str">
            <v xml:space="preserve"> </v>
          </cell>
          <cell r="EN592" t="str">
            <v>ชั้นปิดบัญชี</v>
          </cell>
          <cell r="EP592" t="str">
            <v xml:space="preserve"> </v>
          </cell>
          <cell r="EQ592" t="str">
            <v>ชั้นปิดบัญชี</v>
          </cell>
          <cell r="ES592" t="str">
            <v xml:space="preserve"> </v>
          </cell>
          <cell r="ET592" t="str">
            <v>ชั้นปิดบัญชี</v>
          </cell>
          <cell r="EV592" t="str">
            <v xml:space="preserve"> </v>
          </cell>
          <cell r="EW592" t="str">
            <v>ชั้นปิดบัญชี</v>
          </cell>
          <cell r="EY592" t="str">
            <v xml:space="preserve"> </v>
          </cell>
          <cell r="EZ592" t="str">
            <v>ชั้นปิดบัญชี</v>
          </cell>
          <cell r="FB592" t="str">
            <v xml:space="preserve"> </v>
          </cell>
          <cell r="FC592" t="str">
            <v>ชั้นปิดบัญชี</v>
          </cell>
          <cell r="FE592" t="str">
            <v xml:space="preserve"> </v>
          </cell>
          <cell r="FF592" t="str">
            <v>ชั้นปิดบัญชี</v>
          </cell>
          <cell r="FH592" t="str">
            <v xml:space="preserve"> </v>
          </cell>
          <cell r="FI592" t="str">
            <v>ชั้นปิดบัญชี</v>
          </cell>
          <cell r="FK592" t="str">
            <v xml:space="preserve"> </v>
          </cell>
        </row>
        <row r="593">
          <cell r="B593" t="str">
            <v>001-00000441-2</v>
          </cell>
          <cell r="C593" t="str">
            <v>h</v>
          </cell>
          <cell r="D593" t="str">
            <v>นาย สวัสดิ์ มานนท์  - นางชาลินี   มานนท์</v>
          </cell>
          <cell r="E593" t="str">
            <v>ชั้นปิดบัญชี</v>
          </cell>
          <cell r="F593">
            <v>300</v>
          </cell>
          <cell r="H593">
            <v>34578</v>
          </cell>
          <cell r="I593">
            <v>1000000</v>
          </cell>
          <cell r="J593">
            <v>600000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0</v>
          </cell>
          <cell r="BP593">
            <v>0</v>
          </cell>
          <cell r="BQ593">
            <v>0</v>
          </cell>
          <cell r="BR593">
            <v>0</v>
          </cell>
          <cell r="BS593">
            <v>0</v>
          </cell>
          <cell r="BT593">
            <v>0</v>
          </cell>
          <cell r="BU593">
            <v>0</v>
          </cell>
          <cell r="BV593">
            <v>0</v>
          </cell>
          <cell r="BW593">
            <v>0</v>
          </cell>
          <cell r="BX593">
            <v>0</v>
          </cell>
          <cell r="BY593">
            <v>0</v>
          </cell>
          <cell r="BZ593">
            <v>0</v>
          </cell>
          <cell r="CA593">
            <v>0</v>
          </cell>
          <cell r="CB593">
            <v>0</v>
          </cell>
          <cell r="CC593">
            <v>0</v>
          </cell>
          <cell r="CD593">
            <v>0</v>
          </cell>
          <cell r="CE593">
            <v>0</v>
          </cell>
          <cell r="CF593">
            <v>0</v>
          </cell>
          <cell r="CG593">
            <v>0</v>
          </cell>
          <cell r="CH593">
            <v>0</v>
          </cell>
          <cell r="CI593">
            <v>0</v>
          </cell>
          <cell r="CJ593">
            <v>0</v>
          </cell>
          <cell r="CK593">
            <v>0</v>
          </cell>
          <cell r="CL593">
            <v>0</v>
          </cell>
          <cell r="CM593">
            <v>0</v>
          </cell>
          <cell r="CN593">
            <v>0</v>
          </cell>
          <cell r="CO593">
            <v>0</v>
          </cell>
          <cell r="CP593">
            <v>0</v>
          </cell>
          <cell r="CQ593">
            <v>0</v>
          </cell>
          <cell r="CR593">
            <v>0</v>
          </cell>
          <cell r="CS593">
            <v>0</v>
          </cell>
          <cell r="CT593">
            <v>0</v>
          </cell>
          <cell r="CU593">
            <v>0</v>
          </cell>
          <cell r="CV593">
            <v>0</v>
          </cell>
          <cell r="CW593">
            <v>0</v>
          </cell>
          <cell r="CX593">
            <v>0</v>
          </cell>
          <cell r="CY593">
            <v>0</v>
          </cell>
          <cell r="CZ593">
            <v>0</v>
          </cell>
          <cell r="DA593">
            <v>0</v>
          </cell>
          <cell r="DB593">
            <v>0</v>
          </cell>
          <cell r="DC593">
            <v>0</v>
          </cell>
          <cell r="DD593">
            <v>0</v>
          </cell>
          <cell r="DE593">
            <v>0</v>
          </cell>
          <cell r="DF593">
            <v>0</v>
          </cell>
          <cell r="DG593">
            <v>0</v>
          </cell>
          <cell r="DH593">
            <v>0</v>
          </cell>
          <cell r="DI593">
            <v>0</v>
          </cell>
          <cell r="DJ593">
            <v>0</v>
          </cell>
          <cell r="DK593">
            <v>14193</v>
          </cell>
          <cell r="DL593" t="str">
            <v>จ.มีนบุรี</v>
          </cell>
          <cell r="DM593" t="str">
            <v>คดีดำ 2375/38</v>
          </cell>
          <cell r="DN593" t="str">
            <v>ทย.19/12/38</v>
          </cell>
          <cell r="DO593" t="str">
            <v>คดีแดง 2454/38</v>
          </cell>
          <cell r="DP593">
            <v>14315</v>
          </cell>
          <cell r="DQ593">
            <v>14915</v>
          </cell>
          <cell r="DS593">
            <v>800000</v>
          </cell>
          <cell r="DY593" t="str">
            <v>ชั้นปิดบัญชี</v>
          </cell>
          <cell r="EA593" t="str">
            <v>ปิดบัญชีแล้วเมื่อ 2 มิ.ย.46</v>
          </cell>
          <cell r="EB593" t="str">
            <v>ชั้นปิดบัญชี</v>
          </cell>
          <cell r="ED593" t="str">
            <v>ปิดบัญชีแล้วเมื่อ 2 มิ.ย.46</v>
          </cell>
          <cell r="EE593" t="str">
            <v>ชั้นปิดบัญชี</v>
          </cell>
          <cell r="EG593" t="str">
            <v>ปิดบัญชีแล้วเมื่อ 2 มิ.ย.46</v>
          </cell>
          <cell r="EH593" t="str">
            <v>ชั้นปิดบัญชี</v>
          </cell>
          <cell r="EJ593" t="str">
            <v>ปิดบัญชีแล้วเมื่อ 2 มิ.ย.46</v>
          </cell>
          <cell r="EK593" t="str">
            <v>ชั้นปิดบัญชี</v>
          </cell>
          <cell r="EM593" t="str">
            <v>ปิดบัญชีแล้วเมื่อ 2 มิ.ย.46</v>
          </cell>
          <cell r="EN593" t="str">
            <v>ชั้นปิดบัญชี</v>
          </cell>
          <cell r="EP593" t="str">
            <v>ปิดบัญชีแล้วเมื่อ 2 มิ.ย.46</v>
          </cell>
          <cell r="EQ593" t="str">
            <v>ชั้นปิดบัญชี</v>
          </cell>
          <cell r="ES593" t="str">
            <v>ปิดบัญชีแล้วเมื่อ 2 มิ.ย.46</v>
          </cell>
          <cell r="ET593" t="str">
            <v>ชั้นปิดบัญชี</v>
          </cell>
          <cell r="EV593" t="str">
            <v>ปิดบัญชีแล้วเมื่อ 2 มิ.ย.46</v>
          </cell>
          <cell r="EW593" t="str">
            <v>ชั้นปิดบัญชี</v>
          </cell>
          <cell r="EY593" t="str">
            <v>ปิดบัญชีแล้วเมื่อ 2 มิ.ย.46</v>
          </cell>
          <cell r="EZ593" t="str">
            <v>ชั้นปิดบัญชี</v>
          </cell>
          <cell r="FB593" t="str">
            <v>ปิดบัญชีแล้วเมื่อ 2 มิ.ย.46</v>
          </cell>
          <cell r="FC593" t="str">
            <v>ชั้นปิดบัญชี</v>
          </cell>
          <cell r="FE593" t="str">
            <v>ปิดบัญชีแล้วเมื่อ 2 มิ.ย.46</v>
          </cell>
          <cell r="FF593" t="str">
            <v>ชั้นปิดบัญชี</v>
          </cell>
          <cell r="FH593" t="str">
            <v>ปิดบัญชีแล้วเมื่อ 2 มิ.ย.46</v>
          </cell>
          <cell r="FI593" t="str">
            <v>ชั้นปิดบัญชี</v>
          </cell>
          <cell r="FK593" t="str">
            <v>ปิดบัญชีแล้วเมื่อ 2 มิ.ย.46</v>
          </cell>
        </row>
        <row r="594">
          <cell r="B594" t="str">
            <v>001-00000430-7</v>
          </cell>
          <cell r="C594" t="str">
            <v>h</v>
          </cell>
          <cell r="D594" t="str">
            <v>นาย สำเนา คงวิจิตร   -  นางสายพิณ   คงวิจิตร</v>
          </cell>
          <cell r="E594" t="str">
            <v>ชั้นปิดบัญชี</v>
          </cell>
          <cell r="F594">
            <v>300</v>
          </cell>
          <cell r="H594">
            <v>34758</v>
          </cell>
          <cell r="I594">
            <v>3000000</v>
          </cell>
          <cell r="J594">
            <v>1800000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  <cell r="BP594">
            <v>0</v>
          </cell>
          <cell r="BQ594">
            <v>0</v>
          </cell>
          <cell r="BR594">
            <v>0</v>
          </cell>
          <cell r="BS594">
            <v>0</v>
          </cell>
          <cell r="BT594">
            <v>0</v>
          </cell>
          <cell r="BU594">
            <v>0</v>
          </cell>
          <cell r="BV594">
            <v>0</v>
          </cell>
          <cell r="BW594">
            <v>0</v>
          </cell>
          <cell r="BX594">
            <v>0</v>
          </cell>
          <cell r="BY594">
            <v>0</v>
          </cell>
          <cell r="BZ594">
            <v>0</v>
          </cell>
          <cell r="CA594">
            <v>0</v>
          </cell>
          <cell r="CB594">
            <v>0</v>
          </cell>
          <cell r="CC594">
            <v>0</v>
          </cell>
          <cell r="CD594">
            <v>0</v>
          </cell>
          <cell r="CE594">
            <v>0</v>
          </cell>
          <cell r="CF594">
            <v>0</v>
          </cell>
          <cell r="CG594">
            <v>0</v>
          </cell>
          <cell r="CH594">
            <v>0</v>
          </cell>
          <cell r="CI594">
            <v>0</v>
          </cell>
          <cell r="CJ594">
            <v>0</v>
          </cell>
          <cell r="CK594">
            <v>0</v>
          </cell>
          <cell r="CL594">
            <v>0</v>
          </cell>
          <cell r="CM594">
            <v>0</v>
          </cell>
          <cell r="CN594">
            <v>0</v>
          </cell>
          <cell r="CO594">
            <v>0</v>
          </cell>
          <cell r="CP594">
            <v>0</v>
          </cell>
          <cell r="CQ594">
            <v>0</v>
          </cell>
          <cell r="CR594">
            <v>0</v>
          </cell>
          <cell r="CS594">
            <v>0</v>
          </cell>
          <cell r="CT594">
            <v>0</v>
          </cell>
          <cell r="CU594">
            <v>0</v>
          </cell>
          <cell r="CV594">
            <v>0</v>
          </cell>
          <cell r="CW594">
            <v>0</v>
          </cell>
          <cell r="CX594">
            <v>0</v>
          </cell>
          <cell r="CY594">
            <v>0</v>
          </cell>
          <cell r="CZ594">
            <v>0</v>
          </cell>
          <cell r="DA594">
            <v>0</v>
          </cell>
          <cell r="DB594">
            <v>0</v>
          </cell>
          <cell r="DC594">
            <v>0</v>
          </cell>
          <cell r="DD594">
            <v>0</v>
          </cell>
          <cell r="DE594">
            <v>0</v>
          </cell>
          <cell r="DF594">
            <v>0</v>
          </cell>
          <cell r="DG594">
            <v>0</v>
          </cell>
          <cell r="DH594">
            <v>0</v>
          </cell>
          <cell r="DI594">
            <v>0</v>
          </cell>
          <cell r="DJ594">
            <v>0</v>
          </cell>
          <cell r="DY594" t="str">
            <v>ชั้นปิดบัญชี</v>
          </cell>
          <cell r="EA594" t="str">
            <v xml:space="preserve"> </v>
          </cell>
          <cell r="EB594" t="str">
            <v>ชั้นปิดบัญชี</v>
          </cell>
          <cell r="ED594" t="str">
            <v xml:space="preserve"> </v>
          </cell>
          <cell r="EE594" t="str">
            <v>ชั้นปิดบัญชี</v>
          </cell>
          <cell r="EG594" t="str">
            <v xml:space="preserve"> </v>
          </cell>
          <cell r="EH594" t="str">
            <v>ชั้นปิดบัญชี</v>
          </cell>
          <cell r="EJ594" t="str">
            <v xml:space="preserve"> </v>
          </cell>
          <cell r="EK594" t="str">
            <v>ชั้นปิดบัญชี</v>
          </cell>
          <cell r="EM594" t="str">
            <v xml:space="preserve"> </v>
          </cell>
          <cell r="EN594" t="str">
            <v>ชั้นปิดบัญชี</v>
          </cell>
          <cell r="EP594" t="str">
            <v xml:space="preserve"> </v>
          </cell>
          <cell r="EQ594" t="str">
            <v>ชั้นปิดบัญชี</v>
          </cell>
          <cell r="ES594" t="str">
            <v xml:space="preserve"> </v>
          </cell>
          <cell r="ET594" t="str">
            <v>ชั้นปิดบัญชี</v>
          </cell>
          <cell r="EV594" t="str">
            <v xml:space="preserve"> </v>
          </cell>
          <cell r="EW594" t="str">
            <v>ชั้นปิดบัญชี</v>
          </cell>
          <cell r="EY594" t="str">
            <v xml:space="preserve"> </v>
          </cell>
          <cell r="EZ594" t="str">
            <v>ชั้นปิดบัญชี</v>
          </cell>
          <cell r="FB594" t="str">
            <v xml:space="preserve"> </v>
          </cell>
          <cell r="FC594" t="str">
            <v>ชั้นปิดบัญชี</v>
          </cell>
          <cell r="FE594" t="str">
            <v xml:space="preserve"> </v>
          </cell>
          <cell r="FF594" t="str">
            <v>ชั้นปิดบัญชี</v>
          </cell>
          <cell r="FH594" t="str">
            <v xml:space="preserve"> </v>
          </cell>
          <cell r="FI594" t="str">
            <v>ชั้นปิดบัญชี</v>
          </cell>
          <cell r="FK594" t="str">
            <v xml:space="preserve"> </v>
          </cell>
        </row>
        <row r="595">
          <cell r="B595" t="str">
            <v>001-00000403-0</v>
          </cell>
          <cell r="C595" t="str">
            <v>b</v>
          </cell>
          <cell r="D595" t="str">
            <v>นาย สำเริง อุตสาหกิจ - นางลักขณา  อุตสาหกิจ</v>
          </cell>
          <cell r="E595" t="str">
            <v>ชั้นปิดบัญชี</v>
          </cell>
          <cell r="F595">
            <v>300</v>
          </cell>
          <cell r="G595">
            <v>1</v>
          </cell>
          <cell r="H595">
            <v>35464</v>
          </cell>
          <cell r="I595">
            <v>540000</v>
          </cell>
          <cell r="J595">
            <v>324000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0</v>
          </cell>
          <cell r="BP595">
            <v>0</v>
          </cell>
          <cell r="BQ595">
            <v>0</v>
          </cell>
          <cell r="BR595">
            <v>0</v>
          </cell>
          <cell r="BS595">
            <v>0</v>
          </cell>
          <cell r="BT595">
            <v>0</v>
          </cell>
          <cell r="BU595">
            <v>0</v>
          </cell>
          <cell r="BV595">
            <v>0</v>
          </cell>
          <cell r="BW595">
            <v>0</v>
          </cell>
          <cell r="BX595">
            <v>0</v>
          </cell>
          <cell r="BY595">
            <v>0</v>
          </cell>
          <cell r="BZ595">
            <v>0</v>
          </cell>
          <cell r="CA595">
            <v>0</v>
          </cell>
          <cell r="CB595">
            <v>0</v>
          </cell>
          <cell r="CC595">
            <v>0</v>
          </cell>
          <cell r="CD595">
            <v>0</v>
          </cell>
          <cell r="CE595">
            <v>0</v>
          </cell>
          <cell r="CF595">
            <v>0</v>
          </cell>
          <cell r="CG595">
            <v>0</v>
          </cell>
          <cell r="CH595">
            <v>0</v>
          </cell>
          <cell r="CI595">
            <v>0</v>
          </cell>
          <cell r="CJ595">
            <v>0</v>
          </cell>
          <cell r="CK595">
            <v>0</v>
          </cell>
          <cell r="CL595">
            <v>0</v>
          </cell>
          <cell r="CM595">
            <v>0</v>
          </cell>
          <cell r="CN595">
            <v>0</v>
          </cell>
          <cell r="CO595">
            <v>0</v>
          </cell>
          <cell r="CP595">
            <v>0</v>
          </cell>
          <cell r="CQ595">
            <v>0</v>
          </cell>
          <cell r="CR595">
            <v>0</v>
          </cell>
          <cell r="CS595">
            <v>0</v>
          </cell>
          <cell r="CT595">
            <v>0</v>
          </cell>
          <cell r="CU595">
            <v>0</v>
          </cell>
          <cell r="CV595">
            <v>0</v>
          </cell>
          <cell r="CW595">
            <v>0</v>
          </cell>
          <cell r="CX595">
            <v>0</v>
          </cell>
          <cell r="CY595">
            <v>0</v>
          </cell>
          <cell r="CZ595">
            <v>0</v>
          </cell>
          <cell r="DA595">
            <v>0</v>
          </cell>
          <cell r="DB595">
            <v>0</v>
          </cell>
          <cell r="DC595">
            <v>0</v>
          </cell>
          <cell r="DD595">
            <v>0</v>
          </cell>
          <cell r="DE595">
            <v>0</v>
          </cell>
          <cell r="DF595">
            <v>0</v>
          </cell>
          <cell r="DG595">
            <v>0</v>
          </cell>
          <cell r="DH595">
            <v>0</v>
          </cell>
          <cell r="DI595">
            <v>0</v>
          </cell>
          <cell r="DJ595">
            <v>0</v>
          </cell>
          <cell r="DK595">
            <v>16728</v>
          </cell>
          <cell r="DL595" t="str">
            <v>จ.สมุทรปราการ</v>
          </cell>
          <cell r="DM595" t="str">
            <v>คดีดำ ย.861/45</v>
          </cell>
          <cell r="DN595" t="str">
            <v>ทย.12/06/46</v>
          </cell>
          <cell r="DO595" t="str">
            <v xml:space="preserve"> </v>
          </cell>
          <cell r="DY595" t="str">
            <v>ชั้นปิดบัญชี</v>
          </cell>
          <cell r="DZ595" t="str">
            <v xml:space="preserve"> </v>
          </cell>
          <cell r="EA595" t="str">
            <v>ปิดบัญชีแล้ว</v>
          </cell>
          <cell r="EB595" t="str">
            <v>ชั้นปิดบัญชี</v>
          </cell>
          <cell r="EC595" t="str">
            <v xml:space="preserve"> </v>
          </cell>
          <cell r="ED595" t="str">
            <v>ปิดบัญชีแล้ว</v>
          </cell>
          <cell r="EE595" t="str">
            <v>ชั้นปิดบัญชี</v>
          </cell>
          <cell r="EF595" t="str">
            <v xml:space="preserve"> </v>
          </cell>
          <cell r="EG595" t="str">
            <v>ปิดบัญชีแล้ว</v>
          </cell>
          <cell r="EH595" t="str">
            <v>ชั้นปิดบัญชี</v>
          </cell>
          <cell r="EI595" t="str">
            <v xml:space="preserve"> </v>
          </cell>
          <cell r="EJ595" t="str">
            <v>ปิดบัญชีแล้ว</v>
          </cell>
          <cell r="EK595" t="str">
            <v>ชั้นปิดบัญชี</v>
          </cell>
          <cell r="EL595" t="str">
            <v xml:space="preserve"> </v>
          </cell>
          <cell r="EM595" t="str">
            <v>ปิดบัญชีแล้ว</v>
          </cell>
          <cell r="EN595" t="str">
            <v>ชั้นปิดบัญชี</v>
          </cell>
          <cell r="EO595" t="str">
            <v xml:space="preserve"> </v>
          </cell>
          <cell r="EP595" t="str">
            <v>ปิดบัญชีแล้ว</v>
          </cell>
          <cell r="EQ595" t="str">
            <v>ชั้นปิดบัญชี</v>
          </cell>
          <cell r="ER595" t="str">
            <v xml:space="preserve"> </v>
          </cell>
          <cell r="ES595" t="str">
            <v>ปิดบัญชีแล้ว</v>
          </cell>
          <cell r="ET595" t="str">
            <v>ชั้นปิดบัญชี</v>
          </cell>
          <cell r="EV595" t="str">
            <v>ปิดบัญชีแล้ว</v>
          </cell>
          <cell r="EW595" t="str">
            <v>ชั้นปิดบัญชี</v>
          </cell>
          <cell r="EY595" t="str">
            <v>ปิดบัญชีแล้ว</v>
          </cell>
          <cell r="EZ595" t="str">
            <v>ชั้นปิดบัญชี</v>
          </cell>
          <cell r="FB595" t="str">
            <v>ปิดบัญชีแล้ว</v>
          </cell>
          <cell r="FC595" t="str">
            <v>ชั้นปิดบัญชี</v>
          </cell>
          <cell r="FE595" t="str">
            <v>ปิดบัญชีแล้ว</v>
          </cell>
          <cell r="FF595" t="str">
            <v>ชั้นปิดบัญชี</v>
          </cell>
          <cell r="FH595" t="str">
            <v>ปิดบัญชีแล้ว</v>
          </cell>
          <cell r="FI595" t="str">
            <v>ชั้นปิดบัญชี</v>
          </cell>
          <cell r="FK595" t="str">
            <v>ปิดบัญชีแล้ว</v>
          </cell>
        </row>
        <row r="596">
          <cell r="B596" t="str">
            <v>001-00000477-6</v>
          </cell>
          <cell r="C596" t="str">
            <v>h</v>
          </cell>
          <cell r="D596" t="str">
            <v>นาย สุเนตร ก๋งอุบล -   นางประทีป  ก๋งอุบล -  นายอภิชาติ  ก๋งอุบล</v>
          </cell>
          <cell r="E596" t="str">
            <v>ชั้นปิดบัญชี</v>
          </cell>
          <cell r="F596">
            <v>400</v>
          </cell>
          <cell r="H596">
            <v>34095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  <cell r="BP596">
            <v>0</v>
          </cell>
          <cell r="BQ596">
            <v>0</v>
          </cell>
          <cell r="BR596">
            <v>0</v>
          </cell>
          <cell r="BS596">
            <v>0</v>
          </cell>
          <cell r="BT596">
            <v>0</v>
          </cell>
          <cell r="BU596">
            <v>0</v>
          </cell>
          <cell r="BV596">
            <v>0</v>
          </cell>
          <cell r="BW596">
            <v>0</v>
          </cell>
          <cell r="BX596">
            <v>0</v>
          </cell>
          <cell r="BY596">
            <v>0</v>
          </cell>
          <cell r="BZ596">
            <v>0</v>
          </cell>
          <cell r="CA596">
            <v>0</v>
          </cell>
          <cell r="CB596">
            <v>0</v>
          </cell>
          <cell r="CC596">
            <v>0</v>
          </cell>
          <cell r="CD596">
            <v>0</v>
          </cell>
          <cell r="CE596">
            <v>0</v>
          </cell>
          <cell r="CF596">
            <v>0</v>
          </cell>
          <cell r="CG596">
            <v>0</v>
          </cell>
          <cell r="CH596">
            <v>0</v>
          </cell>
          <cell r="CI596">
            <v>0</v>
          </cell>
          <cell r="CJ596">
            <v>0</v>
          </cell>
          <cell r="CK596">
            <v>0</v>
          </cell>
          <cell r="CL596">
            <v>0</v>
          </cell>
          <cell r="CM596">
            <v>0</v>
          </cell>
          <cell r="CN596">
            <v>0</v>
          </cell>
          <cell r="CO596">
            <v>0</v>
          </cell>
          <cell r="CP596">
            <v>0</v>
          </cell>
          <cell r="CQ596">
            <v>0</v>
          </cell>
          <cell r="CR596">
            <v>0</v>
          </cell>
          <cell r="CS596">
            <v>0</v>
          </cell>
          <cell r="CT596">
            <v>0</v>
          </cell>
          <cell r="CU596">
            <v>0</v>
          </cell>
          <cell r="CV596">
            <v>0</v>
          </cell>
          <cell r="CW596">
            <v>0</v>
          </cell>
          <cell r="CX596">
            <v>0</v>
          </cell>
          <cell r="CY596">
            <v>0</v>
          </cell>
          <cell r="CZ596">
            <v>0</v>
          </cell>
          <cell r="DA596">
            <v>0</v>
          </cell>
          <cell r="DB596">
            <v>0</v>
          </cell>
          <cell r="DC596">
            <v>0</v>
          </cell>
          <cell r="DD596">
            <v>0</v>
          </cell>
          <cell r="DE596">
            <v>0</v>
          </cell>
          <cell r="DF596">
            <v>0</v>
          </cell>
          <cell r="DG596">
            <v>0</v>
          </cell>
          <cell r="DH596">
            <v>0</v>
          </cell>
          <cell r="DI596">
            <v>0</v>
          </cell>
          <cell r="DJ596">
            <v>0</v>
          </cell>
          <cell r="DY596" t="str">
            <v>normal/no action</v>
          </cell>
          <cell r="EA596" t="str">
            <v xml:space="preserve"> </v>
          </cell>
          <cell r="EB596" t="str">
            <v>normal/no action</v>
          </cell>
          <cell r="ED596" t="str">
            <v xml:space="preserve"> </v>
          </cell>
          <cell r="EE596" t="str">
            <v>ชั้นปิดบัญชี</v>
          </cell>
          <cell r="EG596" t="str">
            <v xml:space="preserve"> </v>
          </cell>
          <cell r="EH596" t="str">
            <v>ชั้นปิดบัญชี</v>
          </cell>
          <cell r="EJ596" t="str">
            <v xml:space="preserve"> </v>
          </cell>
          <cell r="EK596" t="str">
            <v>ชั้นปิดบัญชี</v>
          </cell>
          <cell r="EM596" t="str">
            <v xml:space="preserve"> </v>
          </cell>
          <cell r="EN596" t="str">
            <v>ชั้นปิดบัญชี</v>
          </cell>
          <cell r="EP596" t="str">
            <v xml:space="preserve"> </v>
          </cell>
          <cell r="EQ596" t="str">
            <v>ชั้นปิดบัญชี</v>
          </cell>
          <cell r="ES596" t="str">
            <v xml:space="preserve"> </v>
          </cell>
          <cell r="ET596" t="str">
            <v>ชั้นปิดบัญชี</v>
          </cell>
          <cell r="EV596" t="str">
            <v xml:space="preserve"> </v>
          </cell>
          <cell r="EW596" t="str">
            <v>ชั้นปิดบัญชี</v>
          </cell>
          <cell r="EY596" t="str">
            <v xml:space="preserve"> </v>
          </cell>
          <cell r="EZ596" t="str">
            <v>ชั้นปิดบัญชี</v>
          </cell>
          <cell r="FB596" t="str">
            <v xml:space="preserve"> </v>
          </cell>
          <cell r="FC596" t="str">
            <v>ชั้นปิดบัญชี</v>
          </cell>
          <cell r="FE596" t="str">
            <v xml:space="preserve"> </v>
          </cell>
          <cell r="FF596" t="str">
            <v>ชั้นปิดบัญชี</v>
          </cell>
          <cell r="FH596" t="str">
            <v xml:space="preserve"> </v>
          </cell>
          <cell r="FI596" t="str">
            <v>ชั้นปิดบัญชี</v>
          </cell>
          <cell r="FK596" t="str">
            <v xml:space="preserve"> </v>
          </cell>
        </row>
        <row r="597">
          <cell r="B597" t="str">
            <v>001-00000475-8</v>
          </cell>
          <cell r="C597" t="str">
            <v>h</v>
          </cell>
          <cell r="D597" t="str">
            <v>นาย สุเนตร ก๋งอุบล - นางประทีป  - นายอภิชาติ  ก๋งอุบล</v>
          </cell>
          <cell r="E597" t="str">
            <v>ชั้นปิดบัญชี</v>
          </cell>
          <cell r="F597">
            <v>400</v>
          </cell>
          <cell r="H597">
            <v>34095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  <cell r="BP597">
            <v>0</v>
          </cell>
          <cell r="BQ597">
            <v>0</v>
          </cell>
          <cell r="BR597">
            <v>0</v>
          </cell>
          <cell r="BS597">
            <v>0</v>
          </cell>
          <cell r="BT597">
            <v>0</v>
          </cell>
          <cell r="BU597">
            <v>0</v>
          </cell>
          <cell r="BV597">
            <v>0</v>
          </cell>
          <cell r="BW597">
            <v>0</v>
          </cell>
          <cell r="BX597">
            <v>0</v>
          </cell>
          <cell r="BY597">
            <v>0</v>
          </cell>
          <cell r="BZ597">
            <v>0</v>
          </cell>
          <cell r="CA597">
            <v>0</v>
          </cell>
          <cell r="CB597">
            <v>0</v>
          </cell>
          <cell r="CC597">
            <v>0</v>
          </cell>
          <cell r="CD597">
            <v>0</v>
          </cell>
          <cell r="CE597">
            <v>0</v>
          </cell>
          <cell r="CF597">
            <v>0</v>
          </cell>
          <cell r="CG597">
            <v>0</v>
          </cell>
          <cell r="CH597">
            <v>0</v>
          </cell>
          <cell r="CI597">
            <v>0</v>
          </cell>
          <cell r="CJ597">
            <v>0</v>
          </cell>
          <cell r="CK597">
            <v>0</v>
          </cell>
          <cell r="CL597">
            <v>0</v>
          </cell>
          <cell r="CM597">
            <v>0</v>
          </cell>
          <cell r="CN597">
            <v>0</v>
          </cell>
          <cell r="CO597">
            <v>0</v>
          </cell>
          <cell r="CP597">
            <v>0</v>
          </cell>
          <cell r="CQ597">
            <v>0</v>
          </cell>
          <cell r="CR597">
            <v>0</v>
          </cell>
          <cell r="CS597">
            <v>0</v>
          </cell>
          <cell r="CT597">
            <v>0</v>
          </cell>
          <cell r="CU597">
            <v>0</v>
          </cell>
          <cell r="CV597">
            <v>0</v>
          </cell>
          <cell r="CW597">
            <v>0</v>
          </cell>
          <cell r="CX597">
            <v>0</v>
          </cell>
          <cell r="CY597">
            <v>0</v>
          </cell>
          <cell r="CZ597">
            <v>0</v>
          </cell>
          <cell r="DA597">
            <v>0</v>
          </cell>
          <cell r="DB597">
            <v>0</v>
          </cell>
          <cell r="DC597">
            <v>0</v>
          </cell>
          <cell r="DD597">
            <v>0</v>
          </cell>
          <cell r="DE597">
            <v>0</v>
          </cell>
          <cell r="DF597">
            <v>0</v>
          </cell>
          <cell r="DG597">
            <v>0</v>
          </cell>
          <cell r="DH597">
            <v>0</v>
          </cell>
          <cell r="DI597">
            <v>0</v>
          </cell>
          <cell r="DJ597">
            <v>0</v>
          </cell>
          <cell r="DY597" t="str">
            <v>normal/no action</v>
          </cell>
          <cell r="EA597" t="str">
            <v>Boot วงเงิน ชำระดอกเบี้ย 1 แสน ผ่อนเดือนละ 9,000</v>
          </cell>
          <cell r="EB597" t="str">
            <v>normal/no action</v>
          </cell>
          <cell r="ED597" t="str">
            <v>Boot วงเงิน ชำระดอกเบี้ย 1 แสน ผ่อนเดือนละ 9,000</v>
          </cell>
          <cell r="EE597" t="str">
            <v>ชั้นปิดบัญชี</v>
          </cell>
          <cell r="EG597" t="str">
            <v>Boot วงเงิน ชำระดอกเบี้ย 1 แสน ผ่อนเดือนละ 9,000</v>
          </cell>
          <cell r="EH597" t="str">
            <v>ชั้นปิดบัญชี</v>
          </cell>
          <cell r="EJ597" t="str">
            <v>Boot วงเงิน ชำระดอกเบี้ย 1 แสน ผ่อนเดือนละ 9,000</v>
          </cell>
          <cell r="EK597" t="str">
            <v>ชั้นปิดบัญชี</v>
          </cell>
          <cell r="EM597" t="str">
            <v>Boot วงเงิน ชำระดอกเบี้ย 1 แสน ผ่อนเดือนละ 9,000</v>
          </cell>
          <cell r="EN597" t="str">
            <v>ชั้นปิดบัญชี</v>
          </cell>
          <cell r="EP597" t="str">
            <v>Boot วงเงิน ชำระดอกเบี้ย 1 แสน ผ่อนเดือนละ 9,000</v>
          </cell>
          <cell r="EQ597" t="str">
            <v>ชั้นปิดบัญชี</v>
          </cell>
          <cell r="ES597" t="str">
            <v>Boot วงเงิน ชำระดอกเบี้ย 1 แสน ผ่อนเดือนละ 9,000</v>
          </cell>
          <cell r="ET597" t="str">
            <v>ชั้นปิดบัญชี</v>
          </cell>
          <cell r="EV597" t="str">
            <v>Boot วงเงิน ชำระดอกเบี้ย 1 แสน ผ่อนเดือนละ 9,000</v>
          </cell>
          <cell r="EW597" t="str">
            <v>ชั้นปิดบัญชี</v>
          </cell>
          <cell r="EY597" t="str">
            <v>Boot วงเงิน ชำระดอกเบี้ย 1 แสน ผ่อนเดือนละ 9,000</v>
          </cell>
          <cell r="EZ597" t="str">
            <v>ชั้นปิดบัญชี</v>
          </cell>
          <cell r="FB597" t="str">
            <v>Boot วงเงิน ชำระดอกเบี้ย 1 แสน ผ่อนเดือนละ 9,000</v>
          </cell>
          <cell r="FC597" t="str">
            <v>ชั้นปิดบัญชี</v>
          </cell>
          <cell r="FE597" t="str">
            <v>Boot วงเงิน ชำระดอกเบี้ย 1 แสน ผ่อนเดือนละ 9,000</v>
          </cell>
          <cell r="FF597" t="str">
            <v>ชั้นปิดบัญชี</v>
          </cell>
          <cell r="FH597" t="str">
            <v>Boot วงเงิน ชำระดอกเบี้ย 1 แสน ผ่อนเดือนละ 9,000</v>
          </cell>
          <cell r="FI597" t="str">
            <v>ชั้นปิดบัญชี</v>
          </cell>
          <cell r="FK597" t="str">
            <v>Boot วงเงิน ชำระดอกเบี้ย 1 แสน ผ่อนเดือนละ 9,000</v>
          </cell>
        </row>
        <row r="598">
          <cell r="B598" t="str">
            <v>001-00000485-8</v>
          </cell>
          <cell r="C598" t="str">
            <v>h</v>
          </cell>
          <cell r="D598" t="str">
            <v>นาย สุภชาญ มาสุจันทร์ -  นางมานี  มาสุจันทร์</v>
          </cell>
          <cell r="E598" t="str">
            <v>ชั้นปิดบัญชี</v>
          </cell>
          <cell r="F598">
            <v>400</v>
          </cell>
          <cell r="H598">
            <v>33310</v>
          </cell>
          <cell r="I598">
            <v>500000</v>
          </cell>
          <cell r="J598">
            <v>300000</v>
          </cell>
          <cell r="K598">
            <v>78.260000000000005</v>
          </cell>
          <cell r="L598">
            <v>11.13</v>
          </cell>
          <cell r="M598">
            <v>3.3260500000000004</v>
          </cell>
          <cell r="N598">
            <v>23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78.260000000000005</v>
          </cell>
          <cell r="T598">
            <v>11.6</v>
          </cell>
          <cell r="U598">
            <v>3.3260500000000004</v>
          </cell>
          <cell r="V598">
            <v>24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78.260000000000005</v>
          </cell>
          <cell r="AB598">
            <v>12.04</v>
          </cell>
          <cell r="AC598">
            <v>3.3260500000000004</v>
          </cell>
          <cell r="AD598">
            <v>15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78.260000000000005</v>
          </cell>
          <cell r="AJ598">
            <v>12.51</v>
          </cell>
          <cell r="AK598">
            <v>3.3260500000000004</v>
          </cell>
          <cell r="AL598">
            <v>26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  <cell r="BP598">
            <v>0</v>
          </cell>
          <cell r="BQ598">
            <v>0</v>
          </cell>
          <cell r="BR598">
            <v>0</v>
          </cell>
          <cell r="BS598">
            <v>0</v>
          </cell>
          <cell r="BT598">
            <v>0</v>
          </cell>
          <cell r="BU598">
            <v>0</v>
          </cell>
          <cell r="BV598">
            <v>0</v>
          </cell>
          <cell r="BW598">
            <v>0</v>
          </cell>
          <cell r="BX598">
            <v>0</v>
          </cell>
          <cell r="BY598">
            <v>0</v>
          </cell>
          <cell r="BZ598">
            <v>0</v>
          </cell>
          <cell r="CA598">
            <v>0</v>
          </cell>
          <cell r="CB598">
            <v>0</v>
          </cell>
          <cell r="CC598">
            <v>0</v>
          </cell>
          <cell r="CD598">
            <v>0</v>
          </cell>
          <cell r="CE598">
            <v>0</v>
          </cell>
          <cell r="CF598">
            <v>0</v>
          </cell>
          <cell r="CG598">
            <v>0</v>
          </cell>
          <cell r="CH598">
            <v>0</v>
          </cell>
          <cell r="CI598">
            <v>0</v>
          </cell>
          <cell r="CJ598">
            <v>0</v>
          </cell>
          <cell r="CK598">
            <v>0</v>
          </cell>
          <cell r="CL598">
            <v>0</v>
          </cell>
          <cell r="CM598">
            <v>0</v>
          </cell>
          <cell r="CN598">
            <v>0</v>
          </cell>
          <cell r="CO598">
            <v>0</v>
          </cell>
          <cell r="CP598">
            <v>0</v>
          </cell>
          <cell r="CQ598">
            <v>0</v>
          </cell>
          <cell r="CR598">
            <v>0</v>
          </cell>
          <cell r="CS598">
            <v>0</v>
          </cell>
          <cell r="CT598">
            <v>0</v>
          </cell>
          <cell r="CU598">
            <v>0</v>
          </cell>
          <cell r="CV598">
            <v>0</v>
          </cell>
          <cell r="CW598">
            <v>0</v>
          </cell>
          <cell r="CX598">
            <v>0</v>
          </cell>
          <cell r="CY598">
            <v>0</v>
          </cell>
          <cell r="CZ598">
            <v>0</v>
          </cell>
          <cell r="DA598">
            <v>0</v>
          </cell>
          <cell r="DB598">
            <v>0</v>
          </cell>
          <cell r="DC598">
            <v>0</v>
          </cell>
          <cell r="DD598">
            <v>0</v>
          </cell>
          <cell r="DE598">
            <v>0</v>
          </cell>
          <cell r="DF598">
            <v>0</v>
          </cell>
          <cell r="DG598">
            <v>0</v>
          </cell>
          <cell r="DH598">
            <v>0</v>
          </cell>
          <cell r="DI598">
            <v>0</v>
          </cell>
          <cell r="DJ598">
            <v>0</v>
          </cell>
          <cell r="DY598" t="str">
            <v>normal/no action</v>
          </cell>
          <cell r="EA598" t="str">
            <v xml:space="preserve"> </v>
          </cell>
          <cell r="EB598" t="str">
            <v>normal/no action</v>
          </cell>
          <cell r="ED598" t="str">
            <v xml:space="preserve"> </v>
          </cell>
          <cell r="EE598" t="str">
            <v>normal/no action</v>
          </cell>
          <cell r="EG598" t="str">
            <v xml:space="preserve"> </v>
          </cell>
          <cell r="EH598" t="str">
            <v>normal/no action</v>
          </cell>
          <cell r="EJ598" t="str">
            <v xml:space="preserve"> </v>
          </cell>
          <cell r="EK598" t="str">
            <v xml:space="preserve">ชั้นปิดบัญชี </v>
          </cell>
          <cell r="EM598" t="str">
            <v xml:space="preserve"> </v>
          </cell>
          <cell r="EN598" t="str">
            <v xml:space="preserve">ชั้นปิดบัญชี </v>
          </cell>
          <cell r="EP598" t="str">
            <v xml:space="preserve"> </v>
          </cell>
          <cell r="EQ598" t="str">
            <v>ชั้นปิดบัญชี</v>
          </cell>
          <cell r="ES598" t="str">
            <v xml:space="preserve"> </v>
          </cell>
          <cell r="ET598" t="str">
            <v>ชั้นปิดบัญชี</v>
          </cell>
          <cell r="EV598" t="str">
            <v xml:space="preserve"> </v>
          </cell>
          <cell r="EW598" t="str">
            <v>ชั้นปิดบัญชี</v>
          </cell>
          <cell r="EY598" t="str">
            <v xml:space="preserve"> </v>
          </cell>
          <cell r="EZ598" t="str">
            <v>ชั้นปิดบัญชี</v>
          </cell>
          <cell r="FB598" t="str">
            <v xml:space="preserve"> </v>
          </cell>
          <cell r="FC598" t="str">
            <v>ชั้นปิดบัญชี</v>
          </cell>
          <cell r="FE598" t="str">
            <v xml:space="preserve"> </v>
          </cell>
          <cell r="FF598" t="str">
            <v>ชั้นปิดบัญชี</v>
          </cell>
          <cell r="FH598" t="str">
            <v xml:space="preserve"> </v>
          </cell>
          <cell r="FI598" t="str">
            <v>ชั้นปิดบัญชี</v>
          </cell>
          <cell r="FK598" t="str">
            <v xml:space="preserve"> </v>
          </cell>
        </row>
        <row r="599">
          <cell r="B599" t="str">
            <v>001-00000724-6</v>
          </cell>
          <cell r="C599" t="str">
            <v>h</v>
          </cell>
          <cell r="D599" t="str">
            <v>นาย สุวัฒน์ อุปถัมภากุล /นางอรุณี อุปถัมภากุล</v>
          </cell>
          <cell r="E599" t="str">
            <v>ชั้นปิดบัญชี</v>
          </cell>
          <cell r="F599">
            <v>100</v>
          </cell>
          <cell r="H599">
            <v>35114</v>
          </cell>
          <cell r="I599">
            <v>3295608</v>
          </cell>
          <cell r="J599">
            <v>1977364.8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  <cell r="BP599">
            <v>0</v>
          </cell>
          <cell r="BQ599">
            <v>0</v>
          </cell>
          <cell r="BR599">
            <v>0</v>
          </cell>
          <cell r="BS599">
            <v>0</v>
          </cell>
          <cell r="BT599">
            <v>0</v>
          </cell>
          <cell r="BU599">
            <v>0</v>
          </cell>
          <cell r="BV599">
            <v>0</v>
          </cell>
          <cell r="BW599">
            <v>0</v>
          </cell>
          <cell r="BX599">
            <v>0</v>
          </cell>
          <cell r="BY599">
            <v>0</v>
          </cell>
          <cell r="BZ599">
            <v>0</v>
          </cell>
          <cell r="CA599">
            <v>0</v>
          </cell>
          <cell r="CB599">
            <v>0</v>
          </cell>
          <cell r="CC599">
            <v>0</v>
          </cell>
          <cell r="CD599">
            <v>0</v>
          </cell>
          <cell r="CE599">
            <v>0</v>
          </cell>
          <cell r="CF599">
            <v>0</v>
          </cell>
          <cell r="CG599">
            <v>0</v>
          </cell>
          <cell r="CH599">
            <v>0</v>
          </cell>
          <cell r="CI599">
            <v>0</v>
          </cell>
          <cell r="CJ599">
            <v>0</v>
          </cell>
          <cell r="CK599">
            <v>0</v>
          </cell>
          <cell r="CL599">
            <v>0</v>
          </cell>
          <cell r="CM599">
            <v>0</v>
          </cell>
          <cell r="CN599">
            <v>0</v>
          </cell>
          <cell r="CO599">
            <v>0</v>
          </cell>
          <cell r="CP599">
            <v>0</v>
          </cell>
          <cell r="CQ599">
            <v>0</v>
          </cell>
          <cell r="CR599">
            <v>0</v>
          </cell>
          <cell r="CS599">
            <v>0</v>
          </cell>
          <cell r="CT599">
            <v>0</v>
          </cell>
          <cell r="CU599">
            <v>0</v>
          </cell>
          <cell r="CV599">
            <v>0</v>
          </cell>
          <cell r="CW599">
            <v>0</v>
          </cell>
          <cell r="CX599">
            <v>0</v>
          </cell>
          <cell r="CY599">
            <v>0</v>
          </cell>
          <cell r="CZ599">
            <v>0</v>
          </cell>
          <cell r="DA599">
            <v>0</v>
          </cell>
          <cell r="DB599">
            <v>0</v>
          </cell>
          <cell r="DC599">
            <v>0</v>
          </cell>
          <cell r="DD599">
            <v>0</v>
          </cell>
          <cell r="DE599">
            <v>0</v>
          </cell>
          <cell r="DF599">
            <v>0</v>
          </cell>
          <cell r="DG599">
            <v>0</v>
          </cell>
          <cell r="DH599">
            <v>0</v>
          </cell>
          <cell r="DI599">
            <v>0</v>
          </cell>
          <cell r="DJ599">
            <v>0</v>
          </cell>
          <cell r="DY599" t="str">
            <v>ชั้นปิดบัญชี</v>
          </cell>
          <cell r="EA599" t="str">
            <v xml:space="preserve"> </v>
          </cell>
          <cell r="EB599" t="str">
            <v>ชั้นปิดบัญชี</v>
          </cell>
          <cell r="ED599" t="str">
            <v xml:space="preserve"> </v>
          </cell>
          <cell r="EE599" t="str">
            <v>ชั้นปิดบัญชี</v>
          </cell>
          <cell r="EG599" t="str">
            <v xml:space="preserve"> </v>
          </cell>
          <cell r="EH599" t="str">
            <v>ชั้นปิดบัญชี</v>
          </cell>
          <cell r="EJ599" t="str">
            <v xml:space="preserve"> </v>
          </cell>
          <cell r="EK599" t="str">
            <v>ชั้นปิดบัญชี</v>
          </cell>
          <cell r="EM599" t="str">
            <v xml:space="preserve"> </v>
          </cell>
          <cell r="EN599" t="str">
            <v>ชั้นปิดบัญชี</v>
          </cell>
          <cell r="EP599" t="str">
            <v xml:space="preserve"> </v>
          </cell>
          <cell r="EQ599" t="str">
            <v>ชั้นปิดบัญชี</v>
          </cell>
          <cell r="ES599" t="str">
            <v xml:space="preserve"> </v>
          </cell>
          <cell r="ET599" t="str">
            <v>ชั้นปิดบัญชี</v>
          </cell>
          <cell r="EV599" t="str">
            <v xml:space="preserve"> </v>
          </cell>
          <cell r="EW599" t="str">
            <v>ชั้นปิดบัญชี</v>
          </cell>
          <cell r="EY599" t="str">
            <v xml:space="preserve"> </v>
          </cell>
          <cell r="EZ599" t="str">
            <v>ชั้นปิดบัญชี</v>
          </cell>
          <cell r="FB599" t="str">
            <v xml:space="preserve"> </v>
          </cell>
          <cell r="FC599" t="str">
            <v>ชั้นปิดบัญชี</v>
          </cell>
          <cell r="FE599" t="str">
            <v xml:space="preserve"> </v>
          </cell>
          <cell r="FF599" t="str">
            <v>ชั้นปิดบัญชี</v>
          </cell>
          <cell r="FH599" t="str">
            <v xml:space="preserve"> </v>
          </cell>
          <cell r="FI599" t="str">
            <v>ชั้นปิดบัญชี</v>
          </cell>
          <cell r="FK599" t="str">
            <v xml:space="preserve"> </v>
          </cell>
        </row>
        <row r="600">
          <cell r="B600" t="str">
            <v>001-00000404-9</v>
          </cell>
          <cell r="C600" t="str">
            <v>b</v>
          </cell>
          <cell r="D600" t="str">
            <v>นาย เสน่ห์ โสภา - นางวาสนา  โสภา</v>
          </cell>
          <cell r="E600" t="str">
            <v>ชั้นปิดบัญชี</v>
          </cell>
          <cell r="F600">
            <v>300</v>
          </cell>
          <cell r="H600">
            <v>35734</v>
          </cell>
          <cell r="I600">
            <v>900000</v>
          </cell>
          <cell r="J600">
            <v>540000</v>
          </cell>
          <cell r="K600">
            <v>216432.27</v>
          </cell>
          <cell r="L600">
            <v>480.3</v>
          </cell>
          <cell r="M600">
            <v>480.3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209073.93</v>
          </cell>
          <cell r="T600">
            <v>309.31</v>
          </cell>
          <cell r="U600">
            <v>309.31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201239.13</v>
          </cell>
          <cell r="AB600">
            <v>372.15</v>
          </cell>
          <cell r="AC600">
            <v>372.15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193695.35</v>
          </cell>
          <cell r="AJ600">
            <v>214.92</v>
          </cell>
          <cell r="AK600">
            <v>214.92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185844.57</v>
          </cell>
          <cell r="AR600">
            <v>206.21</v>
          </cell>
          <cell r="AS600">
            <v>206.21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177837.94</v>
          </cell>
          <cell r="AZ600">
            <v>328.88</v>
          </cell>
          <cell r="BA600">
            <v>328.88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169942.76</v>
          </cell>
          <cell r="BH600">
            <v>188.57</v>
          </cell>
          <cell r="BI600">
            <v>188.57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161828.43</v>
          </cell>
          <cell r="BP600">
            <v>239.42</v>
          </cell>
          <cell r="BQ600">
            <v>239.42</v>
          </cell>
          <cell r="BR600">
            <v>0</v>
          </cell>
          <cell r="BS600">
            <v>0</v>
          </cell>
          <cell r="BT600">
            <v>0</v>
          </cell>
          <cell r="BU600">
            <v>0</v>
          </cell>
          <cell r="BV600">
            <v>0</v>
          </cell>
          <cell r="BW600">
            <v>153624.06</v>
          </cell>
          <cell r="BX600">
            <v>284.10000000000002</v>
          </cell>
          <cell r="BY600">
            <v>284.10000000000002</v>
          </cell>
          <cell r="BZ600">
            <v>0</v>
          </cell>
          <cell r="CA600">
            <v>0</v>
          </cell>
          <cell r="CB600">
            <v>0</v>
          </cell>
          <cell r="CC600">
            <v>0</v>
          </cell>
          <cell r="CD600">
            <v>0</v>
          </cell>
          <cell r="CE600">
            <v>145442.29999999999</v>
          </cell>
          <cell r="CF600">
            <v>161.38</v>
          </cell>
          <cell r="CG600">
            <v>161.38</v>
          </cell>
          <cell r="CH600">
            <v>0</v>
          </cell>
          <cell r="CI600">
            <v>0</v>
          </cell>
          <cell r="CJ600">
            <v>0</v>
          </cell>
          <cell r="CK600">
            <v>0</v>
          </cell>
          <cell r="CL600">
            <v>0</v>
          </cell>
          <cell r="CM600">
            <v>0</v>
          </cell>
          <cell r="CN600">
            <v>0</v>
          </cell>
          <cell r="CO600">
            <v>0</v>
          </cell>
          <cell r="CP600">
            <v>0</v>
          </cell>
          <cell r="CQ600">
            <v>0</v>
          </cell>
          <cell r="CR600">
            <v>0</v>
          </cell>
          <cell r="CS600">
            <v>0</v>
          </cell>
          <cell r="CT600">
            <v>0</v>
          </cell>
          <cell r="CU600">
            <v>0</v>
          </cell>
          <cell r="CV600">
            <v>0</v>
          </cell>
          <cell r="CW600">
            <v>0</v>
          </cell>
          <cell r="CX600">
            <v>0</v>
          </cell>
          <cell r="CY600">
            <v>0</v>
          </cell>
          <cell r="CZ600">
            <v>0</v>
          </cell>
          <cell r="DA600">
            <v>0</v>
          </cell>
          <cell r="DB600">
            <v>0</v>
          </cell>
          <cell r="DC600">
            <v>0</v>
          </cell>
          <cell r="DD600">
            <v>0</v>
          </cell>
          <cell r="DE600">
            <v>0</v>
          </cell>
          <cell r="DF600">
            <v>0</v>
          </cell>
          <cell r="DG600">
            <v>0</v>
          </cell>
          <cell r="DH600">
            <v>0</v>
          </cell>
          <cell r="DI600">
            <v>0</v>
          </cell>
          <cell r="DJ600">
            <v>0</v>
          </cell>
          <cell r="DY600" t="str">
            <v>normal/no action</v>
          </cell>
          <cell r="EA600" t="str">
            <v xml:space="preserve"> </v>
          </cell>
          <cell r="EB600" t="str">
            <v>normal/no action</v>
          </cell>
          <cell r="ED600" t="str">
            <v xml:space="preserve"> </v>
          </cell>
          <cell r="EE600" t="str">
            <v>normal/no action</v>
          </cell>
          <cell r="EG600" t="str">
            <v xml:space="preserve"> </v>
          </cell>
          <cell r="EH600" t="str">
            <v>normal/no action</v>
          </cell>
          <cell r="EJ600" t="str">
            <v xml:space="preserve"> </v>
          </cell>
          <cell r="EK600" t="str">
            <v>normal/no action</v>
          </cell>
          <cell r="EM600" t="str">
            <v xml:space="preserve"> </v>
          </cell>
          <cell r="EN600" t="str">
            <v>normal/no action</v>
          </cell>
          <cell r="EP600" t="str">
            <v xml:space="preserve"> </v>
          </cell>
          <cell r="EQ600" t="str">
            <v>normal/no action</v>
          </cell>
          <cell r="ES600" t="str">
            <v xml:space="preserve"> </v>
          </cell>
          <cell r="ET600" t="str">
            <v>normal/no action</v>
          </cell>
          <cell r="EV600" t="str">
            <v xml:space="preserve"> </v>
          </cell>
          <cell r="EW600" t="str">
            <v>normal/no action</v>
          </cell>
          <cell r="EY600" t="str">
            <v xml:space="preserve"> </v>
          </cell>
          <cell r="EZ600" t="str">
            <v>normal/no action</v>
          </cell>
          <cell r="FB600" t="str">
            <v xml:space="preserve"> </v>
          </cell>
          <cell r="FC600" t="str">
            <v>ชั้นปิดบัญชี</v>
          </cell>
          <cell r="FE600" t="str">
            <v xml:space="preserve"> </v>
          </cell>
          <cell r="FF600" t="str">
            <v>ชั้นปิดบัญชี</v>
          </cell>
          <cell r="FH600" t="str">
            <v xml:space="preserve"> </v>
          </cell>
          <cell r="FI600" t="str">
            <v>ชั้นปิดบัญชี</v>
          </cell>
          <cell r="FK600" t="str">
            <v xml:space="preserve"> </v>
          </cell>
        </row>
        <row r="601">
          <cell r="B601" t="str">
            <v>001-00000409-4</v>
          </cell>
          <cell r="C601" t="str">
            <v>h</v>
          </cell>
          <cell r="D601" t="str">
            <v xml:space="preserve">นาย อนันต์ ลี้ตระกูล </v>
          </cell>
          <cell r="E601" t="str">
            <v>ชั้นปิดบัญชี</v>
          </cell>
          <cell r="F601">
            <v>300</v>
          </cell>
          <cell r="H601">
            <v>34382</v>
          </cell>
          <cell r="I601">
            <v>4900000</v>
          </cell>
          <cell r="J601">
            <v>2940000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  <cell r="BP601">
            <v>0</v>
          </cell>
          <cell r="BQ601">
            <v>0</v>
          </cell>
          <cell r="BR601">
            <v>0</v>
          </cell>
          <cell r="BS601">
            <v>0</v>
          </cell>
          <cell r="BT601">
            <v>0</v>
          </cell>
          <cell r="BU601">
            <v>0</v>
          </cell>
          <cell r="BV601">
            <v>0</v>
          </cell>
          <cell r="BW601">
            <v>0</v>
          </cell>
          <cell r="BX601">
            <v>0</v>
          </cell>
          <cell r="BY601">
            <v>0</v>
          </cell>
          <cell r="BZ601">
            <v>0</v>
          </cell>
          <cell r="CA601">
            <v>0</v>
          </cell>
          <cell r="CB601">
            <v>0</v>
          </cell>
          <cell r="CC601">
            <v>0</v>
          </cell>
          <cell r="CD601">
            <v>0</v>
          </cell>
          <cell r="CE601">
            <v>0</v>
          </cell>
          <cell r="CF601">
            <v>0</v>
          </cell>
          <cell r="CG601">
            <v>0</v>
          </cell>
          <cell r="CH601">
            <v>0</v>
          </cell>
          <cell r="CI601">
            <v>0</v>
          </cell>
          <cell r="CJ601">
            <v>0</v>
          </cell>
          <cell r="CK601">
            <v>0</v>
          </cell>
          <cell r="CL601">
            <v>0</v>
          </cell>
          <cell r="CM601">
            <v>0</v>
          </cell>
          <cell r="CN601">
            <v>0</v>
          </cell>
          <cell r="CO601">
            <v>0</v>
          </cell>
          <cell r="CP601">
            <v>0</v>
          </cell>
          <cell r="CQ601">
            <v>0</v>
          </cell>
          <cell r="CR601">
            <v>0</v>
          </cell>
          <cell r="CS601">
            <v>0</v>
          </cell>
          <cell r="CT601">
            <v>0</v>
          </cell>
          <cell r="CU601">
            <v>0</v>
          </cell>
          <cell r="CV601">
            <v>0</v>
          </cell>
          <cell r="CW601">
            <v>0</v>
          </cell>
          <cell r="CX601">
            <v>0</v>
          </cell>
          <cell r="CY601">
            <v>0</v>
          </cell>
          <cell r="CZ601">
            <v>0</v>
          </cell>
          <cell r="DA601">
            <v>0</v>
          </cell>
          <cell r="DB601">
            <v>0</v>
          </cell>
          <cell r="DC601">
            <v>0</v>
          </cell>
          <cell r="DD601">
            <v>0</v>
          </cell>
          <cell r="DE601">
            <v>0</v>
          </cell>
          <cell r="DF601">
            <v>0</v>
          </cell>
          <cell r="DG601">
            <v>0</v>
          </cell>
          <cell r="DH601">
            <v>0</v>
          </cell>
          <cell r="DI601">
            <v>0</v>
          </cell>
          <cell r="DJ601">
            <v>0</v>
          </cell>
          <cell r="DY601" t="str">
            <v>normal/no action</v>
          </cell>
          <cell r="EA601" t="str">
            <v xml:space="preserve"> </v>
          </cell>
          <cell r="EB601" t="str">
            <v>normal/no action</v>
          </cell>
          <cell r="ED601" t="str">
            <v xml:space="preserve"> </v>
          </cell>
          <cell r="EE601" t="str">
            <v>ชั้นปิดบัญชี</v>
          </cell>
          <cell r="EG601" t="str">
            <v xml:space="preserve"> </v>
          </cell>
          <cell r="EH601" t="str">
            <v>ชั้นปิดบัญชี</v>
          </cell>
          <cell r="EJ601" t="str">
            <v xml:space="preserve"> </v>
          </cell>
          <cell r="EK601" t="str">
            <v>ชั้นปิดบัญชี</v>
          </cell>
          <cell r="EM601" t="str">
            <v xml:space="preserve"> </v>
          </cell>
          <cell r="EN601" t="str">
            <v>ชั้นปิดบัญชี</v>
          </cell>
          <cell r="EP601" t="str">
            <v xml:space="preserve"> </v>
          </cell>
          <cell r="EQ601" t="str">
            <v>ชั้นปิดบัญชี</v>
          </cell>
          <cell r="ES601" t="str">
            <v xml:space="preserve"> </v>
          </cell>
          <cell r="ET601" t="str">
            <v>ชั้นปิดบัญชี</v>
          </cell>
          <cell r="EV601" t="str">
            <v xml:space="preserve"> </v>
          </cell>
          <cell r="EW601" t="str">
            <v>ชั้นปิดบัญชี</v>
          </cell>
          <cell r="EY601" t="str">
            <v xml:space="preserve"> </v>
          </cell>
          <cell r="EZ601" t="str">
            <v>ชั้นปิดบัญชี</v>
          </cell>
          <cell r="FB601" t="str">
            <v xml:space="preserve"> </v>
          </cell>
          <cell r="FC601" t="str">
            <v>ชั้นปิดบัญชี</v>
          </cell>
          <cell r="FE601" t="str">
            <v xml:space="preserve"> </v>
          </cell>
          <cell r="FF601" t="str">
            <v>ชั้นปิดบัญชี</v>
          </cell>
          <cell r="FH601" t="str">
            <v xml:space="preserve"> </v>
          </cell>
          <cell r="FI601" t="str">
            <v>ชั้นปิดบัญชี</v>
          </cell>
          <cell r="FK601" t="str">
            <v xml:space="preserve"> </v>
          </cell>
        </row>
        <row r="602">
          <cell r="B602" t="str">
            <v>001-00000379-1</v>
          </cell>
          <cell r="C602" t="str">
            <v>h</v>
          </cell>
          <cell r="D602" t="str">
            <v xml:space="preserve">นาย อนุศักดิ์ สุขะวิริยะ </v>
          </cell>
          <cell r="E602" t="str">
            <v>ชั้นปิดบัญชี</v>
          </cell>
          <cell r="F602">
            <v>300</v>
          </cell>
          <cell r="H602">
            <v>35129</v>
          </cell>
          <cell r="I602">
            <v>2602260</v>
          </cell>
          <cell r="J602">
            <v>1561356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>
            <v>0</v>
          </cell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0</v>
          </cell>
          <cell r="BP602">
            <v>0</v>
          </cell>
          <cell r="BQ602">
            <v>0</v>
          </cell>
          <cell r="BR602">
            <v>0</v>
          </cell>
          <cell r="BS602">
            <v>0</v>
          </cell>
          <cell r="BT602">
            <v>0</v>
          </cell>
          <cell r="BU602">
            <v>0</v>
          </cell>
          <cell r="BV602">
            <v>0</v>
          </cell>
          <cell r="BW602">
            <v>0</v>
          </cell>
          <cell r="BX602">
            <v>0</v>
          </cell>
          <cell r="BY602">
            <v>0</v>
          </cell>
          <cell r="BZ602">
            <v>0</v>
          </cell>
          <cell r="CA602">
            <v>0</v>
          </cell>
          <cell r="CB602">
            <v>0</v>
          </cell>
          <cell r="CC602">
            <v>0</v>
          </cell>
          <cell r="CD602">
            <v>0</v>
          </cell>
          <cell r="CE602">
            <v>0</v>
          </cell>
          <cell r="CF602">
            <v>0</v>
          </cell>
          <cell r="CG602">
            <v>0</v>
          </cell>
          <cell r="CH602">
            <v>0</v>
          </cell>
          <cell r="CI602">
            <v>0</v>
          </cell>
          <cell r="CJ602">
            <v>0</v>
          </cell>
          <cell r="CK602">
            <v>0</v>
          </cell>
          <cell r="CL602">
            <v>0</v>
          </cell>
          <cell r="CM602">
            <v>0</v>
          </cell>
          <cell r="CN602">
            <v>0</v>
          </cell>
          <cell r="CO602">
            <v>0</v>
          </cell>
          <cell r="CP602">
            <v>0</v>
          </cell>
          <cell r="CQ602">
            <v>0</v>
          </cell>
          <cell r="CR602">
            <v>0</v>
          </cell>
          <cell r="CS602">
            <v>0</v>
          </cell>
          <cell r="CT602">
            <v>0</v>
          </cell>
          <cell r="CU602">
            <v>0</v>
          </cell>
          <cell r="CV602">
            <v>0</v>
          </cell>
          <cell r="CW602">
            <v>0</v>
          </cell>
          <cell r="CX602">
            <v>0</v>
          </cell>
          <cell r="CY602">
            <v>0</v>
          </cell>
          <cell r="CZ602">
            <v>0</v>
          </cell>
          <cell r="DA602">
            <v>0</v>
          </cell>
          <cell r="DB602">
            <v>0</v>
          </cell>
          <cell r="DC602">
            <v>0</v>
          </cell>
          <cell r="DD602">
            <v>0</v>
          </cell>
          <cell r="DE602">
            <v>0</v>
          </cell>
          <cell r="DF602">
            <v>0</v>
          </cell>
          <cell r="DG602">
            <v>0</v>
          </cell>
          <cell r="DH602">
            <v>0</v>
          </cell>
          <cell r="DI602">
            <v>0</v>
          </cell>
          <cell r="DJ602">
            <v>0</v>
          </cell>
          <cell r="DY602" t="str">
            <v>normal/no action</v>
          </cell>
          <cell r="EA602" t="str">
            <v xml:space="preserve"> </v>
          </cell>
          <cell r="EB602" t="str">
            <v>normal/no action</v>
          </cell>
          <cell r="ED602" t="str">
            <v xml:space="preserve"> </v>
          </cell>
          <cell r="EE602" t="str">
            <v>ชั้นปิดบัญชี</v>
          </cell>
          <cell r="EG602" t="str">
            <v xml:space="preserve"> </v>
          </cell>
          <cell r="EH602" t="str">
            <v>ชั้นปิดบัญชี</v>
          </cell>
          <cell r="EJ602" t="str">
            <v xml:space="preserve"> </v>
          </cell>
          <cell r="EK602" t="str">
            <v>ชั้นปิดบัญชี</v>
          </cell>
          <cell r="EM602" t="str">
            <v xml:space="preserve"> </v>
          </cell>
          <cell r="EN602" t="str">
            <v>ชั้นปิดบัญชี</v>
          </cell>
          <cell r="EP602" t="str">
            <v xml:space="preserve"> </v>
          </cell>
          <cell r="EQ602" t="str">
            <v>ชั้นปิดบัญชี</v>
          </cell>
          <cell r="ES602" t="str">
            <v xml:space="preserve"> </v>
          </cell>
          <cell r="ET602" t="str">
            <v>ชั้นปิดบัญชี</v>
          </cell>
          <cell r="EV602" t="str">
            <v xml:space="preserve"> </v>
          </cell>
          <cell r="EW602" t="str">
            <v>ชั้นปิดบัญชี</v>
          </cell>
          <cell r="EY602" t="str">
            <v xml:space="preserve"> </v>
          </cell>
          <cell r="EZ602" t="str">
            <v>ชั้นปิดบัญชี</v>
          </cell>
          <cell r="FB602" t="str">
            <v xml:space="preserve"> </v>
          </cell>
          <cell r="FC602" t="str">
            <v>ชั้นปิดบัญชี</v>
          </cell>
          <cell r="FE602" t="str">
            <v xml:space="preserve"> </v>
          </cell>
          <cell r="FF602" t="str">
            <v>ชั้นปิดบัญชี</v>
          </cell>
          <cell r="FH602" t="str">
            <v xml:space="preserve"> </v>
          </cell>
          <cell r="FI602" t="str">
            <v>ชั้นปิดบัญชี</v>
          </cell>
          <cell r="FK602" t="str">
            <v xml:space="preserve"> </v>
          </cell>
        </row>
        <row r="603">
          <cell r="B603" t="str">
            <v>001-00000467-6</v>
          </cell>
          <cell r="C603" t="str">
            <v>h</v>
          </cell>
          <cell r="D603" t="str">
            <v xml:space="preserve">นาย อภิชาติ จูตระกูล </v>
          </cell>
          <cell r="E603" t="str">
            <v>ชั้นปิดบัญชี</v>
          </cell>
          <cell r="F603">
            <v>400</v>
          </cell>
          <cell r="H603">
            <v>35096</v>
          </cell>
          <cell r="I603">
            <v>4190000</v>
          </cell>
          <cell r="J603">
            <v>2514000</v>
          </cell>
          <cell r="K603">
            <v>362123.49</v>
          </cell>
          <cell r="L603">
            <v>2306.6799999999998</v>
          </cell>
          <cell r="M603">
            <v>2306.6799999999998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321927.81</v>
          </cell>
          <cell r="T603">
            <v>1786.04</v>
          </cell>
          <cell r="U603">
            <v>1786.04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  <cell r="BP603">
            <v>0</v>
          </cell>
          <cell r="BQ603">
            <v>0</v>
          </cell>
          <cell r="BR603">
            <v>0</v>
          </cell>
          <cell r="BS603">
            <v>0</v>
          </cell>
          <cell r="BT603">
            <v>0</v>
          </cell>
          <cell r="BU603">
            <v>0</v>
          </cell>
          <cell r="BV603">
            <v>0</v>
          </cell>
          <cell r="BW603">
            <v>0</v>
          </cell>
          <cell r="BX603">
            <v>0</v>
          </cell>
          <cell r="BY603">
            <v>0</v>
          </cell>
          <cell r="BZ603">
            <v>0</v>
          </cell>
          <cell r="CA603">
            <v>0</v>
          </cell>
          <cell r="CB603">
            <v>0</v>
          </cell>
          <cell r="CC603">
            <v>0</v>
          </cell>
          <cell r="CD603">
            <v>0</v>
          </cell>
          <cell r="CE603">
            <v>0</v>
          </cell>
          <cell r="CF603">
            <v>0</v>
          </cell>
          <cell r="CG603">
            <v>0</v>
          </cell>
          <cell r="CH603">
            <v>0</v>
          </cell>
          <cell r="CI603">
            <v>0</v>
          </cell>
          <cell r="CJ603">
            <v>0</v>
          </cell>
          <cell r="CK603">
            <v>0</v>
          </cell>
          <cell r="CL603">
            <v>0</v>
          </cell>
          <cell r="CM603">
            <v>0</v>
          </cell>
          <cell r="CN603">
            <v>0</v>
          </cell>
          <cell r="CO603">
            <v>0</v>
          </cell>
          <cell r="CP603">
            <v>0</v>
          </cell>
          <cell r="CQ603">
            <v>0</v>
          </cell>
          <cell r="CR603">
            <v>0</v>
          </cell>
          <cell r="CS603">
            <v>0</v>
          </cell>
          <cell r="CT603">
            <v>0</v>
          </cell>
          <cell r="CU603">
            <v>0</v>
          </cell>
          <cell r="CV603">
            <v>0</v>
          </cell>
          <cell r="CW603">
            <v>0</v>
          </cell>
          <cell r="CX603">
            <v>0</v>
          </cell>
          <cell r="CY603">
            <v>0</v>
          </cell>
          <cell r="CZ603">
            <v>0</v>
          </cell>
          <cell r="DA603">
            <v>0</v>
          </cell>
          <cell r="DB603">
            <v>0</v>
          </cell>
          <cell r="DC603">
            <v>0</v>
          </cell>
          <cell r="DD603">
            <v>0</v>
          </cell>
          <cell r="DE603">
            <v>0</v>
          </cell>
          <cell r="DF603">
            <v>0</v>
          </cell>
          <cell r="DG603">
            <v>0</v>
          </cell>
          <cell r="DH603">
            <v>0</v>
          </cell>
          <cell r="DI603">
            <v>0</v>
          </cell>
          <cell r="DJ603">
            <v>0</v>
          </cell>
          <cell r="DY603" t="str">
            <v>normal/no action</v>
          </cell>
          <cell r="EA603" t="str">
            <v xml:space="preserve"> </v>
          </cell>
          <cell r="EB603" t="str">
            <v>normal/no action</v>
          </cell>
          <cell r="ED603" t="str">
            <v xml:space="preserve"> </v>
          </cell>
          <cell r="EE603" t="str">
            <v>normal/no action</v>
          </cell>
          <cell r="EG603" t="str">
            <v xml:space="preserve"> </v>
          </cell>
          <cell r="EH603" t="str">
            <v>normal/no action</v>
          </cell>
          <cell r="EJ603" t="str">
            <v xml:space="preserve"> </v>
          </cell>
          <cell r="EK603" t="str">
            <v xml:space="preserve">ชั้นปิดบัญชี </v>
          </cell>
          <cell r="EM603" t="str">
            <v xml:space="preserve"> </v>
          </cell>
          <cell r="EN603" t="str">
            <v xml:space="preserve">ชั้นปิดบัญชี </v>
          </cell>
          <cell r="EP603" t="str">
            <v xml:space="preserve"> </v>
          </cell>
          <cell r="EQ603" t="str">
            <v>ชั้นปิดบัญชี</v>
          </cell>
          <cell r="ES603" t="str">
            <v xml:space="preserve"> </v>
          </cell>
          <cell r="ET603" t="str">
            <v>ชั้นปิดบัญชี</v>
          </cell>
          <cell r="EV603" t="str">
            <v xml:space="preserve"> </v>
          </cell>
          <cell r="EW603" t="str">
            <v>ชั้นปิดบัญชี</v>
          </cell>
          <cell r="EY603" t="str">
            <v xml:space="preserve"> </v>
          </cell>
          <cell r="EZ603" t="str">
            <v>ชั้นปิดบัญชี</v>
          </cell>
          <cell r="FB603" t="str">
            <v xml:space="preserve"> </v>
          </cell>
          <cell r="FC603" t="str">
            <v>ชั้นปิดบัญชี</v>
          </cell>
          <cell r="FE603" t="str">
            <v xml:space="preserve"> </v>
          </cell>
          <cell r="FF603" t="str">
            <v>ชั้นปิดบัญชี</v>
          </cell>
          <cell r="FH603" t="str">
            <v xml:space="preserve"> </v>
          </cell>
          <cell r="FI603" t="str">
            <v>ชั้นปิดบัญชี</v>
          </cell>
          <cell r="FK603" t="str">
            <v xml:space="preserve"> </v>
          </cell>
        </row>
        <row r="604">
          <cell r="B604" t="str">
            <v>001-00000461-2</v>
          </cell>
          <cell r="C604" t="str">
            <v>h</v>
          </cell>
          <cell r="D604" t="str">
            <v>นาย อรัณย์  เหล่าสดนันท์(สระทองแห่ว)</v>
          </cell>
          <cell r="E604" t="str">
            <v>ชั้นปิดบัญชี</v>
          </cell>
          <cell r="F604">
            <v>300</v>
          </cell>
          <cell r="H604">
            <v>36909</v>
          </cell>
          <cell r="I604">
            <v>750000</v>
          </cell>
          <cell r="J604">
            <v>450000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  <cell r="BP604">
            <v>0</v>
          </cell>
          <cell r="BQ604">
            <v>0</v>
          </cell>
          <cell r="BR604">
            <v>0</v>
          </cell>
          <cell r="BS604">
            <v>0</v>
          </cell>
          <cell r="BT604">
            <v>0</v>
          </cell>
          <cell r="BU604">
            <v>0</v>
          </cell>
          <cell r="BV604">
            <v>0</v>
          </cell>
          <cell r="BW604">
            <v>0</v>
          </cell>
          <cell r="BX604">
            <v>0</v>
          </cell>
          <cell r="BY604">
            <v>0</v>
          </cell>
          <cell r="BZ604">
            <v>0</v>
          </cell>
          <cell r="CA604">
            <v>0</v>
          </cell>
          <cell r="CB604">
            <v>0</v>
          </cell>
          <cell r="CC604">
            <v>0</v>
          </cell>
          <cell r="CD604">
            <v>0</v>
          </cell>
          <cell r="CE604">
            <v>0</v>
          </cell>
          <cell r="CF604">
            <v>0</v>
          </cell>
          <cell r="CG604">
            <v>0</v>
          </cell>
          <cell r="CH604">
            <v>0</v>
          </cell>
          <cell r="CI604">
            <v>0</v>
          </cell>
          <cell r="CJ604">
            <v>0</v>
          </cell>
          <cell r="CK604">
            <v>0</v>
          </cell>
          <cell r="CL604">
            <v>0</v>
          </cell>
          <cell r="CM604">
            <v>0</v>
          </cell>
          <cell r="CN604">
            <v>0</v>
          </cell>
          <cell r="CO604">
            <v>0</v>
          </cell>
          <cell r="CP604">
            <v>0</v>
          </cell>
          <cell r="CQ604">
            <v>0</v>
          </cell>
          <cell r="CR604">
            <v>0</v>
          </cell>
          <cell r="CS604">
            <v>0</v>
          </cell>
          <cell r="CT604">
            <v>0</v>
          </cell>
          <cell r="CU604">
            <v>0</v>
          </cell>
          <cell r="CV604">
            <v>0</v>
          </cell>
          <cell r="CW604">
            <v>0</v>
          </cell>
          <cell r="CX604">
            <v>0</v>
          </cell>
          <cell r="CY604">
            <v>0</v>
          </cell>
          <cell r="CZ604">
            <v>0</v>
          </cell>
          <cell r="DA604">
            <v>0</v>
          </cell>
          <cell r="DB604">
            <v>0</v>
          </cell>
          <cell r="DC604">
            <v>0</v>
          </cell>
          <cell r="DD604">
            <v>0</v>
          </cell>
          <cell r="DE604">
            <v>0</v>
          </cell>
          <cell r="DF604">
            <v>0</v>
          </cell>
          <cell r="DG604">
            <v>0</v>
          </cell>
          <cell r="DH604">
            <v>0</v>
          </cell>
          <cell r="DI604">
            <v>0</v>
          </cell>
          <cell r="DJ604">
            <v>0</v>
          </cell>
          <cell r="DY604" t="str">
            <v>ชั้นปิดบัญชี</v>
          </cell>
          <cell r="EA604" t="str">
            <v xml:space="preserve"> </v>
          </cell>
          <cell r="EB604" t="str">
            <v>ชั้นปิดบัญชี</v>
          </cell>
          <cell r="ED604" t="str">
            <v xml:space="preserve"> </v>
          </cell>
          <cell r="EE604" t="str">
            <v>ชั้นปิดบัญชี</v>
          </cell>
          <cell r="EG604" t="str">
            <v xml:space="preserve"> </v>
          </cell>
          <cell r="EH604" t="str">
            <v>ชั้นปิดบัญชี</v>
          </cell>
          <cell r="EJ604" t="str">
            <v xml:space="preserve"> </v>
          </cell>
          <cell r="EK604" t="str">
            <v>ชั้นปิดบัญชี</v>
          </cell>
          <cell r="EM604" t="str">
            <v xml:space="preserve"> </v>
          </cell>
          <cell r="EN604" t="str">
            <v>ชั้นปิดบัญชี</v>
          </cell>
          <cell r="EP604" t="str">
            <v xml:space="preserve"> </v>
          </cell>
          <cell r="EQ604" t="str">
            <v>ชั้นปิดบัญชี</v>
          </cell>
          <cell r="ES604" t="str">
            <v xml:space="preserve"> </v>
          </cell>
          <cell r="ET604" t="str">
            <v>ชั้นปิดบัญชี</v>
          </cell>
          <cell r="EV604" t="str">
            <v xml:space="preserve"> </v>
          </cell>
          <cell r="EW604" t="str">
            <v>ชั้นปิดบัญชี</v>
          </cell>
          <cell r="EY604" t="str">
            <v xml:space="preserve"> </v>
          </cell>
          <cell r="EZ604" t="str">
            <v>ชั้นปิดบัญชี</v>
          </cell>
          <cell r="FB604" t="str">
            <v xml:space="preserve"> </v>
          </cell>
          <cell r="FC604" t="str">
            <v>ชั้นปิดบัญชี</v>
          </cell>
          <cell r="FE604" t="str">
            <v xml:space="preserve"> </v>
          </cell>
          <cell r="FF604" t="str">
            <v>ชั้นปิดบัญชี</v>
          </cell>
          <cell r="FH604" t="str">
            <v xml:space="preserve"> </v>
          </cell>
          <cell r="FI604" t="str">
            <v>ชั้นปิดบัญชี</v>
          </cell>
          <cell r="FK604" t="str">
            <v xml:space="preserve"> </v>
          </cell>
        </row>
        <row r="605">
          <cell r="B605" t="str">
            <v>001-00000872-1</v>
          </cell>
          <cell r="C605" t="str">
            <v>h</v>
          </cell>
          <cell r="D605" t="str">
            <v>นาย อัมพร อุมานนท์ ,นางวรรณิศา  อุมานนท์</v>
          </cell>
          <cell r="E605" t="str">
            <v>ชั้นปิดบัญชี</v>
          </cell>
          <cell r="H605">
            <v>37582</v>
          </cell>
          <cell r="I605">
            <v>1857000</v>
          </cell>
          <cell r="J605">
            <v>1485600</v>
          </cell>
          <cell r="K605">
            <v>965210.47</v>
          </cell>
          <cell r="L605">
            <v>5738.37</v>
          </cell>
          <cell r="M605">
            <v>5738.37</v>
          </cell>
          <cell r="N605">
            <v>3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962133.95</v>
          </cell>
          <cell r="T605">
            <v>5535.56</v>
          </cell>
          <cell r="U605">
            <v>5535.56</v>
          </cell>
          <cell r="V605">
            <v>3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962133.95</v>
          </cell>
          <cell r="AB605">
            <v>11202.92</v>
          </cell>
          <cell r="AC605">
            <v>11202.92</v>
          </cell>
          <cell r="AD605">
            <v>2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K605">
            <v>0</v>
          </cell>
          <cell r="AL605">
            <v>4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  <cell r="BP605">
            <v>0</v>
          </cell>
          <cell r="BQ605">
            <v>0</v>
          </cell>
          <cell r="BR605">
            <v>0</v>
          </cell>
          <cell r="BS605">
            <v>0</v>
          </cell>
          <cell r="BT605">
            <v>0</v>
          </cell>
          <cell r="BU605">
            <v>0</v>
          </cell>
          <cell r="BV605">
            <v>0</v>
          </cell>
          <cell r="BW605">
            <v>0</v>
          </cell>
          <cell r="BX605">
            <v>0</v>
          </cell>
          <cell r="BY605">
            <v>0</v>
          </cell>
          <cell r="BZ605">
            <v>0</v>
          </cell>
          <cell r="CA605">
            <v>0</v>
          </cell>
          <cell r="CB605">
            <v>0</v>
          </cell>
          <cell r="CC605">
            <v>0</v>
          </cell>
          <cell r="CD605">
            <v>0</v>
          </cell>
          <cell r="CE605">
            <v>0</v>
          </cell>
          <cell r="CF605">
            <v>0</v>
          </cell>
          <cell r="CG605">
            <v>0</v>
          </cell>
          <cell r="CH605">
            <v>0</v>
          </cell>
          <cell r="CI605">
            <v>0</v>
          </cell>
          <cell r="CJ605">
            <v>0</v>
          </cell>
          <cell r="CK605">
            <v>0</v>
          </cell>
          <cell r="CL605">
            <v>0</v>
          </cell>
          <cell r="CM605">
            <v>0</v>
          </cell>
          <cell r="CN605">
            <v>0</v>
          </cell>
          <cell r="CO605">
            <v>0</v>
          </cell>
          <cell r="CP605">
            <v>0</v>
          </cell>
          <cell r="CQ605">
            <v>0</v>
          </cell>
          <cell r="CR605">
            <v>0</v>
          </cell>
          <cell r="CS605">
            <v>0</v>
          </cell>
          <cell r="CT605">
            <v>0</v>
          </cell>
          <cell r="CU605">
            <v>0</v>
          </cell>
          <cell r="CV605">
            <v>0</v>
          </cell>
          <cell r="CW605">
            <v>0</v>
          </cell>
          <cell r="CX605">
            <v>0</v>
          </cell>
          <cell r="CY605">
            <v>0</v>
          </cell>
          <cell r="CZ605">
            <v>0</v>
          </cell>
          <cell r="DA605">
            <v>0</v>
          </cell>
          <cell r="DB605">
            <v>0</v>
          </cell>
          <cell r="DC605">
            <v>0</v>
          </cell>
          <cell r="DD605">
            <v>0</v>
          </cell>
          <cell r="DE605">
            <v>0</v>
          </cell>
          <cell r="DF605">
            <v>0</v>
          </cell>
          <cell r="DG605">
            <v>0</v>
          </cell>
          <cell r="DH605">
            <v>0</v>
          </cell>
          <cell r="DI605">
            <v>0</v>
          </cell>
          <cell r="DJ605">
            <v>0</v>
          </cell>
          <cell r="DY605" t="str">
            <v>normal/no action</v>
          </cell>
          <cell r="EA605" t="str">
            <v xml:space="preserve"> </v>
          </cell>
          <cell r="EB605" t="str">
            <v>normal/no action</v>
          </cell>
          <cell r="ED605" t="str">
            <v xml:space="preserve"> </v>
          </cell>
          <cell r="EE605" t="str">
            <v>normal/no action</v>
          </cell>
          <cell r="EG605" t="str">
            <v xml:space="preserve"> </v>
          </cell>
          <cell r="EH605" t="str">
            <v>normal/no action</v>
          </cell>
          <cell r="EJ605" t="str">
            <v xml:space="preserve"> </v>
          </cell>
          <cell r="EK605" t="str">
            <v xml:space="preserve">ชั้นปิดบัญชี </v>
          </cell>
          <cell r="EM605" t="str">
            <v xml:space="preserve"> </v>
          </cell>
          <cell r="EN605" t="str">
            <v xml:space="preserve">ชั้นปิดบัญชี </v>
          </cell>
          <cell r="EP605" t="str">
            <v xml:space="preserve"> </v>
          </cell>
          <cell r="EQ605" t="str">
            <v>ชั้นปิดบัญชี</v>
          </cell>
          <cell r="ES605" t="str">
            <v xml:space="preserve"> </v>
          </cell>
          <cell r="ET605" t="str">
            <v>ชั้นปิดบัญชี</v>
          </cell>
          <cell r="EV605" t="str">
            <v xml:space="preserve"> </v>
          </cell>
          <cell r="EW605" t="str">
            <v>ชั้นปิดบัญชี</v>
          </cell>
          <cell r="EY605" t="str">
            <v xml:space="preserve"> </v>
          </cell>
          <cell r="EZ605" t="str">
            <v>ชั้นปิดบัญชี</v>
          </cell>
          <cell r="FB605" t="str">
            <v xml:space="preserve"> </v>
          </cell>
          <cell r="FC605" t="str">
            <v>ชั้นปิดบัญชี</v>
          </cell>
          <cell r="FE605" t="str">
            <v xml:space="preserve"> </v>
          </cell>
          <cell r="FF605" t="str">
            <v>ชั้นปิดบัญชี</v>
          </cell>
          <cell r="FH605" t="str">
            <v xml:space="preserve"> </v>
          </cell>
          <cell r="FI605" t="str">
            <v>ชั้นปิดบัญชี</v>
          </cell>
          <cell r="FK605" t="str">
            <v xml:space="preserve"> </v>
          </cell>
        </row>
        <row r="606">
          <cell r="B606" t="str">
            <v>001-00000892-1</v>
          </cell>
          <cell r="C606" t="str">
            <v>h</v>
          </cell>
          <cell r="D606" t="str">
            <v>นาย อัมพร อุมานนท์, นางวรรณิศา  อุมานนท์</v>
          </cell>
          <cell r="E606" t="str">
            <v>ชั้นปิดบัญชี</v>
          </cell>
          <cell r="H606">
            <v>37582</v>
          </cell>
          <cell r="I606">
            <v>1857000</v>
          </cell>
          <cell r="J606">
            <v>1485600</v>
          </cell>
          <cell r="K606">
            <v>194173.04</v>
          </cell>
          <cell r="L606">
            <v>1154.4000000000001</v>
          </cell>
          <cell r="M606">
            <v>1154.4000000000001</v>
          </cell>
          <cell r="N606">
            <v>2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193364.68</v>
          </cell>
          <cell r="T606">
            <v>1112.5</v>
          </cell>
          <cell r="U606">
            <v>1112.5</v>
          </cell>
          <cell r="V606">
            <v>2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193364.68</v>
          </cell>
          <cell r="AB606">
            <v>2187.9299999999998</v>
          </cell>
          <cell r="AC606">
            <v>2187.9299999999998</v>
          </cell>
          <cell r="AD606">
            <v>1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  <cell r="AK606">
            <v>0</v>
          </cell>
          <cell r="AL606">
            <v>3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  <cell r="BP606">
            <v>0</v>
          </cell>
          <cell r="BQ606">
            <v>0</v>
          </cell>
          <cell r="BR606">
            <v>0</v>
          </cell>
          <cell r="BS606">
            <v>0</v>
          </cell>
          <cell r="BT606">
            <v>0</v>
          </cell>
          <cell r="BU606">
            <v>0</v>
          </cell>
          <cell r="BV606">
            <v>0</v>
          </cell>
          <cell r="BW606">
            <v>0</v>
          </cell>
          <cell r="BX606">
            <v>0</v>
          </cell>
          <cell r="BY606">
            <v>0</v>
          </cell>
          <cell r="BZ606">
            <v>0</v>
          </cell>
          <cell r="CA606">
            <v>0</v>
          </cell>
          <cell r="CB606">
            <v>0</v>
          </cell>
          <cell r="CC606">
            <v>0</v>
          </cell>
          <cell r="CD606">
            <v>0</v>
          </cell>
          <cell r="CE606">
            <v>0</v>
          </cell>
          <cell r="CF606">
            <v>0</v>
          </cell>
          <cell r="CG606">
            <v>0</v>
          </cell>
          <cell r="CH606">
            <v>0</v>
          </cell>
          <cell r="CI606">
            <v>0</v>
          </cell>
          <cell r="CJ606">
            <v>0</v>
          </cell>
          <cell r="CK606">
            <v>0</v>
          </cell>
          <cell r="CL606">
            <v>0</v>
          </cell>
          <cell r="CM606">
            <v>0</v>
          </cell>
          <cell r="CN606">
            <v>0</v>
          </cell>
          <cell r="CO606">
            <v>0</v>
          </cell>
          <cell r="CP606">
            <v>0</v>
          </cell>
          <cell r="CQ606">
            <v>0</v>
          </cell>
          <cell r="CR606">
            <v>0</v>
          </cell>
          <cell r="CS606">
            <v>0</v>
          </cell>
          <cell r="CT606">
            <v>0</v>
          </cell>
          <cell r="CU606">
            <v>0</v>
          </cell>
          <cell r="CV606">
            <v>0</v>
          </cell>
          <cell r="CW606">
            <v>0</v>
          </cell>
          <cell r="CX606">
            <v>0</v>
          </cell>
          <cell r="CY606">
            <v>0</v>
          </cell>
          <cell r="CZ606">
            <v>0</v>
          </cell>
          <cell r="DA606">
            <v>0</v>
          </cell>
          <cell r="DB606">
            <v>0</v>
          </cell>
          <cell r="DC606">
            <v>0</v>
          </cell>
          <cell r="DD606">
            <v>0</v>
          </cell>
          <cell r="DE606">
            <v>0</v>
          </cell>
          <cell r="DF606">
            <v>0</v>
          </cell>
          <cell r="DG606">
            <v>0</v>
          </cell>
          <cell r="DH606">
            <v>0</v>
          </cell>
          <cell r="DI606">
            <v>0</v>
          </cell>
          <cell r="DJ606">
            <v>0</v>
          </cell>
          <cell r="DY606" t="str">
            <v>normal/no action</v>
          </cell>
          <cell r="EA606" t="str">
            <v xml:space="preserve"> </v>
          </cell>
          <cell r="EB606" t="str">
            <v>normal/no action</v>
          </cell>
          <cell r="ED606" t="str">
            <v xml:space="preserve"> </v>
          </cell>
          <cell r="EE606" t="str">
            <v>normal/no action</v>
          </cell>
          <cell r="EG606" t="str">
            <v xml:space="preserve"> </v>
          </cell>
          <cell r="EH606" t="str">
            <v>normal/no action</v>
          </cell>
          <cell r="EJ606" t="str">
            <v xml:space="preserve"> </v>
          </cell>
          <cell r="EK606" t="str">
            <v xml:space="preserve">ชั้นปิดบัญชี </v>
          </cell>
          <cell r="EM606" t="str">
            <v xml:space="preserve"> </v>
          </cell>
          <cell r="EN606" t="str">
            <v xml:space="preserve">ชั้นปิดบัญชี </v>
          </cell>
          <cell r="EP606" t="str">
            <v xml:space="preserve"> </v>
          </cell>
          <cell r="EQ606" t="str">
            <v>ชั้นปิดบัญชี</v>
          </cell>
          <cell r="ES606" t="str">
            <v xml:space="preserve"> </v>
          </cell>
          <cell r="ET606" t="str">
            <v>ชั้นปิดบัญชี</v>
          </cell>
          <cell r="EV606" t="str">
            <v xml:space="preserve"> </v>
          </cell>
          <cell r="EW606" t="str">
            <v>ชั้นปิดบัญชี</v>
          </cell>
          <cell r="EY606" t="str">
            <v xml:space="preserve"> </v>
          </cell>
          <cell r="EZ606" t="str">
            <v>ชั้นปิดบัญชี</v>
          </cell>
          <cell r="FB606" t="str">
            <v xml:space="preserve"> </v>
          </cell>
          <cell r="FC606" t="str">
            <v>ชั้นปิดบัญชี</v>
          </cell>
          <cell r="FE606" t="str">
            <v xml:space="preserve"> </v>
          </cell>
          <cell r="FF606" t="str">
            <v>ชั้นปิดบัญชี</v>
          </cell>
          <cell r="FH606" t="str">
            <v xml:space="preserve"> </v>
          </cell>
          <cell r="FI606" t="str">
            <v>ชั้นปิดบัญชี</v>
          </cell>
          <cell r="FK606" t="str">
            <v xml:space="preserve"> </v>
          </cell>
        </row>
        <row r="607">
          <cell r="B607" t="str">
            <v>001-00000376-4</v>
          </cell>
          <cell r="C607" t="str">
            <v>h</v>
          </cell>
          <cell r="D607" t="str">
            <v>นาย เอกสิทธิ์ แดงเดช - นายอัครเดช  แดงเดช</v>
          </cell>
          <cell r="E607" t="str">
            <v>ชั้นปิดบัญชี</v>
          </cell>
          <cell r="F607">
            <v>300</v>
          </cell>
          <cell r="H607">
            <v>35100</v>
          </cell>
          <cell r="I607">
            <v>3500000</v>
          </cell>
          <cell r="J607">
            <v>2100000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>
            <v>0</v>
          </cell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0</v>
          </cell>
          <cell r="BP607">
            <v>0</v>
          </cell>
          <cell r="BQ607">
            <v>0</v>
          </cell>
          <cell r="BR607">
            <v>0</v>
          </cell>
          <cell r="BS607">
            <v>0</v>
          </cell>
          <cell r="BT607">
            <v>0</v>
          </cell>
          <cell r="BU607">
            <v>0</v>
          </cell>
          <cell r="BV607">
            <v>0</v>
          </cell>
          <cell r="BW607">
            <v>0</v>
          </cell>
          <cell r="BX607">
            <v>0</v>
          </cell>
          <cell r="BY607">
            <v>0</v>
          </cell>
          <cell r="BZ607">
            <v>0</v>
          </cell>
          <cell r="CA607">
            <v>0</v>
          </cell>
          <cell r="CB607">
            <v>0</v>
          </cell>
          <cell r="CC607">
            <v>0</v>
          </cell>
          <cell r="CD607">
            <v>0</v>
          </cell>
          <cell r="CE607">
            <v>0</v>
          </cell>
          <cell r="CF607">
            <v>0</v>
          </cell>
          <cell r="CG607">
            <v>0</v>
          </cell>
          <cell r="CH607">
            <v>0</v>
          </cell>
          <cell r="CI607">
            <v>0</v>
          </cell>
          <cell r="CJ607">
            <v>0</v>
          </cell>
          <cell r="CK607">
            <v>0</v>
          </cell>
          <cell r="CL607">
            <v>0</v>
          </cell>
          <cell r="CM607">
            <v>0</v>
          </cell>
          <cell r="CN607">
            <v>0</v>
          </cell>
          <cell r="CO607">
            <v>0</v>
          </cell>
          <cell r="CP607">
            <v>0</v>
          </cell>
          <cell r="CQ607">
            <v>0</v>
          </cell>
          <cell r="CR607">
            <v>0</v>
          </cell>
          <cell r="CS607">
            <v>0</v>
          </cell>
          <cell r="CT607">
            <v>0</v>
          </cell>
          <cell r="CU607">
            <v>0</v>
          </cell>
          <cell r="CV607">
            <v>0</v>
          </cell>
          <cell r="CW607">
            <v>0</v>
          </cell>
          <cell r="CX607">
            <v>0</v>
          </cell>
          <cell r="CY607">
            <v>0</v>
          </cell>
          <cell r="CZ607">
            <v>0</v>
          </cell>
          <cell r="DA607">
            <v>0</v>
          </cell>
          <cell r="DB607">
            <v>0</v>
          </cell>
          <cell r="DC607">
            <v>0</v>
          </cell>
          <cell r="DD607">
            <v>0</v>
          </cell>
          <cell r="DE607">
            <v>0</v>
          </cell>
          <cell r="DF607">
            <v>0</v>
          </cell>
          <cell r="DG607">
            <v>0</v>
          </cell>
          <cell r="DH607">
            <v>0</v>
          </cell>
          <cell r="DI607">
            <v>0</v>
          </cell>
          <cell r="DJ607">
            <v>0</v>
          </cell>
          <cell r="DY607" t="str">
            <v>normal/no action</v>
          </cell>
          <cell r="EA607" t="str">
            <v xml:space="preserve"> </v>
          </cell>
          <cell r="EB607" t="str">
            <v>normal/no action</v>
          </cell>
          <cell r="ED607" t="str">
            <v xml:space="preserve"> </v>
          </cell>
          <cell r="EE607" t="str">
            <v>ชั้นปิดบัญชี</v>
          </cell>
          <cell r="EG607" t="str">
            <v xml:space="preserve"> </v>
          </cell>
          <cell r="EH607" t="str">
            <v>ชั้นปิดบัญชี</v>
          </cell>
          <cell r="EJ607" t="str">
            <v xml:space="preserve"> </v>
          </cell>
          <cell r="EK607" t="str">
            <v>ชั้นปิดบัญชี</v>
          </cell>
          <cell r="EM607" t="str">
            <v xml:space="preserve"> </v>
          </cell>
          <cell r="EN607" t="str">
            <v>ชั้นปิดบัญชี</v>
          </cell>
          <cell r="EP607" t="str">
            <v xml:space="preserve"> </v>
          </cell>
          <cell r="EQ607" t="str">
            <v>ชั้นปิดบัญชี</v>
          </cell>
          <cell r="ES607" t="str">
            <v xml:space="preserve"> </v>
          </cell>
          <cell r="ET607" t="str">
            <v>ชั้นปิดบัญชี</v>
          </cell>
          <cell r="EV607" t="str">
            <v xml:space="preserve"> </v>
          </cell>
          <cell r="EW607" t="str">
            <v>ชั้นปิดบัญชี</v>
          </cell>
          <cell r="EY607" t="str">
            <v xml:space="preserve"> </v>
          </cell>
          <cell r="EZ607" t="str">
            <v>ชั้นปิดบัญชี</v>
          </cell>
          <cell r="FB607" t="str">
            <v xml:space="preserve"> </v>
          </cell>
          <cell r="FC607" t="str">
            <v>ชั้นปิดบัญชี</v>
          </cell>
          <cell r="FE607" t="str">
            <v xml:space="preserve"> </v>
          </cell>
          <cell r="FF607" t="str">
            <v>ชั้นปิดบัญชี</v>
          </cell>
          <cell r="FH607" t="str">
            <v xml:space="preserve"> </v>
          </cell>
          <cell r="FI607" t="str">
            <v>ชั้นปิดบัญชี</v>
          </cell>
          <cell r="FK607" t="str">
            <v xml:space="preserve"> </v>
          </cell>
        </row>
        <row r="608">
          <cell r="B608" t="str">
            <v>001-00000201-6</v>
          </cell>
          <cell r="C608" t="str">
            <v>h</v>
          </cell>
          <cell r="D608" t="str">
            <v>นายกันตคุณ  สรรพกิจ</v>
          </cell>
          <cell r="E608" t="str">
            <v>ชั้นปิดบัญชี</v>
          </cell>
          <cell r="F608">
            <v>100</v>
          </cell>
          <cell r="H608">
            <v>34808</v>
          </cell>
          <cell r="I608">
            <v>3471476</v>
          </cell>
          <cell r="J608">
            <v>2082885.6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>
            <v>0</v>
          </cell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  <cell r="BP608">
            <v>0</v>
          </cell>
          <cell r="BQ608">
            <v>0</v>
          </cell>
          <cell r="BR608">
            <v>0</v>
          </cell>
          <cell r="BS608">
            <v>0</v>
          </cell>
          <cell r="BT608">
            <v>0</v>
          </cell>
          <cell r="BU608">
            <v>0</v>
          </cell>
          <cell r="BV608">
            <v>0</v>
          </cell>
          <cell r="BW608">
            <v>0</v>
          </cell>
          <cell r="BX608">
            <v>0</v>
          </cell>
          <cell r="BY608">
            <v>0</v>
          </cell>
          <cell r="BZ608">
            <v>0</v>
          </cell>
          <cell r="CA608">
            <v>0</v>
          </cell>
          <cell r="CB608">
            <v>0</v>
          </cell>
          <cell r="CC608">
            <v>0</v>
          </cell>
          <cell r="CD608">
            <v>0</v>
          </cell>
          <cell r="CE608">
            <v>0</v>
          </cell>
          <cell r="CF608">
            <v>0</v>
          </cell>
          <cell r="CG608">
            <v>0</v>
          </cell>
          <cell r="CH608">
            <v>0</v>
          </cell>
          <cell r="CI608">
            <v>0</v>
          </cell>
          <cell r="CJ608">
            <v>0</v>
          </cell>
          <cell r="CK608">
            <v>0</v>
          </cell>
          <cell r="CL608">
            <v>0</v>
          </cell>
          <cell r="CM608">
            <v>0</v>
          </cell>
          <cell r="CN608">
            <v>0</v>
          </cell>
          <cell r="CO608">
            <v>0</v>
          </cell>
          <cell r="CP608">
            <v>0</v>
          </cell>
          <cell r="CQ608">
            <v>0</v>
          </cell>
          <cell r="CR608">
            <v>0</v>
          </cell>
          <cell r="CS608">
            <v>0</v>
          </cell>
          <cell r="CT608">
            <v>0</v>
          </cell>
          <cell r="CU608">
            <v>0</v>
          </cell>
          <cell r="CV608">
            <v>0</v>
          </cell>
          <cell r="CW608">
            <v>0</v>
          </cell>
          <cell r="CX608">
            <v>0</v>
          </cell>
          <cell r="CY608">
            <v>0</v>
          </cell>
          <cell r="CZ608">
            <v>0</v>
          </cell>
          <cell r="DA608">
            <v>0</v>
          </cell>
          <cell r="DB608">
            <v>0</v>
          </cell>
          <cell r="DC608">
            <v>0</v>
          </cell>
          <cell r="DD608">
            <v>0</v>
          </cell>
          <cell r="DE608">
            <v>0</v>
          </cell>
          <cell r="DF608">
            <v>0</v>
          </cell>
          <cell r="DG608">
            <v>0</v>
          </cell>
          <cell r="DH608">
            <v>0</v>
          </cell>
          <cell r="DI608">
            <v>0</v>
          </cell>
          <cell r="DJ608">
            <v>0</v>
          </cell>
          <cell r="DK608">
            <v>16601</v>
          </cell>
          <cell r="DL608" t="str">
            <v>แพ่ง'ใต้</v>
          </cell>
          <cell r="DM608" t="str">
            <v>คดีดำ 4915/45</v>
          </cell>
          <cell r="DO608" t="str">
            <v xml:space="preserve"> </v>
          </cell>
          <cell r="DY608" t="str">
            <v>ชั้นปิดบัญชี</v>
          </cell>
          <cell r="EA608" t="str">
            <v xml:space="preserve"> </v>
          </cell>
          <cell r="EB608" t="str">
            <v>ชั้นปิดบัญชี</v>
          </cell>
          <cell r="ED608" t="str">
            <v xml:space="preserve"> </v>
          </cell>
          <cell r="EE608" t="str">
            <v>ชั้นปิดบัญชี</v>
          </cell>
          <cell r="EG608" t="str">
            <v xml:space="preserve"> </v>
          </cell>
          <cell r="EH608" t="str">
            <v>ชั้นปิดบัญชี</v>
          </cell>
          <cell r="EJ608" t="str">
            <v xml:space="preserve"> </v>
          </cell>
          <cell r="EK608" t="str">
            <v>ชั้นปิดบัญชี</v>
          </cell>
          <cell r="EM608" t="str">
            <v xml:space="preserve"> </v>
          </cell>
          <cell r="EN608" t="str">
            <v>ชั้นปิดบัญชี</v>
          </cell>
          <cell r="EP608" t="str">
            <v xml:space="preserve"> </v>
          </cell>
          <cell r="EQ608" t="str">
            <v>ชั้นปิดบัญชี</v>
          </cell>
          <cell r="ES608" t="str">
            <v xml:space="preserve"> </v>
          </cell>
          <cell r="ET608" t="str">
            <v>ชั้นปิดบัญชี</v>
          </cell>
          <cell r="EV608" t="str">
            <v xml:space="preserve"> </v>
          </cell>
          <cell r="EW608" t="str">
            <v>ชั้นปิดบัญชี</v>
          </cell>
          <cell r="EY608" t="str">
            <v xml:space="preserve"> </v>
          </cell>
          <cell r="EZ608" t="str">
            <v>ชั้นปิดบัญชี</v>
          </cell>
          <cell r="FB608" t="str">
            <v xml:space="preserve"> </v>
          </cell>
          <cell r="FC608" t="str">
            <v>ชั้นปิดบัญชี</v>
          </cell>
          <cell r="FE608" t="str">
            <v xml:space="preserve"> </v>
          </cell>
          <cell r="FF608" t="str">
            <v>ชั้นปิดบัญชี</v>
          </cell>
          <cell r="FH608" t="str">
            <v xml:space="preserve"> </v>
          </cell>
          <cell r="FI608" t="str">
            <v>ชั้นปิดบัญชี</v>
          </cell>
          <cell r="FK608" t="str">
            <v xml:space="preserve"> </v>
          </cell>
        </row>
        <row r="609">
          <cell r="B609" t="str">
            <v>001-00000296-1</v>
          </cell>
          <cell r="C609" t="str">
            <v>h</v>
          </cell>
          <cell r="D609" t="str">
            <v>นายกิตติ-นางเบญจมาศ  เฮงมี</v>
          </cell>
          <cell r="E609" t="str">
            <v>ชั้นปิดบัญชี</v>
          </cell>
          <cell r="F609">
            <v>200</v>
          </cell>
          <cell r="H609">
            <v>34460</v>
          </cell>
          <cell r="I609">
            <v>2500000</v>
          </cell>
          <cell r="J609">
            <v>1500000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  <cell r="BP609">
            <v>0</v>
          </cell>
          <cell r="BQ609">
            <v>0</v>
          </cell>
          <cell r="BR609">
            <v>0</v>
          </cell>
          <cell r="BS609">
            <v>0</v>
          </cell>
          <cell r="BT609">
            <v>0</v>
          </cell>
          <cell r="BU609">
            <v>0</v>
          </cell>
          <cell r="BV609">
            <v>0</v>
          </cell>
          <cell r="BW609">
            <v>0</v>
          </cell>
          <cell r="BX609">
            <v>0</v>
          </cell>
          <cell r="BY609">
            <v>0</v>
          </cell>
          <cell r="BZ609">
            <v>0</v>
          </cell>
          <cell r="CA609">
            <v>0</v>
          </cell>
          <cell r="CB609">
            <v>0</v>
          </cell>
          <cell r="CC609">
            <v>0</v>
          </cell>
          <cell r="CD609">
            <v>0</v>
          </cell>
          <cell r="CE609">
            <v>0</v>
          </cell>
          <cell r="CF609">
            <v>0</v>
          </cell>
          <cell r="CG609">
            <v>0</v>
          </cell>
          <cell r="CH609">
            <v>0</v>
          </cell>
          <cell r="CI609">
            <v>0</v>
          </cell>
          <cell r="CJ609">
            <v>0</v>
          </cell>
          <cell r="CK609">
            <v>0</v>
          </cell>
          <cell r="CL609">
            <v>0</v>
          </cell>
          <cell r="CM609">
            <v>0</v>
          </cell>
          <cell r="CN609">
            <v>0</v>
          </cell>
          <cell r="CO609">
            <v>0</v>
          </cell>
          <cell r="CP609">
            <v>0</v>
          </cell>
          <cell r="CQ609">
            <v>0</v>
          </cell>
          <cell r="CR609">
            <v>0</v>
          </cell>
          <cell r="CS609">
            <v>0</v>
          </cell>
          <cell r="CT609">
            <v>0</v>
          </cell>
          <cell r="CU609">
            <v>0</v>
          </cell>
          <cell r="CV609">
            <v>0</v>
          </cell>
          <cell r="CW609">
            <v>0</v>
          </cell>
          <cell r="CX609">
            <v>0</v>
          </cell>
          <cell r="CY609">
            <v>0</v>
          </cell>
          <cell r="CZ609">
            <v>0</v>
          </cell>
          <cell r="DA609">
            <v>0</v>
          </cell>
          <cell r="DB609">
            <v>0</v>
          </cell>
          <cell r="DC609">
            <v>0</v>
          </cell>
          <cell r="DD609">
            <v>0</v>
          </cell>
          <cell r="DE609">
            <v>0</v>
          </cell>
          <cell r="DF609">
            <v>0</v>
          </cell>
          <cell r="DG609">
            <v>0</v>
          </cell>
          <cell r="DH609">
            <v>0</v>
          </cell>
          <cell r="DI609">
            <v>0</v>
          </cell>
          <cell r="DJ609">
            <v>0</v>
          </cell>
          <cell r="DY609" t="str">
            <v>normal/no action</v>
          </cell>
          <cell r="EA609" t="str">
            <v xml:space="preserve"> </v>
          </cell>
          <cell r="EB609" t="str">
            <v>normal/no action</v>
          </cell>
          <cell r="ED609" t="str">
            <v xml:space="preserve"> </v>
          </cell>
          <cell r="EE609" t="str">
            <v>ชั้นปิดบัญชี</v>
          </cell>
          <cell r="EG609" t="str">
            <v xml:space="preserve"> </v>
          </cell>
          <cell r="EH609" t="str">
            <v>ชั้นปิดบัญชี</v>
          </cell>
          <cell r="EJ609" t="str">
            <v xml:space="preserve"> </v>
          </cell>
          <cell r="EK609" t="str">
            <v>ชั้นปิดบัญชี</v>
          </cell>
          <cell r="EM609" t="str">
            <v xml:space="preserve"> </v>
          </cell>
          <cell r="EN609" t="str">
            <v>ชั้นปิดบัญชี</v>
          </cell>
          <cell r="EP609" t="str">
            <v xml:space="preserve"> </v>
          </cell>
          <cell r="EQ609" t="str">
            <v>ชั้นปิดบัญชี</v>
          </cell>
          <cell r="ES609" t="str">
            <v xml:space="preserve"> </v>
          </cell>
          <cell r="ET609" t="str">
            <v>ชั้นปิดบัญชี</v>
          </cell>
          <cell r="EV609" t="str">
            <v xml:space="preserve"> </v>
          </cell>
          <cell r="EW609" t="str">
            <v>ชั้นปิดบัญชี</v>
          </cell>
          <cell r="EY609" t="str">
            <v xml:space="preserve"> </v>
          </cell>
          <cell r="EZ609" t="str">
            <v>ชั้นปิดบัญชี</v>
          </cell>
          <cell r="FB609" t="str">
            <v xml:space="preserve"> </v>
          </cell>
          <cell r="FC609" t="str">
            <v>ชั้นปิดบัญชี</v>
          </cell>
          <cell r="FE609" t="str">
            <v xml:space="preserve"> </v>
          </cell>
          <cell r="FF609" t="str">
            <v>ชั้นปิดบัญชี</v>
          </cell>
          <cell r="FH609" t="str">
            <v xml:space="preserve"> </v>
          </cell>
          <cell r="FI609" t="str">
            <v>ชั้นปิดบัญชี</v>
          </cell>
          <cell r="FK609" t="str">
            <v xml:space="preserve"> </v>
          </cell>
        </row>
        <row r="610">
          <cell r="B610" t="str">
            <v>001-00000206-1</v>
          </cell>
          <cell r="C610" t="str">
            <v>h</v>
          </cell>
          <cell r="D610" t="str">
            <v>นายกิติโชติ วชิรไชยการ</v>
          </cell>
          <cell r="E610" t="str">
            <v>ชั้นปิดบัญชี</v>
          </cell>
          <cell r="F610">
            <v>200</v>
          </cell>
          <cell r="H610">
            <v>35544</v>
          </cell>
          <cell r="I610">
            <v>1427238</v>
          </cell>
          <cell r="J610">
            <v>856342.8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  <cell r="BP610">
            <v>0</v>
          </cell>
          <cell r="BQ610">
            <v>0</v>
          </cell>
          <cell r="BR610">
            <v>0</v>
          </cell>
          <cell r="BS610">
            <v>0</v>
          </cell>
          <cell r="BT610">
            <v>0</v>
          </cell>
          <cell r="BU610">
            <v>0</v>
          </cell>
          <cell r="BV610">
            <v>0</v>
          </cell>
          <cell r="BW610">
            <v>0</v>
          </cell>
          <cell r="BX610">
            <v>0</v>
          </cell>
          <cell r="BY610">
            <v>0</v>
          </cell>
          <cell r="BZ610">
            <v>0</v>
          </cell>
          <cell r="CA610">
            <v>0</v>
          </cell>
          <cell r="CB610">
            <v>0</v>
          </cell>
          <cell r="CC610">
            <v>0</v>
          </cell>
          <cell r="CD610">
            <v>0</v>
          </cell>
          <cell r="CE610">
            <v>0</v>
          </cell>
          <cell r="CF610">
            <v>0</v>
          </cell>
          <cell r="CG610">
            <v>0</v>
          </cell>
          <cell r="CH610">
            <v>0</v>
          </cell>
          <cell r="CI610">
            <v>0</v>
          </cell>
          <cell r="CJ610">
            <v>0</v>
          </cell>
          <cell r="CK610">
            <v>0</v>
          </cell>
          <cell r="CL610">
            <v>0</v>
          </cell>
          <cell r="CM610">
            <v>0</v>
          </cell>
          <cell r="CN610">
            <v>0</v>
          </cell>
          <cell r="CO610">
            <v>0</v>
          </cell>
          <cell r="CP610">
            <v>0</v>
          </cell>
          <cell r="CQ610">
            <v>0</v>
          </cell>
          <cell r="CR610">
            <v>0</v>
          </cell>
          <cell r="CS610">
            <v>0</v>
          </cell>
          <cell r="CT610">
            <v>0</v>
          </cell>
          <cell r="CU610">
            <v>0</v>
          </cell>
          <cell r="CV610">
            <v>0</v>
          </cell>
          <cell r="CW610">
            <v>0</v>
          </cell>
          <cell r="CX610">
            <v>0</v>
          </cell>
          <cell r="CY610">
            <v>0</v>
          </cell>
          <cell r="CZ610">
            <v>0</v>
          </cell>
          <cell r="DA610">
            <v>0</v>
          </cell>
          <cell r="DB610">
            <v>0</v>
          </cell>
          <cell r="DC610">
            <v>0</v>
          </cell>
          <cell r="DD610">
            <v>0</v>
          </cell>
          <cell r="DE610">
            <v>0</v>
          </cell>
          <cell r="DF610">
            <v>0</v>
          </cell>
          <cell r="DG610">
            <v>0</v>
          </cell>
          <cell r="DH610">
            <v>0</v>
          </cell>
          <cell r="DI610">
            <v>0</v>
          </cell>
          <cell r="DJ610">
            <v>0</v>
          </cell>
          <cell r="DY610" t="str">
            <v>ชั้นปิดบัญชี</v>
          </cell>
          <cell r="EA610" t="str">
            <v xml:space="preserve"> </v>
          </cell>
          <cell r="EB610" t="str">
            <v>ชั้นปิดบัญชี</v>
          </cell>
          <cell r="ED610" t="str">
            <v xml:space="preserve"> </v>
          </cell>
          <cell r="EE610" t="str">
            <v>ชั้นปิดบัญชี</v>
          </cell>
          <cell r="EG610" t="str">
            <v xml:space="preserve"> </v>
          </cell>
          <cell r="EH610" t="str">
            <v>ชั้นปิดบัญชี</v>
          </cell>
          <cell r="EJ610" t="str">
            <v xml:space="preserve"> </v>
          </cell>
          <cell r="EK610" t="str">
            <v>ชั้นปิดบัญชี</v>
          </cell>
          <cell r="EM610" t="str">
            <v xml:space="preserve"> </v>
          </cell>
          <cell r="EN610" t="str">
            <v>ชั้นปิดบัญชี</v>
          </cell>
          <cell r="EP610" t="str">
            <v xml:space="preserve"> </v>
          </cell>
          <cell r="EQ610" t="str">
            <v>ชั้นปิดบัญชี</v>
          </cell>
          <cell r="ES610" t="str">
            <v xml:space="preserve"> </v>
          </cell>
          <cell r="ET610" t="str">
            <v>ชั้นปิดบัญชี</v>
          </cell>
          <cell r="EV610" t="str">
            <v xml:space="preserve"> </v>
          </cell>
          <cell r="EW610" t="str">
            <v>ชั้นปิดบัญชี</v>
          </cell>
          <cell r="EY610" t="str">
            <v xml:space="preserve"> </v>
          </cell>
          <cell r="EZ610" t="str">
            <v>ชั้นปิดบัญชี</v>
          </cell>
          <cell r="FB610" t="str">
            <v xml:space="preserve"> </v>
          </cell>
          <cell r="FC610" t="str">
            <v>ชั้นปิดบัญชี</v>
          </cell>
          <cell r="FE610" t="str">
            <v xml:space="preserve"> </v>
          </cell>
          <cell r="FF610" t="str">
            <v>ชั้นปิดบัญชี</v>
          </cell>
          <cell r="FH610" t="str">
            <v xml:space="preserve"> </v>
          </cell>
          <cell r="FI610" t="str">
            <v>ชั้นปิดบัญชี</v>
          </cell>
          <cell r="FK610" t="str">
            <v xml:space="preserve"> </v>
          </cell>
        </row>
        <row r="611">
          <cell r="B611" t="str">
            <v>001-00000188-2</v>
          </cell>
          <cell r="C611" t="str">
            <v>h</v>
          </cell>
          <cell r="D611" t="str">
            <v>นายจักรี เกษมสมประดิษฐ์</v>
          </cell>
          <cell r="E611" t="str">
            <v>ชั้นปิดบัญชี</v>
          </cell>
          <cell r="F611">
            <v>200</v>
          </cell>
          <cell r="H611">
            <v>35151</v>
          </cell>
          <cell r="I611">
            <v>580000</v>
          </cell>
          <cell r="J611">
            <v>348000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  <cell r="BP611">
            <v>0</v>
          </cell>
          <cell r="BQ611">
            <v>0</v>
          </cell>
          <cell r="BR611">
            <v>0</v>
          </cell>
          <cell r="BS611">
            <v>0</v>
          </cell>
          <cell r="BT611">
            <v>0</v>
          </cell>
          <cell r="BU611">
            <v>0</v>
          </cell>
          <cell r="BV611">
            <v>0</v>
          </cell>
          <cell r="BW611">
            <v>0</v>
          </cell>
          <cell r="BX611">
            <v>0</v>
          </cell>
          <cell r="BY611">
            <v>0</v>
          </cell>
          <cell r="BZ611">
            <v>0</v>
          </cell>
          <cell r="CA611">
            <v>0</v>
          </cell>
          <cell r="CB611">
            <v>0</v>
          </cell>
          <cell r="CC611">
            <v>0</v>
          </cell>
          <cell r="CD611">
            <v>0</v>
          </cell>
          <cell r="CE611">
            <v>0</v>
          </cell>
          <cell r="CF611">
            <v>0</v>
          </cell>
          <cell r="CG611">
            <v>0</v>
          </cell>
          <cell r="CH611">
            <v>0</v>
          </cell>
          <cell r="CI611">
            <v>0</v>
          </cell>
          <cell r="CJ611">
            <v>0</v>
          </cell>
          <cell r="CK611">
            <v>0</v>
          </cell>
          <cell r="CL611">
            <v>0</v>
          </cell>
          <cell r="CM611">
            <v>0</v>
          </cell>
          <cell r="CN611">
            <v>0</v>
          </cell>
          <cell r="CO611">
            <v>0</v>
          </cell>
          <cell r="CP611">
            <v>0</v>
          </cell>
          <cell r="CQ611">
            <v>0</v>
          </cell>
          <cell r="CR611">
            <v>0</v>
          </cell>
          <cell r="CS611">
            <v>0</v>
          </cell>
          <cell r="CT611">
            <v>0</v>
          </cell>
          <cell r="CU611">
            <v>0</v>
          </cell>
          <cell r="CV611">
            <v>0</v>
          </cell>
          <cell r="CW611">
            <v>0</v>
          </cell>
          <cell r="CX611">
            <v>0</v>
          </cell>
          <cell r="CY611">
            <v>0</v>
          </cell>
          <cell r="CZ611">
            <v>0</v>
          </cell>
          <cell r="DA611">
            <v>0</v>
          </cell>
          <cell r="DB611">
            <v>0</v>
          </cell>
          <cell r="DC611">
            <v>0</v>
          </cell>
          <cell r="DD611">
            <v>0</v>
          </cell>
          <cell r="DE611">
            <v>0</v>
          </cell>
          <cell r="DF611">
            <v>0</v>
          </cell>
          <cell r="DG611">
            <v>0</v>
          </cell>
          <cell r="DH611">
            <v>0</v>
          </cell>
          <cell r="DI611">
            <v>0</v>
          </cell>
          <cell r="DJ611">
            <v>0</v>
          </cell>
          <cell r="DY611" t="str">
            <v>normal/no action</v>
          </cell>
          <cell r="EA611" t="str">
            <v xml:space="preserve"> </v>
          </cell>
          <cell r="EB611" t="str">
            <v>normal/no action</v>
          </cell>
          <cell r="ED611" t="str">
            <v xml:space="preserve"> </v>
          </cell>
          <cell r="EE611" t="str">
            <v>ชั้นปิดบัญชี</v>
          </cell>
          <cell r="EG611" t="str">
            <v xml:space="preserve"> </v>
          </cell>
          <cell r="EH611" t="str">
            <v>ชั้นปิดบัญชี</v>
          </cell>
          <cell r="EJ611" t="str">
            <v xml:space="preserve"> </v>
          </cell>
          <cell r="EK611" t="str">
            <v>ชั้นปิดบัญชี</v>
          </cell>
          <cell r="EM611" t="str">
            <v xml:space="preserve"> </v>
          </cell>
          <cell r="EN611" t="str">
            <v>ชั้นปิดบัญชี</v>
          </cell>
          <cell r="EP611" t="str">
            <v xml:space="preserve"> </v>
          </cell>
          <cell r="EQ611" t="str">
            <v>ชั้นปิดบัญชี</v>
          </cell>
          <cell r="ES611" t="str">
            <v xml:space="preserve"> </v>
          </cell>
          <cell r="ET611" t="str">
            <v>ชั้นปิดบัญชี</v>
          </cell>
          <cell r="EV611" t="str">
            <v xml:space="preserve"> </v>
          </cell>
          <cell r="EW611" t="str">
            <v>ชั้นปิดบัญชี</v>
          </cell>
          <cell r="EY611" t="str">
            <v xml:space="preserve"> </v>
          </cell>
          <cell r="EZ611" t="str">
            <v>ชั้นปิดบัญชี</v>
          </cell>
          <cell r="FB611" t="str">
            <v xml:space="preserve"> </v>
          </cell>
          <cell r="FC611" t="str">
            <v>ชั้นปิดบัญชี</v>
          </cell>
          <cell r="FE611" t="str">
            <v xml:space="preserve"> </v>
          </cell>
          <cell r="FF611" t="str">
            <v>ชั้นปิดบัญชี</v>
          </cell>
          <cell r="FH611" t="str">
            <v xml:space="preserve"> </v>
          </cell>
          <cell r="FI611" t="str">
            <v>ชั้นปิดบัญชี</v>
          </cell>
          <cell r="FK611" t="str">
            <v xml:space="preserve"> </v>
          </cell>
        </row>
        <row r="612">
          <cell r="B612" t="str">
            <v>001-00000135-5</v>
          </cell>
          <cell r="C612" t="str">
            <v>h</v>
          </cell>
          <cell r="D612" t="str">
            <v>นายจิรศักดิ์ สาครพันธรักษ์</v>
          </cell>
          <cell r="E612" t="str">
            <v>ชั้นปิดบัญชี</v>
          </cell>
          <cell r="H612">
            <v>37043</v>
          </cell>
          <cell r="I612">
            <v>450000</v>
          </cell>
          <cell r="J612">
            <v>270000</v>
          </cell>
          <cell r="K612">
            <v>92172.59</v>
          </cell>
          <cell r="L612">
            <v>35.35</v>
          </cell>
          <cell r="M612">
            <v>35.35</v>
          </cell>
          <cell r="N612">
            <v>1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82702.89</v>
          </cell>
          <cell r="T612">
            <v>47.58</v>
          </cell>
          <cell r="U612">
            <v>47.58</v>
          </cell>
          <cell r="V612">
            <v>1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73162.850000000006</v>
          </cell>
          <cell r="AB612">
            <v>42.09</v>
          </cell>
          <cell r="AC612">
            <v>42.09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66325.88</v>
          </cell>
          <cell r="AJ612">
            <v>12.72</v>
          </cell>
          <cell r="AK612">
            <v>12.72</v>
          </cell>
          <cell r="AL612">
            <v>1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56707.48</v>
          </cell>
          <cell r="AR612">
            <v>10.88</v>
          </cell>
          <cell r="AS612">
            <v>10.88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47044.62</v>
          </cell>
          <cell r="AZ612">
            <v>9.02</v>
          </cell>
          <cell r="BA612">
            <v>9.02</v>
          </cell>
          <cell r="BB612">
            <v>0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37315.29</v>
          </cell>
          <cell r="BH612">
            <v>7.16</v>
          </cell>
          <cell r="BI612">
            <v>7.16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27529.98</v>
          </cell>
          <cell r="BP612">
            <v>10.56</v>
          </cell>
          <cell r="BQ612">
            <v>10.56</v>
          </cell>
          <cell r="BR612">
            <v>0</v>
          </cell>
          <cell r="BS612">
            <v>0</v>
          </cell>
          <cell r="BT612">
            <v>0</v>
          </cell>
          <cell r="BU612">
            <v>0</v>
          </cell>
          <cell r="BV612">
            <v>0</v>
          </cell>
          <cell r="BW612">
            <v>17698.93</v>
          </cell>
          <cell r="BX612">
            <v>3.39</v>
          </cell>
          <cell r="BY612">
            <v>3.39</v>
          </cell>
          <cell r="BZ612">
            <v>0</v>
          </cell>
          <cell r="CA612">
            <v>0</v>
          </cell>
          <cell r="CB612">
            <v>0</v>
          </cell>
          <cell r="CC612">
            <v>0</v>
          </cell>
          <cell r="CD612">
            <v>0</v>
          </cell>
          <cell r="CE612">
            <v>7800.76</v>
          </cell>
          <cell r="CF612">
            <v>1.5</v>
          </cell>
          <cell r="CG612">
            <v>1.5</v>
          </cell>
          <cell r="CH612">
            <v>0</v>
          </cell>
          <cell r="CI612">
            <v>0</v>
          </cell>
          <cell r="CJ612">
            <v>0</v>
          </cell>
          <cell r="CK612">
            <v>0</v>
          </cell>
          <cell r="CL612">
            <v>0</v>
          </cell>
          <cell r="CM612">
            <v>0</v>
          </cell>
          <cell r="CN612">
            <v>0</v>
          </cell>
          <cell r="CO612">
            <v>0</v>
          </cell>
          <cell r="CP612">
            <v>0</v>
          </cell>
          <cell r="CQ612">
            <v>0</v>
          </cell>
          <cell r="CR612">
            <v>0</v>
          </cell>
          <cell r="CS612">
            <v>0</v>
          </cell>
          <cell r="CT612">
            <v>0</v>
          </cell>
          <cell r="CU612">
            <v>0</v>
          </cell>
          <cell r="CV612">
            <v>0</v>
          </cell>
          <cell r="CW612">
            <v>0</v>
          </cell>
          <cell r="CX612">
            <v>0</v>
          </cell>
          <cell r="CY612">
            <v>0</v>
          </cell>
          <cell r="CZ612">
            <v>0</v>
          </cell>
          <cell r="DA612">
            <v>0</v>
          </cell>
          <cell r="DB612">
            <v>0</v>
          </cell>
          <cell r="DC612">
            <v>0</v>
          </cell>
          <cell r="DD612">
            <v>0</v>
          </cell>
          <cell r="DE612">
            <v>0</v>
          </cell>
          <cell r="DF612">
            <v>0</v>
          </cell>
          <cell r="DG612">
            <v>0</v>
          </cell>
          <cell r="DH612">
            <v>0</v>
          </cell>
          <cell r="DI612">
            <v>0</v>
          </cell>
          <cell r="DJ612">
            <v>0</v>
          </cell>
          <cell r="DY612" t="str">
            <v>normal/no action</v>
          </cell>
          <cell r="EA612" t="str">
            <v xml:space="preserve"> </v>
          </cell>
          <cell r="EB612" t="str">
            <v>normal/no action</v>
          </cell>
          <cell r="ED612" t="str">
            <v xml:space="preserve"> </v>
          </cell>
          <cell r="EE612" t="str">
            <v>normal/no action</v>
          </cell>
          <cell r="EG612" t="str">
            <v xml:space="preserve"> </v>
          </cell>
          <cell r="EH612" t="str">
            <v>normal/no action</v>
          </cell>
          <cell r="EJ612" t="str">
            <v xml:space="preserve"> </v>
          </cell>
          <cell r="EK612" t="str">
            <v>normal/no action</v>
          </cell>
          <cell r="EM612" t="str">
            <v xml:space="preserve"> </v>
          </cell>
          <cell r="EN612" t="str">
            <v>normal/no action</v>
          </cell>
          <cell r="EP612" t="str">
            <v xml:space="preserve"> </v>
          </cell>
          <cell r="EQ612" t="str">
            <v>normal/no action</v>
          </cell>
          <cell r="ES612" t="str">
            <v xml:space="preserve"> </v>
          </cell>
          <cell r="ET612" t="str">
            <v>normal/no action</v>
          </cell>
          <cell r="EV612" t="str">
            <v xml:space="preserve"> </v>
          </cell>
          <cell r="EW612" t="str">
            <v>normal/no action</v>
          </cell>
          <cell r="EY612" t="str">
            <v xml:space="preserve"> </v>
          </cell>
          <cell r="EZ612" t="str">
            <v>normal/no action</v>
          </cell>
          <cell r="FB612" t="str">
            <v xml:space="preserve"> </v>
          </cell>
          <cell r="FC612" t="str">
            <v>ชั้นปิดบัญชี</v>
          </cell>
          <cell r="FE612" t="str">
            <v xml:space="preserve"> </v>
          </cell>
          <cell r="FF612" t="str">
            <v>ชั้นปิดบัญชี</v>
          </cell>
          <cell r="FH612" t="str">
            <v xml:space="preserve"> </v>
          </cell>
          <cell r="FI612" t="str">
            <v>ชั้นปิดบัญชี</v>
          </cell>
          <cell r="FK612" t="str">
            <v xml:space="preserve"> </v>
          </cell>
        </row>
        <row r="613">
          <cell r="B613" t="str">
            <v>001-00000149-1</v>
          </cell>
          <cell r="C613" t="str">
            <v>h</v>
          </cell>
          <cell r="D613" t="str">
            <v>นายชันษา-นางอุทัยรัตน์  สุคนธเมธีรัตน์</v>
          </cell>
          <cell r="E613" t="str">
            <v>ชั้นปิดบัญชี</v>
          </cell>
          <cell r="F613">
            <v>100</v>
          </cell>
          <cell r="H613">
            <v>34754</v>
          </cell>
          <cell r="I613">
            <v>1720000</v>
          </cell>
          <cell r="J613">
            <v>1032000</v>
          </cell>
          <cell r="K613">
            <v>528869.06000000006</v>
          </cell>
          <cell r="L613">
            <v>33941.79</v>
          </cell>
          <cell r="M613">
            <v>31732.143600000003</v>
          </cell>
          <cell r="N613">
            <v>44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528869.06000000006</v>
          </cell>
          <cell r="T613">
            <v>42476.14</v>
          </cell>
          <cell r="U613">
            <v>31732.143600000003</v>
          </cell>
          <cell r="V613">
            <v>45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528869.06000000006</v>
          </cell>
          <cell r="AB613">
            <v>50459.89</v>
          </cell>
          <cell r="AC613">
            <v>31732.143600000003</v>
          </cell>
          <cell r="AD613">
            <v>18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528869.06000000006</v>
          </cell>
          <cell r="AJ613">
            <v>58994.239999999998</v>
          </cell>
          <cell r="AK613">
            <v>31732.143600000003</v>
          </cell>
          <cell r="AL613">
            <v>47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528869.06000000006</v>
          </cell>
          <cell r="AR613">
            <v>67253.289999999994</v>
          </cell>
          <cell r="AS613">
            <v>31732.143600000003</v>
          </cell>
          <cell r="AT613">
            <v>18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  <cell r="BP613">
            <v>0</v>
          </cell>
          <cell r="BQ613">
            <v>0</v>
          </cell>
          <cell r="BR613">
            <v>0</v>
          </cell>
          <cell r="BS613">
            <v>0</v>
          </cell>
          <cell r="BT613">
            <v>0</v>
          </cell>
          <cell r="BU613">
            <v>0</v>
          </cell>
          <cell r="BV613">
            <v>0</v>
          </cell>
          <cell r="BW613">
            <v>0</v>
          </cell>
          <cell r="BX613">
            <v>0</v>
          </cell>
          <cell r="BY613">
            <v>0</v>
          </cell>
          <cell r="BZ613">
            <v>0</v>
          </cell>
          <cell r="CA613">
            <v>0</v>
          </cell>
          <cell r="CB613">
            <v>0</v>
          </cell>
          <cell r="CC613">
            <v>0</v>
          </cell>
          <cell r="CD613">
            <v>0</v>
          </cell>
          <cell r="CE613">
            <v>0</v>
          </cell>
          <cell r="CF613">
            <v>0</v>
          </cell>
          <cell r="CG613">
            <v>0</v>
          </cell>
          <cell r="CH613">
            <v>0</v>
          </cell>
          <cell r="CI613">
            <v>0</v>
          </cell>
          <cell r="CJ613">
            <v>0</v>
          </cell>
          <cell r="CK613">
            <v>0</v>
          </cell>
          <cell r="CL613">
            <v>0</v>
          </cell>
          <cell r="CM613">
            <v>0</v>
          </cell>
          <cell r="CN613">
            <v>0</v>
          </cell>
          <cell r="CO613">
            <v>0</v>
          </cell>
          <cell r="CP613">
            <v>0</v>
          </cell>
          <cell r="CQ613">
            <v>0</v>
          </cell>
          <cell r="CR613">
            <v>0</v>
          </cell>
          <cell r="CS613">
            <v>0</v>
          </cell>
          <cell r="CT613">
            <v>0</v>
          </cell>
          <cell r="CU613">
            <v>0</v>
          </cell>
          <cell r="CV613">
            <v>0</v>
          </cell>
          <cell r="CW613">
            <v>0</v>
          </cell>
          <cell r="CX613">
            <v>0</v>
          </cell>
          <cell r="CY613">
            <v>0</v>
          </cell>
          <cell r="CZ613">
            <v>0</v>
          </cell>
          <cell r="DA613">
            <v>0</v>
          </cell>
          <cell r="DB613">
            <v>0</v>
          </cell>
          <cell r="DC613">
            <v>0</v>
          </cell>
          <cell r="DD613">
            <v>0</v>
          </cell>
          <cell r="DE613">
            <v>0</v>
          </cell>
          <cell r="DF613">
            <v>0</v>
          </cell>
          <cell r="DG613">
            <v>0</v>
          </cell>
          <cell r="DH613">
            <v>0</v>
          </cell>
          <cell r="DI613">
            <v>0</v>
          </cell>
          <cell r="DJ613">
            <v>0</v>
          </cell>
          <cell r="DY613" t="str">
            <v>ชั้นปรับโครงสร้างหนี้</v>
          </cell>
          <cell r="EA613" t="str">
            <v>เตรียม Notice ปรับโครงสร้างหนี้แล้ว</v>
          </cell>
          <cell r="EB613" t="str">
            <v>ชั้นปรับโครงสร้างหนี้</v>
          </cell>
          <cell r="ED613" t="str">
            <v>เตรียม Notice ปรับโครงสร้างหนี้แล้ว</v>
          </cell>
          <cell r="EE613" t="str">
            <v>ชั้นNotice0</v>
          </cell>
          <cell r="EG613" t="str">
            <v>ปรับโครงสร้างหนี้แล้วแต่ไม่ชำระตามเงื่อนไข</v>
          </cell>
          <cell r="EH613" t="str">
            <v>ชั้นNotice1</v>
          </cell>
          <cell r="EJ613" t="str">
            <v>ปรับโครงสร้างหนี้แล้วแต่ไม่ชำระตามเงื่อนไข</v>
          </cell>
          <cell r="EK613" t="str">
            <v>ชั้นNotice1</v>
          </cell>
          <cell r="EM613" t="str">
            <v>ปรับโครงสร้างหนี้แล้วแต่ไม่ชำระตามเงื่อนไข</v>
          </cell>
          <cell r="EN613" t="str">
            <v xml:space="preserve">ชั้นปิดบัญชี </v>
          </cell>
          <cell r="EP613" t="str">
            <v>ปิดบัญชีเดือน เม.ย.47</v>
          </cell>
          <cell r="EQ613" t="str">
            <v>ชั้นปิดบัญชี</v>
          </cell>
          <cell r="ES613" t="str">
            <v>ปิดบัญชีเดือน เม.ย.47</v>
          </cell>
          <cell r="ET613" t="str">
            <v>ชั้นปิดบัญชี</v>
          </cell>
          <cell r="EV613" t="str">
            <v>ปิดบัญชีเดือน เม.ย.47</v>
          </cell>
          <cell r="EW613" t="str">
            <v>ชั้นปิดบัญชี</v>
          </cell>
          <cell r="EY613" t="str">
            <v>ปิดบัญชีเดือน เม.ย.47</v>
          </cell>
          <cell r="EZ613" t="str">
            <v>ชั้นปิดบัญชี</v>
          </cell>
          <cell r="FB613" t="str">
            <v>ปิดบัญชีเดือน เม.ย.47</v>
          </cell>
          <cell r="FC613" t="str">
            <v>ชั้นปิดบัญชี</v>
          </cell>
          <cell r="FE613" t="str">
            <v>ปิดบัญชีเดือน เม.ย.47</v>
          </cell>
          <cell r="FF613" t="str">
            <v>ชั้นปิดบัญชี</v>
          </cell>
          <cell r="FH613" t="str">
            <v>ปิดบัญชีเดือน เม.ย.47</v>
          </cell>
          <cell r="FI613" t="str">
            <v>ชั้นปิดบัญชี</v>
          </cell>
          <cell r="FK613" t="str">
            <v>ปิดบัญชีเดือน เม.ย.47</v>
          </cell>
        </row>
        <row r="614">
          <cell r="B614" t="str">
            <v>001-00000235-2</v>
          </cell>
          <cell r="C614" t="str">
            <v>h</v>
          </cell>
          <cell r="D614" t="str">
            <v>นายธีระพงษ์ วชิรพงศ์</v>
          </cell>
          <cell r="E614" t="str">
            <v>ชั้นปิดบัญชี</v>
          </cell>
          <cell r="F614">
            <v>200</v>
          </cell>
          <cell r="H614">
            <v>35425</v>
          </cell>
          <cell r="I614">
            <v>1500000</v>
          </cell>
          <cell r="J614">
            <v>900000</v>
          </cell>
          <cell r="K614">
            <v>699450.01</v>
          </cell>
          <cell r="L614">
            <v>4024.23</v>
          </cell>
          <cell r="M614">
            <v>4024.23</v>
          </cell>
          <cell r="N614">
            <v>10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625342.63</v>
          </cell>
          <cell r="T614">
            <v>2312.92</v>
          </cell>
          <cell r="U614">
            <v>2312.92</v>
          </cell>
          <cell r="V614">
            <v>10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  <cell r="BP614">
            <v>0</v>
          </cell>
          <cell r="BQ614">
            <v>0</v>
          </cell>
          <cell r="BR614">
            <v>0</v>
          </cell>
          <cell r="BS614">
            <v>0</v>
          </cell>
          <cell r="BT614">
            <v>0</v>
          </cell>
          <cell r="BU614">
            <v>0</v>
          </cell>
          <cell r="BV614">
            <v>0</v>
          </cell>
          <cell r="BW614">
            <v>0</v>
          </cell>
          <cell r="BX614">
            <v>0</v>
          </cell>
          <cell r="BY614">
            <v>0</v>
          </cell>
          <cell r="BZ614">
            <v>0</v>
          </cell>
          <cell r="CA614">
            <v>0</v>
          </cell>
          <cell r="CB614">
            <v>0</v>
          </cell>
          <cell r="CC614">
            <v>0</v>
          </cell>
          <cell r="CD614">
            <v>0</v>
          </cell>
          <cell r="CE614">
            <v>0</v>
          </cell>
          <cell r="CF614">
            <v>0</v>
          </cell>
          <cell r="CG614">
            <v>0</v>
          </cell>
          <cell r="CH614">
            <v>0</v>
          </cell>
          <cell r="CI614">
            <v>0</v>
          </cell>
          <cell r="CJ614">
            <v>0</v>
          </cell>
          <cell r="CK614">
            <v>0</v>
          </cell>
          <cell r="CL614">
            <v>0</v>
          </cell>
          <cell r="CM614">
            <v>0</v>
          </cell>
          <cell r="CN614">
            <v>0</v>
          </cell>
          <cell r="CO614">
            <v>0</v>
          </cell>
          <cell r="CP614">
            <v>0</v>
          </cell>
          <cell r="CQ614">
            <v>0</v>
          </cell>
          <cell r="CR614">
            <v>0</v>
          </cell>
          <cell r="CS614">
            <v>0</v>
          </cell>
          <cell r="CT614">
            <v>0</v>
          </cell>
          <cell r="CU614">
            <v>0</v>
          </cell>
          <cell r="CV614">
            <v>0</v>
          </cell>
          <cell r="CW614">
            <v>0</v>
          </cell>
          <cell r="CX614">
            <v>0</v>
          </cell>
          <cell r="CY614">
            <v>0</v>
          </cell>
          <cell r="CZ614">
            <v>0</v>
          </cell>
          <cell r="DA614">
            <v>0</v>
          </cell>
          <cell r="DB614">
            <v>0</v>
          </cell>
          <cell r="DC614">
            <v>0</v>
          </cell>
          <cell r="DD614">
            <v>0</v>
          </cell>
          <cell r="DE614">
            <v>0</v>
          </cell>
          <cell r="DF614">
            <v>0</v>
          </cell>
          <cell r="DG614">
            <v>0</v>
          </cell>
          <cell r="DH614">
            <v>0</v>
          </cell>
          <cell r="DI614">
            <v>0</v>
          </cell>
          <cell r="DJ614">
            <v>0</v>
          </cell>
          <cell r="DY614" t="str">
            <v>normal/no action</v>
          </cell>
          <cell r="EA614" t="str">
            <v xml:space="preserve"> </v>
          </cell>
          <cell r="EB614" t="str">
            <v>normal/no action</v>
          </cell>
          <cell r="ED614" t="str">
            <v xml:space="preserve"> </v>
          </cell>
          <cell r="EE614" t="str">
            <v>normal/no action</v>
          </cell>
          <cell r="EG614" t="str">
            <v xml:space="preserve"> </v>
          </cell>
          <cell r="EH614" t="str">
            <v>normal/no action</v>
          </cell>
          <cell r="EJ614" t="str">
            <v xml:space="preserve"> </v>
          </cell>
          <cell r="EK614" t="str">
            <v xml:space="preserve">ชั้นปิดบัญชี </v>
          </cell>
          <cell r="EM614" t="str">
            <v xml:space="preserve"> </v>
          </cell>
          <cell r="EN614" t="str">
            <v xml:space="preserve">ชั้นปิดบัญชี </v>
          </cell>
          <cell r="EP614" t="str">
            <v xml:space="preserve"> </v>
          </cell>
          <cell r="EQ614" t="str">
            <v>ชั้นปิดบัญชี</v>
          </cell>
          <cell r="ES614" t="str">
            <v xml:space="preserve"> </v>
          </cell>
          <cell r="ET614" t="str">
            <v>ชั้นปิดบัญชี</v>
          </cell>
          <cell r="EV614" t="str">
            <v xml:space="preserve"> </v>
          </cell>
          <cell r="EW614" t="str">
            <v>ชั้นปิดบัญชี</v>
          </cell>
          <cell r="EY614" t="str">
            <v xml:space="preserve"> </v>
          </cell>
          <cell r="EZ614" t="str">
            <v>ชั้นปิดบัญชี</v>
          </cell>
          <cell r="FB614" t="str">
            <v xml:space="preserve"> </v>
          </cell>
          <cell r="FC614" t="str">
            <v>ชั้นปิดบัญชี</v>
          </cell>
          <cell r="FE614" t="str">
            <v xml:space="preserve"> </v>
          </cell>
          <cell r="FF614" t="str">
            <v>ชั้นปิดบัญชี</v>
          </cell>
          <cell r="FH614" t="str">
            <v xml:space="preserve"> </v>
          </cell>
          <cell r="FI614" t="str">
            <v>ชั้นปิดบัญชี</v>
          </cell>
          <cell r="FK614" t="str">
            <v xml:space="preserve"> </v>
          </cell>
        </row>
        <row r="615">
          <cell r="B615" t="str">
            <v>001-00000277-0</v>
          </cell>
          <cell r="C615" t="str">
            <v>h</v>
          </cell>
          <cell r="D615" t="str">
            <v>นายประยูร สีแสด,น.ส.สรารัตน์ ศูนย์จันทร์</v>
          </cell>
          <cell r="E615" t="str">
            <v>ชั้นปิดบัญชี</v>
          </cell>
          <cell r="F615">
            <v>200</v>
          </cell>
          <cell r="H615">
            <v>35298</v>
          </cell>
          <cell r="I615">
            <v>719000</v>
          </cell>
          <cell r="J615">
            <v>431400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0</v>
          </cell>
          <cell r="BP615">
            <v>0</v>
          </cell>
          <cell r="BQ615">
            <v>0</v>
          </cell>
          <cell r="BR615">
            <v>0</v>
          </cell>
          <cell r="BS615">
            <v>0</v>
          </cell>
          <cell r="BT615">
            <v>0</v>
          </cell>
          <cell r="BU615">
            <v>0</v>
          </cell>
          <cell r="BV615">
            <v>0</v>
          </cell>
          <cell r="BW615">
            <v>0</v>
          </cell>
          <cell r="BX615">
            <v>0</v>
          </cell>
          <cell r="BY615">
            <v>0</v>
          </cell>
          <cell r="BZ615">
            <v>0</v>
          </cell>
          <cell r="CA615">
            <v>0</v>
          </cell>
          <cell r="CB615">
            <v>0</v>
          </cell>
          <cell r="CC615">
            <v>0</v>
          </cell>
          <cell r="CD615">
            <v>0</v>
          </cell>
          <cell r="CE615">
            <v>0</v>
          </cell>
          <cell r="CF615">
            <v>0</v>
          </cell>
          <cell r="CG615">
            <v>0</v>
          </cell>
          <cell r="CH615">
            <v>0</v>
          </cell>
          <cell r="CI615">
            <v>0</v>
          </cell>
          <cell r="CJ615">
            <v>0</v>
          </cell>
          <cell r="CK615">
            <v>0</v>
          </cell>
          <cell r="CL615">
            <v>0</v>
          </cell>
          <cell r="CM615">
            <v>0</v>
          </cell>
          <cell r="CN615">
            <v>0</v>
          </cell>
          <cell r="CO615">
            <v>0</v>
          </cell>
          <cell r="CP615">
            <v>0</v>
          </cell>
          <cell r="CQ615">
            <v>0</v>
          </cell>
          <cell r="CR615">
            <v>0</v>
          </cell>
          <cell r="CS615">
            <v>0</v>
          </cell>
          <cell r="CT615">
            <v>0</v>
          </cell>
          <cell r="CU615">
            <v>0</v>
          </cell>
          <cell r="CV615">
            <v>0</v>
          </cell>
          <cell r="CW615">
            <v>0</v>
          </cell>
          <cell r="CX615">
            <v>0</v>
          </cell>
          <cell r="CY615">
            <v>0</v>
          </cell>
          <cell r="CZ615">
            <v>0</v>
          </cell>
          <cell r="DA615">
            <v>0</v>
          </cell>
          <cell r="DB615">
            <v>0</v>
          </cell>
          <cell r="DC615">
            <v>0</v>
          </cell>
          <cell r="DD615">
            <v>0</v>
          </cell>
          <cell r="DE615">
            <v>0</v>
          </cell>
          <cell r="DF615">
            <v>0</v>
          </cell>
          <cell r="DG615">
            <v>0</v>
          </cell>
          <cell r="DH615">
            <v>0</v>
          </cell>
          <cell r="DI615">
            <v>0</v>
          </cell>
          <cell r="DJ615">
            <v>0</v>
          </cell>
          <cell r="DY615" t="str">
            <v>ชั้นปิดบัญชี</v>
          </cell>
          <cell r="EA615" t="str">
            <v xml:space="preserve"> </v>
          </cell>
          <cell r="EB615" t="str">
            <v>ชั้นปิดบัญชี</v>
          </cell>
          <cell r="ED615" t="str">
            <v xml:space="preserve"> </v>
          </cell>
          <cell r="EE615" t="str">
            <v>ชั้นปิดบัญชี</v>
          </cell>
          <cell r="EG615" t="str">
            <v xml:space="preserve"> </v>
          </cell>
          <cell r="EH615" t="str">
            <v>ชั้นปิดบัญชี</v>
          </cell>
          <cell r="EJ615" t="str">
            <v xml:space="preserve"> </v>
          </cell>
          <cell r="EK615" t="str">
            <v>ชั้นปิดบัญชี</v>
          </cell>
          <cell r="EM615" t="str">
            <v xml:space="preserve"> </v>
          </cell>
          <cell r="EN615" t="str">
            <v>ชั้นปิดบัญชี</v>
          </cell>
          <cell r="EP615" t="str">
            <v xml:space="preserve"> </v>
          </cell>
          <cell r="EQ615" t="str">
            <v>ชั้นปิดบัญชี</v>
          </cell>
          <cell r="ES615" t="str">
            <v xml:space="preserve"> </v>
          </cell>
          <cell r="ET615" t="str">
            <v>ชั้นปิดบัญชี</v>
          </cell>
          <cell r="EV615" t="str">
            <v xml:space="preserve"> </v>
          </cell>
          <cell r="EW615" t="str">
            <v>ชั้นปิดบัญชี</v>
          </cell>
          <cell r="EY615" t="str">
            <v xml:space="preserve"> </v>
          </cell>
          <cell r="EZ615" t="str">
            <v>ชั้นปิดบัญชี</v>
          </cell>
          <cell r="FB615" t="str">
            <v xml:space="preserve"> </v>
          </cell>
          <cell r="FC615" t="str">
            <v>ชั้นปิดบัญชี</v>
          </cell>
          <cell r="FE615" t="str">
            <v xml:space="preserve"> </v>
          </cell>
          <cell r="FF615" t="str">
            <v>ชั้นปิดบัญชี</v>
          </cell>
          <cell r="FH615" t="str">
            <v xml:space="preserve"> </v>
          </cell>
          <cell r="FI615" t="str">
            <v>ชั้นปิดบัญชี</v>
          </cell>
          <cell r="FK615" t="str">
            <v xml:space="preserve"> </v>
          </cell>
        </row>
        <row r="616">
          <cell r="B616" t="str">
            <v>001-00000275-2</v>
          </cell>
          <cell r="C616" t="str">
            <v>h</v>
          </cell>
          <cell r="D616" t="str">
            <v>นายปรีชา ทองบ้านไทร</v>
          </cell>
          <cell r="E616" t="str">
            <v>ชั้นปิดบัญชี</v>
          </cell>
          <cell r="F616">
            <v>200</v>
          </cell>
          <cell r="H616">
            <v>33381</v>
          </cell>
          <cell r="I616">
            <v>550000</v>
          </cell>
          <cell r="J616">
            <v>330000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0</v>
          </cell>
          <cell r="BP616">
            <v>0</v>
          </cell>
          <cell r="BQ616">
            <v>0</v>
          </cell>
          <cell r="BR616">
            <v>0</v>
          </cell>
          <cell r="BS616">
            <v>0</v>
          </cell>
          <cell r="BT616">
            <v>0</v>
          </cell>
          <cell r="BU616">
            <v>0</v>
          </cell>
          <cell r="BV616">
            <v>0</v>
          </cell>
          <cell r="BW616">
            <v>0</v>
          </cell>
          <cell r="BX616">
            <v>0</v>
          </cell>
          <cell r="BY616">
            <v>0</v>
          </cell>
          <cell r="BZ616">
            <v>0</v>
          </cell>
          <cell r="CA616">
            <v>0</v>
          </cell>
          <cell r="CB616">
            <v>0</v>
          </cell>
          <cell r="CC616">
            <v>0</v>
          </cell>
          <cell r="CD616">
            <v>0</v>
          </cell>
          <cell r="CE616">
            <v>0</v>
          </cell>
          <cell r="CF616">
            <v>0</v>
          </cell>
          <cell r="CG616">
            <v>0</v>
          </cell>
          <cell r="CH616">
            <v>0</v>
          </cell>
          <cell r="CI616">
            <v>0</v>
          </cell>
          <cell r="CJ616">
            <v>0</v>
          </cell>
          <cell r="CK616">
            <v>0</v>
          </cell>
          <cell r="CL616">
            <v>0</v>
          </cell>
          <cell r="CM616">
            <v>0</v>
          </cell>
          <cell r="CN616">
            <v>0</v>
          </cell>
          <cell r="CO616">
            <v>0</v>
          </cell>
          <cell r="CP616">
            <v>0</v>
          </cell>
          <cell r="CQ616">
            <v>0</v>
          </cell>
          <cell r="CR616">
            <v>0</v>
          </cell>
          <cell r="CS616">
            <v>0</v>
          </cell>
          <cell r="CT616">
            <v>0</v>
          </cell>
          <cell r="CU616">
            <v>0</v>
          </cell>
          <cell r="CV616">
            <v>0</v>
          </cell>
          <cell r="CW616">
            <v>0</v>
          </cell>
          <cell r="CX616">
            <v>0</v>
          </cell>
          <cell r="CY616">
            <v>0</v>
          </cell>
          <cell r="CZ616">
            <v>0</v>
          </cell>
          <cell r="DA616">
            <v>0</v>
          </cell>
          <cell r="DB616">
            <v>0</v>
          </cell>
          <cell r="DC616">
            <v>0</v>
          </cell>
          <cell r="DD616">
            <v>0</v>
          </cell>
          <cell r="DE616">
            <v>0</v>
          </cell>
          <cell r="DF616">
            <v>0</v>
          </cell>
          <cell r="DG616">
            <v>0</v>
          </cell>
          <cell r="DH616">
            <v>0</v>
          </cell>
          <cell r="DI616">
            <v>0</v>
          </cell>
          <cell r="DJ616">
            <v>0</v>
          </cell>
          <cell r="DY616" t="str">
            <v>ชั้นปิดบัญชี</v>
          </cell>
          <cell r="EA616" t="str">
            <v xml:space="preserve"> </v>
          </cell>
          <cell r="EB616" t="str">
            <v>ชั้นปิดบัญชี</v>
          </cell>
          <cell r="ED616" t="str">
            <v xml:space="preserve"> </v>
          </cell>
          <cell r="EE616" t="str">
            <v>ชั้นปิดบัญชี</v>
          </cell>
          <cell r="EG616" t="str">
            <v xml:space="preserve"> </v>
          </cell>
          <cell r="EH616" t="str">
            <v>ชั้นปิดบัญชี</v>
          </cell>
          <cell r="EJ616" t="str">
            <v xml:space="preserve"> </v>
          </cell>
          <cell r="EK616" t="str">
            <v>ชั้นปิดบัญชี</v>
          </cell>
          <cell r="EM616" t="str">
            <v xml:space="preserve"> </v>
          </cell>
          <cell r="EN616" t="str">
            <v>ชั้นปิดบัญชี</v>
          </cell>
          <cell r="EP616" t="str">
            <v xml:space="preserve"> </v>
          </cell>
          <cell r="EQ616" t="str">
            <v>ชั้นปิดบัญชี</v>
          </cell>
          <cell r="ES616" t="str">
            <v xml:space="preserve"> </v>
          </cell>
          <cell r="ET616" t="str">
            <v>ชั้นปิดบัญชี</v>
          </cell>
          <cell r="EV616" t="str">
            <v xml:space="preserve"> </v>
          </cell>
          <cell r="EW616" t="str">
            <v>ชั้นปิดบัญชี</v>
          </cell>
          <cell r="EY616" t="str">
            <v xml:space="preserve"> </v>
          </cell>
          <cell r="EZ616" t="str">
            <v>ชั้นปิดบัญชี</v>
          </cell>
          <cell r="FB616" t="str">
            <v xml:space="preserve"> </v>
          </cell>
          <cell r="FC616" t="str">
            <v>ชั้นปิดบัญชี</v>
          </cell>
          <cell r="FE616" t="str">
            <v xml:space="preserve"> </v>
          </cell>
          <cell r="FF616" t="str">
            <v>ชั้นปิดบัญชี</v>
          </cell>
          <cell r="FH616" t="str">
            <v xml:space="preserve"> </v>
          </cell>
          <cell r="FI616" t="str">
            <v>ชั้นปิดบัญชี</v>
          </cell>
          <cell r="FK616" t="str">
            <v xml:space="preserve"> </v>
          </cell>
        </row>
        <row r="617">
          <cell r="B617" t="str">
            <v>001-00000289-8</v>
          </cell>
          <cell r="C617" t="str">
            <v>h</v>
          </cell>
          <cell r="D617" t="str">
            <v>นายปัญญา แสงสุริยัน,นางพรทิพย์ แสงสุริยัน</v>
          </cell>
          <cell r="E617" t="str">
            <v>ชั้นปิดบัญชี</v>
          </cell>
          <cell r="F617">
            <v>200</v>
          </cell>
          <cell r="H617">
            <v>35061</v>
          </cell>
          <cell r="I617">
            <v>6270000</v>
          </cell>
          <cell r="J617">
            <v>3762000</v>
          </cell>
          <cell r="K617">
            <v>3669222.79</v>
          </cell>
          <cell r="L617">
            <v>2596601.38</v>
          </cell>
          <cell r="M617">
            <v>247672.538325</v>
          </cell>
          <cell r="N617">
            <v>57</v>
          </cell>
          <cell r="O617">
            <v>0</v>
          </cell>
          <cell r="P617">
            <v>154895.32832500004</v>
          </cell>
          <cell r="Q617">
            <v>0</v>
          </cell>
          <cell r="R617">
            <v>0</v>
          </cell>
          <cell r="S617">
            <v>3669222.79</v>
          </cell>
          <cell r="T617">
            <v>2197108.27</v>
          </cell>
          <cell r="U617">
            <v>247672.538325</v>
          </cell>
          <cell r="V617">
            <v>58</v>
          </cell>
          <cell r="W617">
            <v>0</v>
          </cell>
          <cell r="X617">
            <v>154895.32832500004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>
            <v>0</v>
          </cell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  <cell r="BP617">
            <v>0</v>
          </cell>
          <cell r="BQ617">
            <v>0</v>
          </cell>
          <cell r="BR617">
            <v>0</v>
          </cell>
          <cell r="BS617">
            <v>0</v>
          </cell>
          <cell r="BT617">
            <v>0</v>
          </cell>
          <cell r="BU617">
            <v>0</v>
          </cell>
          <cell r="BV617">
            <v>0</v>
          </cell>
          <cell r="BW617">
            <v>0</v>
          </cell>
          <cell r="BX617">
            <v>0</v>
          </cell>
          <cell r="BY617">
            <v>0</v>
          </cell>
          <cell r="BZ617">
            <v>0</v>
          </cell>
          <cell r="CA617">
            <v>0</v>
          </cell>
          <cell r="CB617">
            <v>0</v>
          </cell>
          <cell r="CC617">
            <v>0</v>
          </cell>
          <cell r="CD617">
            <v>0</v>
          </cell>
          <cell r="CE617">
            <v>0</v>
          </cell>
          <cell r="CF617">
            <v>0</v>
          </cell>
          <cell r="CG617">
            <v>0</v>
          </cell>
          <cell r="CH617">
            <v>0</v>
          </cell>
          <cell r="CI617">
            <v>0</v>
          </cell>
          <cell r="CJ617">
            <v>0</v>
          </cell>
          <cell r="CK617">
            <v>0</v>
          </cell>
          <cell r="CL617">
            <v>0</v>
          </cell>
          <cell r="CM617">
            <v>0</v>
          </cell>
          <cell r="CN617">
            <v>0</v>
          </cell>
          <cell r="CO617">
            <v>0</v>
          </cell>
          <cell r="CP617">
            <v>0</v>
          </cell>
          <cell r="CQ617">
            <v>0</v>
          </cell>
          <cell r="CR617">
            <v>0</v>
          </cell>
          <cell r="CS617">
            <v>0</v>
          </cell>
          <cell r="CT617">
            <v>0</v>
          </cell>
          <cell r="CU617">
            <v>0</v>
          </cell>
          <cell r="CV617">
            <v>0</v>
          </cell>
          <cell r="CW617">
            <v>0</v>
          </cell>
          <cell r="CX617">
            <v>0</v>
          </cell>
          <cell r="CY617">
            <v>0</v>
          </cell>
          <cell r="CZ617">
            <v>0</v>
          </cell>
          <cell r="DA617">
            <v>0</v>
          </cell>
          <cell r="DB617">
            <v>0</v>
          </cell>
          <cell r="DC617">
            <v>0</v>
          </cell>
          <cell r="DD617">
            <v>0</v>
          </cell>
          <cell r="DE617">
            <v>0</v>
          </cell>
          <cell r="DF617">
            <v>0</v>
          </cell>
          <cell r="DG617">
            <v>0</v>
          </cell>
          <cell r="DH617">
            <v>0</v>
          </cell>
          <cell r="DI617">
            <v>0</v>
          </cell>
          <cell r="DJ617">
            <v>0</v>
          </cell>
          <cell r="DK617">
            <v>16325</v>
          </cell>
          <cell r="DL617" t="str">
            <v>แพ่ง</v>
          </cell>
          <cell r="DM617" t="str">
            <v>คดีดำ ย.1040/44</v>
          </cell>
          <cell r="DN617" t="str">
            <v>พพ.20/12/44</v>
          </cell>
          <cell r="DO617" t="str">
            <v>คดีแดง ย.950/44</v>
          </cell>
          <cell r="DP617">
            <v>16749</v>
          </cell>
          <cell r="DQ617">
            <v>17022</v>
          </cell>
          <cell r="DR617" t="str">
            <v>กรมฯ</v>
          </cell>
          <cell r="DS617">
            <v>3568300</v>
          </cell>
          <cell r="DY617" t="str">
            <v>ชั้นบังคับคดี</v>
          </cell>
          <cell r="DZ617" t="str">
            <v xml:space="preserve"> </v>
          </cell>
          <cell r="EA617" t="str">
            <v>รอประกาศขายครั้งที่ 1/ ลูกหนี้เจรจาจะขอไถ่ถอน</v>
          </cell>
          <cell r="EB617" t="str">
            <v>ชั้นบังคับคดี</v>
          </cell>
          <cell r="EC617" t="str">
            <v>ลูกหนี้ได้รับอนุมัติปิดบัญชีที่ 5.0 ลบ.</v>
          </cell>
          <cell r="ED617" t="str">
            <v>จะปิดบัญชี 6 ก.พ.47</v>
          </cell>
          <cell r="EE617" t="str">
            <v>ชั้นบังคับคดี</v>
          </cell>
          <cell r="EF617" t="str">
            <v>ลูกหนี้ได้รับอนุมัติปิดบัญชีที่ 5.0 ลบ.</v>
          </cell>
          <cell r="EG617" t="str">
            <v>จะปิดบัญชี 6 ก.พ.47</v>
          </cell>
          <cell r="EH617" t="str">
            <v>ชั้นปิดบัญชี</v>
          </cell>
          <cell r="EI617" t="str">
            <v>ลูกหนี้ได้รับอนุมัติปิดบัญชีที่ 5.0 ลบ.</v>
          </cell>
          <cell r="EJ617" t="str">
            <v>ปิดบัญชี 6 ก.พ.47</v>
          </cell>
          <cell r="EK617" t="str">
            <v>ชั้นปิดบัญชี</v>
          </cell>
          <cell r="EL617" t="str">
            <v>ลูกหนี้ได้รับอนุมัติปิดบัญชีที่ 5.0 ลบ.</v>
          </cell>
          <cell r="EM617" t="str">
            <v>ปิดบัญชี 6 ก.พ.47</v>
          </cell>
          <cell r="EN617" t="str">
            <v>ชั้นปิดบัญชี</v>
          </cell>
          <cell r="EO617" t="str">
            <v>ลูกหนี้ได้รับอนุมัติปิดบัญชีที่ 5.0 ลบ.</v>
          </cell>
          <cell r="EP617" t="str">
            <v>ปิดบัญชี 6 ก.พ.47</v>
          </cell>
          <cell r="EQ617" t="str">
            <v>ชั้นปิดบัญชี</v>
          </cell>
          <cell r="ER617" t="str">
            <v>ลูกหนี้ได้รับอนุมัติปิดบัญชีที่ 5.0 ลบ.</v>
          </cell>
          <cell r="ES617" t="str">
            <v>ปิดบัญชี 6 ก.พ.47</v>
          </cell>
          <cell r="ET617" t="str">
            <v>ชั้นปิดบัญชี</v>
          </cell>
          <cell r="EV617" t="str">
            <v>ปิดบัญชี 6 ก.พ.47</v>
          </cell>
          <cell r="EW617" t="str">
            <v>ชั้นปิดบัญชี</v>
          </cell>
          <cell r="EY617" t="str">
            <v>ปิดบัญชี 6 ก.พ.47</v>
          </cell>
          <cell r="EZ617" t="str">
            <v>ชั้นปิดบัญชี</v>
          </cell>
          <cell r="FB617" t="str">
            <v>ปิดบัญชี 6 ก.พ.47</v>
          </cell>
          <cell r="FC617" t="str">
            <v>ชั้นปิดบัญชี</v>
          </cell>
          <cell r="FE617" t="str">
            <v>ปิดบัญชี 6 ก.พ.47</v>
          </cell>
          <cell r="FF617" t="str">
            <v>ชั้นปิดบัญชี</v>
          </cell>
          <cell r="FH617" t="str">
            <v>ปิดบัญชี 6 ก.พ.47</v>
          </cell>
          <cell r="FI617" t="str">
            <v>ชั้นปิดบัญชี</v>
          </cell>
          <cell r="FK617" t="str">
            <v>ปิดบัญชี 6 ก.พ.47</v>
          </cell>
        </row>
        <row r="618">
          <cell r="B618" t="str">
            <v>001-00000273-4</v>
          </cell>
          <cell r="C618" t="str">
            <v>h</v>
          </cell>
          <cell r="D618" t="str">
            <v>นายภูวนัฐ  สันติพิทักษ์</v>
          </cell>
          <cell r="E618" t="str">
            <v>ชั้นปิดบัญชี</v>
          </cell>
          <cell r="F618">
            <v>200</v>
          </cell>
          <cell r="H618">
            <v>34879</v>
          </cell>
          <cell r="I618">
            <v>1420000</v>
          </cell>
          <cell r="J618">
            <v>852000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  <cell r="BP618">
            <v>0</v>
          </cell>
          <cell r="BQ618">
            <v>0</v>
          </cell>
          <cell r="BR618">
            <v>0</v>
          </cell>
          <cell r="BS618">
            <v>0</v>
          </cell>
          <cell r="BT618">
            <v>0</v>
          </cell>
          <cell r="BU618">
            <v>0</v>
          </cell>
          <cell r="BV618">
            <v>0</v>
          </cell>
          <cell r="BW618">
            <v>0</v>
          </cell>
          <cell r="BX618">
            <v>0</v>
          </cell>
          <cell r="BY618">
            <v>0</v>
          </cell>
          <cell r="BZ618">
            <v>0</v>
          </cell>
          <cell r="CA618">
            <v>0</v>
          </cell>
          <cell r="CB618">
            <v>0</v>
          </cell>
          <cell r="CC618">
            <v>0</v>
          </cell>
          <cell r="CD618">
            <v>0</v>
          </cell>
          <cell r="CE618">
            <v>0</v>
          </cell>
          <cell r="CF618">
            <v>0</v>
          </cell>
          <cell r="CG618">
            <v>0</v>
          </cell>
          <cell r="CH618">
            <v>0</v>
          </cell>
          <cell r="CI618">
            <v>0</v>
          </cell>
          <cell r="CJ618">
            <v>0</v>
          </cell>
          <cell r="CK618">
            <v>0</v>
          </cell>
          <cell r="CL618">
            <v>0</v>
          </cell>
          <cell r="CM618">
            <v>0</v>
          </cell>
          <cell r="CN618">
            <v>0</v>
          </cell>
          <cell r="CO618">
            <v>0</v>
          </cell>
          <cell r="CP618">
            <v>0</v>
          </cell>
          <cell r="CQ618">
            <v>0</v>
          </cell>
          <cell r="CR618">
            <v>0</v>
          </cell>
          <cell r="CS618">
            <v>0</v>
          </cell>
          <cell r="CT618">
            <v>0</v>
          </cell>
          <cell r="CU618">
            <v>0</v>
          </cell>
          <cell r="CV618">
            <v>0</v>
          </cell>
          <cell r="CW618">
            <v>0</v>
          </cell>
          <cell r="CX618">
            <v>0</v>
          </cell>
          <cell r="CY618">
            <v>0</v>
          </cell>
          <cell r="CZ618">
            <v>0</v>
          </cell>
          <cell r="DA618">
            <v>0</v>
          </cell>
          <cell r="DB618">
            <v>0</v>
          </cell>
          <cell r="DC618">
            <v>0</v>
          </cell>
          <cell r="DD618">
            <v>0</v>
          </cell>
          <cell r="DE618">
            <v>0</v>
          </cell>
          <cell r="DF618">
            <v>0</v>
          </cell>
          <cell r="DG618">
            <v>0</v>
          </cell>
          <cell r="DH618">
            <v>0</v>
          </cell>
          <cell r="DI618">
            <v>0</v>
          </cell>
          <cell r="DJ618">
            <v>0</v>
          </cell>
          <cell r="DY618" t="str">
            <v>normal/no action</v>
          </cell>
          <cell r="EA618" t="str">
            <v xml:space="preserve"> </v>
          </cell>
          <cell r="EB618" t="str">
            <v>normal/no action</v>
          </cell>
          <cell r="ED618" t="str">
            <v xml:space="preserve"> </v>
          </cell>
          <cell r="EE618" t="str">
            <v>ชั้นปิดบัญชี</v>
          </cell>
          <cell r="EG618" t="str">
            <v xml:space="preserve"> </v>
          </cell>
          <cell r="EH618" t="str">
            <v>ชั้นปิดบัญชี</v>
          </cell>
          <cell r="EJ618" t="str">
            <v xml:space="preserve"> </v>
          </cell>
          <cell r="EK618" t="str">
            <v>ชั้นปิดบัญชี</v>
          </cell>
          <cell r="EM618" t="str">
            <v xml:space="preserve"> </v>
          </cell>
          <cell r="EN618" t="str">
            <v>ชั้นปิดบัญชี</v>
          </cell>
          <cell r="EP618" t="str">
            <v xml:space="preserve"> </v>
          </cell>
          <cell r="EQ618" t="str">
            <v>ชั้นปิดบัญชี</v>
          </cell>
          <cell r="ES618" t="str">
            <v xml:space="preserve"> </v>
          </cell>
          <cell r="ET618" t="str">
            <v>ชั้นปิดบัญชี</v>
          </cell>
          <cell r="EV618" t="str">
            <v xml:space="preserve"> </v>
          </cell>
          <cell r="EW618" t="str">
            <v>ชั้นปิดบัญชี</v>
          </cell>
          <cell r="EY618" t="str">
            <v xml:space="preserve"> </v>
          </cell>
          <cell r="EZ618" t="str">
            <v>ชั้นปิดบัญชี</v>
          </cell>
          <cell r="FB618" t="str">
            <v xml:space="preserve"> </v>
          </cell>
          <cell r="FC618" t="str">
            <v>ชั้นปิดบัญชี</v>
          </cell>
          <cell r="FE618" t="str">
            <v xml:space="preserve"> </v>
          </cell>
          <cell r="FF618" t="str">
            <v>ชั้นปิดบัญชี</v>
          </cell>
          <cell r="FH618" t="str">
            <v xml:space="preserve"> </v>
          </cell>
          <cell r="FI618" t="str">
            <v>ชั้นปิดบัญชี</v>
          </cell>
          <cell r="FK618" t="str">
            <v xml:space="preserve"> </v>
          </cell>
        </row>
        <row r="619">
          <cell r="B619" t="str">
            <v>001-00000192-8</v>
          </cell>
          <cell r="C619" t="str">
            <v>h</v>
          </cell>
          <cell r="D619" t="str">
            <v>นายยศ-นางทัศนีย์ นวฤทธิ์โลหะ</v>
          </cell>
          <cell r="E619" t="str">
            <v>ชั้นปิดบัญชี</v>
          </cell>
          <cell r="F619">
            <v>200</v>
          </cell>
          <cell r="H619">
            <v>35367</v>
          </cell>
          <cell r="I619">
            <v>6070520</v>
          </cell>
          <cell r="J619">
            <v>3642312</v>
          </cell>
          <cell r="K619">
            <v>3201579.06</v>
          </cell>
          <cell r="L619">
            <v>29822.92</v>
          </cell>
          <cell r="M619">
            <v>29822.92</v>
          </cell>
          <cell r="N619">
            <v>32</v>
          </cell>
          <cell r="O619">
            <v>0</v>
          </cell>
          <cell r="P619">
            <v>0</v>
          </cell>
          <cell r="Q619">
            <v>773371.06</v>
          </cell>
          <cell r="R619">
            <v>29822.92</v>
          </cell>
          <cell r="S619">
            <v>3195524.83</v>
          </cell>
          <cell r="T619">
            <v>28015.56</v>
          </cell>
          <cell r="U619">
            <v>28015.56</v>
          </cell>
          <cell r="V619">
            <v>32</v>
          </cell>
          <cell r="W619">
            <v>0</v>
          </cell>
          <cell r="X619">
            <v>0</v>
          </cell>
          <cell r="Y619">
            <v>767316.83</v>
          </cell>
          <cell r="Z619">
            <v>28015.560000000056</v>
          </cell>
          <cell r="AA619">
            <v>3186789.42</v>
          </cell>
          <cell r="AB619">
            <v>27065.89</v>
          </cell>
          <cell r="AC619">
            <v>27065.89</v>
          </cell>
          <cell r="AD619">
            <v>34</v>
          </cell>
          <cell r="AE619">
            <v>0</v>
          </cell>
          <cell r="AF619">
            <v>0</v>
          </cell>
          <cell r="AG619">
            <v>758581.42</v>
          </cell>
          <cell r="AH619">
            <v>27065.89</v>
          </cell>
          <cell r="AI619">
            <v>3176236.03</v>
          </cell>
          <cell r="AJ619">
            <v>29586.85</v>
          </cell>
          <cell r="AK619">
            <v>29586.85</v>
          </cell>
          <cell r="AL619">
            <v>32</v>
          </cell>
          <cell r="AM619">
            <v>0</v>
          </cell>
          <cell r="AN619">
            <v>0</v>
          </cell>
          <cell r="AO619">
            <v>748028.03</v>
          </cell>
          <cell r="AP619">
            <v>29586.85</v>
          </cell>
          <cell r="AQ619">
            <v>3169952.68</v>
          </cell>
          <cell r="AR619">
            <v>26922.89</v>
          </cell>
          <cell r="AS619">
            <v>26922.89</v>
          </cell>
          <cell r="AT619">
            <v>34</v>
          </cell>
          <cell r="AU619">
            <v>0</v>
          </cell>
          <cell r="AV619">
            <v>0</v>
          </cell>
          <cell r="AW619">
            <v>741744.68</v>
          </cell>
          <cell r="AX619">
            <v>26922.89</v>
          </cell>
          <cell r="AY619">
            <v>3161007.09</v>
          </cell>
          <cell r="AZ619">
            <v>27712.94</v>
          </cell>
          <cell r="BA619">
            <v>27712.94</v>
          </cell>
          <cell r="BB619">
            <v>34</v>
          </cell>
          <cell r="BC619">
            <v>0</v>
          </cell>
          <cell r="BD619">
            <v>0</v>
          </cell>
          <cell r="BE619">
            <v>732799.09</v>
          </cell>
          <cell r="BF619">
            <v>27712.939999999944</v>
          </cell>
          <cell r="BG619">
            <v>3161007.09</v>
          </cell>
          <cell r="BH619">
            <v>53693.82</v>
          </cell>
          <cell r="BI619">
            <v>53693.82</v>
          </cell>
          <cell r="BJ619">
            <v>35</v>
          </cell>
          <cell r="BK619">
            <v>0</v>
          </cell>
          <cell r="BL619">
            <v>0</v>
          </cell>
          <cell r="BM619">
            <v>732799.09</v>
          </cell>
          <cell r="BN619">
            <v>53693.819999999949</v>
          </cell>
          <cell r="BO619">
            <v>3161007.09</v>
          </cell>
          <cell r="BP619">
            <v>45540.73</v>
          </cell>
          <cell r="BQ619">
            <v>45540.73</v>
          </cell>
          <cell r="BR619">
            <v>35</v>
          </cell>
          <cell r="BS619">
            <v>0</v>
          </cell>
          <cell r="BT619">
            <v>0</v>
          </cell>
          <cell r="BU619">
            <v>732799.09</v>
          </cell>
          <cell r="BV619">
            <v>45540.73</v>
          </cell>
          <cell r="BW619">
            <v>3161007.09</v>
          </cell>
          <cell r="BX619">
            <v>72387.64</v>
          </cell>
          <cell r="BY619">
            <v>72387.64</v>
          </cell>
          <cell r="BZ619">
            <v>36</v>
          </cell>
          <cell r="CA619">
            <v>0</v>
          </cell>
          <cell r="CB619">
            <v>0</v>
          </cell>
          <cell r="CC619">
            <v>732799.09</v>
          </cell>
          <cell r="CD619">
            <v>72387.64</v>
          </cell>
          <cell r="CE619">
            <v>0</v>
          </cell>
          <cell r="CF619">
            <v>0</v>
          </cell>
          <cell r="CG619">
            <v>0</v>
          </cell>
          <cell r="CH619">
            <v>0</v>
          </cell>
          <cell r="CI619">
            <v>0</v>
          </cell>
          <cell r="CJ619">
            <v>0</v>
          </cell>
          <cell r="CK619">
            <v>0</v>
          </cell>
          <cell r="CL619">
            <v>0</v>
          </cell>
          <cell r="CM619">
            <v>0</v>
          </cell>
          <cell r="CN619">
            <v>0</v>
          </cell>
          <cell r="CO619">
            <v>0</v>
          </cell>
          <cell r="CP619">
            <v>0</v>
          </cell>
          <cell r="CQ619">
            <v>0</v>
          </cell>
          <cell r="CR619">
            <v>0</v>
          </cell>
          <cell r="CS619">
            <v>0</v>
          </cell>
          <cell r="CT619">
            <v>0</v>
          </cell>
          <cell r="CU619">
            <v>0</v>
          </cell>
          <cell r="CV619">
            <v>0</v>
          </cell>
          <cell r="CW619">
            <v>0</v>
          </cell>
          <cell r="CX619">
            <v>0</v>
          </cell>
          <cell r="CY619">
            <v>0</v>
          </cell>
          <cell r="CZ619">
            <v>0</v>
          </cell>
          <cell r="DA619">
            <v>0</v>
          </cell>
          <cell r="DB619">
            <v>0</v>
          </cell>
          <cell r="DC619">
            <v>0</v>
          </cell>
          <cell r="DD619">
            <v>0</v>
          </cell>
          <cell r="DE619">
            <v>0</v>
          </cell>
          <cell r="DF619">
            <v>0</v>
          </cell>
          <cell r="DG619">
            <v>0</v>
          </cell>
          <cell r="DH619">
            <v>0</v>
          </cell>
          <cell r="DI619">
            <v>0</v>
          </cell>
          <cell r="DJ619">
            <v>0</v>
          </cell>
          <cell r="DY619" t="str">
            <v>ชั้นปรับโครงสร้างหนี้</v>
          </cell>
          <cell r="EA619" t="str">
            <v>ผ่อนชำระตามข้อตกลง 35,000.-(ชำระเมื่อ 21/08/43)</v>
          </cell>
          <cell r="EB619" t="str">
            <v>ชั้นปรับโครงสร้างหนี้</v>
          </cell>
          <cell r="ED619" t="str">
            <v>ผ่อนชำระตามข้อตกลง 35,000.-(ชำระเมื่อ 21/08/43)</v>
          </cell>
          <cell r="EE619" t="str">
            <v>ชั้นปรับโครงสร้างหนี้</v>
          </cell>
          <cell r="EG619" t="str">
            <v>ผ่อนชำระตามข้อตกลง 35,000.-(ชำระเมื่อ 21/08/43)</v>
          </cell>
          <cell r="EH619" t="str">
            <v>ชั้นปรับโครงสร้างหนี้</v>
          </cell>
          <cell r="EJ619" t="str">
            <v>ผ่อนชำระตามข้อตกลง 35,000.-(ชำระเมื่อ 21/08/43)</v>
          </cell>
          <cell r="EK619" t="str">
            <v>ชั้นปรับโครงสร้างหนี้</v>
          </cell>
          <cell r="EM619" t="str">
            <v>ผ่อนชำระตามข้อตกลง 35,000.-(ชำระเมื่อ 21/08/43)</v>
          </cell>
          <cell r="EN619" t="str">
            <v>ชั้นปรับโครงสร้างหนี้</v>
          </cell>
          <cell r="EP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Q619" t="str">
            <v>ชั้นปรับโครงสร้างหนี้</v>
          </cell>
          <cell r="ES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T619" t="str">
            <v>ชั้นปรับโครงสร้างหนี้</v>
          </cell>
          <cell r="EV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W619" t="str">
            <v>ชั้นปรับโครงสร้างหนี้</v>
          </cell>
          <cell r="EY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Z619" t="str">
            <v>ชั้นปิดบัญชี</v>
          </cell>
          <cell r="FB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FC619" t="str">
            <v>ชั้นปิดบัญชี</v>
          </cell>
          <cell r="FE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FF619" t="str">
            <v>ชั้นปิดบัญชี</v>
          </cell>
          <cell r="FH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FI619" t="str">
            <v>ชั้นปิดบัญชี</v>
          </cell>
          <cell r="FK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</row>
        <row r="620">
          <cell r="B620" t="str">
            <v>001-00000162-8</v>
          </cell>
          <cell r="C620" t="str">
            <v>h</v>
          </cell>
          <cell r="D620" t="str">
            <v>นายศรยศ / นางปรีทรรฐน์ กรัษนัยรวิวงค์</v>
          </cell>
          <cell r="E620" t="str">
            <v>ชั้นปิดบัญชี</v>
          </cell>
          <cell r="F620">
            <v>200</v>
          </cell>
          <cell r="H620">
            <v>34199</v>
          </cell>
          <cell r="I620">
            <v>1200000</v>
          </cell>
          <cell r="J620">
            <v>720000</v>
          </cell>
          <cell r="K620">
            <v>504796.05</v>
          </cell>
          <cell r="L620">
            <v>28107.1</v>
          </cell>
          <cell r="M620">
            <v>28107.1</v>
          </cell>
          <cell r="N620">
            <v>14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>
            <v>0</v>
          </cell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  <cell r="BP620">
            <v>0</v>
          </cell>
          <cell r="BQ620">
            <v>0</v>
          </cell>
          <cell r="BR620">
            <v>0</v>
          </cell>
          <cell r="BS620">
            <v>0</v>
          </cell>
          <cell r="BT620">
            <v>0</v>
          </cell>
          <cell r="BU620">
            <v>0</v>
          </cell>
          <cell r="BV620">
            <v>0</v>
          </cell>
          <cell r="BW620">
            <v>0</v>
          </cell>
          <cell r="BX620">
            <v>0</v>
          </cell>
          <cell r="BY620">
            <v>0</v>
          </cell>
          <cell r="BZ620">
            <v>0</v>
          </cell>
          <cell r="CA620">
            <v>0</v>
          </cell>
          <cell r="CB620">
            <v>0</v>
          </cell>
          <cell r="CC620">
            <v>0</v>
          </cell>
          <cell r="CD620">
            <v>0</v>
          </cell>
          <cell r="CE620">
            <v>0</v>
          </cell>
          <cell r="CF620">
            <v>0</v>
          </cell>
          <cell r="CG620">
            <v>0</v>
          </cell>
          <cell r="CH620">
            <v>0</v>
          </cell>
          <cell r="CI620">
            <v>0</v>
          </cell>
          <cell r="CJ620">
            <v>0</v>
          </cell>
          <cell r="CK620">
            <v>0</v>
          </cell>
          <cell r="CL620">
            <v>0</v>
          </cell>
          <cell r="CM620">
            <v>0</v>
          </cell>
          <cell r="CN620">
            <v>0</v>
          </cell>
          <cell r="CO620">
            <v>0</v>
          </cell>
          <cell r="CP620">
            <v>0</v>
          </cell>
          <cell r="CQ620">
            <v>0</v>
          </cell>
          <cell r="CR620">
            <v>0</v>
          </cell>
          <cell r="CS620">
            <v>0</v>
          </cell>
          <cell r="CT620">
            <v>0</v>
          </cell>
          <cell r="CU620">
            <v>0</v>
          </cell>
          <cell r="CV620">
            <v>0</v>
          </cell>
          <cell r="CW620">
            <v>0</v>
          </cell>
          <cell r="CX620">
            <v>0</v>
          </cell>
          <cell r="CY620">
            <v>0</v>
          </cell>
          <cell r="CZ620">
            <v>0</v>
          </cell>
          <cell r="DA620">
            <v>0</v>
          </cell>
          <cell r="DB620">
            <v>0</v>
          </cell>
          <cell r="DC620">
            <v>0</v>
          </cell>
          <cell r="DD620">
            <v>0</v>
          </cell>
          <cell r="DE620">
            <v>0</v>
          </cell>
          <cell r="DF620">
            <v>0</v>
          </cell>
          <cell r="DG620">
            <v>0</v>
          </cell>
          <cell r="DH620">
            <v>0</v>
          </cell>
          <cell r="DI620">
            <v>0</v>
          </cell>
          <cell r="DJ620">
            <v>0</v>
          </cell>
          <cell r="DL620" t="str">
            <v>แพ่ง</v>
          </cell>
          <cell r="DM620" t="str">
            <v>คดีดำ 12984/38</v>
          </cell>
          <cell r="DN620" t="str">
            <v>ทย.03/11/38</v>
          </cell>
          <cell r="DO620" t="str">
            <v>คดีแดง 18132/38</v>
          </cell>
          <cell r="DY620" t="str">
            <v>ชั้นบังคับคดี</v>
          </cell>
          <cell r="EA620" t="str">
            <v>ลูกหนี้กำลังจะทยอยปิดบัญชี ภายใน ก.ย.45</v>
          </cell>
          <cell r="EB620" t="str">
            <v>ชั้นบังคับคดี</v>
          </cell>
          <cell r="ED620" t="str">
            <v>ลูกหนี้กำลังจะทยอยปิดบัญชี ภายใน ก.ย.45</v>
          </cell>
          <cell r="EE620" t="str">
            <v>ชั้นปิดบัญชี</v>
          </cell>
          <cell r="EG620" t="str">
            <v>ลูกหนี้กำลังจะทยอยปิดบัญชี ภายใน ก.ย.45</v>
          </cell>
          <cell r="EH620" t="str">
            <v>ชั้นปิดบัญชี</v>
          </cell>
          <cell r="EJ620" t="str">
            <v>ลูกหนี้กำลังจะทยอยปิดบัญชี ภายใน ก.ย.45</v>
          </cell>
          <cell r="EK620" t="str">
            <v>ชั้นปิดบัญชี</v>
          </cell>
          <cell r="EM620" t="str">
            <v>ลูกหนี้กำลังจะทยอยปิดบัญชี ภายใน ก.ย.45</v>
          </cell>
          <cell r="EN620" t="str">
            <v>ชั้นปิดบัญชี</v>
          </cell>
          <cell r="EP620" t="str">
            <v>ลูกหนี้กำลังจะทยอยปิดบัญชี ภายใน ก.ย.45</v>
          </cell>
          <cell r="EQ620" t="str">
            <v>ชั้นปิดบัญชี</v>
          </cell>
          <cell r="ES620" t="str">
            <v>ลูกหนี้กำลังจะทยอยปิดบัญชี ภายใน ก.ย.45</v>
          </cell>
          <cell r="ET620" t="str">
            <v>ชั้นปิดบัญชี</v>
          </cell>
          <cell r="EV620" t="str">
            <v>ลูกหนี้กำลังจะทยอยปิดบัญชี ภายใน ก.ย.45</v>
          </cell>
          <cell r="EW620" t="str">
            <v>ชั้นปิดบัญชี</v>
          </cell>
          <cell r="EY620" t="str">
            <v>ลูกหนี้กำลังจะทยอยปิดบัญชี ภายใน ก.ย.45</v>
          </cell>
          <cell r="EZ620" t="str">
            <v>ชั้นปิดบัญชี</v>
          </cell>
          <cell r="FB620" t="str">
            <v>ลูกหนี้กำลังจะทยอยปิดบัญชี ภายใน ก.ย.45</v>
          </cell>
          <cell r="FC620" t="str">
            <v>ชั้นปิดบัญชี</v>
          </cell>
          <cell r="FE620" t="str">
            <v>ลูกหนี้กำลังจะทยอยปิดบัญชี ภายใน ก.ย.45</v>
          </cell>
          <cell r="FF620" t="str">
            <v>ชั้นปิดบัญชี</v>
          </cell>
          <cell r="FH620" t="str">
            <v>ลูกหนี้กำลังจะทยอยปิดบัญชี ภายใน ก.ย.45</v>
          </cell>
          <cell r="FI620" t="str">
            <v>ชั้นปิดบัญชี</v>
          </cell>
          <cell r="FK620" t="str">
            <v>ลูกหนี้กำลังจะทยอยปิดบัญชี ภายใน ก.ย.45</v>
          </cell>
        </row>
        <row r="621">
          <cell r="B621" t="str">
            <v>001-00000184-6</v>
          </cell>
          <cell r="C621" t="str">
            <v>h</v>
          </cell>
          <cell r="D621" t="str">
            <v>นายสมยศ นาคฤทธิ์,นางอุบลทิพย์ นาคฤทธิ์</v>
          </cell>
          <cell r="E621" t="str">
            <v>ชั้นปิดบัญชี</v>
          </cell>
          <cell r="F621">
            <v>200</v>
          </cell>
          <cell r="H621">
            <v>36522</v>
          </cell>
          <cell r="I621">
            <v>1300000</v>
          </cell>
          <cell r="J621">
            <v>780000</v>
          </cell>
          <cell r="K621">
            <v>48.81</v>
          </cell>
          <cell r="L621">
            <v>4.05</v>
          </cell>
          <cell r="M621">
            <v>2.3184750000000003</v>
          </cell>
          <cell r="N621">
            <v>13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  <cell r="BP621">
            <v>0</v>
          </cell>
          <cell r="BQ621">
            <v>0</v>
          </cell>
          <cell r="BR621">
            <v>0</v>
          </cell>
          <cell r="BS621">
            <v>0</v>
          </cell>
          <cell r="BT621">
            <v>0</v>
          </cell>
          <cell r="BU621">
            <v>0</v>
          </cell>
          <cell r="BV621">
            <v>0</v>
          </cell>
          <cell r="BW621">
            <v>0</v>
          </cell>
          <cell r="BX621">
            <v>0</v>
          </cell>
          <cell r="BY621">
            <v>0</v>
          </cell>
          <cell r="BZ621">
            <v>0</v>
          </cell>
          <cell r="CA621">
            <v>0</v>
          </cell>
          <cell r="CB621">
            <v>0</v>
          </cell>
          <cell r="CC621">
            <v>0</v>
          </cell>
          <cell r="CD621">
            <v>0</v>
          </cell>
          <cell r="CE621">
            <v>0</v>
          </cell>
          <cell r="CF621">
            <v>0</v>
          </cell>
          <cell r="CG621">
            <v>0</v>
          </cell>
          <cell r="CH621">
            <v>0</v>
          </cell>
          <cell r="CI621">
            <v>0</v>
          </cell>
          <cell r="CJ621">
            <v>0</v>
          </cell>
          <cell r="CK621">
            <v>0</v>
          </cell>
          <cell r="CL621">
            <v>0</v>
          </cell>
          <cell r="CM621">
            <v>0</v>
          </cell>
          <cell r="CN621">
            <v>0</v>
          </cell>
          <cell r="CO621">
            <v>0</v>
          </cell>
          <cell r="CP621">
            <v>0</v>
          </cell>
          <cell r="CQ621">
            <v>0</v>
          </cell>
          <cell r="CR621">
            <v>0</v>
          </cell>
          <cell r="CS621">
            <v>0</v>
          </cell>
          <cell r="CT621">
            <v>0</v>
          </cell>
          <cell r="CU621">
            <v>0</v>
          </cell>
          <cell r="CV621">
            <v>0</v>
          </cell>
          <cell r="CW621">
            <v>0</v>
          </cell>
          <cell r="CX621">
            <v>0</v>
          </cell>
          <cell r="CY621">
            <v>0</v>
          </cell>
          <cell r="CZ621">
            <v>0</v>
          </cell>
          <cell r="DA621">
            <v>0</v>
          </cell>
          <cell r="DB621">
            <v>0</v>
          </cell>
          <cell r="DC621">
            <v>0</v>
          </cell>
          <cell r="DD621">
            <v>0</v>
          </cell>
          <cell r="DE621">
            <v>0</v>
          </cell>
          <cell r="DF621">
            <v>0</v>
          </cell>
          <cell r="DG621">
            <v>0</v>
          </cell>
          <cell r="DH621">
            <v>0</v>
          </cell>
          <cell r="DI621">
            <v>0</v>
          </cell>
          <cell r="DJ621">
            <v>0</v>
          </cell>
          <cell r="DY621" t="str">
            <v>normal/no action</v>
          </cell>
          <cell r="EA621" t="str">
            <v xml:space="preserve"> </v>
          </cell>
          <cell r="EB621" t="str">
            <v>normal/no action</v>
          </cell>
          <cell r="ED621" t="str">
            <v xml:space="preserve"> </v>
          </cell>
          <cell r="EE621" t="str">
            <v>ชั้นปิดบัญชี</v>
          </cell>
          <cell r="EG621" t="str">
            <v xml:space="preserve"> </v>
          </cell>
          <cell r="EH621" t="str">
            <v>ชั้นปิดบัญชี</v>
          </cell>
          <cell r="EJ621" t="str">
            <v xml:space="preserve"> </v>
          </cell>
          <cell r="EK621" t="str">
            <v>ชั้นปิดบัญชี</v>
          </cell>
          <cell r="EM621" t="str">
            <v xml:space="preserve"> </v>
          </cell>
          <cell r="EN621" t="str">
            <v>ชั้นปิดบัญชี</v>
          </cell>
          <cell r="EP621" t="str">
            <v xml:space="preserve"> </v>
          </cell>
          <cell r="EQ621" t="str">
            <v>ชั้นปิดบัญชี</v>
          </cell>
          <cell r="ES621" t="str">
            <v xml:space="preserve"> </v>
          </cell>
          <cell r="ET621" t="str">
            <v>ชั้นปิดบัญชี</v>
          </cell>
          <cell r="EV621" t="str">
            <v xml:space="preserve"> </v>
          </cell>
          <cell r="EW621" t="str">
            <v>ชั้นปิดบัญชี</v>
          </cell>
          <cell r="EY621" t="str">
            <v xml:space="preserve"> </v>
          </cell>
          <cell r="EZ621" t="str">
            <v>ชั้นปิดบัญชี</v>
          </cell>
          <cell r="FB621" t="str">
            <v xml:space="preserve"> </v>
          </cell>
          <cell r="FC621" t="str">
            <v>ชั้นปิดบัญชี</v>
          </cell>
          <cell r="FE621" t="str">
            <v xml:space="preserve"> </v>
          </cell>
          <cell r="FF621" t="str">
            <v>ชั้นปิดบัญชี</v>
          </cell>
          <cell r="FH621" t="str">
            <v xml:space="preserve"> </v>
          </cell>
          <cell r="FI621" t="str">
            <v>ชั้นปิดบัญชี</v>
          </cell>
          <cell r="FK621" t="str">
            <v xml:space="preserve"> </v>
          </cell>
        </row>
        <row r="622">
          <cell r="B622" t="str">
            <v>001-00000182-8</v>
          </cell>
          <cell r="C622" t="str">
            <v>h</v>
          </cell>
          <cell r="D622" t="str">
            <v>นายสมหวัง มะหะหมัด,นางมาลี มะหะหมัด</v>
          </cell>
          <cell r="E622" t="str">
            <v>ชั้นปิดบัญชี</v>
          </cell>
          <cell r="F622">
            <v>200</v>
          </cell>
          <cell r="H622">
            <v>36371</v>
          </cell>
          <cell r="I622">
            <v>8380000</v>
          </cell>
          <cell r="J622">
            <v>5028000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>
            <v>0</v>
          </cell>
          <cell r="AJ622">
            <v>0</v>
          </cell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  <cell r="BP622">
            <v>0</v>
          </cell>
          <cell r="BQ622">
            <v>0</v>
          </cell>
          <cell r="BR622">
            <v>0</v>
          </cell>
          <cell r="BS622">
            <v>0</v>
          </cell>
          <cell r="BT622">
            <v>0</v>
          </cell>
          <cell r="BU622">
            <v>0</v>
          </cell>
          <cell r="BV622">
            <v>0</v>
          </cell>
          <cell r="BW622">
            <v>0</v>
          </cell>
          <cell r="BX622">
            <v>0</v>
          </cell>
          <cell r="BY622">
            <v>0</v>
          </cell>
          <cell r="BZ622">
            <v>0</v>
          </cell>
          <cell r="CA622">
            <v>0</v>
          </cell>
          <cell r="CB622">
            <v>0</v>
          </cell>
          <cell r="CC622">
            <v>0</v>
          </cell>
          <cell r="CD622">
            <v>0</v>
          </cell>
          <cell r="CE622">
            <v>0</v>
          </cell>
          <cell r="CF622">
            <v>0</v>
          </cell>
          <cell r="CG622">
            <v>0</v>
          </cell>
          <cell r="CH622">
            <v>0</v>
          </cell>
          <cell r="CI622">
            <v>0</v>
          </cell>
          <cell r="CJ622">
            <v>0</v>
          </cell>
          <cell r="CK622">
            <v>0</v>
          </cell>
          <cell r="CL622">
            <v>0</v>
          </cell>
          <cell r="CM622">
            <v>0</v>
          </cell>
          <cell r="CN622">
            <v>0</v>
          </cell>
          <cell r="CO622">
            <v>0</v>
          </cell>
          <cell r="CP622">
            <v>0</v>
          </cell>
          <cell r="CQ622">
            <v>0</v>
          </cell>
          <cell r="CR622">
            <v>0</v>
          </cell>
          <cell r="CS622">
            <v>0</v>
          </cell>
          <cell r="CT622">
            <v>0</v>
          </cell>
          <cell r="CU622">
            <v>0</v>
          </cell>
          <cell r="CV622">
            <v>0</v>
          </cell>
          <cell r="CW622">
            <v>0</v>
          </cell>
          <cell r="CX622">
            <v>0</v>
          </cell>
          <cell r="CY622">
            <v>0</v>
          </cell>
          <cell r="CZ622">
            <v>0</v>
          </cell>
          <cell r="DA622">
            <v>0</v>
          </cell>
          <cell r="DB622">
            <v>0</v>
          </cell>
          <cell r="DC622">
            <v>0</v>
          </cell>
          <cell r="DD622">
            <v>0</v>
          </cell>
          <cell r="DE622">
            <v>0</v>
          </cell>
          <cell r="DF622">
            <v>0</v>
          </cell>
          <cell r="DG622">
            <v>0</v>
          </cell>
          <cell r="DH622">
            <v>0</v>
          </cell>
          <cell r="DI622">
            <v>0</v>
          </cell>
          <cell r="DJ622">
            <v>0</v>
          </cell>
          <cell r="DY622" t="str">
            <v>ชั้นปิดบัญชี</v>
          </cell>
          <cell r="EA622" t="str">
            <v xml:space="preserve"> </v>
          </cell>
          <cell r="EB622" t="str">
            <v>ชั้นปิดบัญชี</v>
          </cell>
          <cell r="ED622" t="str">
            <v xml:space="preserve"> </v>
          </cell>
          <cell r="EE622" t="str">
            <v>ชั้นปิดบัญชี</v>
          </cell>
          <cell r="EG622" t="str">
            <v xml:space="preserve"> </v>
          </cell>
          <cell r="EH622" t="str">
            <v>ชั้นปิดบัญชี</v>
          </cell>
          <cell r="EJ622" t="str">
            <v xml:space="preserve"> </v>
          </cell>
          <cell r="EK622" t="str">
            <v>ชั้นปิดบัญชี</v>
          </cell>
          <cell r="EM622" t="str">
            <v xml:space="preserve"> </v>
          </cell>
          <cell r="EN622" t="str">
            <v>ชั้นปิดบัญชี</v>
          </cell>
          <cell r="EP622" t="str">
            <v xml:space="preserve"> </v>
          </cell>
          <cell r="EQ622" t="str">
            <v>ชั้นปิดบัญชี</v>
          </cell>
          <cell r="ES622" t="str">
            <v xml:space="preserve"> </v>
          </cell>
          <cell r="ET622" t="str">
            <v>ชั้นปิดบัญชี</v>
          </cell>
          <cell r="EV622" t="str">
            <v xml:space="preserve"> </v>
          </cell>
          <cell r="EW622" t="str">
            <v>ชั้นปิดบัญชี</v>
          </cell>
          <cell r="EY622" t="str">
            <v xml:space="preserve"> </v>
          </cell>
          <cell r="EZ622" t="str">
            <v>ชั้นปิดบัญชี</v>
          </cell>
          <cell r="FB622" t="str">
            <v xml:space="preserve"> </v>
          </cell>
          <cell r="FC622" t="str">
            <v>ชั้นปิดบัญชี</v>
          </cell>
          <cell r="FE622" t="str">
            <v xml:space="preserve"> </v>
          </cell>
          <cell r="FF622" t="str">
            <v>ชั้นปิดบัญชี</v>
          </cell>
          <cell r="FH622" t="str">
            <v xml:space="preserve"> </v>
          </cell>
          <cell r="FI622" t="str">
            <v>ชั้นปิดบัญชี</v>
          </cell>
          <cell r="FK622" t="str">
            <v xml:space="preserve"> </v>
          </cell>
        </row>
        <row r="623">
          <cell r="B623" t="str">
            <v>001-00000137-3</v>
          </cell>
          <cell r="C623" t="str">
            <v>h</v>
          </cell>
          <cell r="D623" t="str">
            <v>นายสุชีพ-นางกนิกนันท์ กุลกาญจนาชีวิน</v>
          </cell>
          <cell r="E623" t="str">
            <v>ชั้นปิดบัญชี</v>
          </cell>
          <cell r="F623">
            <v>300</v>
          </cell>
          <cell r="H623">
            <v>34927</v>
          </cell>
          <cell r="I623">
            <v>6000000</v>
          </cell>
          <cell r="J623">
            <v>3600000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>
            <v>0</v>
          </cell>
          <cell r="AJ623">
            <v>0</v>
          </cell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0</v>
          </cell>
          <cell r="BP623">
            <v>0</v>
          </cell>
          <cell r="BQ623">
            <v>0</v>
          </cell>
          <cell r="BR623">
            <v>0</v>
          </cell>
          <cell r="BS623">
            <v>0</v>
          </cell>
          <cell r="BT623">
            <v>0</v>
          </cell>
          <cell r="BU623">
            <v>0</v>
          </cell>
          <cell r="BV623">
            <v>0</v>
          </cell>
          <cell r="BW623">
            <v>0</v>
          </cell>
          <cell r="BX623">
            <v>0</v>
          </cell>
          <cell r="BY623">
            <v>0</v>
          </cell>
          <cell r="BZ623">
            <v>0</v>
          </cell>
          <cell r="CA623">
            <v>0</v>
          </cell>
          <cell r="CB623">
            <v>0</v>
          </cell>
          <cell r="CC623">
            <v>0</v>
          </cell>
          <cell r="CD623">
            <v>0</v>
          </cell>
          <cell r="CE623">
            <v>0</v>
          </cell>
          <cell r="CF623">
            <v>0</v>
          </cell>
          <cell r="CG623">
            <v>0</v>
          </cell>
          <cell r="CH623">
            <v>0</v>
          </cell>
          <cell r="CI623">
            <v>0</v>
          </cell>
          <cell r="CJ623">
            <v>0</v>
          </cell>
          <cell r="CK623">
            <v>0</v>
          </cell>
          <cell r="CL623">
            <v>0</v>
          </cell>
          <cell r="CM623">
            <v>0</v>
          </cell>
          <cell r="CN623">
            <v>0</v>
          </cell>
          <cell r="CO623">
            <v>0</v>
          </cell>
          <cell r="CP623">
            <v>0</v>
          </cell>
          <cell r="CQ623">
            <v>0</v>
          </cell>
          <cell r="CR623">
            <v>0</v>
          </cell>
          <cell r="CS623">
            <v>0</v>
          </cell>
          <cell r="CT623">
            <v>0</v>
          </cell>
          <cell r="CU623">
            <v>0</v>
          </cell>
          <cell r="CV623">
            <v>0</v>
          </cell>
          <cell r="CW623">
            <v>0</v>
          </cell>
          <cell r="CX623">
            <v>0</v>
          </cell>
          <cell r="CY623">
            <v>0</v>
          </cell>
          <cell r="CZ623">
            <v>0</v>
          </cell>
          <cell r="DA623">
            <v>0</v>
          </cell>
          <cell r="DB623">
            <v>0</v>
          </cell>
          <cell r="DC623">
            <v>0</v>
          </cell>
          <cell r="DD623">
            <v>0</v>
          </cell>
          <cell r="DE623">
            <v>0</v>
          </cell>
          <cell r="DF623">
            <v>0</v>
          </cell>
          <cell r="DG623">
            <v>0</v>
          </cell>
          <cell r="DH623">
            <v>0</v>
          </cell>
          <cell r="DI623">
            <v>0</v>
          </cell>
          <cell r="DJ623">
            <v>0</v>
          </cell>
          <cell r="DY623" t="str">
            <v>ชั้นปิดบัญชี</v>
          </cell>
          <cell r="EA623" t="str">
            <v xml:space="preserve"> </v>
          </cell>
          <cell r="EB623" t="str">
            <v>ชั้นปิดบัญชี</v>
          </cell>
          <cell r="ED623" t="str">
            <v xml:space="preserve"> </v>
          </cell>
          <cell r="EE623" t="str">
            <v>ชั้นปิดบัญชี</v>
          </cell>
          <cell r="EG623" t="str">
            <v xml:space="preserve"> </v>
          </cell>
          <cell r="EH623" t="str">
            <v>ชั้นปิดบัญชี</v>
          </cell>
          <cell r="EJ623" t="str">
            <v xml:space="preserve"> </v>
          </cell>
          <cell r="EK623" t="str">
            <v>ชั้นปิดบัญชี</v>
          </cell>
          <cell r="EM623" t="str">
            <v xml:space="preserve"> </v>
          </cell>
          <cell r="EN623" t="str">
            <v>ชั้นปิดบัญชี</v>
          </cell>
          <cell r="EP623" t="str">
            <v xml:space="preserve"> </v>
          </cell>
          <cell r="EQ623" t="str">
            <v>ชั้นปิดบัญชี</v>
          </cell>
          <cell r="ES623" t="str">
            <v xml:space="preserve"> </v>
          </cell>
          <cell r="ET623" t="str">
            <v>ชั้นปิดบัญชี</v>
          </cell>
          <cell r="EV623" t="str">
            <v xml:space="preserve"> </v>
          </cell>
          <cell r="EW623" t="str">
            <v>ชั้นปิดบัญชี</v>
          </cell>
          <cell r="EY623" t="str">
            <v xml:space="preserve"> </v>
          </cell>
          <cell r="EZ623" t="str">
            <v>ชั้นปิดบัญชี</v>
          </cell>
          <cell r="FB623" t="str">
            <v xml:space="preserve"> </v>
          </cell>
          <cell r="FC623" t="str">
            <v>ชั้นปิดบัญชี</v>
          </cell>
          <cell r="FE623" t="str">
            <v xml:space="preserve"> </v>
          </cell>
          <cell r="FF623" t="str">
            <v>ชั้นปิดบัญชี</v>
          </cell>
          <cell r="FH623" t="str">
            <v xml:space="preserve"> </v>
          </cell>
          <cell r="FI623" t="str">
            <v>ชั้นปิดบัญชี</v>
          </cell>
          <cell r="FK623" t="str">
            <v xml:space="preserve"> </v>
          </cell>
        </row>
        <row r="624">
          <cell r="B624" t="str">
            <v>001-00000259-8</v>
          </cell>
          <cell r="C624" t="str">
            <v>h</v>
          </cell>
          <cell r="D624" t="str">
            <v>นายสุธี สหัสพรชัยกุล</v>
          </cell>
          <cell r="E624" t="str">
            <v>ชั้นปิดบัญชี</v>
          </cell>
          <cell r="F624">
            <v>200</v>
          </cell>
          <cell r="H624">
            <v>33584</v>
          </cell>
          <cell r="I624">
            <v>701000</v>
          </cell>
          <cell r="J624">
            <v>420600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>
            <v>0</v>
          </cell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0</v>
          </cell>
          <cell r="BP624">
            <v>0</v>
          </cell>
          <cell r="BQ624">
            <v>0</v>
          </cell>
          <cell r="BR624">
            <v>0</v>
          </cell>
          <cell r="BS624">
            <v>0</v>
          </cell>
          <cell r="BT624">
            <v>0</v>
          </cell>
          <cell r="BU624">
            <v>0</v>
          </cell>
          <cell r="BV624">
            <v>0</v>
          </cell>
          <cell r="BW624">
            <v>0</v>
          </cell>
          <cell r="BX624">
            <v>0</v>
          </cell>
          <cell r="BY624">
            <v>0</v>
          </cell>
          <cell r="BZ624">
            <v>0</v>
          </cell>
          <cell r="CA624">
            <v>0</v>
          </cell>
          <cell r="CB624">
            <v>0</v>
          </cell>
          <cell r="CC624">
            <v>0</v>
          </cell>
          <cell r="CD624">
            <v>0</v>
          </cell>
          <cell r="CE624">
            <v>0</v>
          </cell>
          <cell r="CF624">
            <v>0</v>
          </cell>
          <cell r="CG624">
            <v>0</v>
          </cell>
          <cell r="CH624">
            <v>0</v>
          </cell>
          <cell r="CI624">
            <v>0</v>
          </cell>
          <cell r="CJ624">
            <v>0</v>
          </cell>
          <cell r="CK624">
            <v>0</v>
          </cell>
          <cell r="CL624">
            <v>0</v>
          </cell>
          <cell r="CM624">
            <v>0</v>
          </cell>
          <cell r="CN624">
            <v>0</v>
          </cell>
          <cell r="CO624">
            <v>0</v>
          </cell>
          <cell r="CP624">
            <v>0</v>
          </cell>
          <cell r="CQ624">
            <v>0</v>
          </cell>
          <cell r="CR624">
            <v>0</v>
          </cell>
          <cell r="CS624">
            <v>0</v>
          </cell>
          <cell r="CT624">
            <v>0</v>
          </cell>
          <cell r="CU624">
            <v>0</v>
          </cell>
          <cell r="CV624">
            <v>0</v>
          </cell>
          <cell r="CW624">
            <v>0</v>
          </cell>
          <cell r="CX624">
            <v>0</v>
          </cell>
          <cell r="CY624">
            <v>0</v>
          </cell>
          <cell r="CZ624">
            <v>0</v>
          </cell>
          <cell r="DA624">
            <v>0</v>
          </cell>
          <cell r="DB624">
            <v>0</v>
          </cell>
          <cell r="DC624">
            <v>0</v>
          </cell>
          <cell r="DD624">
            <v>0</v>
          </cell>
          <cell r="DE624">
            <v>0</v>
          </cell>
          <cell r="DF624">
            <v>0</v>
          </cell>
          <cell r="DG624">
            <v>0</v>
          </cell>
          <cell r="DH624">
            <v>0</v>
          </cell>
          <cell r="DI624">
            <v>0</v>
          </cell>
          <cell r="DJ624">
            <v>0</v>
          </cell>
          <cell r="DY624" t="str">
            <v>ชั้นปิดบัญชี</v>
          </cell>
          <cell r="EA624" t="str">
            <v xml:space="preserve"> </v>
          </cell>
          <cell r="EB624" t="str">
            <v>ชั้นปิดบัญชี</v>
          </cell>
          <cell r="ED624" t="str">
            <v xml:space="preserve"> </v>
          </cell>
          <cell r="EE624" t="str">
            <v>ชั้นปิดบัญชี</v>
          </cell>
          <cell r="EG624" t="str">
            <v xml:space="preserve"> </v>
          </cell>
          <cell r="EH624" t="str">
            <v>ชั้นปิดบัญชี</v>
          </cell>
          <cell r="EJ624" t="str">
            <v xml:space="preserve"> </v>
          </cell>
          <cell r="EK624" t="str">
            <v>ชั้นปิดบัญชี</v>
          </cell>
          <cell r="EM624" t="str">
            <v xml:space="preserve"> </v>
          </cell>
          <cell r="EN624" t="str">
            <v>ชั้นปิดบัญชี</v>
          </cell>
          <cell r="EP624" t="str">
            <v xml:space="preserve"> </v>
          </cell>
          <cell r="EQ624" t="str">
            <v>ชั้นปิดบัญชี</v>
          </cell>
          <cell r="ES624" t="str">
            <v xml:space="preserve"> </v>
          </cell>
          <cell r="ET624" t="str">
            <v>ชั้นปิดบัญชี</v>
          </cell>
          <cell r="EV624" t="str">
            <v xml:space="preserve"> </v>
          </cell>
          <cell r="EW624" t="str">
            <v>ชั้นปิดบัญชี</v>
          </cell>
          <cell r="EY624" t="str">
            <v xml:space="preserve"> </v>
          </cell>
          <cell r="EZ624" t="str">
            <v>ชั้นปิดบัญชี</v>
          </cell>
          <cell r="FB624" t="str">
            <v xml:space="preserve"> </v>
          </cell>
          <cell r="FC624" t="str">
            <v>ชั้นปิดบัญชี</v>
          </cell>
          <cell r="FE624" t="str">
            <v xml:space="preserve"> </v>
          </cell>
          <cell r="FF624" t="str">
            <v>ชั้นปิดบัญชี</v>
          </cell>
          <cell r="FH624" t="str">
            <v xml:space="preserve"> </v>
          </cell>
          <cell r="FI624" t="str">
            <v>ชั้นปิดบัญชี</v>
          </cell>
          <cell r="FK624" t="str">
            <v xml:space="preserve"> </v>
          </cell>
        </row>
        <row r="625">
          <cell r="B625" t="str">
            <v>001-00000183-7</v>
          </cell>
          <cell r="C625" t="str">
            <v>h</v>
          </cell>
          <cell r="D625" t="str">
            <v>นายอนุรักษ์ อานันทประภา</v>
          </cell>
          <cell r="E625" t="str">
            <v>ชั้นปิดบัญชี</v>
          </cell>
          <cell r="F625">
            <v>200</v>
          </cell>
          <cell r="H625">
            <v>35331</v>
          </cell>
          <cell r="I625">
            <v>1400000</v>
          </cell>
          <cell r="J625">
            <v>840000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>
            <v>0</v>
          </cell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  <cell r="BP625">
            <v>0</v>
          </cell>
          <cell r="BQ625">
            <v>0</v>
          </cell>
          <cell r="BR625">
            <v>0</v>
          </cell>
          <cell r="BS625">
            <v>0</v>
          </cell>
          <cell r="BT625">
            <v>0</v>
          </cell>
          <cell r="BU625">
            <v>0</v>
          </cell>
          <cell r="BV625">
            <v>0</v>
          </cell>
          <cell r="BW625">
            <v>0</v>
          </cell>
          <cell r="BX625">
            <v>0</v>
          </cell>
          <cell r="BY625">
            <v>0</v>
          </cell>
          <cell r="BZ625">
            <v>0</v>
          </cell>
          <cell r="CA625">
            <v>0</v>
          </cell>
          <cell r="CB625">
            <v>0</v>
          </cell>
          <cell r="CC625">
            <v>0</v>
          </cell>
          <cell r="CD625">
            <v>0</v>
          </cell>
          <cell r="CE625">
            <v>0</v>
          </cell>
          <cell r="CF625">
            <v>0</v>
          </cell>
          <cell r="CG625">
            <v>0</v>
          </cell>
          <cell r="CH625">
            <v>0</v>
          </cell>
          <cell r="CI625">
            <v>0</v>
          </cell>
          <cell r="CJ625">
            <v>0</v>
          </cell>
          <cell r="CK625">
            <v>0</v>
          </cell>
          <cell r="CL625">
            <v>0</v>
          </cell>
          <cell r="CM625">
            <v>0</v>
          </cell>
          <cell r="CN625">
            <v>0</v>
          </cell>
          <cell r="CO625">
            <v>0</v>
          </cell>
          <cell r="CP625">
            <v>0</v>
          </cell>
          <cell r="CQ625">
            <v>0</v>
          </cell>
          <cell r="CR625">
            <v>0</v>
          </cell>
          <cell r="CS625">
            <v>0</v>
          </cell>
          <cell r="CT625">
            <v>0</v>
          </cell>
          <cell r="CU625">
            <v>0</v>
          </cell>
          <cell r="CV625">
            <v>0</v>
          </cell>
          <cell r="CW625">
            <v>0</v>
          </cell>
          <cell r="CX625">
            <v>0</v>
          </cell>
          <cell r="CY625">
            <v>0</v>
          </cell>
          <cell r="CZ625">
            <v>0</v>
          </cell>
          <cell r="DA625">
            <v>0</v>
          </cell>
          <cell r="DB625">
            <v>0</v>
          </cell>
          <cell r="DC625">
            <v>0</v>
          </cell>
          <cell r="DD625">
            <v>0</v>
          </cell>
          <cell r="DE625">
            <v>0</v>
          </cell>
          <cell r="DF625">
            <v>0</v>
          </cell>
          <cell r="DG625">
            <v>0</v>
          </cell>
          <cell r="DH625">
            <v>0</v>
          </cell>
          <cell r="DI625">
            <v>0</v>
          </cell>
          <cell r="DJ625">
            <v>0</v>
          </cell>
          <cell r="DY625" t="str">
            <v>normal/no action</v>
          </cell>
          <cell r="EA625" t="str">
            <v xml:space="preserve"> </v>
          </cell>
          <cell r="EB625" t="str">
            <v>normal/no action</v>
          </cell>
          <cell r="ED625" t="str">
            <v xml:space="preserve"> </v>
          </cell>
          <cell r="EE625" t="str">
            <v>ชั้นปิดบัญชี</v>
          </cell>
          <cell r="EG625" t="str">
            <v xml:space="preserve"> </v>
          </cell>
          <cell r="EH625" t="str">
            <v>ชั้นปิดบัญชี</v>
          </cell>
          <cell r="EJ625" t="str">
            <v xml:space="preserve"> </v>
          </cell>
          <cell r="EK625" t="str">
            <v>ชั้นปิดบัญชี</v>
          </cell>
          <cell r="EM625" t="str">
            <v xml:space="preserve"> </v>
          </cell>
          <cell r="EN625" t="str">
            <v>ชั้นปิดบัญชี</v>
          </cell>
          <cell r="EP625" t="str">
            <v xml:space="preserve"> </v>
          </cell>
          <cell r="EQ625" t="str">
            <v>ชั้นปิดบัญชี</v>
          </cell>
          <cell r="ES625" t="str">
            <v xml:space="preserve"> </v>
          </cell>
          <cell r="ET625" t="str">
            <v>ชั้นปิดบัญชี</v>
          </cell>
          <cell r="EV625" t="str">
            <v xml:space="preserve"> </v>
          </cell>
          <cell r="EW625" t="str">
            <v>ชั้นปิดบัญชี</v>
          </cell>
          <cell r="EY625" t="str">
            <v xml:space="preserve"> </v>
          </cell>
          <cell r="EZ625" t="str">
            <v>ชั้นปิดบัญชี</v>
          </cell>
          <cell r="FB625" t="str">
            <v xml:space="preserve"> </v>
          </cell>
          <cell r="FC625" t="str">
            <v>ชั้นปิดบัญชี</v>
          </cell>
          <cell r="FE625" t="str">
            <v xml:space="preserve"> </v>
          </cell>
          <cell r="FF625" t="str">
            <v>ชั้นปิดบัญชี</v>
          </cell>
          <cell r="FH625" t="str">
            <v xml:space="preserve"> </v>
          </cell>
          <cell r="FI625" t="str">
            <v>ชั้นปิดบัญชี</v>
          </cell>
          <cell r="FK625" t="str">
            <v xml:space="preserve"> </v>
          </cell>
        </row>
        <row r="626">
          <cell r="B626" t="str">
            <v>001-00000237-0</v>
          </cell>
          <cell r="C626" t="str">
            <v>h</v>
          </cell>
          <cell r="D626" t="str">
            <v>นาวาอากาศโทเฉลิมศักดิ์-นางปิยนันท์ ภิรมยาภรณ์</v>
          </cell>
          <cell r="E626" t="str">
            <v>ชั้นปิดบัญชี</v>
          </cell>
          <cell r="F626">
            <v>200</v>
          </cell>
          <cell r="H626">
            <v>34407</v>
          </cell>
          <cell r="I626">
            <v>1600000</v>
          </cell>
          <cell r="J626">
            <v>960000</v>
          </cell>
          <cell r="K626">
            <v>122776.27</v>
          </cell>
          <cell r="L626">
            <v>176.6</v>
          </cell>
          <cell r="M626">
            <v>176.6</v>
          </cell>
          <cell r="N626">
            <v>1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118583.57</v>
          </cell>
          <cell r="T626">
            <v>146.19999999999999</v>
          </cell>
          <cell r="U626">
            <v>146.19999999999999</v>
          </cell>
          <cell r="V626">
            <v>1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114144</v>
          </cell>
          <cell r="AB626">
            <v>281.45</v>
          </cell>
          <cell r="AC626">
            <v>281.45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109800.72</v>
          </cell>
          <cell r="AJ626">
            <v>338.43</v>
          </cell>
          <cell r="AK626">
            <v>338.43</v>
          </cell>
          <cell r="AL626">
            <v>1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105477.58</v>
          </cell>
          <cell r="AR626">
            <v>325.10000000000002</v>
          </cell>
          <cell r="AS626">
            <v>325.10000000000002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101171.13</v>
          </cell>
          <cell r="AZ626">
            <v>291.04000000000002</v>
          </cell>
          <cell r="BA626">
            <v>291.04000000000002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96670.06</v>
          </cell>
          <cell r="BH626">
            <v>397.27</v>
          </cell>
          <cell r="BI626">
            <v>397.27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92325.56</v>
          </cell>
          <cell r="BP626">
            <v>341.48</v>
          </cell>
          <cell r="BQ626">
            <v>341.48</v>
          </cell>
          <cell r="BR626">
            <v>0</v>
          </cell>
          <cell r="BS626">
            <v>0</v>
          </cell>
          <cell r="BT626">
            <v>0</v>
          </cell>
          <cell r="BU626">
            <v>0</v>
          </cell>
          <cell r="BV626">
            <v>0</v>
          </cell>
          <cell r="BW626">
            <v>87951.6</v>
          </cell>
          <cell r="BX626">
            <v>289.16000000000003</v>
          </cell>
          <cell r="BY626">
            <v>289.16000000000003</v>
          </cell>
          <cell r="BZ626">
            <v>0</v>
          </cell>
          <cell r="CA626">
            <v>0</v>
          </cell>
          <cell r="CB626">
            <v>0</v>
          </cell>
          <cell r="CC626">
            <v>0</v>
          </cell>
          <cell r="CD626">
            <v>0</v>
          </cell>
          <cell r="CE626">
            <v>83349.19</v>
          </cell>
          <cell r="CF626">
            <v>411.04</v>
          </cell>
          <cell r="CG626">
            <v>411.04</v>
          </cell>
          <cell r="CH626">
            <v>0</v>
          </cell>
          <cell r="CI626">
            <v>0</v>
          </cell>
          <cell r="CJ626">
            <v>0</v>
          </cell>
          <cell r="CK626">
            <v>0</v>
          </cell>
          <cell r="CL626">
            <v>0</v>
          </cell>
          <cell r="CM626">
            <v>0</v>
          </cell>
          <cell r="CN626">
            <v>0</v>
          </cell>
          <cell r="CO626">
            <v>0</v>
          </cell>
          <cell r="CP626">
            <v>0</v>
          </cell>
          <cell r="CQ626">
            <v>0</v>
          </cell>
          <cell r="CR626">
            <v>0</v>
          </cell>
          <cell r="CS626">
            <v>0</v>
          </cell>
          <cell r="CT626">
            <v>0</v>
          </cell>
          <cell r="CU626">
            <v>0</v>
          </cell>
          <cell r="CV626">
            <v>0</v>
          </cell>
          <cell r="CW626">
            <v>0</v>
          </cell>
          <cell r="CX626">
            <v>0</v>
          </cell>
          <cell r="CY626">
            <v>0</v>
          </cell>
          <cell r="CZ626">
            <v>0</v>
          </cell>
          <cell r="DA626">
            <v>0</v>
          </cell>
          <cell r="DB626">
            <v>0</v>
          </cell>
          <cell r="DC626">
            <v>0</v>
          </cell>
          <cell r="DD626">
            <v>0</v>
          </cell>
          <cell r="DE626">
            <v>0</v>
          </cell>
          <cell r="DF626">
            <v>0</v>
          </cell>
          <cell r="DG626">
            <v>0</v>
          </cell>
          <cell r="DH626">
            <v>0</v>
          </cell>
          <cell r="DI626">
            <v>0</v>
          </cell>
          <cell r="DJ626">
            <v>0</v>
          </cell>
          <cell r="DY626" t="str">
            <v>normal/no action</v>
          </cell>
          <cell r="EA626" t="str">
            <v xml:space="preserve"> </v>
          </cell>
          <cell r="EB626" t="str">
            <v>normal/no action</v>
          </cell>
          <cell r="ED626" t="str">
            <v xml:space="preserve"> </v>
          </cell>
          <cell r="EE626" t="str">
            <v>normal/no action</v>
          </cell>
          <cell r="EG626" t="str">
            <v xml:space="preserve"> </v>
          </cell>
          <cell r="EH626" t="str">
            <v>normal/no action</v>
          </cell>
          <cell r="EJ626" t="str">
            <v xml:space="preserve"> </v>
          </cell>
          <cell r="EK626" t="str">
            <v>normal/no action</v>
          </cell>
          <cell r="EM626" t="str">
            <v xml:space="preserve"> </v>
          </cell>
          <cell r="EN626" t="str">
            <v>normal/no action</v>
          </cell>
          <cell r="EP626" t="str">
            <v xml:space="preserve"> </v>
          </cell>
          <cell r="EQ626" t="str">
            <v>normal/no action</v>
          </cell>
          <cell r="ES626" t="str">
            <v xml:space="preserve"> </v>
          </cell>
          <cell r="ET626" t="str">
            <v>normal/no action</v>
          </cell>
          <cell r="EV626" t="str">
            <v xml:space="preserve"> </v>
          </cell>
          <cell r="EW626" t="str">
            <v>normal/no action</v>
          </cell>
          <cell r="EY626" t="str">
            <v xml:space="preserve"> </v>
          </cell>
          <cell r="EZ626" t="str">
            <v>normal/no action</v>
          </cell>
          <cell r="FB626" t="str">
            <v xml:space="preserve"> </v>
          </cell>
          <cell r="FC626" t="str">
            <v>ชั้นปิดบัญชี</v>
          </cell>
          <cell r="FE626" t="str">
            <v xml:space="preserve"> </v>
          </cell>
          <cell r="FF626" t="str">
            <v>ชั้นปิดบัญชี</v>
          </cell>
          <cell r="FH626" t="str">
            <v xml:space="preserve"> </v>
          </cell>
          <cell r="FI626" t="str">
            <v>ชั้นปิดบัญชี</v>
          </cell>
          <cell r="FK626" t="str">
            <v xml:space="preserve"> </v>
          </cell>
        </row>
        <row r="627">
          <cell r="B627" t="str">
            <v>001-00000779-1</v>
          </cell>
          <cell r="C627" t="str">
            <v>b</v>
          </cell>
          <cell r="D627" t="str">
            <v>บริษัท ไกวัลธุรกิจ จำกัด</v>
          </cell>
          <cell r="E627" t="str">
            <v>ชั้นปิดบัญชี</v>
          </cell>
          <cell r="F627">
            <v>100</v>
          </cell>
          <cell r="G627">
            <v>2</v>
          </cell>
          <cell r="H627">
            <v>37330</v>
          </cell>
          <cell r="I627">
            <v>0</v>
          </cell>
          <cell r="J627">
            <v>0</v>
          </cell>
          <cell r="K627">
            <v>1592827.39</v>
          </cell>
          <cell r="L627">
            <v>1161343.71</v>
          </cell>
          <cell r="M627">
            <v>77650.335262499997</v>
          </cell>
          <cell r="N627">
            <v>73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1592827.39</v>
          </cell>
          <cell r="T627">
            <v>1187047.1399999999</v>
          </cell>
          <cell r="U627">
            <v>77650.335262499997</v>
          </cell>
          <cell r="V627">
            <v>74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1592827.39</v>
          </cell>
          <cell r="AB627">
            <v>1211092.29</v>
          </cell>
          <cell r="AC627">
            <v>77650.335262499997</v>
          </cell>
          <cell r="AD627">
            <v>70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1592827.39</v>
          </cell>
          <cell r="AJ627">
            <v>1236795.72</v>
          </cell>
          <cell r="AK627">
            <v>77650.335262499997</v>
          </cell>
          <cell r="AL627">
            <v>76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  <cell r="BP627">
            <v>0</v>
          </cell>
          <cell r="BQ627">
            <v>0</v>
          </cell>
          <cell r="BR627">
            <v>0</v>
          </cell>
          <cell r="BS627">
            <v>0</v>
          </cell>
          <cell r="BT627">
            <v>0</v>
          </cell>
          <cell r="BU627">
            <v>0</v>
          </cell>
          <cell r="BV627">
            <v>0</v>
          </cell>
          <cell r="BW627">
            <v>0</v>
          </cell>
          <cell r="BX627">
            <v>0</v>
          </cell>
          <cell r="BY627">
            <v>0</v>
          </cell>
          <cell r="BZ627">
            <v>0</v>
          </cell>
          <cell r="CA627">
            <v>0</v>
          </cell>
          <cell r="CB627">
            <v>0</v>
          </cell>
          <cell r="CC627">
            <v>0</v>
          </cell>
          <cell r="CD627">
            <v>0</v>
          </cell>
          <cell r="CE627">
            <v>0</v>
          </cell>
          <cell r="CF627">
            <v>0</v>
          </cell>
          <cell r="CG627">
            <v>0</v>
          </cell>
          <cell r="CH627">
            <v>0</v>
          </cell>
          <cell r="CI627">
            <v>0</v>
          </cell>
          <cell r="CJ627">
            <v>0</v>
          </cell>
          <cell r="CK627">
            <v>0</v>
          </cell>
          <cell r="CL627">
            <v>0</v>
          </cell>
          <cell r="CM627">
            <v>0</v>
          </cell>
          <cell r="CN627">
            <v>0</v>
          </cell>
          <cell r="CO627">
            <v>0</v>
          </cell>
          <cell r="CP627">
            <v>0</v>
          </cell>
          <cell r="CQ627">
            <v>0</v>
          </cell>
          <cell r="CR627">
            <v>0</v>
          </cell>
          <cell r="CS627">
            <v>0</v>
          </cell>
          <cell r="CT627">
            <v>0</v>
          </cell>
          <cell r="CU627">
            <v>0</v>
          </cell>
          <cell r="CV627">
            <v>0</v>
          </cell>
          <cell r="CW627">
            <v>0</v>
          </cell>
          <cell r="CX627">
            <v>0</v>
          </cell>
          <cell r="CY627">
            <v>0</v>
          </cell>
          <cell r="CZ627">
            <v>0</v>
          </cell>
          <cell r="DA627">
            <v>0</v>
          </cell>
          <cell r="DB627">
            <v>0</v>
          </cell>
          <cell r="DC627">
            <v>0</v>
          </cell>
          <cell r="DD627">
            <v>0</v>
          </cell>
          <cell r="DE627">
            <v>0</v>
          </cell>
          <cell r="DF627">
            <v>0</v>
          </cell>
          <cell r="DG627">
            <v>0</v>
          </cell>
          <cell r="DH627">
            <v>0</v>
          </cell>
          <cell r="DI627">
            <v>0</v>
          </cell>
          <cell r="DJ627">
            <v>0</v>
          </cell>
          <cell r="DK627">
            <v>16629</v>
          </cell>
          <cell r="DL627" t="str">
            <v>แพ่ง</v>
          </cell>
          <cell r="DM627" t="str">
            <v>คดีดำ ย.984/45</v>
          </cell>
          <cell r="DN627" t="str">
            <v>ทย.28/11/46</v>
          </cell>
          <cell r="DO627" t="str">
            <v>คดีแดง ย.1276/46</v>
          </cell>
          <cell r="DY627" t="str">
            <v>ชั้นทำสัญญายอม</v>
          </cell>
          <cell r="DZ627" t="str">
            <v xml:space="preserve"> </v>
          </cell>
          <cell r="EA627" t="str">
            <v>ครบกำหนดชำระตามยอม (80.0+) 28 พ.ย.47</v>
          </cell>
          <cell r="EB627" t="str">
            <v>ชั้นทำสัญญายอม</v>
          </cell>
          <cell r="EC627" t="str">
            <v xml:space="preserve"> </v>
          </cell>
          <cell r="ED627" t="str">
            <v>ครบกำหนดชำระตามยอม (80.0+) 28 พ.ย.47</v>
          </cell>
          <cell r="EE627" t="str">
            <v>ชั้นทำสัญญายอม</v>
          </cell>
          <cell r="EF627" t="str">
            <v xml:space="preserve"> </v>
          </cell>
          <cell r="EG627" t="str">
            <v>ครบกำหนดชำระตามยอม (80.0+) 28 พ.ย.47</v>
          </cell>
          <cell r="EH627" t="str">
            <v>ชั้นทำสัญญายอม</v>
          </cell>
          <cell r="EI627" t="str">
            <v xml:space="preserve"> </v>
          </cell>
          <cell r="EJ627" t="str">
            <v>ครบกำหนดชำระตามยอม (80.0+) 28 พ.ย.47</v>
          </cell>
          <cell r="EK627" t="str">
            <v>ชั้นปิดบัญชี</v>
          </cell>
          <cell r="EL627" t="str">
            <v>ปิดบัญชี</v>
          </cell>
          <cell r="EM627" t="str">
            <v>ปิดบัญชีแล้วเมื่อ 05/04/47 รวม 72.0 ลบ.</v>
          </cell>
          <cell r="EN627" t="str">
            <v>ชั้นปิดบัญชี</v>
          </cell>
          <cell r="EO627" t="str">
            <v>ปิดบัญชี</v>
          </cell>
          <cell r="EP627" t="str">
            <v>ปิดบัญชีแล้วเมื่อ 05/04/47 รวม 72.0 ลบ.</v>
          </cell>
          <cell r="EQ627" t="str">
            <v>ชั้นปิดบัญชี</v>
          </cell>
          <cell r="ER627" t="str">
            <v>ปิดบัญชี</v>
          </cell>
          <cell r="ES627" t="str">
            <v>ปิดบัญชีแล้วเมื่อ 05/04/47 รวม 72.0 ลบ.</v>
          </cell>
          <cell r="ET627" t="str">
            <v>ชั้นปิดบัญชี</v>
          </cell>
          <cell r="EV627" t="str">
            <v>ปิดบัญชีแล้วเมื่อ 05/04/47 รวม 72.0 ลบ.</v>
          </cell>
          <cell r="EW627" t="str">
            <v>ชั้นปิดบัญชี</v>
          </cell>
          <cell r="EY627" t="str">
            <v>ปิดบัญชีแล้วเมื่อ 05/04/47 รวม 72.0 ลบ.</v>
          </cell>
          <cell r="EZ627" t="str">
            <v>ชั้นปิดบัญชี</v>
          </cell>
          <cell r="FB627" t="str">
            <v>ปิดบัญชีแล้วเมื่อ 05/04/47 รวม 72.0 ลบ.</v>
          </cell>
          <cell r="FC627" t="str">
            <v>ชั้นปิดบัญชี</v>
          </cell>
          <cell r="FE627" t="str">
            <v>ปิดบัญชีแล้วเมื่อ 05/04/47 รวม 72.0 ลบ.</v>
          </cell>
          <cell r="FF627" t="str">
            <v>ชั้นปิดบัญชี</v>
          </cell>
          <cell r="FH627" t="str">
            <v>ปิดบัญชีแล้วเมื่อ 05/04/47 รวม 72.0 ลบ.</v>
          </cell>
          <cell r="FI627" t="str">
            <v>ชั้นปิดบัญชี</v>
          </cell>
          <cell r="FK627" t="str">
            <v>ปิดบัญชีแล้วเมื่อ 05/04/47 รวม 72.0 ลบ.</v>
          </cell>
        </row>
        <row r="628">
          <cell r="B628" t="str">
            <v>001-00000772-8</v>
          </cell>
          <cell r="C628" t="str">
            <v>b</v>
          </cell>
          <cell r="D628" t="str">
            <v>บริษัท ไกวัลธุรกิจ จำกัด</v>
          </cell>
          <cell r="E628" t="str">
            <v>ชั้นปิดบัญชี</v>
          </cell>
          <cell r="F628">
            <v>100</v>
          </cell>
          <cell r="G628">
            <v>2</v>
          </cell>
          <cell r="H628">
            <v>37330</v>
          </cell>
          <cell r="I628">
            <v>0</v>
          </cell>
          <cell r="J628">
            <v>0</v>
          </cell>
          <cell r="K628">
            <v>14300000</v>
          </cell>
          <cell r="L628">
            <v>19139357.350000001</v>
          </cell>
          <cell r="M628">
            <v>697125</v>
          </cell>
          <cell r="N628">
            <v>89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14300000</v>
          </cell>
          <cell r="T628">
            <v>19370116.25</v>
          </cell>
          <cell r="U628">
            <v>697125</v>
          </cell>
          <cell r="V628">
            <v>90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14300000</v>
          </cell>
          <cell r="AB628">
            <v>19585987.48</v>
          </cell>
          <cell r="AC628">
            <v>697125</v>
          </cell>
          <cell r="AD628">
            <v>97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14300000</v>
          </cell>
          <cell r="AJ628">
            <v>19816746.379999999</v>
          </cell>
          <cell r="AK628">
            <v>697125</v>
          </cell>
          <cell r="AL628">
            <v>92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  <cell r="BP628">
            <v>0</v>
          </cell>
          <cell r="BQ628">
            <v>0</v>
          </cell>
          <cell r="BR628">
            <v>0</v>
          </cell>
          <cell r="BS628">
            <v>0</v>
          </cell>
          <cell r="BT628">
            <v>0</v>
          </cell>
          <cell r="BU628">
            <v>0</v>
          </cell>
          <cell r="BV628">
            <v>0</v>
          </cell>
          <cell r="BW628">
            <v>0</v>
          </cell>
          <cell r="BX628">
            <v>0</v>
          </cell>
          <cell r="BY628">
            <v>0</v>
          </cell>
          <cell r="BZ628">
            <v>0</v>
          </cell>
          <cell r="CA628">
            <v>0</v>
          </cell>
          <cell r="CB628">
            <v>0</v>
          </cell>
          <cell r="CC628">
            <v>0</v>
          </cell>
          <cell r="CD628">
            <v>0</v>
          </cell>
          <cell r="CE628">
            <v>0</v>
          </cell>
          <cell r="CF628">
            <v>0</v>
          </cell>
          <cell r="CG628">
            <v>0</v>
          </cell>
          <cell r="CH628">
            <v>0</v>
          </cell>
          <cell r="CI628">
            <v>0</v>
          </cell>
          <cell r="CJ628">
            <v>0</v>
          </cell>
          <cell r="CK628">
            <v>0</v>
          </cell>
          <cell r="CL628">
            <v>0</v>
          </cell>
          <cell r="CM628">
            <v>0</v>
          </cell>
          <cell r="CN628">
            <v>0</v>
          </cell>
          <cell r="CO628">
            <v>0</v>
          </cell>
          <cell r="CP628">
            <v>0</v>
          </cell>
          <cell r="CQ628">
            <v>0</v>
          </cell>
          <cell r="CR628">
            <v>0</v>
          </cell>
          <cell r="CS628">
            <v>0</v>
          </cell>
          <cell r="CT628">
            <v>0</v>
          </cell>
          <cell r="CU628">
            <v>0</v>
          </cell>
          <cell r="CV628">
            <v>0</v>
          </cell>
          <cell r="CW628">
            <v>0</v>
          </cell>
          <cell r="CX628">
            <v>0</v>
          </cell>
          <cell r="CY628">
            <v>0</v>
          </cell>
          <cell r="CZ628">
            <v>0</v>
          </cell>
          <cell r="DA628">
            <v>0</v>
          </cell>
          <cell r="DB628">
            <v>0</v>
          </cell>
          <cell r="DC628">
            <v>0</v>
          </cell>
          <cell r="DD628">
            <v>0</v>
          </cell>
          <cell r="DE628">
            <v>0</v>
          </cell>
          <cell r="DF628">
            <v>0</v>
          </cell>
          <cell r="DG628">
            <v>0</v>
          </cell>
          <cell r="DH628">
            <v>0</v>
          </cell>
          <cell r="DI628">
            <v>0</v>
          </cell>
          <cell r="DJ628">
            <v>0</v>
          </cell>
          <cell r="DK628">
            <v>16629</v>
          </cell>
          <cell r="DL628" t="str">
            <v>แพ่ง</v>
          </cell>
          <cell r="DM628" t="str">
            <v>คดีดำ ย.984/45</v>
          </cell>
          <cell r="DN628" t="str">
            <v>ทย.28/11/46</v>
          </cell>
          <cell r="DO628" t="str">
            <v>คดีแดง ย.1276/46</v>
          </cell>
          <cell r="DY628" t="str">
            <v>ชั้นทำสัญญายอม</v>
          </cell>
          <cell r="DZ628" t="str">
            <v xml:space="preserve"> </v>
          </cell>
          <cell r="EA628" t="str">
            <v>ครบกำหนดชำระตามยอม (80.0+) 28 พ.ย.47</v>
          </cell>
          <cell r="EB628" t="str">
            <v>ชั้นทำสัญญายอม</v>
          </cell>
          <cell r="EC628" t="str">
            <v xml:space="preserve"> </v>
          </cell>
          <cell r="ED628" t="str">
            <v>ครบกำหนดชำระตามยอม (80.0+) 28 พ.ย.47</v>
          </cell>
          <cell r="EE628" t="str">
            <v>ชั้นทำสัญญายอม</v>
          </cell>
          <cell r="EF628" t="str">
            <v xml:space="preserve"> </v>
          </cell>
          <cell r="EG628" t="str">
            <v>ครบกำหนดชำระตามยอม (80.0+) 28 พ.ย.47</v>
          </cell>
          <cell r="EH628" t="str">
            <v>ชั้นทำสัญญายอม</v>
          </cell>
          <cell r="EI628" t="str">
            <v xml:space="preserve"> </v>
          </cell>
          <cell r="EJ628" t="str">
            <v>ครบกำหนดชำระตามยอม (80.0+) 28 พ.ย.47</v>
          </cell>
          <cell r="EK628" t="str">
            <v>ชั้นปิดบัญชี</v>
          </cell>
          <cell r="EL628" t="str">
            <v>ปิดบัญชี</v>
          </cell>
          <cell r="EM628" t="str">
            <v>ปิดบัญชีแล้วเมื่อ 05/04/47 รวม 72.0 ลบ.</v>
          </cell>
          <cell r="EN628" t="str">
            <v>ชั้นปิดบัญชี</v>
          </cell>
          <cell r="EO628" t="str">
            <v>ปิดบัญชี</v>
          </cell>
          <cell r="EP628" t="str">
            <v>ปิดบัญชีแล้วเมื่อ 05/04/47 รวม 72.0 ลบ.</v>
          </cell>
          <cell r="EQ628" t="str">
            <v>ชั้นปิดบัญชี</v>
          </cell>
          <cell r="ER628" t="str">
            <v>ปิดบัญชี</v>
          </cell>
          <cell r="ES628" t="str">
            <v>ปิดบัญชีแล้วเมื่อ 05/04/47 รวม 72.0 ลบ.</v>
          </cell>
          <cell r="ET628" t="str">
            <v>ชั้นปิดบัญชี</v>
          </cell>
          <cell r="EV628" t="str">
            <v>ปิดบัญชีแล้วเมื่อ 05/04/47 รวม 72.0 ลบ.</v>
          </cell>
          <cell r="EW628" t="str">
            <v>ชั้นปิดบัญชี</v>
          </cell>
          <cell r="EY628" t="str">
            <v>ปิดบัญชีแล้วเมื่อ 05/04/47 รวม 72.0 ลบ.</v>
          </cell>
          <cell r="EZ628" t="str">
            <v>ชั้นปิดบัญชี</v>
          </cell>
          <cell r="FB628" t="str">
            <v>ปิดบัญชีแล้วเมื่อ 05/04/47 รวม 72.0 ลบ.</v>
          </cell>
          <cell r="FC628" t="str">
            <v>ชั้นปิดบัญชี</v>
          </cell>
          <cell r="FE628" t="str">
            <v>ปิดบัญชีแล้วเมื่อ 05/04/47 รวม 72.0 ลบ.</v>
          </cell>
          <cell r="FF628" t="str">
            <v>ชั้นปิดบัญชี</v>
          </cell>
          <cell r="FH628" t="str">
            <v>ปิดบัญชีแล้วเมื่อ 05/04/47 รวม 72.0 ลบ.</v>
          </cell>
          <cell r="FI628" t="str">
            <v>ชั้นปิดบัญชี</v>
          </cell>
          <cell r="FK628" t="str">
            <v>ปิดบัญชีแล้วเมื่อ 05/04/47 รวม 72.0 ลบ.</v>
          </cell>
        </row>
        <row r="629">
          <cell r="B629" t="str">
            <v>001-00000773-7</v>
          </cell>
          <cell r="C629" t="str">
            <v>b</v>
          </cell>
          <cell r="D629" t="str">
            <v>บริษัท ไกวัลธุรกิจ จำกัด</v>
          </cell>
          <cell r="E629" t="str">
            <v>ชั้นปิดบัญชี</v>
          </cell>
          <cell r="F629">
            <v>100</v>
          </cell>
          <cell r="G629">
            <v>2</v>
          </cell>
          <cell r="H629">
            <v>37330</v>
          </cell>
          <cell r="I629">
            <v>0</v>
          </cell>
          <cell r="J629">
            <v>0</v>
          </cell>
          <cell r="K629">
            <v>2400000</v>
          </cell>
          <cell r="L629">
            <v>3213449.19</v>
          </cell>
          <cell r="M629">
            <v>117000</v>
          </cell>
          <cell r="N629">
            <v>89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2400000</v>
          </cell>
          <cell r="T629">
            <v>3252177.96</v>
          </cell>
          <cell r="U629">
            <v>117000</v>
          </cell>
          <cell r="V629">
            <v>90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2400000</v>
          </cell>
          <cell r="AB629">
            <v>3288408.1</v>
          </cell>
          <cell r="AC629">
            <v>117000</v>
          </cell>
          <cell r="AD629">
            <v>97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2400000</v>
          </cell>
          <cell r="AJ629">
            <v>3327136.87</v>
          </cell>
          <cell r="AK629">
            <v>117000</v>
          </cell>
          <cell r="AL629">
            <v>92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  <cell r="BP629">
            <v>0</v>
          </cell>
          <cell r="BQ629">
            <v>0</v>
          </cell>
          <cell r="BR629">
            <v>0</v>
          </cell>
          <cell r="BS629">
            <v>0</v>
          </cell>
          <cell r="BT629">
            <v>0</v>
          </cell>
          <cell r="BU629">
            <v>0</v>
          </cell>
          <cell r="BV629">
            <v>0</v>
          </cell>
          <cell r="BW629">
            <v>0</v>
          </cell>
          <cell r="BX629">
            <v>0</v>
          </cell>
          <cell r="BY629">
            <v>0</v>
          </cell>
          <cell r="BZ629">
            <v>0</v>
          </cell>
          <cell r="CA629">
            <v>0</v>
          </cell>
          <cell r="CB629">
            <v>0</v>
          </cell>
          <cell r="CC629">
            <v>0</v>
          </cell>
          <cell r="CD629">
            <v>0</v>
          </cell>
          <cell r="CE629">
            <v>0</v>
          </cell>
          <cell r="CF629">
            <v>0</v>
          </cell>
          <cell r="CG629">
            <v>0</v>
          </cell>
          <cell r="CH629">
            <v>0</v>
          </cell>
          <cell r="CI629">
            <v>0</v>
          </cell>
          <cell r="CJ629">
            <v>0</v>
          </cell>
          <cell r="CK629">
            <v>0</v>
          </cell>
          <cell r="CL629">
            <v>0</v>
          </cell>
          <cell r="CM629">
            <v>0</v>
          </cell>
          <cell r="CN629">
            <v>0</v>
          </cell>
          <cell r="CO629">
            <v>0</v>
          </cell>
          <cell r="CP629">
            <v>0</v>
          </cell>
          <cell r="CQ629">
            <v>0</v>
          </cell>
          <cell r="CR629">
            <v>0</v>
          </cell>
          <cell r="CS629">
            <v>0</v>
          </cell>
          <cell r="CT629">
            <v>0</v>
          </cell>
          <cell r="CU629">
            <v>0</v>
          </cell>
          <cell r="CV629">
            <v>0</v>
          </cell>
          <cell r="CW629">
            <v>0</v>
          </cell>
          <cell r="CX629">
            <v>0</v>
          </cell>
          <cell r="CY629">
            <v>0</v>
          </cell>
          <cell r="CZ629">
            <v>0</v>
          </cell>
          <cell r="DA629">
            <v>0</v>
          </cell>
          <cell r="DB629">
            <v>0</v>
          </cell>
          <cell r="DC629">
            <v>0</v>
          </cell>
          <cell r="DD629">
            <v>0</v>
          </cell>
          <cell r="DE629">
            <v>0</v>
          </cell>
          <cell r="DF629">
            <v>0</v>
          </cell>
          <cell r="DG629">
            <v>0</v>
          </cell>
          <cell r="DH629">
            <v>0</v>
          </cell>
          <cell r="DI629">
            <v>0</v>
          </cell>
          <cell r="DJ629">
            <v>0</v>
          </cell>
          <cell r="DK629">
            <v>16629</v>
          </cell>
          <cell r="DL629" t="str">
            <v>แพ่ง</v>
          </cell>
          <cell r="DM629" t="str">
            <v>คดีดำ ย.984/45</v>
          </cell>
          <cell r="DN629" t="str">
            <v>ทย.28/11/46</v>
          </cell>
          <cell r="DO629" t="str">
            <v>คดีแดง ย.1276/46</v>
          </cell>
          <cell r="DY629" t="str">
            <v>ชั้นทำสัญญายอม</v>
          </cell>
          <cell r="DZ629" t="str">
            <v xml:space="preserve"> </v>
          </cell>
          <cell r="EA629" t="str">
            <v>ครบกำหนดชำระตามยอม (80.0+) 28 พ.ย.47</v>
          </cell>
          <cell r="EB629" t="str">
            <v>ชั้นทำสัญญายอม</v>
          </cell>
          <cell r="EC629" t="str">
            <v xml:space="preserve"> </v>
          </cell>
          <cell r="ED629" t="str">
            <v>ครบกำหนดชำระตามยอม (80.0+) 28 พ.ย.47</v>
          </cell>
          <cell r="EE629" t="str">
            <v>ชั้นทำสัญญายอม</v>
          </cell>
          <cell r="EF629" t="str">
            <v xml:space="preserve"> </v>
          </cell>
          <cell r="EG629" t="str">
            <v>ครบกำหนดชำระตามยอม (80.0+) 28 พ.ย.47</v>
          </cell>
          <cell r="EH629" t="str">
            <v>ชั้นทำสัญญายอม</v>
          </cell>
          <cell r="EI629" t="str">
            <v xml:space="preserve"> </v>
          </cell>
          <cell r="EJ629" t="str">
            <v>ครบกำหนดชำระตามยอม (80.0+) 28 พ.ย.47</v>
          </cell>
          <cell r="EK629" t="str">
            <v>ชั้นปิดบัญชี</v>
          </cell>
          <cell r="EL629" t="str">
            <v>ปิดบัญชี</v>
          </cell>
          <cell r="EM629" t="str">
            <v>ปิดบัญชีแล้วเมื่อ 05/04/47 รวม 72.0 ลบ.</v>
          </cell>
          <cell r="EN629" t="str">
            <v>ชั้นปิดบัญชี</v>
          </cell>
          <cell r="EO629" t="str">
            <v>ปิดบัญชี</v>
          </cell>
          <cell r="EP629" t="str">
            <v>ปิดบัญชีแล้วเมื่อ 05/04/47 รวม 72.0 ลบ.</v>
          </cell>
          <cell r="EQ629" t="str">
            <v>ชั้นปิดบัญชี</v>
          </cell>
          <cell r="ER629" t="str">
            <v>ปิดบัญชี</v>
          </cell>
          <cell r="ES629" t="str">
            <v>ปิดบัญชีแล้วเมื่อ 05/04/47 รวม 72.0 ลบ.</v>
          </cell>
          <cell r="ET629" t="str">
            <v>ชั้นปิดบัญชี</v>
          </cell>
          <cell r="EV629" t="str">
            <v>ปิดบัญชีแล้วเมื่อ 05/04/47 รวม 72.0 ลบ.</v>
          </cell>
          <cell r="EW629" t="str">
            <v>ชั้นปิดบัญชี</v>
          </cell>
          <cell r="EY629" t="str">
            <v>ปิดบัญชีแล้วเมื่อ 05/04/47 รวม 72.0 ลบ.</v>
          </cell>
          <cell r="EZ629" t="str">
            <v>ชั้นปิดบัญชี</v>
          </cell>
          <cell r="FB629" t="str">
            <v>ปิดบัญชีแล้วเมื่อ 05/04/47 รวม 72.0 ลบ.</v>
          </cell>
          <cell r="FC629" t="str">
            <v>ชั้นปิดบัญชี</v>
          </cell>
          <cell r="FE629" t="str">
            <v>ปิดบัญชีแล้วเมื่อ 05/04/47 รวม 72.0 ลบ.</v>
          </cell>
          <cell r="FF629" t="str">
            <v>ชั้นปิดบัญชี</v>
          </cell>
          <cell r="FH629" t="str">
            <v>ปิดบัญชีแล้วเมื่อ 05/04/47 รวม 72.0 ลบ.</v>
          </cell>
          <cell r="FI629" t="str">
            <v>ชั้นปิดบัญชี</v>
          </cell>
          <cell r="FK629" t="str">
            <v>ปิดบัญชีแล้วเมื่อ 05/04/47 รวม 72.0 ลบ.</v>
          </cell>
        </row>
        <row r="630">
          <cell r="B630" t="str">
            <v>001-00000774-6</v>
          </cell>
          <cell r="C630" t="str">
            <v>b</v>
          </cell>
          <cell r="D630" t="str">
            <v>บริษัท ไกวัลธุรกิจ จำกัด</v>
          </cell>
          <cell r="E630" t="str">
            <v>ชั้นปิดบัญชี</v>
          </cell>
          <cell r="F630">
            <v>100</v>
          </cell>
          <cell r="G630">
            <v>2</v>
          </cell>
          <cell r="H630">
            <v>37330</v>
          </cell>
          <cell r="I630">
            <v>0</v>
          </cell>
          <cell r="J630">
            <v>0</v>
          </cell>
          <cell r="K630">
            <v>3300000</v>
          </cell>
          <cell r="L630">
            <v>4418492.57</v>
          </cell>
          <cell r="M630">
            <v>160875</v>
          </cell>
          <cell r="N630">
            <v>89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3300000</v>
          </cell>
          <cell r="T630">
            <v>4471744.62</v>
          </cell>
          <cell r="U630">
            <v>160875</v>
          </cell>
          <cell r="V630">
            <v>90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3300000</v>
          </cell>
          <cell r="AB630">
            <v>4521561.0599999996</v>
          </cell>
          <cell r="AC630">
            <v>160875</v>
          </cell>
          <cell r="AD630">
            <v>97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3300000</v>
          </cell>
          <cell r="AJ630">
            <v>4574813.1100000003</v>
          </cell>
          <cell r="AK630">
            <v>160875</v>
          </cell>
          <cell r="AL630">
            <v>92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  <cell r="BP630">
            <v>0</v>
          </cell>
          <cell r="BQ630">
            <v>0</v>
          </cell>
          <cell r="BR630">
            <v>0</v>
          </cell>
          <cell r="BS630">
            <v>0</v>
          </cell>
          <cell r="BT630">
            <v>0</v>
          </cell>
          <cell r="BU630">
            <v>0</v>
          </cell>
          <cell r="BV630">
            <v>0</v>
          </cell>
          <cell r="BW630">
            <v>0</v>
          </cell>
          <cell r="BX630">
            <v>0</v>
          </cell>
          <cell r="BY630">
            <v>0</v>
          </cell>
          <cell r="BZ630">
            <v>0</v>
          </cell>
          <cell r="CA630">
            <v>0</v>
          </cell>
          <cell r="CB630">
            <v>0</v>
          </cell>
          <cell r="CC630">
            <v>0</v>
          </cell>
          <cell r="CD630">
            <v>0</v>
          </cell>
          <cell r="CE630">
            <v>0</v>
          </cell>
          <cell r="CF630">
            <v>0</v>
          </cell>
          <cell r="CG630">
            <v>0</v>
          </cell>
          <cell r="CH630">
            <v>0</v>
          </cell>
          <cell r="CI630">
            <v>0</v>
          </cell>
          <cell r="CJ630">
            <v>0</v>
          </cell>
          <cell r="CK630">
            <v>0</v>
          </cell>
          <cell r="CL630">
            <v>0</v>
          </cell>
          <cell r="CM630">
            <v>0</v>
          </cell>
          <cell r="CN630">
            <v>0</v>
          </cell>
          <cell r="CO630">
            <v>0</v>
          </cell>
          <cell r="CP630">
            <v>0</v>
          </cell>
          <cell r="CQ630">
            <v>0</v>
          </cell>
          <cell r="CR630">
            <v>0</v>
          </cell>
          <cell r="CS630">
            <v>0</v>
          </cell>
          <cell r="CT630">
            <v>0</v>
          </cell>
          <cell r="CU630">
            <v>0</v>
          </cell>
          <cell r="CV630">
            <v>0</v>
          </cell>
          <cell r="CW630">
            <v>0</v>
          </cell>
          <cell r="CX630">
            <v>0</v>
          </cell>
          <cell r="CY630">
            <v>0</v>
          </cell>
          <cell r="CZ630">
            <v>0</v>
          </cell>
          <cell r="DA630">
            <v>0</v>
          </cell>
          <cell r="DB630">
            <v>0</v>
          </cell>
          <cell r="DC630">
            <v>0</v>
          </cell>
          <cell r="DD630">
            <v>0</v>
          </cell>
          <cell r="DE630">
            <v>0</v>
          </cell>
          <cell r="DF630">
            <v>0</v>
          </cell>
          <cell r="DG630">
            <v>0</v>
          </cell>
          <cell r="DH630">
            <v>0</v>
          </cell>
          <cell r="DI630">
            <v>0</v>
          </cell>
          <cell r="DJ630">
            <v>0</v>
          </cell>
          <cell r="DK630">
            <v>16629</v>
          </cell>
          <cell r="DL630" t="str">
            <v>แพ่ง</v>
          </cell>
          <cell r="DM630" t="str">
            <v>คดีดำ ย.984/45</v>
          </cell>
          <cell r="DN630" t="str">
            <v>ทย.28/11/46</v>
          </cell>
          <cell r="DO630" t="str">
            <v>คดีแดง ย.1276/46</v>
          </cell>
          <cell r="DY630" t="str">
            <v>ชั้นทำสัญญายอม</v>
          </cell>
          <cell r="DZ630" t="str">
            <v xml:space="preserve"> </v>
          </cell>
          <cell r="EA630" t="str">
            <v>ครบกำหนดชำระตามยอม (80.0+) 28 พ.ย.47</v>
          </cell>
          <cell r="EB630" t="str">
            <v>ชั้นทำสัญญายอม</v>
          </cell>
          <cell r="EC630" t="str">
            <v xml:space="preserve"> </v>
          </cell>
          <cell r="ED630" t="str">
            <v>ครบกำหนดชำระตามยอม (80.0+) 28 พ.ย.47</v>
          </cell>
          <cell r="EE630" t="str">
            <v>ชั้นทำสัญญายอม</v>
          </cell>
          <cell r="EF630" t="str">
            <v xml:space="preserve"> </v>
          </cell>
          <cell r="EG630" t="str">
            <v>ครบกำหนดชำระตามยอม (80.0+) 28 พ.ย.47</v>
          </cell>
          <cell r="EH630" t="str">
            <v>ชั้นทำสัญญายอม</v>
          </cell>
          <cell r="EI630" t="str">
            <v xml:space="preserve"> </v>
          </cell>
          <cell r="EJ630" t="str">
            <v>ครบกำหนดชำระตามยอม (80.0+) 28 พ.ย.47</v>
          </cell>
          <cell r="EK630" t="str">
            <v>ชั้นปิดบัญชี</v>
          </cell>
          <cell r="EL630" t="str">
            <v>ปิดบัญชี</v>
          </cell>
          <cell r="EM630" t="str">
            <v>ปิดบัญชีแล้วเมื่อ 05/04/47 รวม 72.0 ลบ.</v>
          </cell>
          <cell r="EN630" t="str">
            <v>ชั้นปิดบัญชี</v>
          </cell>
          <cell r="EO630" t="str">
            <v>ปิดบัญชี</v>
          </cell>
          <cell r="EP630" t="str">
            <v>ปิดบัญชีแล้วเมื่อ 05/04/47 รวม 72.0 ลบ.</v>
          </cell>
          <cell r="EQ630" t="str">
            <v>ชั้นปิดบัญชี</v>
          </cell>
          <cell r="ER630" t="str">
            <v>ปิดบัญชี</v>
          </cell>
          <cell r="ES630" t="str">
            <v>ปิดบัญชีแล้วเมื่อ 05/04/47 รวม 72.0 ลบ.</v>
          </cell>
          <cell r="ET630" t="str">
            <v>ชั้นปิดบัญชี</v>
          </cell>
          <cell r="EV630" t="str">
            <v>ปิดบัญชีแล้วเมื่อ 05/04/47 รวม 72.0 ลบ.</v>
          </cell>
          <cell r="EW630" t="str">
            <v>ชั้นปิดบัญชี</v>
          </cell>
          <cell r="EY630" t="str">
            <v>ปิดบัญชีแล้วเมื่อ 05/04/47 รวม 72.0 ลบ.</v>
          </cell>
          <cell r="EZ630" t="str">
            <v>ชั้นปิดบัญชี</v>
          </cell>
          <cell r="FB630" t="str">
            <v>ปิดบัญชีแล้วเมื่อ 05/04/47 รวม 72.0 ลบ.</v>
          </cell>
          <cell r="FC630" t="str">
            <v>ชั้นปิดบัญชี</v>
          </cell>
          <cell r="FE630" t="str">
            <v>ปิดบัญชีแล้วเมื่อ 05/04/47 รวม 72.0 ลบ.</v>
          </cell>
          <cell r="FF630" t="str">
            <v>ชั้นปิดบัญชี</v>
          </cell>
          <cell r="FH630" t="str">
            <v>ปิดบัญชีแล้วเมื่อ 05/04/47 รวม 72.0 ลบ.</v>
          </cell>
          <cell r="FI630" t="str">
            <v>ชั้นปิดบัญชี</v>
          </cell>
          <cell r="FK630" t="str">
            <v>ปิดบัญชีแล้วเมื่อ 05/04/47 รวม 72.0 ลบ.</v>
          </cell>
        </row>
        <row r="631">
          <cell r="B631" t="str">
            <v>001-00000775-5</v>
          </cell>
          <cell r="C631" t="str">
            <v>b</v>
          </cell>
          <cell r="D631" t="str">
            <v>บริษัท ไกวัลธุรกิจ จำกัด</v>
          </cell>
          <cell r="E631" t="str">
            <v>ชั้นปิดบัญชี</v>
          </cell>
          <cell r="F631">
            <v>100</v>
          </cell>
          <cell r="G631">
            <v>2</v>
          </cell>
          <cell r="H631">
            <v>37330</v>
          </cell>
          <cell r="I631">
            <v>0</v>
          </cell>
          <cell r="J631">
            <v>0</v>
          </cell>
          <cell r="K631">
            <v>13300000</v>
          </cell>
          <cell r="L631">
            <v>18935485.43</v>
          </cell>
          <cell r="M631">
            <v>648375</v>
          </cell>
          <cell r="N631">
            <v>89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13300000</v>
          </cell>
          <cell r="T631">
            <v>19150107.350000001</v>
          </cell>
          <cell r="U631">
            <v>648375</v>
          </cell>
          <cell r="V631">
            <v>90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13300000</v>
          </cell>
          <cell r="AB631">
            <v>19350882.690000001</v>
          </cell>
          <cell r="AC631">
            <v>648375</v>
          </cell>
          <cell r="AD631">
            <v>97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13300000</v>
          </cell>
          <cell r="AJ631">
            <v>19565504.609999999</v>
          </cell>
          <cell r="AK631">
            <v>648375</v>
          </cell>
          <cell r="AL631">
            <v>92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  <cell r="BP631">
            <v>0</v>
          </cell>
          <cell r="BQ631">
            <v>0</v>
          </cell>
          <cell r="BR631">
            <v>0</v>
          </cell>
          <cell r="BS631">
            <v>0</v>
          </cell>
          <cell r="BT631">
            <v>0</v>
          </cell>
          <cell r="BU631">
            <v>0</v>
          </cell>
          <cell r="BV631">
            <v>0</v>
          </cell>
          <cell r="BW631">
            <v>0</v>
          </cell>
          <cell r="BX631">
            <v>0</v>
          </cell>
          <cell r="BY631">
            <v>0</v>
          </cell>
          <cell r="BZ631">
            <v>0</v>
          </cell>
          <cell r="CA631">
            <v>0</v>
          </cell>
          <cell r="CB631">
            <v>0</v>
          </cell>
          <cell r="CC631">
            <v>0</v>
          </cell>
          <cell r="CD631">
            <v>0</v>
          </cell>
          <cell r="CE631">
            <v>0</v>
          </cell>
          <cell r="CF631">
            <v>0</v>
          </cell>
          <cell r="CG631">
            <v>0</v>
          </cell>
          <cell r="CH631">
            <v>0</v>
          </cell>
          <cell r="CI631">
            <v>0</v>
          </cell>
          <cell r="CJ631">
            <v>0</v>
          </cell>
          <cell r="CK631">
            <v>0</v>
          </cell>
          <cell r="CL631">
            <v>0</v>
          </cell>
          <cell r="CM631">
            <v>0</v>
          </cell>
          <cell r="CN631">
            <v>0</v>
          </cell>
          <cell r="CO631">
            <v>0</v>
          </cell>
          <cell r="CP631">
            <v>0</v>
          </cell>
          <cell r="CQ631">
            <v>0</v>
          </cell>
          <cell r="CR631">
            <v>0</v>
          </cell>
          <cell r="CS631">
            <v>0</v>
          </cell>
          <cell r="CT631">
            <v>0</v>
          </cell>
          <cell r="CU631">
            <v>0</v>
          </cell>
          <cell r="CV631">
            <v>0</v>
          </cell>
          <cell r="CW631">
            <v>0</v>
          </cell>
          <cell r="CX631">
            <v>0</v>
          </cell>
          <cell r="CY631">
            <v>0</v>
          </cell>
          <cell r="CZ631">
            <v>0</v>
          </cell>
          <cell r="DA631">
            <v>0</v>
          </cell>
          <cell r="DB631">
            <v>0</v>
          </cell>
          <cell r="DC631">
            <v>0</v>
          </cell>
          <cell r="DD631">
            <v>0</v>
          </cell>
          <cell r="DE631">
            <v>0</v>
          </cell>
          <cell r="DF631">
            <v>0</v>
          </cell>
          <cell r="DG631">
            <v>0</v>
          </cell>
          <cell r="DH631">
            <v>0</v>
          </cell>
          <cell r="DI631">
            <v>0</v>
          </cell>
          <cell r="DJ631">
            <v>0</v>
          </cell>
          <cell r="DK631">
            <v>16629</v>
          </cell>
          <cell r="DL631" t="str">
            <v>แพ่ง</v>
          </cell>
          <cell r="DM631" t="str">
            <v>คดีดำ ย.984/45</v>
          </cell>
          <cell r="DN631" t="str">
            <v>ทย.28/11/46</v>
          </cell>
          <cell r="DO631" t="str">
            <v>คดีแดง ย.1276/46</v>
          </cell>
          <cell r="DY631" t="str">
            <v>ชั้นทำสัญญายอม</v>
          </cell>
          <cell r="DZ631" t="str">
            <v xml:space="preserve"> </v>
          </cell>
          <cell r="EA631" t="str">
            <v>ครบกำหนดชำระตามยอม (80.0+) 28 พ.ย.47</v>
          </cell>
          <cell r="EB631" t="str">
            <v>ชั้นทำสัญญายอม</v>
          </cell>
          <cell r="EC631" t="str">
            <v xml:space="preserve"> </v>
          </cell>
          <cell r="ED631" t="str">
            <v>ครบกำหนดชำระตามยอม (80.0+) 28 พ.ย.47</v>
          </cell>
          <cell r="EE631" t="str">
            <v>ชั้นทำสัญญายอม</v>
          </cell>
          <cell r="EF631" t="str">
            <v xml:space="preserve"> </v>
          </cell>
          <cell r="EG631" t="str">
            <v>ครบกำหนดชำระตามยอม (80.0+) 28 พ.ย.47</v>
          </cell>
          <cell r="EH631" t="str">
            <v>ชั้นทำสัญญายอม</v>
          </cell>
          <cell r="EI631" t="str">
            <v xml:space="preserve"> </v>
          </cell>
          <cell r="EJ631" t="str">
            <v>ครบกำหนดชำระตามยอม (80.0+) 28 พ.ย.47</v>
          </cell>
          <cell r="EK631" t="str">
            <v>ชั้นปิดบัญชี</v>
          </cell>
          <cell r="EL631" t="str">
            <v>ปิดบัญชี</v>
          </cell>
          <cell r="EM631" t="str">
            <v>ปิดบัญชีแล้วเมื่อ 05/04/47 รวม 72.0 ลบ.</v>
          </cell>
          <cell r="EN631" t="str">
            <v>ชั้นปิดบัญชี</v>
          </cell>
          <cell r="EO631" t="str">
            <v>ปิดบัญชี</v>
          </cell>
          <cell r="EP631" t="str">
            <v>ปิดบัญชีแล้วเมื่อ 05/04/47 รวม 72.0 ลบ.</v>
          </cell>
          <cell r="EQ631" t="str">
            <v>ชั้นปิดบัญชี</v>
          </cell>
          <cell r="ER631" t="str">
            <v>ปิดบัญชี</v>
          </cell>
          <cell r="ES631" t="str">
            <v>ปิดบัญชีแล้วเมื่อ 05/04/47 รวม 72.0 ลบ.</v>
          </cell>
          <cell r="ET631" t="str">
            <v>ชั้นปิดบัญชี</v>
          </cell>
          <cell r="EV631" t="str">
            <v>ปิดบัญชีแล้วเมื่อ 05/04/47 รวม 72.0 ลบ.</v>
          </cell>
          <cell r="EW631" t="str">
            <v>ชั้นปิดบัญชี</v>
          </cell>
          <cell r="EY631" t="str">
            <v>ปิดบัญชีแล้วเมื่อ 05/04/47 รวม 72.0 ลบ.</v>
          </cell>
          <cell r="EZ631" t="str">
            <v>ชั้นปิดบัญชี</v>
          </cell>
          <cell r="FB631" t="str">
            <v>ปิดบัญชีแล้วเมื่อ 05/04/47 รวม 72.0 ลบ.</v>
          </cell>
          <cell r="FC631" t="str">
            <v>ชั้นปิดบัญชี</v>
          </cell>
          <cell r="FE631" t="str">
            <v>ปิดบัญชีแล้วเมื่อ 05/04/47 รวม 72.0 ลบ.</v>
          </cell>
          <cell r="FF631" t="str">
            <v>ชั้นปิดบัญชี</v>
          </cell>
          <cell r="FH631" t="str">
            <v>ปิดบัญชีแล้วเมื่อ 05/04/47 รวม 72.0 ลบ.</v>
          </cell>
          <cell r="FI631" t="str">
            <v>ชั้นปิดบัญชี</v>
          </cell>
          <cell r="FK631" t="str">
            <v>ปิดบัญชีแล้วเมื่อ 05/04/47 รวม 72.0 ลบ.</v>
          </cell>
        </row>
        <row r="632">
          <cell r="B632" t="str">
            <v>001-00000776-4</v>
          </cell>
          <cell r="C632" t="str">
            <v>b</v>
          </cell>
          <cell r="D632" t="str">
            <v>บริษัท ไกวัลธุรกิจ จำกัด</v>
          </cell>
          <cell r="E632" t="str">
            <v>ชั้นปิดบัญชี</v>
          </cell>
          <cell r="F632">
            <v>100</v>
          </cell>
          <cell r="G632">
            <v>2</v>
          </cell>
          <cell r="H632">
            <v>37330</v>
          </cell>
          <cell r="I632">
            <v>0</v>
          </cell>
          <cell r="J632">
            <v>0</v>
          </cell>
          <cell r="K632">
            <v>2300000</v>
          </cell>
          <cell r="L632">
            <v>3253441.62</v>
          </cell>
          <cell r="M632">
            <v>112125</v>
          </cell>
          <cell r="N632">
            <v>89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2300000</v>
          </cell>
          <cell r="T632">
            <v>3290556.69</v>
          </cell>
          <cell r="U632">
            <v>112125</v>
          </cell>
          <cell r="V632">
            <v>90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2300000</v>
          </cell>
          <cell r="AB632">
            <v>3325277.24</v>
          </cell>
          <cell r="AC632">
            <v>112125</v>
          </cell>
          <cell r="AD632">
            <v>97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2300000</v>
          </cell>
          <cell r="AJ632">
            <v>3362392.31</v>
          </cell>
          <cell r="AK632">
            <v>112125</v>
          </cell>
          <cell r="AL632">
            <v>92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  <cell r="BP632">
            <v>0</v>
          </cell>
          <cell r="BQ632">
            <v>0</v>
          </cell>
          <cell r="BR632">
            <v>0</v>
          </cell>
          <cell r="BS632">
            <v>0</v>
          </cell>
          <cell r="BT632">
            <v>0</v>
          </cell>
          <cell r="BU632">
            <v>0</v>
          </cell>
          <cell r="BV632">
            <v>0</v>
          </cell>
          <cell r="BW632">
            <v>0</v>
          </cell>
          <cell r="BX632">
            <v>0</v>
          </cell>
          <cell r="BY632">
            <v>0</v>
          </cell>
          <cell r="BZ632">
            <v>0</v>
          </cell>
          <cell r="CA632">
            <v>0</v>
          </cell>
          <cell r="CB632">
            <v>0</v>
          </cell>
          <cell r="CC632">
            <v>0</v>
          </cell>
          <cell r="CD632">
            <v>0</v>
          </cell>
          <cell r="CE632">
            <v>0</v>
          </cell>
          <cell r="CF632">
            <v>0</v>
          </cell>
          <cell r="CG632">
            <v>0</v>
          </cell>
          <cell r="CH632">
            <v>0</v>
          </cell>
          <cell r="CI632">
            <v>0</v>
          </cell>
          <cell r="CJ632">
            <v>0</v>
          </cell>
          <cell r="CK632">
            <v>0</v>
          </cell>
          <cell r="CL632">
            <v>0</v>
          </cell>
          <cell r="CM632">
            <v>0</v>
          </cell>
          <cell r="CN632">
            <v>0</v>
          </cell>
          <cell r="CO632">
            <v>0</v>
          </cell>
          <cell r="CP632">
            <v>0</v>
          </cell>
          <cell r="CQ632">
            <v>0</v>
          </cell>
          <cell r="CR632">
            <v>0</v>
          </cell>
          <cell r="CS632">
            <v>0</v>
          </cell>
          <cell r="CT632">
            <v>0</v>
          </cell>
          <cell r="CU632">
            <v>0</v>
          </cell>
          <cell r="CV632">
            <v>0</v>
          </cell>
          <cell r="CW632">
            <v>0</v>
          </cell>
          <cell r="CX632">
            <v>0</v>
          </cell>
          <cell r="CY632">
            <v>0</v>
          </cell>
          <cell r="CZ632">
            <v>0</v>
          </cell>
          <cell r="DA632">
            <v>0</v>
          </cell>
          <cell r="DB632">
            <v>0</v>
          </cell>
          <cell r="DC632">
            <v>0</v>
          </cell>
          <cell r="DD632">
            <v>0</v>
          </cell>
          <cell r="DE632">
            <v>0</v>
          </cell>
          <cell r="DF632">
            <v>0</v>
          </cell>
          <cell r="DG632">
            <v>0</v>
          </cell>
          <cell r="DH632">
            <v>0</v>
          </cell>
          <cell r="DI632">
            <v>0</v>
          </cell>
          <cell r="DJ632">
            <v>0</v>
          </cell>
          <cell r="DK632">
            <v>16629</v>
          </cell>
          <cell r="DL632" t="str">
            <v>แพ่ง</v>
          </cell>
          <cell r="DM632" t="str">
            <v>คดีดำ ย.984/45</v>
          </cell>
          <cell r="DN632" t="str">
            <v>ทย.28/11/46</v>
          </cell>
          <cell r="DO632" t="str">
            <v>คดีแดง ย.1276/46</v>
          </cell>
          <cell r="DY632" t="str">
            <v>ชั้นทำสัญญายอม</v>
          </cell>
          <cell r="DZ632" t="str">
            <v xml:space="preserve"> </v>
          </cell>
          <cell r="EA632" t="str">
            <v>ครบกำหนดชำระตามยอม (80.0+) 28 พ.ย.47</v>
          </cell>
          <cell r="EB632" t="str">
            <v>ชั้นทำสัญญายอม</v>
          </cell>
          <cell r="EC632" t="str">
            <v xml:space="preserve"> </v>
          </cell>
          <cell r="ED632" t="str">
            <v>ครบกำหนดชำระตามยอม (80.0+) 28 พ.ย.47</v>
          </cell>
          <cell r="EE632" t="str">
            <v>ชั้นทำสัญญายอม</v>
          </cell>
          <cell r="EF632" t="str">
            <v xml:space="preserve"> </v>
          </cell>
          <cell r="EG632" t="str">
            <v>ครบกำหนดชำระตามยอม (80.0+) 28 พ.ย.47</v>
          </cell>
          <cell r="EH632" t="str">
            <v>ชั้นทำสัญญายอม</v>
          </cell>
          <cell r="EI632" t="str">
            <v xml:space="preserve"> </v>
          </cell>
          <cell r="EJ632" t="str">
            <v>ครบกำหนดชำระตามยอม (80.0+) 28 พ.ย.47</v>
          </cell>
          <cell r="EK632" t="str">
            <v>ชั้นปิดบัญชี</v>
          </cell>
          <cell r="EL632" t="str">
            <v>ปิดบัญชี</v>
          </cell>
          <cell r="EM632" t="str">
            <v>ปิดบัญชีแล้วเมื่อ 05/04/47 รวม 72.0 ลบ.</v>
          </cell>
          <cell r="EN632" t="str">
            <v>ชั้นปิดบัญชี</v>
          </cell>
          <cell r="EO632" t="str">
            <v>ปิดบัญชี</v>
          </cell>
          <cell r="EP632" t="str">
            <v>ปิดบัญชีแล้วเมื่อ 05/04/47 รวม 72.0 ลบ.</v>
          </cell>
          <cell r="EQ632" t="str">
            <v>ชั้นปิดบัญชี</v>
          </cell>
          <cell r="ER632" t="str">
            <v>ปิดบัญชี</v>
          </cell>
          <cell r="ES632" t="str">
            <v>ปิดบัญชีแล้วเมื่อ 05/04/47 รวม 72.0 ลบ.</v>
          </cell>
          <cell r="ET632" t="str">
            <v>ชั้นปิดบัญชี</v>
          </cell>
          <cell r="EV632" t="str">
            <v>ปิดบัญชีแล้วเมื่อ 05/04/47 รวม 72.0 ลบ.</v>
          </cell>
          <cell r="EW632" t="str">
            <v>ชั้นปิดบัญชี</v>
          </cell>
          <cell r="EY632" t="str">
            <v>ปิดบัญชีแล้วเมื่อ 05/04/47 รวม 72.0 ลบ.</v>
          </cell>
          <cell r="EZ632" t="str">
            <v>ชั้นปิดบัญชี</v>
          </cell>
          <cell r="FB632" t="str">
            <v>ปิดบัญชีแล้วเมื่อ 05/04/47 รวม 72.0 ลบ.</v>
          </cell>
          <cell r="FC632" t="str">
            <v>ชั้นปิดบัญชี</v>
          </cell>
          <cell r="FE632" t="str">
            <v>ปิดบัญชีแล้วเมื่อ 05/04/47 รวม 72.0 ลบ.</v>
          </cell>
          <cell r="FF632" t="str">
            <v>ชั้นปิดบัญชี</v>
          </cell>
          <cell r="FH632" t="str">
            <v>ปิดบัญชีแล้วเมื่อ 05/04/47 รวม 72.0 ลบ.</v>
          </cell>
          <cell r="FI632" t="str">
            <v>ชั้นปิดบัญชี</v>
          </cell>
          <cell r="FK632" t="str">
            <v>ปิดบัญชีแล้วเมื่อ 05/04/47 รวม 72.0 ลบ.</v>
          </cell>
        </row>
        <row r="633">
          <cell r="B633" t="str">
            <v>001-00000777-3</v>
          </cell>
          <cell r="C633" t="str">
            <v>b</v>
          </cell>
          <cell r="D633" t="str">
            <v>บริษัท ไกวัลธุรกิจ จำกัด</v>
          </cell>
          <cell r="E633" t="str">
            <v>ชั้นปิดบัญชี</v>
          </cell>
          <cell r="F633">
            <v>100</v>
          </cell>
          <cell r="G633">
            <v>2</v>
          </cell>
          <cell r="H633">
            <v>37330</v>
          </cell>
          <cell r="I633">
            <v>0</v>
          </cell>
          <cell r="J633">
            <v>0</v>
          </cell>
          <cell r="K633">
            <v>3000000</v>
          </cell>
          <cell r="L633">
            <v>4243619.51</v>
          </cell>
          <cell r="M633">
            <v>146250</v>
          </cell>
          <cell r="N633">
            <v>89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3000000</v>
          </cell>
          <cell r="T633">
            <v>4292030.47</v>
          </cell>
          <cell r="U633">
            <v>146250</v>
          </cell>
          <cell r="V633">
            <v>90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3000000</v>
          </cell>
          <cell r="AB633">
            <v>4337318.1399999997</v>
          </cell>
          <cell r="AC633">
            <v>146250</v>
          </cell>
          <cell r="AD633">
            <v>97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3000000</v>
          </cell>
          <cell r="AJ633">
            <v>4385729.0999999996</v>
          </cell>
          <cell r="AK633">
            <v>146250</v>
          </cell>
          <cell r="AL633">
            <v>92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  <cell r="BP633">
            <v>0</v>
          </cell>
          <cell r="BQ633">
            <v>0</v>
          </cell>
          <cell r="BR633">
            <v>0</v>
          </cell>
          <cell r="BS633">
            <v>0</v>
          </cell>
          <cell r="BT633">
            <v>0</v>
          </cell>
          <cell r="BU633">
            <v>0</v>
          </cell>
          <cell r="BV633">
            <v>0</v>
          </cell>
          <cell r="BW633">
            <v>0</v>
          </cell>
          <cell r="BX633">
            <v>0</v>
          </cell>
          <cell r="BY633">
            <v>0</v>
          </cell>
          <cell r="BZ633">
            <v>0</v>
          </cell>
          <cell r="CA633">
            <v>0</v>
          </cell>
          <cell r="CB633">
            <v>0</v>
          </cell>
          <cell r="CC633">
            <v>0</v>
          </cell>
          <cell r="CD633">
            <v>0</v>
          </cell>
          <cell r="CE633">
            <v>0</v>
          </cell>
          <cell r="CF633">
            <v>0</v>
          </cell>
          <cell r="CG633">
            <v>0</v>
          </cell>
          <cell r="CH633">
            <v>0</v>
          </cell>
          <cell r="CI633">
            <v>0</v>
          </cell>
          <cell r="CJ633">
            <v>0</v>
          </cell>
          <cell r="CK633">
            <v>0</v>
          </cell>
          <cell r="CL633">
            <v>0</v>
          </cell>
          <cell r="CM633">
            <v>0</v>
          </cell>
          <cell r="CN633">
            <v>0</v>
          </cell>
          <cell r="CO633">
            <v>0</v>
          </cell>
          <cell r="CP633">
            <v>0</v>
          </cell>
          <cell r="CQ633">
            <v>0</v>
          </cell>
          <cell r="CR633">
            <v>0</v>
          </cell>
          <cell r="CS633">
            <v>0</v>
          </cell>
          <cell r="CT633">
            <v>0</v>
          </cell>
          <cell r="CU633">
            <v>0</v>
          </cell>
          <cell r="CV633">
            <v>0</v>
          </cell>
          <cell r="CW633">
            <v>0</v>
          </cell>
          <cell r="CX633">
            <v>0</v>
          </cell>
          <cell r="CY633">
            <v>0</v>
          </cell>
          <cell r="CZ633">
            <v>0</v>
          </cell>
          <cell r="DA633">
            <v>0</v>
          </cell>
          <cell r="DB633">
            <v>0</v>
          </cell>
          <cell r="DC633">
            <v>0</v>
          </cell>
          <cell r="DD633">
            <v>0</v>
          </cell>
          <cell r="DE633">
            <v>0</v>
          </cell>
          <cell r="DF633">
            <v>0</v>
          </cell>
          <cell r="DG633">
            <v>0</v>
          </cell>
          <cell r="DH633">
            <v>0</v>
          </cell>
          <cell r="DI633">
            <v>0</v>
          </cell>
          <cell r="DJ633">
            <v>0</v>
          </cell>
          <cell r="DK633">
            <v>16629</v>
          </cell>
          <cell r="DL633" t="str">
            <v>แพ่ง</v>
          </cell>
          <cell r="DM633" t="str">
            <v>คดีดำ ย.984/45</v>
          </cell>
          <cell r="DN633" t="str">
            <v>ทย.28/11/46</v>
          </cell>
          <cell r="DO633" t="str">
            <v>คดีแดง ย.1276/46</v>
          </cell>
          <cell r="DY633" t="str">
            <v>ชั้นทำสัญญายอม</v>
          </cell>
          <cell r="DZ633" t="str">
            <v xml:space="preserve"> </v>
          </cell>
          <cell r="EA633" t="str">
            <v>ครบกำหนดชำระตามยอม (80.0+) 28 พ.ย.47</v>
          </cell>
          <cell r="EB633" t="str">
            <v>ชั้นทำสัญญายอม</v>
          </cell>
          <cell r="EC633" t="str">
            <v xml:space="preserve"> </v>
          </cell>
          <cell r="ED633" t="str">
            <v>ครบกำหนดชำระตามยอม (80.0+) 28 พ.ย.47</v>
          </cell>
          <cell r="EE633" t="str">
            <v>ชั้นทำสัญญายอม</v>
          </cell>
          <cell r="EF633" t="str">
            <v xml:space="preserve"> </v>
          </cell>
          <cell r="EG633" t="str">
            <v>ครบกำหนดชำระตามยอม (80.0+) 28 พ.ย.47</v>
          </cell>
          <cell r="EH633" t="str">
            <v>ชั้นทำสัญญายอม</v>
          </cell>
          <cell r="EI633" t="str">
            <v xml:space="preserve"> </v>
          </cell>
          <cell r="EJ633" t="str">
            <v>ครบกำหนดชำระตามยอม (80.0+) 28 พ.ย.47</v>
          </cell>
          <cell r="EK633" t="str">
            <v>ชั้นปิดบัญชี</v>
          </cell>
          <cell r="EL633" t="str">
            <v>ปิดบัญชี</v>
          </cell>
          <cell r="EM633" t="str">
            <v>ปิดบัญชีแล้วเมื่อ 05/04/47 รวม 72.0 ลบ.</v>
          </cell>
          <cell r="EN633" t="str">
            <v>ชั้นปิดบัญชี</v>
          </cell>
          <cell r="EO633" t="str">
            <v>ปิดบัญชี</v>
          </cell>
          <cell r="EP633" t="str">
            <v>ปิดบัญชีแล้วเมื่อ 05/04/47 รวม 72.0 ลบ.</v>
          </cell>
          <cell r="EQ633" t="str">
            <v>ชั้นปิดบัญชี</v>
          </cell>
          <cell r="ER633" t="str">
            <v>ปิดบัญชี</v>
          </cell>
          <cell r="ES633" t="str">
            <v>ปิดบัญชีแล้วเมื่อ 05/04/47 รวม 72.0 ลบ.</v>
          </cell>
          <cell r="ET633" t="str">
            <v>ชั้นปิดบัญชี</v>
          </cell>
          <cell r="EV633" t="str">
            <v>ปิดบัญชีแล้วเมื่อ 05/04/47 รวม 72.0 ลบ.</v>
          </cell>
          <cell r="EW633" t="str">
            <v>ชั้นปิดบัญชี</v>
          </cell>
          <cell r="EY633" t="str">
            <v>ปิดบัญชีแล้วเมื่อ 05/04/47 รวม 72.0 ลบ.</v>
          </cell>
          <cell r="EZ633" t="str">
            <v>ชั้นปิดบัญชี</v>
          </cell>
          <cell r="FB633" t="str">
            <v>ปิดบัญชีแล้วเมื่อ 05/04/47 รวม 72.0 ลบ.</v>
          </cell>
          <cell r="FC633" t="str">
            <v>ชั้นปิดบัญชี</v>
          </cell>
          <cell r="FE633" t="str">
            <v>ปิดบัญชีแล้วเมื่อ 05/04/47 รวม 72.0 ลบ.</v>
          </cell>
          <cell r="FF633" t="str">
            <v>ชั้นปิดบัญชี</v>
          </cell>
          <cell r="FH633" t="str">
            <v>ปิดบัญชีแล้วเมื่อ 05/04/47 รวม 72.0 ลบ.</v>
          </cell>
          <cell r="FI633" t="str">
            <v>ชั้นปิดบัญชี</v>
          </cell>
          <cell r="FK633" t="str">
            <v>ปิดบัญชีแล้วเมื่อ 05/04/47 รวม 72.0 ลบ.</v>
          </cell>
        </row>
        <row r="634">
          <cell r="B634" t="str">
            <v>001-00000778-2</v>
          </cell>
          <cell r="C634" t="str">
            <v>b</v>
          </cell>
          <cell r="D634" t="str">
            <v>บริษัท ไกวัลธุรกิจ จำกัด</v>
          </cell>
          <cell r="E634" t="str">
            <v>ชั้นปิดบัญชี</v>
          </cell>
          <cell r="F634">
            <v>100</v>
          </cell>
          <cell r="G634">
            <v>2</v>
          </cell>
          <cell r="H634">
            <v>37330</v>
          </cell>
          <cell r="I634">
            <v>0</v>
          </cell>
          <cell r="J634">
            <v>0</v>
          </cell>
          <cell r="K634">
            <v>2000000</v>
          </cell>
          <cell r="L634">
            <v>2678595.86</v>
          </cell>
          <cell r="M634">
            <v>97500</v>
          </cell>
          <cell r="N634">
            <v>89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2000000</v>
          </cell>
          <cell r="T634">
            <v>2710869.84</v>
          </cell>
          <cell r="U634">
            <v>97500</v>
          </cell>
          <cell r="V634">
            <v>90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2000000</v>
          </cell>
          <cell r="AB634">
            <v>2741061.62</v>
          </cell>
          <cell r="AC634">
            <v>97500</v>
          </cell>
          <cell r="AD634">
            <v>97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2000000</v>
          </cell>
          <cell r="AJ634">
            <v>2773335.59</v>
          </cell>
          <cell r="AK634">
            <v>97500</v>
          </cell>
          <cell r="AL634">
            <v>92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  <cell r="BP634">
            <v>0</v>
          </cell>
          <cell r="BQ634">
            <v>0</v>
          </cell>
          <cell r="BR634">
            <v>0</v>
          </cell>
          <cell r="BS634">
            <v>0</v>
          </cell>
          <cell r="BT634">
            <v>0</v>
          </cell>
          <cell r="BU634">
            <v>0</v>
          </cell>
          <cell r="BV634">
            <v>0</v>
          </cell>
          <cell r="BW634">
            <v>0</v>
          </cell>
          <cell r="BX634">
            <v>0</v>
          </cell>
          <cell r="BY634">
            <v>0</v>
          </cell>
          <cell r="BZ634">
            <v>0</v>
          </cell>
          <cell r="CA634">
            <v>0</v>
          </cell>
          <cell r="CB634">
            <v>0</v>
          </cell>
          <cell r="CC634">
            <v>0</v>
          </cell>
          <cell r="CD634">
            <v>0</v>
          </cell>
          <cell r="CE634">
            <v>0</v>
          </cell>
          <cell r="CF634">
            <v>0</v>
          </cell>
          <cell r="CG634">
            <v>0</v>
          </cell>
          <cell r="CH634">
            <v>0</v>
          </cell>
          <cell r="CI634">
            <v>0</v>
          </cell>
          <cell r="CJ634">
            <v>0</v>
          </cell>
          <cell r="CK634">
            <v>0</v>
          </cell>
          <cell r="CL634">
            <v>0</v>
          </cell>
          <cell r="CM634">
            <v>0</v>
          </cell>
          <cell r="CN634">
            <v>0</v>
          </cell>
          <cell r="CO634">
            <v>0</v>
          </cell>
          <cell r="CP634">
            <v>0</v>
          </cell>
          <cell r="CQ634">
            <v>0</v>
          </cell>
          <cell r="CR634">
            <v>0</v>
          </cell>
          <cell r="CS634">
            <v>0</v>
          </cell>
          <cell r="CT634">
            <v>0</v>
          </cell>
          <cell r="CU634">
            <v>0</v>
          </cell>
          <cell r="CV634">
            <v>0</v>
          </cell>
          <cell r="CW634">
            <v>0</v>
          </cell>
          <cell r="CX634">
            <v>0</v>
          </cell>
          <cell r="CY634">
            <v>0</v>
          </cell>
          <cell r="CZ634">
            <v>0</v>
          </cell>
          <cell r="DA634">
            <v>0</v>
          </cell>
          <cell r="DB634">
            <v>0</v>
          </cell>
          <cell r="DC634">
            <v>0</v>
          </cell>
          <cell r="DD634">
            <v>0</v>
          </cell>
          <cell r="DE634">
            <v>0</v>
          </cell>
          <cell r="DF634">
            <v>0</v>
          </cell>
          <cell r="DG634">
            <v>0</v>
          </cell>
          <cell r="DH634">
            <v>0</v>
          </cell>
          <cell r="DI634">
            <v>0</v>
          </cell>
          <cell r="DJ634">
            <v>0</v>
          </cell>
          <cell r="DK634">
            <v>16629</v>
          </cell>
          <cell r="DL634" t="str">
            <v>แพ่ง</v>
          </cell>
          <cell r="DM634" t="str">
            <v>คดีดำ ย.984/45</v>
          </cell>
          <cell r="DN634" t="str">
            <v>ทย.28/11/46</v>
          </cell>
          <cell r="DO634" t="str">
            <v>คดีแดง ย.1276/46</v>
          </cell>
          <cell r="DY634" t="str">
            <v>ชั้นทำสัญญายอม</v>
          </cell>
          <cell r="DZ634" t="str">
            <v xml:space="preserve"> </v>
          </cell>
          <cell r="EA634" t="str">
            <v>ครบกำหนดชำระตามยอม (80.0+) 28 พ.ย.47</v>
          </cell>
          <cell r="EB634" t="str">
            <v>ชั้นทำสัญญายอม</v>
          </cell>
          <cell r="EC634" t="str">
            <v xml:space="preserve"> </v>
          </cell>
          <cell r="ED634" t="str">
            <v>ครบกำหนดชำระตามยอม (80.0+) 28 พ.ย.47</v>
          </cell>
          <cell r="EE634" t="str">
            <v>ชั้นทำสัญญายอม</v>
          </cell>
          <cell r="EF634" t="str">
            <v xml:space="preserve"> </v>
          </cell>
          <cell r="EG634" t="str">
            <v>ครบกำหนดชำระตามยอม (80.0+) 28 พ.ย.47</v>
          </cell>
          <cell r="EH634" t="str">
            <v>ชั้นทำสัญญายอม</v>
          </cell>
          <cell r="EI634" t="str">
            <v xml:space="preserve"> </v>
          </cell>
          <cell r="EJ634" t="str">
            <v>ครบกำหนดชำระตามยอม (80.0+) 28 พ.ย.47</v>
          </cell>
          <cell r="EK634" t="str">
            <v>ชั้นปิดบัญชี</v>
          </cell>
          <cell r="EL634" t="str">
            <v>ปิดบัญชี</v>
          </cell>
          <cell r="EM634" t="str">
            <v>ปิดบัญชีแล้วเมื่อ 05/04/47 รวม 72.0 ลบ.</v>
          </cell>
          <cell r="EN634" t="str">
            <v>ชั้นปิดบัญชี</v>
          </cell>
          <cell r="EO634" t="str">
            <v>ปิดบัญชี</v>
          </cell>
          <cell r="EP634" t="str">
            <v>ปิดบัญชีแล้วเมื่อ 05/04/47 รวม 72.0 ลบ.</v>
          </cell>
          <cell r="EQ634" t="str">
            <v>ชั้นปิดบัญชี</v>
          </cell>
          <cell r="ER634" t="str">
            <v>ปิดบัญชี</v>
          </cell>
          <cell r="ES634" t="str">
            <v>ปิดบัญชีแล้วเมื่อ 05/04/47 รวม 72.0 ลบ.</v>
          </cell>
          <cell r="ET634" t="str">
            <v>ชั้นปิดบัญชี</v>
          </cell>
          <cell r="EV634" t="str">
            <v>ปิดบัญชีแล้วเมื่อ 05/04/47 รวม 72.0 ลบ.</v>
          </cell>
          <cell r="EW634" t="str">
            <v>ชั้นปิดบัญชี</v>
          </cell>
          <cell r="EY634" t="str">
            <v>ปิดบัญชีแล้วเมื่อ 05/04/47 รวม 72.0 ลบ.</v>
          </cell>
          <cell r="EZ634" t="str">
            <v>ชั้นปิดบัญชี</v>
          </cell>
          <cell r="FB634" t="str">
            <v>ปิดบัญชีแล้วเมื่อ 05/04/47 รวม 72.0 ลบ.</v>
          </cell>
          <cell r="FC634" t="str">
            <v>ชั้นปิดบัญชี</v>
          </cell>
          <cell r="FE634" t="str">
            <v>ปิดบัญชีแล้วเมื่อ 05/04/47 รวม 72.0 ลบ.</v>
          </cell>
          <cell r="FF634" t="str">
            <v>ชั้นปิดบัญชี</v>
          </cell>
          <cell r="FH634" t="str">
            <v>ปิดบัญชีแล้วเมื่อ 05/04/47 รวม 72.0 ลบ.</v>
          </cell>
          <cell r="FI634" t="str">
            <v>ชั้นปิดบัญชี</v>
          </cell>
          <cell r="FK634" t="str">
            <v>ปิดบัญชีแล้วเมื่อ 05/04/47 รวม 72.0 ลบ.</v>
          </cell>
        </row>
        <row r="635">
          <cell r="B635" t="str">
            <v>001-00000780-4</v>
          </cell>
          <cell r="C635" t="str">
            <v>b</v>
          </cell>
          <cell r="D635" t="str">
            <v>บริษัท ไกวัลธุรกิจ จำกัด</v>
          </cell>
          <cell r="E635" t="str">
            <v>ชั้นปิดบัญชี</v>
          </cell>
          <cell r="F635">
            <v>100</v>
          </cell>
          <cell r="G635">
            <v>2</v>
          </cell>
          <cell r="H635">
            <v>37330</v>
          </cell>
          <cell r="I635">
            <v>0</v>
          </cell>
          <cell r="J635">
            <v>0</v>
          </cell>
          <cell r="K635">
            <v>4000000</v>
          </cell>
          <cell r="L635">
            <v>5376396.5300000003</v>
          </cell>
          <cell r="M635">
            <v>195000</v>
          </cell>
          <cell r="N635">
            <v>89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4000000</v>
          </cell>
          <cell r="T635">
            <v>5440944.4800000004</v>
          </cell>
          <cell r="U635">
            <v>195000</v>
          </cell>
          <cell r="V635">
            <v>90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4000000</v>
          </cell>
          <cell r="AB635">
            <v>5501328.0499999998</v>
          </cell>
          <cell r="AC635">
            <v>195000</v>
          </cell>
          <cell r="AD635">
            <v>97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4000000</v>
          </cell>
          <cell r="AJ635">
            <v>5565875.9900000002</v>
          </cell>
          <cell r="AK635">
            <v>195000</v>
          </cell>
          <cell r="AL635">
            <v>92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  <cell r="BP635">
            <v>0</v>
          </cell>
          <cell r="BQ635">
            <v>0</v>
          </cell>
          <cell r="BR635">
            <v>0</v>
          </cell>
          <cell r="BS635">
            <v>0</v>
          </cell>
          <cell r="BT635">
            <v>0</v>
          </cell>
          <cell r="BU635">
            <v>0</v>
          </cell>
          <cell r="BV635">
            <v>0</v>
          </cell>
          <cell r="BW635">
            <v>0</v>
          </cell>
          <cell r="BX635">
            <v>0</v>
          </cell>
          <cell r="BY635">
            <v>0</v>
          </cell>
          <cell r="BZ635">
            <v>0</v>
          </cell>
          <cell r="CA635">
            <v>0</v>
          </cell>
          <cell r="CB635">
            <v>0</v>
          </cell>
          <cell r="CC635">
            <v>0</v>
          </cell>
          <cell r="CD635">
            <v>0</v>
          </cell>
          <cell r="CE635">
            <v>0</v>
          </cell>
          <cell r="CF635">
            <v>0</v>
          </cell>
          <cell r="CG635">
            <v>0</v>
          </cell>
          <cell r="CH635">
            <v>0</v>
          </cell>
          <cell r="CI635">
            <v>0</v>
          </cell>
          <cell r="CJ635">
            <v>0</v>
          </cell>
          <cell r="CK635">
            <v>0</v>
          </cell>
          <cell r="CL635">
            <v>0</v>
          </cell>
          <cell r="CM635">
            <v>0</v>
          </cell>
          <cell r="CN635">
            <v>0</v>
          </cell>
          <cell r="CO635">
            <v>0</v>
          </cell>
          <cell r="CP635">
            <v>0</v>
          </cell>
          <cell r="CQ635">
            <v>0</v>
          </cell>
          <cell r="CR635">
            <v>0</v>
          </cell>
          <cell r="CS635">
            <v>0</v>
          </cell>
          <cell r="CT635">
            <v>0</v>
          </cell>
          <cell r="CU635">
            <v>0</v>
          </cell>
          <cell r="CV635">
            <v>0</v>
          </cell>
          <cell r="CW635">
            <v>0</v>
          </cell>
          <cell r="CX635">
            <v>0</v>
          </cell>
          <cell r="CY635">
            <v>0</v>
          </cell>
          <cell r="CZ635">
            <v>0</v>
          </cell>
          <cell r="DA635">
            <v>0</v>
          </cell>
          <cell r="DB635">
            <v>0</v>
          </cell>
          <cell r="DC635">
            <v>0</v>
          </cell>
          <cell r="DD635">
            <v>0</v>
          </cell>
          <cell r="DE635">
            <v>0</v>
          </cell>
          <cell r="DF635">
            <v>0</v>
          </cell>
          <cell r="DG635">
            <v>0</v>
          </cell>
          <cell r="DH635">
            <v>0</v>
          </cell>
          <cell r="DI635">
            <v>0</v>
          </cell>
          <cell r="DJ635">
            <v>0</v>
          </cell>
          <cell r="DK635">
            <v>16629</v>
          </cell>
          <cell r="DL635" t="str">
            <v>แพ่ง</v>
          </cell>
          <cell r="DM635" t="str">
            <v>คดีดำ ย.984/45</v>
          </cell>
          <cell r="DN635" t="str">
            <v>ทย.28/11/46</v>
          </cell>
          <cell r="DO635" t="str">
            <v>คดีแดง ย.1276/46</v>
          </cell>
          <cell r="DY635" t="str">
            <v>ชั้นทำสัญญายอม</v>
          </cell>
          <cell r="DZ635" t="str">
            <v xml:space="preserve"> </v>
          </cell>
          <cell r="EA635" t="str">
            <v>ครบกำหนดชำระตามยอม (80.0+) 28 พ.ย.47</v>
          </cell>
          <cell r="EB635" t="str">
            <v>ชั้นทำสัญญายอม</v>
          </cell>
          <cell r="EC635" t="str">
            <v xml:space="preserve"> </v>
          </cell>
          <cell r="ED635" t="str">
            <v>ครบกำหนดชำระตามยอม (80.0+) 28 พ.ย.47</v>
          </cell>
          <cell r="EE635" t="str">
            <v>ชั้นทำสัญญายอม</v>
          </cell>
          <cell r="EF635" t="str">
            <v xml:space="preserve"> </v>
          </cell>
          <cell r="EG635" t="str">
            <v>ครบกำหนดชำระตามยอม (80.0+) 28 พ.ย.47</v>
          </cell>
          <cell r="EH635" t="str">
            <v>ชั้นทำสัญญายอม</v>
          </cell>
          <cell r="EI635" t="str">
            <v xml:space="preserve"> </v>
          </cell>
          <cell r="EJ635" t="str">
            <v>ครบกำหนดชำระตามยอม (80.0+) 28 พ.ย.47</v>
          </cell>
          <cell r="EK635" t="str">
            <v>ชั้นปิดบัญชี</v>
          </cell>
          <cell r="EL635" t="str">
            <v>ปิดบัญชี</v>
          </cell>
          <cell r="EM635" t="str">
            <v>ปิดบัญชีแล้วเมื่อ 05/04/47 รวม 72.0 ลบ.</v>
          </cell>
          <cell r="EN635" t="str">
            <v>ชั้นปิดบัญชี</v>
          </cell>
          <cell r="EO635" t="str">
            <v>ปิดบัญชี</v>
          </cell>
          <cell r="EP635" t="str">
            <v>ปิดบัญชีแล้วเมื่อ 05/04/47 รวม 72.0 ลบ.</v>
          </cell>
          <cell r="EQ635" t="str">
            <v>ชั้นปิดบัญชี</v>
          </cell>
          <cell r="ER635" t="str">
            <v>ปิดบัญชี</v>
          </cell>
          <cell r="ES635" t="str">
            <v>ปิดบัญชีแล้วเมื่อ 05/04/47 รวม 72.0 ลบ.</v>
          </cell>
          <cell r="ET635" t="str">
            <v>ชั้นปิดบัญชี</v>
          </cell>
          <cell r="EV635" t="str">
            <v>ปิดบัญชีแล้วเมื่อ 05/04/47 รวม 72.0 ลบ.</v>
          </cell>
          <cell r="EW635" t="str">
            <v>ชั้นปิดบัญชี</v>
          </cell>
          <cell r="EY635" t="str">
            <v>ปิดบัญชีแล้วเมื่อ 05/04/47 รวม 72.0 ลบ.</v>
          </cell>
          <cell r="EZ635" t="str">
            <v>ชั้นปิดบัญชี</v>
          </cell>
          <cell r="FB635" t="str">
            <v>ปิดบัญชีแล้วเมื่อ 05/04/47 รวม 72.0 ลบ.</v>
          </cell>
          <cell r="FC635" t="str">
            <v>ชั้นปิดบัญชี</v>
          </cell>
          <cell r="FE635" t="str">
            <v>ปิดบัญชีแล้วเมื่อ 05/04/47 รวม 72.0 ลบ.</v>
          </cell>
          <cell r="FF635" t="str">
            <v>ชั้นปิดบัญชี</v>
          </cell>
          <cell r="FH635" t="str">
            <v>ปิดบัญชีแล้วเมื่อ 05/04/47 รวม 72.0 ลบ.</v>
          </cell>
          <cell r="FI635" t="str">
            <v>ชั้นปิดบัญชี</v>
          </cell>
          <cell r="FK635" t="str">
            <v>ปิดบัญชีแล้วเมื่อ 05/04/47 รวม 72.0 ลบ.</v>
          </cell>
        </row>
        <row r="636">
          <cell r="B636" t="str">
            <v>001-00000781-9</v>
          </cell>
          <cell r="C636" t="str">
            <v>b</v>
          </cell>
          <cell r="D636" t="str">
            <v>บริษัท ไกวัลธุรกิจ จำกัด</v>
          </cell>
          <cell r="E636" t="str">
            <v>ชั้นปิดบัญชี</v>
          </cell>
          <cell r="F636">
            <v>100</v>
          </cell>
          <cell r="G636">
            <v>2</v>
          </cell>
          <cell r="H636">
            <v>37330</v>
          </cell>
          <cell r="I636">
            <v>0</v>
          </cell>
          <cell r="J636">
            <v>0</v>
          </cell>
          <cell r="K636">
            <v>700000</v>
          </cell>
          <cell r="L636">
            <v>940505.01</v>
          </cell>
          <cell r="M636">
            <v>34125</v>
          </cell>
          <cell r="N636">
            <v>89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700000</v>
          </cell>
          <cell r="T636">
            <v>951800.9</v>
          </cell>
          <cell r="U636">
            <v>34125</v>
          </cell>
          <cell r="V636">
            <v>90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700000</v>
          </cell>
          <cell r="AB636">
            <v>962368.03</v>
          </cell>
          <cell r="AC636">
            <v>34125</v>
          </cell>
          <cell r="AD636">
            <v>97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700000</v>
          </cell>
          <cell r="AJ636">
            <v>973663.91</v>
          </cell>
          <cell r="AK636">
            <v>34125</v>
          </cell>
          <cell r="AL636">
            <v>92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  <cell r="BP636">
            <v>0</v>
          </cell>
          <cell r="BQ636">
            <v>0</v>
          </cell>
          <cell r="BR636">
            <v>0</v>
          </cell>
          <cell r="BS636">
            <v>0</v>
          </cell>
          <cell r="BT636">
            <v>0</v>
          </cell>
          <cell r="BU636">
            <v>0</v>
          </cell>
          <cell r="BV636">
            <v>0</v>
          </cell>
          <cell r="BW636">
            <v>0</v>
          </cell>
          <cell r="BX636">
            <v>0</v>
          </cell>
          <cell r="BY636">
            <v>0</v>
          </cell>
          <cell r="BZ636">
            <v>0</v>
          </cell>
          <cell r="CA636">
            <v>0</v>
          </cell>
          <cell r="CB636">
            <v>0</v>
          </cell>
          <cell r="CC636">
            <v>0</v>
          </cell>
          <cell r="CD636">
            <v>0</v>
          </cell>
          <cell r="CE636">
            <v>0</v>
          </cell>
          <cell r="CF636">
            <v>0</v>
          </cell>
          <cell r="CG636">
            <v>0</v>
          </cell>
          <cell r="CH636">
            <v>0</v>
          </cell>
          <cell r="CI636">
            <v>0</v>
          </cell>
          <cell r="CJ636">
            <v>0</v>
          </cell>
          <cell r="CK636">
            <v>0</v>
          </cell>
          <cell r="CL636">
            <v>0</v>
          </cell>
          <cell r="CM636">
            <v>0</v>
          </cell>
          <cell r="CN636">
            <v>0</v>
          </cell>
          <cell r="CO636">
            <v>0</v>
          </cell>
          <cell r="CP636">
            <v>0</v>
          </cell>
          <cell r="CQ636">
            <v>0</v>
          </cell>
          <cell r="CR636">
            <v>0</v>
          </cell>
          <cell r="CS636">
            <v>0</v>
          </cell>
          <cell r="CT636">
            <v>0</v>
          </cell>
          <cell r="CU636">
            <v>0</v>
          </cell>
          <cell r="CV636">
            <v>0</v>
          </cell>
          <cell r="CW636">
            <v>0</v>
          </cell>
          <cell r="CX636">
            <v>0</v>
          </cell>
          <cell r="CY636">
            <v>0</v>
          </cell>
          <cell r="CZ636">
            <v>0</v>
          </cell>
          <cell r="DA636">
            <v>0</v>
          </cell>
          <cell r="DB636">
            <v>0</v>
          </cell>
          <cell r="DC636">
            <v>0</v>
          </cell>
          <cell r="DD636">
            <v>0</v>
          </cell>
          <cell r="DE636">
            <v>0</v>
          </cell>
          <cell r="DF636">
            <v>0</v>
          </cell>
          <cell r="DG636">
            <v>0</v>
          </cell>
          <cell r="DH636">
            <v>0</v>
          </cell>
          <cell r="DI636">
            <v>0</v>
          </cell>
          <cell r="DJ636">
            <v>0</v>
          </cell>
          <cell r="DK636">
            <v>16629</v>
          </cell>
          <cell r="DL636" t="str">
            <v>แพ่ง</v>
          </cell>
          <cell r="DM636" t="str">
            <v>คดีดำ ย.984/45</v>
          </cell>
          <cell r="DN636" t="str">
            <v>ทย.28/11/46</v>
          </cell>
          <cell r="DO636" t="str">
            <v>คดีแดง ย.1276/46</v>
          </cell>
          <cell r="DY636" t="str">
            <v>ชั้นทำสัญญายอม</v>
          </cell>
          <cell r="DZ636" t="str">
            <v xml:space="preserve"> </v>
          </cell>
          <cell r="EA636" t="str">
            <v>ครบกำหนดชำระตามยอม (80.0+) 28 พ.ย.47</v>
          </cell>
          <cell r="EB636" t="str">
            <v>ชั้นทำสัญญายอม</v>
          </cell>
          <cell r="EC636" t="str">
            <v xml:space="preserve"> </v>
          </cell>
          <cell r="ED636" t="str">
            <v>ครบกำหนดชำระตามยอม (80.0+) 28 พ.ย.47</v>
          </cell>
          <cell r="EE636" t="str">
            <v>ชั้นทำสัญญายอม</v>
          </cell>
          <cell r="EF636" t="str">
            <v xml:space="preserve"> </v>
          </cell>
          <cell r="EG636" t="str">
            <v>ครบกำหนดชำระตามยอม (80.0+) 28 พ.ย.47</v>
          </cell>
          <cell r="EH636" t="str">
            <v>ชั้นทำสัญญายอม</v>
          </cell>
          <cell r="EI636" t="str">
            <v xml:space="preserve"> </v>
          </cell>
          <cell r="EJ636" t="str">
            <v>ครบกำหนดชำระตามยอม (80.0+) 28 พ.ย.47</v>
          </cell>
          <cell r="EK636" t="str">
            <v>ชั้นปิดบัญชี</v>
          </cell>
          <cell r="EL636" t="str">
            <v>ปิดบัญชี</v>
          </cell>
          <cell r="EM636" t="str">
            <v>ปิดบัญชีแล้วเมื่อ 05/04/47 รวม 72.0 ลบ.</v>
          </cell>
          <cell r="EN636" t="str">
            <v>ชั้นปิดบัญชี</v>
          </cell>
          <cell r="EO636" t="str">
            <v>ปิดบัญชี</v>
          </cell>
          <cell r="EP636" t="str">
            <v>ปิดบัญชีแล้วเมื่อ 05/04/47 รวม 72.0 ลบ.</v>
          </cell>
          <cell r="EQ636" t="str">
            <v>ชั้นปิดบัญชี</v>
          </cell>
          <cell r="ER636" t="str">
            <v>ปิดบัญชี</v>
          </cell>
          <cell r="ES636" t="str">
            <v>ปิดบัญชีแล้วเมื่อ 05/04/47 รวม 72.0 ลบ.</v>
          </cell>
          <cell r="ET636" t="str">
            <v>ชั้นปิดบัญชี</v>
          </cell>
          <cell r="EV636" t="str">
            <v>ปิดบัญชีแล้วเมื่อ 05/04/47 รวม 72.0 ลบ.</v>
          </cell>
          <cell r="EW636" t="str">
            <v>ชั้นปิดบัญชี</v>
          </cell>
          <cell r="EY636" t="str">
            <v>ปิดบัญชีแล้วเมื่อ 05/04/47 รวม 72.0 ลบ.</v>
          </cell>
          <cell r="EZ636" t="str">
            <v>ชั้นปิดบัญชี</v>
          </cell>
          <cell r="FB636" t="str">
            <v>ปิดบัญชีแล้วเมื่อ 05/04/47 รวม 72.0 ลบ.</v>
          </cell>
          <cell r="FC636" t="str">
            <v>ชั้นปิดบัญชี</v>
          </cell>
          <cell r="FE636" t="str">
            <v>ปิดบัญชีแล้วเมื่อ 05/04/47 รวม 72.0 ลบ.</v>
          </cell>
          <cell r="FF636" t="str">
            <v>ชั้นปิดบัญชี</v>
          </cell>
          <cell r="FH636" t="str">
            <v>ปิดบัญชีแล้วเมื่อ 05/04/47 รวม 72.0 ลบ.</v>
          </cell>
          <cell r="FI636" t="str">
            <v>ชั้นปิดบัญชี</v>
          </cell>
          <cell r="FK636" t="str">
            <v>ปิดบัญชีแล้วเมื่อ 05/04/47 รวม 72.0 ลบ.</v>
          </cell>
        </row>
        <row r="637">
          <cell r="B637" t="str">
            <v>001-00000782-8</v>
          </cell>
          <cell r="C637" t="str">
            <v>b</v>
          </cell>
          <cell r="D637" t="str">
            <v>บริษัท ไกวัลธุรกิจ จำกัด</v>
          </cell>
          <cell r="E637" t="str">
            <v>ชั้นปิดบัญชี</v>
          </cell>
          <cell r="F637">
            <v>100</v>
          </cell>
          <cell r="G637">
            <v>2</v>
          </cell>
          <cell r="H637">
            <v>37330</v>
          </cell>
          <cell r="I637">
            <v>0</v>
          </cell>
          <cell r="J637">
            <v>0</v>
          </cell>
          <cell r="K637">
            <v>1300000</v>
          </cell>
          <cell r="L637">
            <v>1747907.62</v>
          </cell>
          <cell r="M637">
            <v>63375</v>
          </cell>
          <cell r="N637">
            <v>89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1300000</v>
          </cell>
          <cell r="T637">
            <v>1768885.7</v>
          </cell>
          <cell r="U637">
            <v>63375</v>
          </cell>
          <cell r="V637">
            <v>90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1300000</v>
          </cell>
          <cell r="AB637">
            <v>1788510.35</v>
          </cell>
          <cell r="AC637">
            <v>63375</v>
          </cell>
          <cell r="AD637">
            <v>97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1300000</v>
          </cell>
          <cell r="AJ637">
            <v>1809488.44</v>
          </cell>
          <cell r="AK637">
            <v>63375</v>
          </cell>
          <cell r="AL637">
            <v>92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0</v>
          </cell>
          <cell r="BP637">
            <v>0</v>
          </cell>
          <cell r="BQ637">
            <v>0</v>
          </cell>
          <cell r="BR637">
            <v>0</v>
          </cell>
          <cell r="BS637">
            <v>0</v>
          </cell>
          <cell r="BT637">
            <v>0</v>
          </cell>
          <cell r="BU637">
            <v>0</v>
          </cell>
          <cell r="BV637">
            <v>0</v>
          </cell>
          <cell r="BW637">
            <v>0</v>
          </cell>
          <cell r="BX637">
            <v>0</v>
          </cell>
          <cell r="BY637">
            <v>0</v>
          </cell>
          <cell r="BZ637">
            <v>0</v>
          </cell>
          <cell r="CA637">
            <v>0</v>
          </cell>
          <cell r="CB637">
            <v>0</v>
          </cell>
          <cell r="CC637">
            <v>0</v>
          </cell>
          <cell r="CD637">
            <v>0</v>
          </cell>
          <cell r="CE637">
            <v>0</v>
          </cell>
          <cell r="CF637">
            <v>0</v>
          </cell>
          <cell r="CG637">
            <v>0</v>
          </cell>
          <cell r="CH637">
            <v>0</v>
          </cell>
          <cell r="CI637">
            <v>0</v>
          </cell>
          <cell r="CJ637">
            <v>0</v>
          </cell>
          <cell r="CK637">
            <v>0</v>
          </cell>
          <cell r="CL637">
            <v>0</v>
          </cell>
          <cell r="CM637">
            <v>0</v>
          </cell>
          <cell r="CN637">
            <v>0</v>
          </cell>
          <cell r="CO637">
            <v>0</v>
          </cell>
          <cell r="CP637">
            <v>0</v>
          </cell>
          <cell r="CQ637">
            <v>0</v>
          </cell>
          <cell r="CR637">
            <v>0</v>
          </cell>
          <cell r="CS637">
            <v>0</v>
          </cell>
          <cell r="CT637">
            <v>0</v>
          </cell>
          <cell r="CU637">
            <v>0</v>
          </cell>
          <cell r="CV637">
            <v>0</v>
          </cell>
          <cell r="CW637">
            <v>0</v>
          </cell>
          <cell r="CX637">
            <v>0</v>
          </cell>
          <cell r="CY637">
            <v>0</v>
          </cell>
          <cell r="CZ637">
            <v>0</v>
          </cell>
          <cell r="DA637">
            <v>0</v>
          </cell>
          <cell r="DB637">
            <v>0</v>
          </cell>
          <cell r="DC637">
            <v>0</v>
          </cell>
          <cell r="DD637">
            <v>0</v>
          </cell>
          <cell r="DE637">
            <v>0</v>
          </cell>
          <cell r="DF637">
            <v>0</v>
          </cell>
          <cell r="DG637">
            <v>0</v>
          </cell>
          <cell r="DH637">
            <v>0</v>
          </cell>
          <cell r="DI637">
            <v>0</v>
          </cell>
          <cell r="DJ637">
            <v>0</v>
          </cell>
          <cell r="DK637">
            <v>16629</v>
          </cell>
          <cell r="DL637" t="str">
            <v>แพ่ง</v>
          </cell>
          <cell r="DM637" t="str">
            <v>คดีดำ ย.984/45</v>
          </cell>
          <cell r="DN637" t="str">
            <v>ทย.28/11/46</v>
          </cell>
          <cell r="DO637" t="str">
            <v>คดีแดง ย.1276/46</v>
          </cell>
          <cell r="DY637" t="str">
            <v>ชั้นทำสัญญายอม</v>
          </cell>
          <cell r="DZ637" t="str">
            <v xml:space="preserve"> </v>
          </cell>
          <cell r="EA637" t="str">
            <v>ครบกำหนดชำระตามยอม (80.0+) 28 พ.ย.47</v>
          </cell>
          <cell r="EB637" t="str">
            <v>ชั้นทำสัญญายอม</v>
          </cell>
          <cell r="EC637" t="str">
            <v xml:space="preserve"> </v>
          </cell>
          <cell r="ED637" t="str">
            <v>ครบกำหนดชำระตามยอม (80.0+) 28 พ.ย.47</v>
          </cell>
          <cell r="EE637" t="str">
            <v>ชั้นทำสัญญายอม</v>
          </cell>
          <cell r="EF637" t="str">
            <v xml:space="preserve"> </v>
          </cell>
          <cell r="EG637" t="str">
            <v>ครบกำหนดชำระตามยอม (80.0+) 28 พ.ย.47</v>
          </cell>
          <cell r="EH637" t="str">
            <v>ชั้นทำสัญญายอม</v>
          </cell>
          <cell r="EI637" t="str">
            <v xml:space="preserve"> </v>
          </cell>
          <cell r="EJ637" t="str">
            <v>ครบกำหนดชำระตามยอม (80.0+) 28 พ.ย.47</v>
          </cell>
          <cell r="EK637" t="str">
            <v>ชั้นปิดบัญชี</v>
          </cell>
          <cell r="EL637" t="str">
            <v>ปิดบัญชี</v>
          </cell>
          <cell r="EM637" t="str">
            <v>ปิดบัญชีแล้วเมื่อ 05/04/47 รวม 72.0 ลบ.</v>
          </cell>
          <cell r="EN637" t="str">
            <v>ชั้นปิดบัญชี</v>
          </cell>
          <cell r="EO637" t="str">
            <v>ปิดบัญชี</v>
          </cell>
          <cell r="EP637" t="str">
            <v>ปิดบัญชีแล้วเมื่อ 05/04/47 รวม 72.0 ลบ.</v>
          </cell>
          <cell r="EQ637" t="str">
            <v>ชั้นปิดบัญชี</v>
          </cell>
          <cell r="ER637" t="str">
            <v>ปิดบัญชี</v>
          </cell>
          <cell r="ES637" t="str">
            <v>ปิดบัญชีแล้วเมื่อ 05/04/47 รวม 72.0 ลบ.</v>
          </cell>
          <cell r="ET637" t="str">
            <v>ชั้นปิดบัญชี</v>
          </cell>
          <cell r="EV637" t="str">
            <v>ปิดบัญชีแล้วเมื่อ 05/04/47 รวม 72.0 ลบ.</v>
          </cell>
          <cell r="EW637" t="str">
            <v>ชั้นปิดบัญชี</v>
          </cell>
          <cell r="EY637" t="str">
            <v>ปิดบัญชีแล้วเมื่อ 05/04/47 รวม 72.0 ลบ.</v>
          </cell>
          <cell r="EZ637" t="str">
            <v>ชั้นปิดบัญชี</v>
          </cell>
          <cell r="FB637" t="str">
            <v>ปิดบัญชีแล้วเมื่อ 05/04/47 รวม 72.0 ลบ.</v>
          </cell>
          <cell r="FC637" t="str">
            <v>ชั้นปิดบัญชี</v>
          </cell>
          <cell r="FE637" t="str">
            <v>ปิดบัญชีแล้วเมื่อ 05/04/47 รวม 72.0 ลบ.</v>
          </cell>
          <cell r="FF637" t="str">
            <v>ชั้นปิดบัญชี</v>
          </cell>
          <cell r="FH637" t="str">
            <v>ปิดบัญชีแล้วเมื่อ 05/04/47 รวม 72.0 ลบ.</v>
          </cell>
          <cell r="FI637" t="str">
            <v>ชั้นปิดบัญชี</v>
          </cell>
          <cell r="FK637" t="str">
            <v>ปิดบัญชีแล้วเมื่อ 05/04/47 รวม 72.0 ลบ.</v>
          </cell>
        </row>
        <row r="638">
          <cell r="B638" t="str">
            <v>001-00000783-7</v>
          </cell>
          <cell r="C638" t="str">
            <v>b</v>
          </cell>
          <cell r="D638" t="str">
            <v>บริษัท ไกวัลธุรกิจ จำกัด</v>
          </cell>
          <cell r="E638" t="str">
            <v>ชั้นปิดบัญชี</v>
          </cell>
          <cell r="F638">
            <v>100</v>
          </cell>
          <cell r="G638">
            <v>2</v>
          </cell>
          <cell r="H638">
            <v>37330</v>
          </cell>
          <cell r="I638">
            <v>0</v>
          </cell>
          <cell r="J638">
            <v>0</v>
          </cell>
          <cell r="K638">
            <v>4700000</v>
          </cell>
          <cell r="L638">
            <v>6053636.9100000001</v>
          </cell>
          <cell r="M638">
            <v>229125</v>
          </cell>
          <cell r="N638">
            <v>92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4700000</v>
          </cell>
          <cell r="T638">
            <v>6129480.75</v>
          </cell>
          <cell r="U638">
            <v>229125</v>
          </cell>
          <cell r="V638">
            <v>93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4700000</v>
          </cell>
          <cell r="AB638">
            <v>6200431.4400000004</v>
          </cell>
          <cell r="AC638">
            <v>229125</v>
          </cell>
          <cell r="AD638">
            <v>94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4700000</v>
          </cell>
          <cell r="AJ638">
            <v>6276275.2699999996</v>
          </cell>
          <cell r="AK638">
            <v>229125</v>
          </cell>
          <cell r="AL638">
            <v>95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  <cell r="BP638">
            <v>0</v>
          </cell>
          <cell r="BQ638">
            <v>0</v>
          </cell>
          <cell r="BR638">
            <v>0</v>
          </cell>
          <cell r="BS638">
            <v>0</v>
          </cell>
          <cell r="BT638">
            <v>0</v>
          </cell>
          <cell r="BU638">
            <v>0</v>
          </cell>
          <cell r="BV638">
            <v>0</v>
          </cell>
          <cell r="BW638">
            <v>0</v>
          </cell>
          <cell r="BX638">
            <v>0</v>
          </cell>
          <cell r="BY638">
            <v>0</v>
          </cell>
          <cell r="BZ638">
            <v>0</v>
          </cell>
          <cell r="CA638">
            <v>0</v>
          </cell>
          <cell r="CB638">
            <v>0</v>
          </cell>
          <cell r="CC638">
            <v>0</v>
          </cell>
          <cell r="CD638">
            <v>0</v>
          </cell>
          <cell r="CE638">
            <v>0</v>
          </cell>
          <cell r="CF638">
            <v>0</v>
          </cell>
          <cell r="CG638">
            <v>0</v>
          </cell>
          <cell r="CH638">
            <v>0</v>
          </cell>
          <cell r="CI638">
            <v>0</v>
          </cell>
          <cell r="CJ638">
            <v>0</v>
          </cell>
          <cell r="CK638">
            <v>0</v>
          </cell>
          <cell r="CL638">
            <v>0</v>
          </cell>
          <cell r="CM638">
            <v>0</v>
          </cell>
          <cell r="CN638">
            <v>0</v>
          </cell>
          <cell r="CO638">
            <v>0</v>
          </cell>
          <cell r="CP638">
            <v>0</v>
          </cell>
          <cell r="CQ638">
            <v>0</v>
          </cell>
          <cell r="CR638">
            <v>0</v>
          </cell>
          <cell r="CS638">
            <v>0</v>
          </cell>
          <cell r="CT638">
            <v>0</v>
          </cell>
          <cell r="CU638">
            <v>0</v>
          </cell>
          <cell r="CV638">
            <v>0</v>
          </cell>
          <cell r="CW638">
            <v>0</v>
          </cell>
          <cell r="CX638">
            <v>0</v>
          </cell>
          <cell r="CY638">
            <v>0</v>
          </cell>
          <cell r="CZ638">
            <v>0</v>
          </cell>
          <cell r="DA638">
            <v>0</v>
          </cell>
          <cell r="DB638">
            <v>0</v>
          </cell>
          <cell r="DC638">
            <v>0</v>
          </cell>
          <cell r="DD638">
            <v>0</v>
          </cell>
          <cell r="DE638">
            <v>0</v>
          </cell>
          <cell r="DF638">
            <v>0</v>
          </cell>
          <cell r="DG638">
            <v>0</v>
          </cell>
          <cell r="DH638">
            <v>0</v>
          </cell>
          <cell r="DI638">
            <v>0</v>
          </cell>
          <cell r="DJ638">
            <v>0</v>
          </cell>
          <cell r="DK638">
            <v>16629</v>
          </cell>
          <cell r="DL638" t="str">
            <v>แพ่ง</v>
          </cell>
          <cell r="DM638" t="str">
            <v>คดีดำ ย.984/45</v>
          </cell>
          <cell r="DN638" t="str">
            <v>ทย.28/11/46</v>
          </cell>
          <cell r="DO638" t="str">
            <v>คดีแดง ย.1276/46</v>
          </cell>
          <cell r="DY638" t="str">
            <v>ชั้นทำสัญญายอม</v>
          </cell>
          <cell r="DZ638" t="str">
            <v xml:space="preserve"> </v>
          </cell>
          <cell r="EA638" t="str">
            <v>ครบกำหนดชำระตามยอม (80.0+) 28 พ.ย.47</v>
          </cell>
          <cell r="EB638" t="str">
            <v>ชั้นทำสัญญายอม</v>
          </cell>
          <cell r="EC638" t="str">
            <v xml:space="preserve"> </v>
          </cell>
          <cell r="ED638" t="str">
            <v>ครบกำหนดชำระตามยอม (80.0+) 28 พ.ย.47</v>
          </cell>
          <cell r="EE638" t="str">
            <v>ชั้นทำสัญญายอม</v>
          </cell>
          <cell r="EF638" t="str">
            <v xml:space="preserve"> </v>
          </cell>
          <cell r="EG638" t="str">
            <v>ครบกำหนดชำระตามยอม (80.0+) 28 พ.ย.47</v>
          </cell>
          <cell r="EH638" t="str">
            <v>ชั้นทำสัญญายอม</v>
          </cell>
          <cell r="EI638" t="str">
            <v xml:space="preserve"> </v>
          </cell>
          <cell r="EJ638" t="str">
            <v>ครบกำหนดชำระตามยอม (80.0+) 28 พ.ย.47</v>
          </cell>
          <cell r="EK638" t="str">
            <v>ชั้นปิดบัญชี</v>
          </cell>
          <cell r="EL638" t="str">
            <v>ปิดบัญชี</v>
          </cell>
          <cell r="EM638" t="str">
            <v>ปิดบัญชีแล้วเมื่อ 05/04/47 รวม 72.0 ลบ.</v>
          </cell>
          <cell r="EN638" t="str">
            <v>ชั้นปิดบัญชี</v>
          </cell>
          <cell r="EO638" t="str">
            <v>ปิดบัญชี</v>
          </cell>
          <cell r="EP638" t="str">
            <v>ปิดบัญชีแล้วเมื่อ 05/04/47 รวม 72.0 ลบ.</v>
          </cell>
          <cell r="EQ638" t="str">
            <v>ชั้นปิดบัญชี</v>
          </cell>
          <cell r="ER638" t="str">
            <v>ปิดบัญชี</v>
          </cell>
          <cell r="ES638" t="str">
            <v>ปิดบัญชีแล้วเมื่อ 05/04/47 รวม 72.0 ลบ.</v>
          </cell>
          <cell r="ET638" t="str">
            <v>ชั้นปิดบัญชี</v>
          </cell>
          <cell r="EV638" t="str">
            <v>ปิดบัญชีแล้วเมื่อ 05/04/47 รวม 72.0 ลบ.</v>
          </cell>
          <cell r="EW638" t="str">
            <v>ชั้นปิดบัญชี</v>
          </cell>
          <cell r="EY638" t="str">
            <v>ปิดบัญชีแล้วเมื่อ 05/04/47 รวม 72.0 ลบ.</v>
          </cell>
          <cell r="EZ638" t="str">
            <v>ชั้นปิดบัญชี</v>
          </cell>
          <cell r="FB638" t="str">
            <v>ปิดบัญชีแล้วเมื่อ 05/04/47 รวม 72.0 ลบ.</v>
          </cell>
          <cell r="FC638" t="str">
            <v>ชั้นปิดบัญชี</v>
          </cell>
          <cell r="FE638" t="str">
            <v>ปิดบัญชีแล้วเมื่อ 05/04/47 รวม 72.0 ลบ.</v>
          </cell>
          <cell r="FF638" t="str">
            <v>ชั้นปิดบัญชี</v>
          </cell>
          <cell r="FH638" t="str">
            <v>ปิดบัญชีแล้วเมื่อ 05/04/47 รวม 72.0 ลบ.</v>
          </cell>
          <cell r="FI638" t="str">
            <v>ชั้นปิดบัญชี</v>
          </cell>
          <cell r="FK638" t="str">
            <v>ปิดบัญชีแล้วเมื่อ 05/04/47 รวม 72.0 ลบ.</v>
          </cell>
        </row>
        <row r="639">
          <cell r="B639" t="str">
            <v>001-00000453-0</v>
          </cell>
          <cell r="C639" t="str">
            <v>b</v>
          </cell>
          <cell r="D639" t="str">
            <v>บริษัท คุปตะ จำกัด</v>
          </cell>
          <cell r="E639" t="str">
            <v>ชั้นปิดบัญชี</v>
          </cell>
          <cell r="F639">
            <v>300</v>
          </cell>
          <cell r="H639">
            <v>37337</v>
          </cell>
          <cell r="I639">
            <v>0</v>
          </cell>
          <cell r="J639">
            <v>0</v>
          </cell>
          <cell r="K639">
            <v>9710641.8300000001</v>
          </cell>
          <cell r="L639">
            <v>90721.34</v>
          </cell>
          <cell r="M639">
            <v>90721.34</v>
          </cell>
          <cell r="N639">
            <v>2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9709222.1400000006</v>
          </cell>
          <cell r="T639">
            <v>73151.67</v>
          </cell>
          <cell r="U639">
            <v>73151.67</v>
          </cell>
          <cell r="V639">
            <v>2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9675599.8800000008</v>
          </cell>
          <cell r="AB639">
            <v>81646.16</v>
          </cell>
          <cell r="AC639">
            <v>81646.16</v>
          </cell>
          <cell r="AD639">
            <v>1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K639">
            <v>0</v>
          </cell>
          <cell r="AL639">
            <v>2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  <cell r="BP639">
            <v>0</v>
          </cell>
          <cell r="BQ639">
            <v>0</v>
          </cell>
          <cell r="BR639">
            <v>0</v>
          </cell>
          <cell r="BS639">
            <v>0</v>
          </cell>
          <cell r="BT639">
            <v>0</v>
          </cell>
          <cell r="BU639">
            <v>0</v>
          </cell>
          <cell r="BV639">
            <v>0</v>
          </cell>
          <cell r="BW639">
            <v>0</v>
          </cell>
          <cell r="BX639">
            <v>0</v>
          </cell>
          <cell r="BY639">
            <v>0</v>
          </cell>
          <cell r="BZ639">
            <v>0</v>
          </cell>
          <cell r="CA639">
            <v>0</v>
          </cell>
          <cell r="CB639">
            <v>0</v>
          </cell>
          <cell r="CC639">
            <v>0</v>
          </cell>
          <cell r="CD639">
            <v>0</v>
          </cell>
          <cell r="CE639">
            <v>0</v>
          </cell>
          <cell r="CF639">
            <v>0</v>
          </cell>
          <cell r="CG639">
            <v>0</v>
          </cell>
          <cell r="CH639">
            <v>0</v>
          </cell>
          <cell r="CI639">
            <v>0</v>
          </cell>
          <cell r="CJ639">
            <v>0</v>
          </cell>
          <cell r="CK639">
            <v>0</v>
          </cell>
          <cell r="CL639">
            <v>0</v>
          </cell>
          <cell r="CM639">
            <v>0</v>
          </cell>
          <cell r="CN639">
            <v>0</v>
          </cell>
          <cell r="CO639">
            <v>0</v>
          </cell>
          <cell r="CP639">
            <v>0</v>
          </cell>
          <cell r="CQ639">
            <v>0</v>
          </cell>
          <cell r="CR639">
            <v>0</v>
          </cell>
          <cell r="CS639">
            <v>0</v>
          </cell>
          <cell r="CT639">
            <v>0</v>
          </cell>
          <cell r="CU639">
            <v>0</v>
          </cell>
          <cell r="CV639">
            <v>0</v>
          </cell>
          <cell r="CW639">
            <v>0</v>
          </cell>
          <cell r="CX639">
            <v>0</v>
          </cell>
          <cell r="CY639">
            <v>0</v>
          </cell>
          <cell r="CZ639">
            <v>0</v>
          </cell>
          <cell r="DA639">
            <v>0</v>
          </cell>
          <cell r="DB639">
            <v>0</v>
          </cell>
          <cell r="DC639">
            <v>0</v>
          </cell>
          <cell r="DD639">
            <v>0</v>
          </cell>
          <cell r="DE639">
            <v>0</v>
          </cell>
          <cell r="DF639">
            <v>0</v>
          </cell>
          <cell r="DG639">
            <v>0</v>
          </cell>
          <cell r="DH639">
            <v>0</v>
          </cell>
          <cell r="DI639">
            <v>0</v>
          </cell>
          <cell r="DJ639">
            <v>0</v>
          </cell>
          <cell r="DY639" t="str">
            <v>ชั้นปรับโครงสร้างหนี้</v>
          </cell>
          <cell r="EA639" t="str">
            <v xml:space="preserve"> </v>
          </cell>
          <cell r="EB639" t="str">
            <v>ชั้นปรับโครงสร้างหนี้</v>
          </cell>
          <cell r="ED639" t="str">
            <v xml:space="preserve"> </v>
          </cell>
          <cell r="EE639" t="str">
            <v>ชั้นปรับโครงสร้างหนี้</v>
          </cell>
          <cell r="EG639" t="str">
            <v xml:space="preserve"> </v>
          </cell>
          <cell r="EH639" t="str">
            <v>ชั้นปรับโครงสร้างหนี้</v>
          </cell>
          <cell r="EJ639" t="str">
            <v xml:space="preserve"> </v>
          </cell>
          <cell r="EK639" t="str">
            <v>ชั้นปรับโครงสร้างหนี้</v>
          </cell>
          <cell r="EM639" t="str">
            <v xml:space="preserve"> </v>
          </cell>
          <cell r="EN639" t="str">
            <v>ชั้นปิดบัญชี</v>
          </cell>
          <cell r="EP639" t="str">
            <v xml:space="preserve"> </v>
          </cell>
          <cell r="EQ639" t="str">
            <v>ชั้นปิดบัญชี</v>
          </cell>
          <cell r="ES639" t="str">
            <v xml:space="preserve"> </v>
          </cell>
          <cell r="ET639" t="str">
            <v>ชั้นปิดบัญชี</v>
          </cell>
          <cell r="EV639" t="str">
            <v xml:space="preserve"> </v>
          </cell>
          <cell r="EW639" t="str">
            <v>ชั้นปิดบัญชี</v>
          </cell>
          <cell r="EY639" t="str">
            <v xml:space="preserve"> </v>
          </cell>
          <cell r="EZ639" t="str">
            <v>ชั้นปิดบัญชี</v>
          </cell>
          <cell r="FB639" t="str">
            <v xml:space="preserve"> </v>
          </cell>
          <cell r="FC639" t="str">
            <v>ชั้นปิดบัญชี</v>
          </cell>
          <cell r="FE639" t="str">
            <v xml:space="preserve"> </v>
          </cell>
          <cell r="FF639" t="str">
            <v>ชั้นปิดบัญชี</v>
          </cell>
          <cell r="FH639" t="str">
            <v xml:space="preserve"> </v>
          </cell>
          <cell r="FI639" t="str">
            <v>ชั้นปิดบัญชี</v>
          </cell>
          <cell r="FK639" t="str">
            <v xml:space="preserve"> </v>
          </cell>
        </row>
        <row r="640">
          <cell r="B640" t="str">
            <v>001-00000454-9</v>
          </cell>
          <cell r="C640" t="str">
            <v>b</v>
          </cell>
          <cell r="D640" t="str">
            <v>บริษัท คุปตะ จำกัด</v>
          </cell>
          <cell r="E640" t="str">
            <v>ชั้นปิดบัญชี</v>
          </cell>
          <cell r="F640">
            <v>300</v>
          </cell>
          <cell r="H640">
            <v>37337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>
            <v>0</v>
          </cell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  <cell r="BP640">
            <v>0</v>
          </cell>
          <cell r="BQ640">
            <v>0</v>
          </cell>
          <cell r="BR640">
            <v>0</v>
          </cell>
          <cell r="BS640">
            <v>0</v>
          </cell>
          <cell r="BT640">
            <v>0</v>
          </cell>
          <cell r="BU640">
            <v>0</v>
          </cell>
          <cell r="BV640">
            <v>0</v>
          </cell>
          <cell r="BW640">
            <v>0</v>
          </cell>
          <cell r="BX640">
            <v>0</v>
          </cell>
          <cell r="BY640">
            <v>0</v>
          </cell>
          <cell r="BZ640">
            <v>0</v>
          </cell>
          <cell r="CA640">
            <v>0</v>
          </cell>
          <cell r="CB640">
            <v>0</v>
          </cell>
          <cell r="CC640">
            <v>0</v>
          </cell>
          <cell r="CD640">
            <v>0</v>
          </cell>
          <cell r="CE640">
            <v>0</v>
          </cell>
          <cell r="CF640">
            <v>0</v>
          </cell>
          <cell r="CG640">
            <v>0</v>
          </cell>
          <cell r="CH640">
            <v>0</v>
          </cell>
          <cell r="CI640">
            <v>0</v>
          </cell>
          <cell r="CJ640">
            <v>0</v>
          </cell>
          <cell r="CK640">
            <v>0</v>
          </cell>
          <cell r="CL640">
            <v>0</v>
          </cell>
          <cell r="CM640">
            <v>0</v>
          </cell>
          <cell r="CN640">
            <v>0</v>
          </cell>
          <cell r="CO640">
            <v>0</v>
          </cell>
          <cell r="CP640">
            <v>0</v>
          </cell>
          <cell r="CQ640">
            <v>0</v>
          </cell>
          <cell r="CR640">
            <v>0</v>
          </cell>
          <cell r="CS640">
            <v>0</v>
          </cell>
          <cell r="CT640">
            <v>0</v>
          </cell>
          <cell r="CU640">
            <v>0</v>
          </cell>
          <cell r="CV640">
            <v>0</v>
          </cell>
          <cell r="CW640">
            <v>0</v>
          </cell>
          <cell r="CX640">
            <v>0</v>
          </cell>
          <cell r="CY640">
            <v>0</v>
          </cell>
          <cell r="CZ640">
            <v>0</v>
          </cell>
          <cell r="DA640">
            <v>0</v>
          </cell>
          <cell r="DB640">
            <v>0</v>
          </cell>
          <cell r="DC640">
            <v>0</v>
          </cell>
          <cell r="DD640">
            <v>0</v>
          </cell>
          <cell r="DE640">
            <v>0</v>
          </cell>
          <cell r="DF640">
            <v>0</v>
          </cell>
          <cell r="DG640">
            <v>0</v>
          </cell>
          <cell r="DH640">
            <v>0</v>
          </cell>
          <cell r="DI640">
            <v>0</v>
          </cell>
          <cell r="DJ640">
            <v>0</v>
          </cell>
          <cell r="DY640" t="str">
            <v>ชั้นปรับโครงสร้างหนี้</v>
          </cell>
          <cell r="EA640" t="str">
            <v xml:space="preserve"> </v>
          </cell>
          <cell r="EB640" t="str">
            <v>ชั้นปรับโครงสร้างหนี้</v>
          </cell>
          <cell r="ED640" t="str">
            <v xml:space="preserve"> </v>
          </cell>
          <cell r="EE640" t="str">
            <v>ชั้นปิดบัญชี</v>
          </cell>
          <cell r="EG640" t="str">
            <v xml:space="preserve"> </v>
          </cell>
          <cell r="EH640" t="str">
            <v>ชั้นปิดบัญชี</v>
          </cell>
          <cell r="EJ640" t="str">
            <v xml:space="preserve"> </v>
          </cell>
          <cell r="EK640" t="str">
            <v>ชั้นปิดบัญชี</v>
          </cell>
          <cell r="EM640" t="str">
            <v xml:space="preserve"> </v>
          </cell>
          <cell r="EN640" t="str">
            <v>ชั้นปิดบัญชี</v>
          </cell>
          <cell r="EP640" t="str">
            <v xml:space="preserve"> </v>
          </cell>
          <cell r="EQ640" t="str">
            <v>ชั้นปิดบัญชี</v>
          </cell>
          <cell r="ES640" t="str">
            <v xml:space="preserve"> </v>
          </cell>
          <cell r="ET640" t="str">
            <v>ชั้นปิดบัญชี</v>
          </cell>
          <cell r="EV640" t="str">
            <v xml:space="preserve"> </v>
          </cell>
          <cell r="EW640" t="str">
            <v>ชั้นปิดบัญชี</v>
          </cell>
          <cell r="EY640" t="str">
            <v xml:space="preserve"> </v>
          </cell>
          <cell r="EZ640" t="str">
            <v>ชั้นปิดบัญชี</v>
          </cell>
          <cell r="FB640" t="str">
            <v xml:space="preserve"> </v>
          </cell>
          <cell r="FC640" t="str">
            <v>ชั้นปิดบัญชี</v>
          </cell>
          <cell r="FE640" t="str">
            <v xml:space="preserve"> </v>
          </cell>
          <cell r="FF640" t="str">
            <v>ชั้นปิดบัญชี</v>
          </cell>
          <cell r="FH640" t="str">
            <v xml:space="preserve"> </v>
          </cell>
          <cell r="FI640" t="str">
            <v>ชั้นปิดบัญชี</v>
          </cell>
          <cell r="FK640" t="str">
            <v xml:space="preserve"> </v>
          </cell>
        </row>
        <row r="641">
          <cell r="B641" t="str">
            <v>001-00000364-6</v>
          </cell>
          <cell r="C641" t="str">
            <v>b</v>
          </cell>
          <cell r="D641" t="str">
            <v>บริษัท เทพจิตรา จำกัด</v>
          </cell>
          <cell r="E641" t="str">
            <v>ชั้นปิดบัญชี</v>
          </cell>
          <cell r="F641">
            <v>300</v>
          </cell>
          <cell r="H641">
            <v>33182</v>
          </cell>
          <cell r="I641">
            <v>17432000</v>
          </cell>
          <cell r="J641">
            <v>10459200</v>
          </cell>
          <cell r="K641">
            <v>1274.02</v>
          </cell>
          <cell r="L641">
            <v>139.06</v>
          </cell>
          <cell r="M641">
            <v>76.441199999999995</v>
          </cell>
          <cell r="N641">
            <v>11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1274.02</v>
          </cell>
          <cell r="T641">
            <v>152.04</v>
          </cell>
          <cell r="U641">
            <v>76.441199999999995</v>
          </cell>
          <cell r="V641">
            <v>12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1274.02</v>
          </cell>
          <cell r="AB641">
            <v>164.19</v>
          </cell>
          <cell r="AC641">
            <v>76.441199999999995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1273.68</v>
          </cell>
          <cell r="AJ641">
            <v>2.5099999999999998</v>
          </cell>
          <cell r="AK641">
            <v>2.5099999999999998</v>
          </cell>
          <cell r="AL641">
            <v>13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  <cell r="BP641">
            <v>0</v>
          </cell>
          <cell r="BQ641">
            <v>0</v>
          </cell>
          <cell r="BR641">
            <v>0</v>
          </cell>
          <cell r="BS641">
            <v>0</v>
          </cell>
          <cell r="BT641">
            <v>0</v>
          </cell>
          <cell r="BU641">
            <v>0</v>
          </cell>
          <cell r="BV641">
            <v>0</v>
          </cell>
          <cell r="BW641">
            <v>0</v>
          </cell>
          <cell r="BX641">
            <v>0</v>
          </cell>
          <cell r="BY641">
            <v>0</v>
          </cell>
          <cell r="BZ641">
            <v>0</v>
          </cell>
          <cell r="CA641">
            <v>0</v>
          </cell>
          <cell r="CB641">
            <v>0</v>
          </cell>
          <cell r="CC641">
            <v>0</v>
          </cell>
          <cell r="CD641">
            <v>0</v>
          </cell>
          <cell r="CE641">
            <v>0</v>
          </cell>
          <cell r="CF641">
            <v>0</v>
          </cell>
          <cell r="CG641">
            <v>0</v>
          </cell>
          <cell r="CH641">
            <v>0</v>
          </cell>
          <cell r="CI641">
            <v>0</v>
          </cell>
          <cell r="CJ641">
            <v>0</v>
          </cell>
          <cell r="CK641">
            <v>0</v>
          </cell>
          <cell r="CL641">
            <v>0</v>
          </cell>
          <cell r="CM641">
            <v>0</v>
          </cell>
          <cell r="CN641">
            <v>0</v>
          </cell>
          <cell r="CO641">
            <v>0</v>
          </cell>
          <cell r="CP641">
            <v>0</v>
          </cell>
          <cell r="CQ641">
            <v>0</v>
          </cell>
          <cell r="CR641">
            <v>0</v>
          </cell>
          <cell r="CS641">
            <v>0</v>
          </cell>
          <cell r="CT641">
            <v>0</v>
          </cell>
          <cell r="CU641">
            <v>0</v>
          </cell>
          <cell r="CV641">
            <v>0</v>
          </cell>
          <cell r="CW641">
            <v>0</v>
          </cell>
          <cell r="CX641">
            <v>0</v>
          </cell>
          <cell r="CY641">
            <v>0</v>
          </cell>
          <cell r="CZ641">
            <v>0</v>
          </cell>
          <cell r="DA641">
            <v>0</v>
          </cell>
          <cell r="DB641">
            <v>0</v>
          </cell>
          <cell r="DC641">
            <v>0</v>
          </cell>
          <cell r="DD641">
            <v>0</v>
          </cell>
          <cell r="DE641">
            <v>0</v>
          </cell>
          <cell r="DF641">
            <v>0</v>
          </cell>
          <cell r="DG641">
            <v>0</v>
          </cell>
          <cell r="DH641">
            <v>0</v>
          </cell>
          <cell r="DI641">
            <v>0</v>
          </cell>
          <cell r="DJ641">
            <v>0</v>
          </cell>
          <cell r="DY641" t="str">
            <v>normal/no action</v>
          </cell>
          <cell r="EA641" t="str">
            <v xml:space="preserve"> </v>
          </cell>
          <cell r="EB641" t="str">
            <v>normal/no action</v>
          </cell>
          <cell r="ED641" t="str">
            <v xml:space="preserve"> </v>
          </cell>
          <cell r="EE641" t="str">
            <v>normal/no action</v>
          </cell>
          <cell r="EG641" t="str">
            <v xml:space="preserve"> </v>
          </cell>
          <cell r="EH641" t="str">
            <v>normal/no action</v>
          </cell>
          <cell r="EJ641" t="str">
            <v xml:space="preserve"> </v>
          </cell>
          <cell r="EK641" t="str">
            <v xml:space="preserve">ชั้นปิดบัญชี </v>
          </cell>
          <cell r="EM641" t="str">
            <v xml:space="preserve"> </v>
          </cell>
          <cell r="EN641" t="str">
            <v xml:space="preserve">ชั้นปิดบัญชี </v>
          </cell>
          <cell r="EP641" t="str">
            <v xml:space="preserve"> </v>
          </cell>
          <cell r="EQ641" t="str">
            <v>ชั้นปิดบัญชี</v>
          </cell>
          <cell r="ES641" t="str">
            <v xml:space="preserve"> </v>
          </cell>
          <cell r="ET641" t="str">
            <v>ชั้นปิดบัญชี</v>
          </cell>
          <cell r="EV641" t="str">
            <v xml:space="preserve"> </v>
          </cell>
          <cell r="EW641" t="str">
            <v>ชั้นปิดบัญชี</v>
          </cell>
          <cell r="EY641" t="str">
            <v xml:space="preserve"> </v>
          </cell>
          <cell r="EZ641" t="str">
            <v>ชั้นปิดบัญชี</v>
          </cell>
          <cell r="FB641" t="str">
            <v xml:space="preserve"> </v>
          </cell>
          <cell r="FC641" t="str">
            <v>ชั้นปิดบัญชี</v>
          </cell>
          <cell r="FE641" t="str">
            <v xml:space="preserve"> </v>
          </cell>
          <cell r="FF641" t="str">
            <v>ชั้นปิดบัญชี</v>
          </cell>
          <cell r="FH641" t="str">
            <v xml:space="preserve"> </v>
          </cell>
          <cell r="FI641" t="str">
            <v>ชั้นปิดบัญชี</v>
          </cell>
          <cell r="FK641" t="str">
            <v xml:space="preserve"> </v>
          </cell>
        </row>
        <row r="642">
          <cell r="B642" t="str">
            <v>001-00000553-7</v>
          </cell>
          <cell r="C642" t="str">
            <v>b</v>
          </cell>
          <cell r="D642" t="str">
            <v>บริษัท นิส อินเตอร์ คอน โดยนายวุฒิ   รายนานนท์ จำกัด</v>
          </cell>
          <cell r="E642" t="str">
            <v>ชั้นปิดบัญชี</v>
          </cell>
          <cell r="F642">
            <v>400</v>
          </cell>
          <cell r="H642">
            <v>34794</v>
          </cell>
          <cell r="I642">
            <v>14500000</v>
          </cell>
          <cell r="J642">
            <v>8700000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  <cell r="BP642">
            <v>0</v>
          </cell>
          <cell r="BQ642">
            <v>0</v>
          </cell>
          <cell r="BR642">
            <v>0</v>
          </cell>
          <cell r="BS642">
            <v>0</v>
          </cell>
          <cell r="BT642">
            <v>0</v>
          </cell>
          <cell r="BU642">
            <v>0</v>
          </cell>
          <cell r="BV642">
            <v>0</v>
          </cell>
          <cell r="BW642">
            <v>0</v>
          </cell>
          <cell r="BX642">
            <v>0</v>
          </cell>
          <cell r="BY642">
            <v>0</v>
          </cell>
          <cell r="BZ642">
            <v>0</v>
          </cell>
          <cell r="CA642">
            <v>0</v>
          </cell>
          <cell r="CB642">
            <v>0</v>
          </cell>
          <cell r="CC642">
            <v>0</v>
          </cell>
          <cell r="CD642">
            <v>0</v>
          </cell>
          <cell r="CE642">
            <v>0</v>
          </cell>
          <cell r="CF642">
            <v>0</v>
          </cell>
          <cell r="CG642">
            <v>0</v>
          </cell>
          <cell r="CH642">
            <v>0</v>
          </cell>
          <cell r="CI642">
            <v>0</v>
          </cell>
          <cell r="CJ642">
            <v>0</v>
          </cell>
          <cell r="CK642">
            <v>0</v>
          </cell>
          <cell r="CL642">
            <v>0</v>
          </cell>
          <cell r="CM642">
            <v>0</v>
          </cell>
          <cell r="CN642">
            <v>0</v>
          </cell>
          <cell r="CO642">
            <v>0</v>
          </cell>
          <cell r="CP642">
            <v>0</v>
          </cell>
          <cell r="CQ642">
            <v>0</v>
          </cell>
          <cell r="CR642">
            <v>0</v>
          </cell>
          <cell r="CS642">
            <v>0</v>
          </cell>
          <cell r="CT642">
            <v>0</v>
          </cell>
          <cell r="CU642">
            <v>0</v>
          </cell>
          <cell r="CV642">
            <v>0</v>
          </cell>
          <cell r="CW642">
            <v>0</v>
          </cell>
          <cell r="CX642">
            <v>0</v>
          </cell>
          <cell r="CY642">
            <v>0</v>
          </cell>
          <cell r="CZ642">
            <v>0</v>
          </cell>
          <cell r="DA642">
            <v>0</v>
          </cell>
          <cell r="DB642">
            <v>0</v>
          </cell>
          <cell r="DC642">
            <v>0</v>
          </cell>
          <cell r="DD642">
            <v>0</v>
          </cell>
          <cell r="DE642">
            <v>0</v>
          </cell>
          <cell r="DF642">
            <v>0</v>
          </cell>
          <cell r="DG642">
            <v>0</v>
          </cell>
          <cell r="DH642">
            <v>0</v>
          </cell>
          <cell r="DI642">
            <v>0</v>
          </cell>
          <cell r="DJ642">
            <v>0</v>
          </cell>
          <cell r="DY642" t="str">
            <v>ชั้นปิดบัญชี</v>
          </cell>
          <cell r="EA642" t="str">
            <v xml:space="preserve"> </v>
          </cell>
          <cell r="EB642" t="str">
            <v>ชั้นปิดบัญชี</v>
          </cell>
          <cell r="ED642" t="str">
            <v xml:space="preserve"> </v>
          </cell>
          <cell r="EE642" t="str">
            <v>ชั้นปิดบัญชี</v>
          </cell>
          <cell r="EG642" t="str">
            <v xml:space="preserve"> </v>
          </cell>
          <cell r="EH642" t="str">
            <v>ชั้นปิดบัญชี</v>
          </cell>
          <cell r="EJ642" t="str">
            <v xml:space="preserve"> </v>
          </cell>
          <cell r="EK642" t="str">
            <v>ชั้นปิดบัญชี</v>
          </cell>
          <cell r="EM642" t="str">
            <v xml:space="preserve"> </v>
          </cell>
          <cell r="EN642" t="str">
            <v>ชั้นปิดบัญชี</v>
          </cell>
          <cell r="EP642" t="str">
            <v xml:space="preserve"> </v>
          </cell>
          <cell r="EQ642" t="str">
            <v>ชั้นปิดบัญชี</v>
          </cell>
          <cell r="ES642" t="str">
            <v xml:space="preserve"> </v>
          </cell>
          <cell r="ET642" t="str">
            <v>ชั้นปิดบัญชี</v>
          </cell>
          <cell r="EV642" t="str">
            <v xml:space="preserve"> </v>
          </cell>
          <cell r="EW642" t="str">
            <v>ชั้นปิดบัญชี</v>
          </cell>
          <cell r="EY642" t="str">
            <v xml:space="preserve"> </v>
          </cell>
          <cell r="EZ642" t="str">
            <v>ชั้นปิดบัญชี</v>
          </cell>
          <cell r="FB642" t="str">
            <v xml:space="preserve"> </v>
          </cell>
          <cell r="FC642" t="str">
            <v>ชั้นปิดบัญชี</v>
          </cell>
          <cell r="FE642" t="str">
            <v xml:space="preserve"> </v>
          </cell>
          <cell r="FF642" t="str">
            <v>ชั้นปิดบัญชี</v>
          </cell>
          <cell r="FH642" t="str">
            <v xml:space="preserve"> </v>
          </cell>
          <cell r="FI642" t="str">
            <v>ชั้นปิดบัญชี</v>
          </cell>
          <cell r="FK642" t="str">
            <v xml:space="preserve"> </v>
          </cell>
        </row>
        <row r="643">
          <cell r="B643" t="str">
            <v>001-00000499-4</v>
          </cell>
          <cell r="C643" t="str">
            <v>b</v>
          </cell>
          <cell r="D643" t="str">
            <v>บริษัท บ้านสวนหมาก จำกัด</v>
          </cell>
          <cell r="E643" t="str">
            <v>ชั้นปิดบัญชี</v>
          </cell>
          <cell r="F643">
            <v>400</v>
          </cell>
          <cell r="H643">
            <v>36195</v>
          </cell>
          <cell r="I643">
            <v>5500000</v>
          </cell>
          <cell r="J643">
            <v>3300000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>
            <v>0</v>
          </cell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  <cell r="BP643">
            <v>0</v>
          </cell>
          <cell r="BQ643">
            <v>0</v>
          </cell>
          <cell r="BR643">
            <v>0</v>
          </cell>
          <cell r="BS643">
            <v>0</v>
          </cell>
          <cell r="BT643">
            <v>0</v>
          </cell>
          <cell r="BU643">
            <v>0</v>
          </cell>
          <cell r="BV643">
            <v>0</v>
          </cell>
          <cell r="BW643">
            <v>0</v>
          </cell>
          <cell r="BX643">
            <v>0</v>
          </cell>
          <cell r="BY643">
            <v>0</v>
          </cell>
          <cell r="BZ643">
            <v>0</v>
          </cell>
          <cell r="CA643">
            <v>0</v>
          </cell>
          <cell r="CB643">
            <v>0</v>
          </cell>
          <cell r="CC643">
            <v>0</v>
          </cell>
          <cell r="CD643">
            <v>0</v>
          </cell>
          <cell r="CE643">
            <v>0</v>
          </cell>
          <cell r="CF643">
            <v>0</v>
          </cell>
          <cell r="CG643">
            <v>0</v>
          </cell>
          <cell r="CH643">
            <v>0</v>
          </cell>
          <cell r="CI643">
            <v>0</v>
          </cell>
          <cell r="CJ643">
            <v>0</v>
          </cell>
          <cell r="CK643">
            <v>0</v>
          </cell>
          <cell r="CL643">
            <v>0</v>
          </cell>
          <cell r="CM643">
            <v>0</v>
          </cell>
          <cell r="CN643">
            <v>0</v>
          </cell>
          <cell r="CO643">
            <v>0</v>
          </cell>
          <cell r="CP643">
            <v>0</v>
          </cell>
          <cell r="CQ643">
            <v>0</v>
          </cell>
          <cell r="CR643">
            <v>0</v>
          </cell>
          <cell r="CS643">
            <v>0</v>
          </cell>
          <cell r="CT643">
            <v>0</v>
          </cell>
          <cell r="CU643">
            <v>0</v>
          </cell>
          <cell r="CV643">
            <v>0</v>
          </cell>
          <cell r="CW643">
            <v>0</v>
          </cell>
          <cell r="CX643">
            <v>0</v>
          </cell>
          <cell r="CY643">
            <v>0</v>
          </cell>
          <cell r="CZ643">
            <v>0</v>
          </cell>
          <cell r="DA643">
            <v>0</v>
          </cell>
          <cell r="DB643">
            <v>0</v>
          </cell>
          <cell r="DC643">
            <v>0</v>
          </cell>
          <cell r="DD643">
            <v>0</v>
          </cell>
          <cell r="DE643">
            <v>0</v>
          </cell>
          <cell r="DF643">
            <v>0</v>
          </cell>
          <cell r="DG643">
            <v>0</v>
          </cell>
          <cell r="DH643">
            <v>0</v>
          </cell>
          <cell r="DI643">
            <v>0</v>
          </cell>
          <cell r="DJ643">
            <v>0</v>
          </cell>
          <cell r="DY643" t="str">
            <v>normal/no action</v>
          </cell>
          <cell r="EA643" t="str">
            <v xml:space="preserve"> </v>
          </cell>
          <cell r="EB643" t="str">
            <v>normal/no action</v>
          </cell>
          <cell r="ED643" t="str">
            <v xml:space="preserve"> </v>
          </cell>
          <cell r="EE643" t="str">
            <v>ชั้นปิดบัญชี</v>
          </cell>
          <cell r="EG643" t="str">
            <v xml:space="preserve"> </v>
          </cell>
          <cell r="EH643" t="str">
            <v>ชั้นปิดบัญชี</v>
          </cell>
          <cell r="EJ643" t="str">
            <v xml:space="preserve"> </v>
          </cell>
          <cell r="EK643" t="str">
            <v>ชั้นปิดบัญชี</v>
          </cell>
          <cell r="EM643" t="str">
            <v xml:space="preserve"> </v>
          </cell>
          <cell r="EN643" t="str">
            <v>ชั้นปิดบัญชี</v>
          </cell>
          <cell r="EP643" t="str">
            <v xml:space="preserve"> </v>
          </cell>
          <cell r="EQ643" t="str">
            <v>ชั้นปิดบัญชี</v>
          </cell>
          <cell r="ES643" t="str">
            <v xml:space="preserve"> </v>
          </cell>
          <cell r="ET643" t="str">
            <v>ชั้นปิดบัญชี</v>
          </cell>
          <cell r="EV643" t="str">
            <v xml:space="preserve"> </v>
          </cell>
          <cell r="EW643" t="str">
            <v>ชั้นปิดบัญชี</v>
          </cell>
          <cell r="EY643" t="str">
            <v xml:space="preserve"> </v>
          </cell>
          <cell r="EZ643" t="str">
            <v>ชั้นปิดบัญชี</v>
          </cell>
          <cell r="FB643" t="str">
            <v xml:space="preserve"> </v>
          </cell>
          <cell r="FC643" t="str">
            <v>ชั้นปิดบัญชี</v>
          </cell>
          <cell r="FE643" t="str">
            <v xml:space="preserve"> </v>
          </cell>
          <cell r="FF643" t="str">
            <v>ชั้นปิดบัญชี</v>
          </cell>
          <cell r="FH643" t="str">
            <v xml:space="preserve"> </v>
          </cell>
          <cell r="FI643" t="str">
            <v>ชั้นปิดบัญชี</v>
          </cell>
          <cell r="FK643" t="str">
            <v xml:space="preserve"> </v>
          </cell>
        </row>
        <row r="644">
          <cell r="B644" t="str">
            <v>001-00000151-9</v>
          </cell>
          <cell r="C644" t="str">
            <v>b</v>
          </cell>
          <cell r="D644" t="str">
            <v>บริษัท ประภาวสุ  จำกัด</v>
          </cell>
          <cell r="E644" t="str">
            <v>ชั้นปิดบัญชี</v>
          </cell>
          <cell r="F644">
            <v>400</v>
          </cell>
          <cell r="H644">
            <v>35037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  <cell r="BP644">
            <v>0</v>
          </cell>
          <cell r="BQ644">
            <v>0</v>
          </cell>
          <cell r="BR644">
            <v>0</v>
          </cell>
          <cell r="BS644">
            <v>0</v>
          </cell>
          <cell r="BT644">
            <v>0</v>
          </cell>
          <cell r="BU644">
            <v>0</v>
          </cell>
          <cell r="BV644">
            <v>0</v>
          </cell>
          <cell r="BW644">
            <v>0</v>
          </cell>
          <cell r="BX644">
            <v>0</v>
          </cell>
          <cell r="BY644">
            <v>0</v>
          </cell>
          <cell r="BZ644">
            <v>0</v>
          </cell>
          <cell r="CA644">
            <v>0</v>
          </cell>
          <cell r="CB644">
            <v>0</v>
          </cell>
          <cell r="CC644">
            <v>0</v>
          </cell>
          <cell r="CD644">
            <v>0</v>
          </cell>
          <cell r="CE644">
            <v>0</v>
          </cell>
          <cell r="CF644">
            <v>0</v>
          </cell>
          <cell r="CG644">
            <v>0</v>
          </cell>
          <cell r="CH644">
            <v>0</v>
          </cell>
          <cell r="CI644">
            <v>0</v>
          </cell>
          <cell r="CJ644">
            <v>0</v>
          </cell>
          <cell r="CK644">
            <v>0</v>
          </cell>
          <cell r="CL644">
            <v>0</v>
          </cell>
          <cell r="CM644">
            <v>0</v>
          </cell>
          <cell r="CN644">
            <v>0</v>
          </cell>
          <cell r="CO644">
            <v>0</v>
          </cell>
          <cell r="CP644">
            <v>0</v>
          </cell>
          <cell r="CQ644">
            <v>0</v>
          </cell>
          <cell r="CR644">
            <v>0</v>
          </cell>
          <cell r="CS644">
            <v>0</v>
          </cell>
          <cell r="CT644">
            <v>0</v>
          </cell>
          <cell r="CU644">
            <v>0</v>
          </cell>
          <cell r="CV644">
            <v>0</v>
          </cell>
          <cell r="CW644">
            <v>0</v>
          </cell>
          <cell r="CX644">
            <v>0</v>
          </cell>
          <cell r="CY644">
            <v>0</v>
          </cell>
          <cell r="CZ644">
            <v>0</v>
          </cell>
          <cell r="DA644">
            <v>0</v>
          </cell>
          <cell r="DB644">
            <v>0</v>
          </cell>
          <cell r="DC644">
            <v>0</v>
          </cell>
          <cell r="DD644">
            <v>0</v>
          </cell>
          <cell r="DE644">
            <v>0</v>
          </cell>
          <cell r="DF644">
            <v>0</v>
          </cell>
          <cell r="DG644">
            <v>0</v>
          </cell>
          <cell r="DH644">
            <v>0</v>
          </cell>
          <cell r="DI644">
            <v>0</v>
          </cell>
          <cell r="DJ644">
            <v>0</v>
          </cell>
          <cell r="DY644" t="str">
            <v>ชั้นปิดบัญชี</v>
          </cell>
          <cell r="EA644" t="str">
            <v xml:space="preserve"> </v>
          </cell>
          <cell r="EB644" t="str">
            <v>ชั้นปิดบัญชี</v>
          </cell>
          <cell r="ED644" t="str">
            <v xml:space="preserve"> </v>
          </cell>
          <cell r="EE644" t="str">
            <v>ชั้นปิดบัญชี</v>
          </cell>
          <cell r="EG644" t="str">
            <v xml:space="preserve"> </v>
          </cell>
          <cell r="EH644" t="str">
            <v>ชั้นปิดบัญชี</v>
          </cell>
          <cell r="EJ644" t="str">
            <v xml:space="preserve"> </v>
          </cell>
          <cell r="EK644" t="str">
            <v>ชั้นปิดบัญชี</v>
          </cell>
          <cell r="EM644" t="str">
            <v xml:space="preserve"> </v>
          </cell>
          <cell r="EN644" t="str">
            <v>ชั้นปิดบัญชี</v>
          </cell>
          <cell r="EP644" t="str">
            <v xml:space="preserve"> </v>
          </cell>
          <cell r="EQ644" t="str">
            <v>ชั้นปิดบัญชี</v>
          </cell>
          <cell r="ES644" t="str">
            <v xml:space="preserve"> </v>
          </cell>
          <cell r="ET644" t="str">
            <v>ชั้นปิดบัญชี</v>
          </cell>
          <cell r="EV644" t="str">
            <v xml:space="preserve"> </v>
          </cell>
          <cell r="EW644" t="str">
            <v>ชั้นปิดบัญชี</v>
          </cell>
          <cell r="EY644" t="str">
            <v xml:space="preserve"> </v>
          </cell>
          <cell r="EZ644" t="str">
            <v>ชั้นปิดบัญชี</v>
          </cell>
          <cell r="FB644" t="str">
            <v xml:space="preserve"> </v>
          </cell>
          <cell r="FC644" t="str">
            <v>ชั้นปิดบัญชี</v>
          </cell>
          <cell r="FE644" t="str">
            <v xml:space="preserve"> </v>
          </cell>
          <cell r="FF644" t="str">
            <v>ชั้นปิดบัญชี</v>
          </cell>
          <cell r="FH644" t="str">
            <v xml:space="preserve"> </v>
          </cell>
          <cell r="FI644" t="str">
            <v>ชั้นปิดบัญชี</v>
          </cell>
          <cell r="FK644" t="str">
            <v xml:space="preserve"> </v>
          </cell>
        </row>
        <row r="645">
          <cell r="B645" t="str">
            <v>001-00000123-7</v>
          </cell>
          <cell r="C645" t="str">
            <v>b</v>
          </cell>
          <cell r="D645" t="str">
            <v>บริษัท ประภาวสุ จำกัด</v>
          </cell>
          <cell r="E645" t="str">
            <v>ชั้นปิดบัญชี</v>
          </cell>
          <cell r="F645">
            <v>400</v>
          </cell>
          <cell r="H645">
            <v>35037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  <cell r="BP645">
            <v>0</v>
          </cell>
          <cell r="BQ645">
            <v>0</v>
          </cell>
          <cell r="BR645">
            <v>0</v>
          </cell>
          <cell r="BS645">
            <v>0</v>
          </cell>
          <cell r="BT645">
            <v>0</v>
          </cell>
          <cell r="BU645">
            <v>0</v>
          </cell>
          <cell r="BV645">
            <v>0</v>
          </cell>
          <cell r="BW645">
            <v>0</v>
          </cell>
          <cell r="BX645">
            <v>0</v>
          </cell>
          <cell r="BY645">
            <v>0</v>
          </cell>
          <cell r="BZ645">
            <v>0</v>
          </cell>
          <cell r="CA645">
            <v>0</v>
          </cell>
          <cell r="CB645">
            <v>0</v>
          </cell>
          <cell r="CC645">
            <v>0</v>
          </cell>
          <cell r="CD645">
            <v>0</v>
          </cell>
          <cell r="CE645">
            <v>0</v>
          </cell>
          <cell r="CF645">
            <v>0</v>
          </cell>
          <cell r="CG645">
            <v>0</v>
          </cell>
          <cell r="CH645">
            <v>0</v>
          </cell>
          <cell r="CI645">
            <v>0</v>
          </cell>
          <cell r="CJ645">
            <v>0</v>
          </cell>
          <cell r="CK645">
            <v>0</v>
          </cell>
          <cell r="CL645">
            <v>0</v>
          </cell>
          <cell r="CM645">
            <v>0</v>
          </cell>
          <cell r="CN645">
            <v>0</v>
          </cell>
          <cell r="CO645">
            <v>0</v>
          </cell>
          <cell r="CP645">
            <v>0</v>
          </cell>
          <cell r="CQ645">
            <v>0</v>
          </cell>
          <cell r="CR645">
            <v>0</v>
          </cell>
          <cell r="CS645">
            <v>0</v>
          </cell>
          <cell r="CT645">
            <v>0</v>
          </cell>
          <cell r="CU645">
            <v>0</v>
          </cell>
          <cell r="CV645">
            <v>0</v>
          </cell>
          <cell r="CW645">
            <v>0</v>
          </cell>
          <cell r="CX645">
            <v>0</v>
          </cell>
          <cell r="CY645">
            <v>0</v>
          </cell>
          <cell r="CZ645">
            <v>0</v>
          </cell>
          <cell r="DA645">
            <v>0</v>
          </cell>
          <cell r="DB645">
            <v>0</v>
          </cell>
          <cell r="DC645">
            <v>0</v>
          </cell>
          <cell r="DD645">
            <v>0</v>
          </cell>
          <cell r="DE645">
            <v>0</v>
          </cell>
          <cell r="DF645">
            <v>0</v>
          </cell>
          <cell r="DG645">
            <v>0</v>
          </cell>
          <cell r="DH645">
            <v>0</v>
          </cell>
          <cell r="DI645">
            <v>0</v>
          </cell>
          <cell r="DJ645">
            <v>0</v>
          </cell>
          <cell r="DY645" t="str">
            <v>ชั้นปิดบัญชี</v>
          </cell>
          <cell r="EA645" t="str">
            <v xml:space="preserve"> </v>
          </cell>
          <cell r="EB645" t="str">
            <v>ชั้นปิดบัญชี</v>
          </cell>
          <cell r="ED645" t="str">
            <v xml:space="preserve"> </v>
          </cell>
          <cell r="EE645" t="str">
            <v>ชั้นปิดบัญชี</v>
          </cell>
          <cell r="EG645" t="str">
            <v xml:space="preserve"> </v>
          </cell>
          <cell r="EH645" t="str">
            <v>ชั้นปิดบัญชี</v>
          </cell>
          <cell r="EJ645" t="str">
            <v xml:space="preserve"> </v>
          </cell>
          <cell r="EK645" t="str">
            <v>ชั้นปิดบัญชี</v>
          </cell>
          <cell r="EM645" t="str">
            <v xml:space="preserve"> </v>
          </cell>
          <cell r="EN645" t="str">
            <v>ชั้นปิดบัญชี</v>
          </cell>
          <cell r="EP645" t="str">
            <v xml:space="preserve"> </v>
          </cell>
          <cell r="EQ645" t="str">
            <v>ชั้นปิดบัญชี</v>
          </cell>
          <cell r="ES645" t="str">
            <v xml:space="preserve"> </v>
          </cell>
          <cell r="ET645" t="str">
            <v>ชั้นปิดบัญชี</v>
          </cell>
          <cell r="EV645" t="str">
            <v xml:space="preserve"> </v>
          </cell>
          <cell r="EW645" t="str">
            <v>ชั้นปิดบัญชี</v>
          </cell>
          <cell r="EY645" t="str">
            <v xml:space="preserve"> </v>
          </cell>
          <cell r="EZ645" t="str">
            <v>ชั้นปิดบัญชี</v>
          </cell>
          <cell r="FB645" t="str">
            <v xml:space="preserve"> </v>
          </cell>
          <cell r="FC645" t="str">
            <v>ชั้นปิดบัญชี</v>
          </cell>
          <cell r="FE645" t="str">
            <v xml:space="preserve"> </v>
          </cell>
          <cell r="FF645" t="str">
            <v>ชั้นปิดบัญชี</v>
          </cell>
          <cell r="FH645" t="str">
            <v xml:space="preserve"> </v>
          </cell>
          <cell r="FI645" t="str">
            <v>ชั้นปิดบัญชี</v>
          </cell>
          <cell r="FK645" t="str">
            <v xml:space="preserve"> </v>
          </cell>
        </row>
        <row r="646">
          <cell r="B646" t="str">
            <v>001-00000227-0</v>
          </cell>
          <cell r="C646" t="str">
            <v>b</v>
          </cell>
          <cell r="D646" t="str">
            <v>บริษัท พีจีโฮมมาร์ท จำกัด</v>
          </cell>
          <cell r="E646" t="str">
            <v>ชั้นปิดบัญชี</v>
          </cell>
          <cell r="F646">
            <v>200</v>
          </cell>
          <cell r="H646">
            <v>35563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>
            <v>0</v>
          </cell>
          <cell r="AJ646">
            <v>0</v>
          </cell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  <cell r="BP646">
            <v>0</v>
          </cell>
          <cell r="BQ646">
            <v>0</v>
          </cell>
          <cell r="BR646">
            <v>0</v>
          </cell>
          <cell r="BS646">
            <v>0</v>
          </cell>
          <cell r="BT646">
            <v>0</v>
          </cell>
          <cell r="BU646">
            <v>0</v>
          </cell>
          <cell r="BV646">
            <v>0</v>
          </cell>
          <cell r="BW646">
            <v>0</v>
          </cell>
          <cell r="BX646">
            <v>0</v>
          </cell>
          <cell r="BY646">
            <v>0</v>
          </cell>
          <cell r="BZ646">
            <v>0</v>
          </cell>
          <cell r="CA646">
            <v>0</v>
          </cell>
          <cell r="CB646">
            <v>0</v>
          </cell>
          <cell r="CC646">
            <v>0</v>
          </cell>
          <cell r="CD646">
            <v>0</v>
          </cell>
          <cell r="CE646">
            <v>0</v>
          </cell>
          <cell r="CF646">
            <v>0</v>
          </cell>
          <cell r="CG646">
            <v>0</v>
          </cell>
          <cell r="CH646">
            <v>0</v>
          </cell>
          <cell r="CI646">
            <v>0</v>
          </cell>
          <cell r="CJ646">
            <v>0</v>
          </cell>
          <cell r="CK646">
            <v>0</v>
          </cell>
          <cell r="CL646">
            <v>0</v>
          </cell>
          <cell r="CM646">
            <v>0</v>
          </cell>
          <cell r="CN646">
            <v>0</v>
          </cell>
          <cell r="CO646">
            <v>0</v>
          </cell>
          <cell r="CP646">
            <v>0</v>
          </cell>
          <cell r="CQ646">
            <v>0</v>
          </cell>
          <cell r="CR646">
            <v>0</v>
          </cell>
          <cell r="CS646">
            <v>0</v>
          </cell>
          <cell r="CT646">
            <v>0</v>
          </cell>
          <cell r="CU646">
            <v>0</v>
          </cell>
          <cell r="CV646">
            <v>0</v>
          </cell>
          <cell r="CW646">
            <v>0</v>
          </cell>
          <cell r="CX646">
            <v>0</v>
          </cell>
          <cell r="CY646">
            <v>0</v>
          </cell>
          <cell r="CZ646">
            <v>0</v>
          </cell>
          <cell r="DA646">
            <v>0</v>
          </cell>
          <cell r="DB646">
            <v>0</v>
          </cell>
          <cell r="DC646">
            <v>0</v>
          </cell>
          <cell r="DD646">
            <v>0</v>
          </cell>
          <cell r="DE646">
            <v>0</v>
          </cell>
          <cell r="DF646">
            <v>0</v>
          </cell>
          <cell r="DG646">
            <v>0</v>
          </cell>
          <cell r="DH646">
            <v>0</v>
          </cell>
          <cell r="DI646">
            <v>0</v>
          </cell>
          <cell r="DJ646">
            <v>0</v>
          </cell>
          <cell r="DY646" t="str">
            <v>ชั้นปรับโครงสร้างหนี้</v>
          </cell>
          <cell r="EA646" t="str">
            <v xml:space="preserve"> </v>
          </cell>
          <cell r="EB646" t="str">
            <v>ชั้นปรับโครงสร้างหนี้</v>
          </cell>
          <cell r="ED646" t="str">
            <v xml:space="preserve"> </v>
          </cell>
          <cell r="EE646" t="str">
            <v>ชั้นปิดบัญชี</v>
          </cell>
          <cell r="EG646" t="str">
            <v xml:space="preserve"> </v>
          </cell>
          <cell r="EH646" t="str">
            <v>ชั้นปิดบัญชี</v>
          </cell>
          <cell r="EJ646" t="str">
            <v xml:space="preserve"> </v>
          </cell>
          <cell r="EK646" t="str">
            <v>ชั้นปิดบัญชี</v>
          </cell>
          <cell r="EM646" t="str">
            <v xml:space="preserve"> </v>
          </cell>
          <cell r="EN646" t="str">
            <v>ชั้นปิดบัญชี</v>
          </cell>
          <cell r="EP646" t="str">
            <v xml:space="preserve"> </v>
          </cell>
          <cell r="EQ646" t="str">
            <v>ชั้นปิดบัญชี</v>
          </cell>
          <cell r="ES646" t="str">
            <v xml:space="preserve"> </v>
          </cell>
          <cell r="ET646" t="str">
            <v>ชั้นปิดบัญชี</v>
          </cell>
          <cell r="EV646" t="str">
            <v xml:space="preserve"> </v>
          </cell>
          <cell r="EW646" t="str">
            <v>ชั้นปิดบัญชี</v>
          </cell>
          <cell r="EY646" t="str">
            <v xml:space="preserve"> </v>
          </cell>
          <cell r="EZ646" t="str">
            <v>ชั้นปิดบัญชี</v>
          </cell>
          <cell r="FB646" t="str">
            <v xml:space="preserve"> </v>
          </cell>
          <cell r="FC646" t="str">
            <v>ชั้นปิดบัญชี</v>
          </cell>
          <cell r="FE646" t="str">
            <v xml:space="preserve"> </v>
          </cell>
          <cell r="FF646" t="str">
            <v>ชั้นปิดบัญชี</v>
          </cell>
          <cell r="FH646" t="str">
            <v xml:space="preserve"> </v>
          </cell>
          <cell r="FI646" t="str">
            <v>ชั้นปิดบัญชี</v>
          </cell>
          <cell r="FK646" t="str">
            <v xml:space="preserve"> </v>
          </cell>
        </row>
        <row r="647">
          <cell r="B647" t="str">
            <v>001-00000225-2</v>
          </cell>
          <cell r="C647" t="str">
            <v>b</v>
          </cell>
          <cell r="D647" t="str">
            <v>บริษัท พีจีโฮมมาร์ท จำกัด</v>
          </cell>
          <cell r="E647" t="str">
            <v>ชั้นปิดบัญชี</v>
          </cell>
          <cell r="F647">
            <v>200</v>
          </cell>
          <cell r="H647">
            <v>35334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  <cell r="BP647">
            <v>0</v>
          </cell>
          <cell r="BQ647">
            <v>0</v>
          </cell>
          <cell r="BR647">
            <v>0</v>
          </cell>
          <cell r="BS647">
            <v>0</v>
          </cell>
          <cell r="BT647">
            <v>0</v>
          </cell>
          <cell r="BU647">
            <v>0</v>
          </cell>
          <cell r="BV647">
            <v>0</v>
          </cell>
          <cell r="BW647">
            <v>0</v>
          </cell>
          <cell r="BX647">
            <v>0</v>
          </cell>
          <cell r="BY647">
            <v>0</v>
          </cell>
          <cell r="BZ647">
            <v>0</v>
          </cell>
          <cell r="CA647">
            <v>0</v>
          </cell>
          <cell r="CB647">
            <v>0</v>
          </cell>
          <cell r="CC647">
            <v>0</v>
          </cell>
          <cell r="CD647">
            <v>0</v>
          </cell>
          <cell r="CE647">
            <v>0</v>
          </cell>
          <cell r="CF647">
            <v>0</v>
          </cell>
          <cell r="CG647">
            <v>0</v>
          </cell>
          <cell r="CH647">
            <v>0</v>
          </cell>
          <cell r="CI647">
            <v>0</v>
          </cell>
          <cell r="CJ647">
            <v>0</v>
          </cell>
          <cell r="CK647">
            <v>0</v>
          </cell>
          <cell r="CL647">
            <v>0</v>
          </cell>
          <cell r="CM647">
            <v>0</v>
          </cell>
          <cell r="CN647">
            <v>0</v>
          </cell>
          <cell r="CO647">
            <v>0</v>
          </cell>
          <cell r="CP647">
            <v>0</v>
          </cell>
          <cell r="CQ647">
            <v>0</v>
          </cell>
          <cell r="CR647">
            <v>0</v>
          </cell>
          <cell r="CS647">
            <v>0</v>
          </cell>
          <cell r="CT647">
            <v>0</v>
          </cell>
          <cell r="CU647">
            <v>0</v>
          </cell>
          <cell r="CV647">
            <v>0</v>
          </cell>
          <cell r="CW647">
            <v>0</v>
          </cell>
          <cell r="CX647">
            <v>0</v>
          </cell>
          <cell r="CY647">
            <v>0</v>
          </cell>
          <cell r="CZ647">
            <v>0</v>
          </cell>
          <cell r="DA647">
            <v>0</v>
          </cell>
          <cell r="DB647">
            <v>0</v>
          </cell>
          <cell r="DC647">
            <v>0</v>
          </cell>
          <cell r="DD647">
            <v>0</v>
          </cell>
          <cell r="DE647">
            <v>0</v>
          </cell>
          <cell r="DF647">
            <v>0</v>
          </cell>
          <cell r="DG647">
            <v>0</v>
          </cell>
          <cell r="DH647">
            <v>0</v>
          </cell>
          <cell r="DI647">
            <v>0</v>
          </cell>
          <cell r="DJ647">
            <v>0</v>
          </cell>
          <cell r="DY647" t="str">
            <v>ชั้นปรับโครงสร้างหนี้</v>
          </cell>
          <cell r="EA647" t="str">
            <v>มีผ่อนชำระ</v>
          </cell>
          <cell r="EB647" t="str">
            <v>ชั้นปรับโครงสร้างหนี้</v>
          </cell>
          <cell r="ED647" t="str">
            <v>มีผ่อนชำระ</v>
          </cell>
          <cell r="EE647" t="str">
            <v>ชั้นปิดบัญชี</v>
          </cell>
          <cell r="EG647" t="str">
            <v>มีผ่อนชำระ</v>
          </cell>
          <cell r="EH647" t="str">
            <v>ชั้นปิดบัญชี</v>
          </cell>
          <cell r="EJ647" t="str">
            <v>มีผ่อนชำระ</v>
          </cell>
          <cell r="EK647" t="str">
            <v>ชั้นปิดบัญชี</v>
          </cell>
          <cell r="EM647" t="str">
            <v>มีผ่อนชำระ</v>
          </cell>
          <cell r="EN647" t="str">
            <v>ชั้นปิดบัญชี</v>
          </cell>
          <cell r="EP647" t="str">
            <v>มีผ่อนชำระ</v>
          </cell>
          <cell r="EQ647" t="str">
            <v>ชั้นปิดบัญชี</v>
          </cell>
          <cell r="ES647" t="str">
            <v>มีผ่อนชำระ</v>
          </cell>
          <cell r="ET647" t="str">
            <v>ชั้นปิดบัญชี</v>
          </cell>
          <cell r="EV647" t="str">
            <v>มีผ่อนชำระ</v>
          </cell>
          <cell r="EW647" t="str">
            <v>ชั้นปิดบัญชี</v>
          </cell>
          <cell r="EY647" t="str">
            <v>มีผ่อนชำระ</v>
          </cell>
          <cell r="EZ647" t="str">
            <v>ชั้นปิดบัญชี</v>
          </cell>
          <cell r="FB647" t="str">
            <v>มีผ่อนชำระ</v>
          </cell>
          <cell r="FC647" t="str">
            <v>ชั้นปิดบัญชี</v>
          </cell>
          <cell r="FE647" t="str">
            <v>มีผ่อนชำระ</v>
          </cell>
          <cell r="FF647" t="str">
            <v>ชั้นปิดบัญชี</v>
          </cell>
          <cell r="FH647" t="str">
            <v>มีผ่อนชำระ</v>
          </cell>
          <cell r="FI647" t="str">
            <v>ชั้นปิดบัญชี</v>
          </cell>
          <cell r="FK647" t="str">
            <v>มีผ่อนชำระ</v>
          </cell>
        </row>
        <row r="648">
          <cell r="B648" t="str">
            <v>001-00000932-4</v>
          </cell>
          <cell r="C648" t="str">
            <v>b</v>
          </cell>
          <cell r="D648" t="str">
            <v>บริษัท มนชิดา อะเควเรียม จำกัด</v>
          </cell>
          <cell r="E648" t="str">
            <v>ชั้นปิดบัญชี</v>
          </cell>
          <cell r="H648">
            <v>38037</v>
          </cell>
          <cell r="I648">
            <v>0</v>
          </cell>
          <cell r="J648">
            <v>0</v>
          </cell>
          <cell r="AI648">
            <v>15000000</v>
          </cell>
          <cell r="AJ648">
            <v>9863.01</v>
          </cell>
          <cell r="AK648">
            <v>9863.01</v>
          </cell>
          <cell r="AL648">
            <v>1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15000000</v>
          </cell>
          <cell r="AR648">
            <v>3287.67</v>
          </cell>
          <cell r="AS648">
            <v>3287.67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>
            <v>0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  <cell r="BP648">
            <v>0</v>
          </cell>
          <cell r="BQ648">
            <v>0</v>
          </cell>
          <cell r="BR648">
            <v>0</v>
          </cell>
          <cell r="BS648">
            <v>0</v>
          </cell>
          <cell r="BT648">
            <v>0</v>
          </cell>
          <cell r="BU648">
            <v>0</v>
          </cell>
          <cell r="BV648">
            <v>0</v>
          </cell>
          <cell r="BW648">
            <v>0</v>
          </cell>
          <cell r="BX648">
            <v>0</v>
          </cell>
          <cell r="BY648">
            <v>0</v>
          </cell>
          <cell r="BZ648">
            <v>0</v>
          </cell>
          <cell r="CA648">
            <v>0</v>
          </cell>
          <cell r="CB648">
            <v>0</v>
          </cell>
          <cell r="CC648">
            <v>0</v>
          </cell>
          <cell r="CD648">
            <v>0</v>
          </cell>
          <cell r="CE648">
            <v>0</v>
          </cell>
          <cell r="CF648">
            <v>0</v>
          </cell>
          <cell r="CG648">
            <v>0</v>
          </cell>
          <cell r="CH648">
            <v>0</v>
          </cell>
          <cell r="CI648">
            <v>0</v>
          </cell>
          <cell r="CJ648">
            <v>0</v>
          </cell>
          <cell r="CK648">
            <v>0</v>
          </cell>
          <cell r="CL648">
            <v>0</v>
          </cell>
          <cell r="CM648">
            <v>0</v>
          </cell>
          <cell r="CN648">
            <v>0</v>
          </cell>
          <cell r="CO648">
            <v>0</v>
          </cell>
          <cell r="CP648">
            <v>0</v>
          </cell>
          <cell r="CQ648">
            <v>0</v>
          </cell>
          <cell r="CR648">
            <v>0</v>
          </cell>
          <cell r="CS648">
            <v>0</v>
          </cell>
          <cell r="CT648">
            <v>0</v>
          </cell>
          <cell r="CU648">
            <v>0</v>
          </cell>
          <cell r="CV648">
            <v>0</v>
          </cell>
          <cell r="CW648">
            <v>0</v>
          </cell>
          <cell r="CX648">
            <v>0</v>
          </cell>
          <cell r="CY648">
            <v>0</v>
          </cell>
          <cell r="CZ648">
            <v>0</v>
          </cell>
          <cell r="DA648">
            <v>0</v>
          </cell>
          <cell r="DB648">
            <v>0</v>
          </cell>
          <cell r="DC648">
            <v>0</v>
          </cell>
          <cell r="DD648">
            <v>0</v>
          </cell>
          <cell r="DE648">
            <v>0</v>
          </cell>
          <cell r="DF648">
            <v>0</v>
          </cell>
          <cell r="DG648">
            <v>0</v>
          </cell>
          <cell r="DH648">
            <v>0</v>
          </cell>
          <cell r="DI648">
            <v>0</v>
          </cell>
          <cell r="DJ648">
            <v>0</v>
          </cell>
          <cell r="EH648" t="str">
            <v>normal/no action</v>
          </cell>
          <cell r="EK648" t="str">
            <v>normal/no action</v>
          </cell>
          <cell r="EN648" t="str">
            <v>normal/no action</v>
          </cell>
          <cell r="EQ648" t="str">
            <v>normal/no action</v>
          </cell>
          <cell r="ET648" t="str">
            <v>ชั้นปิดบัญชี</v>
          </cell>
          <cell r="EW648" t="str">
            <v>ชั้นปิดบัญชี</v>
          </cell>
          <cell r="EZ648" t="str">
            <v>ชั้นปิดบัญชี</v>
          </cell>
          <cell r="FC648" t="str">
            <v>ชั้นปิดบัญชี</v>
          </cell>
          <cell r="FF648" t="str">
            <v>ชั้นปิดบัญชี</v>
          </cell>
          <cell r="FI648" t="str">
            <v>ชั้นปิดบัญชี</v>
          </cell>
        </row>
        <row r="649">
          <cell r="B649" t="str">
            <v>001-00000938-8</v>
          </cell>
          <cell r="C649" t="str">
            <v>b</v>
          </cell>
          <cell r="D649" t="str">
            <v>บริษัท มนชิดา อะเควเรียม จำกัด</v>
          </cell>
          <cell r="E649" t="str">
            <v>ชั้นปิดบัญชี</v>
          </cell>
          <cell r="H649">
            <v>38037</v>
          </cell>
          <cell r="I649">
            <v>0</v>
          </cell>
          <cell r="J649">
            <v>0</v>
          </cell>
          <cell r="AQ649">
            <v>1899440</v>
          </cell>
          <cell r="AR649">
            <v>416.32</v>
          </cell>
          <cell r="AS649">
            <v>416.32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  <cell r="BP649">
            <v>0</v>
          </cell>
          <cell r="BQ649">
            <v>0</v>
          </cell>
          <cell r="BR649">
            <v>0</v>
          </cell>
          <cell r="BS649">
            <v>0</v>
          </cell>
          <cell r="BT649">
            <v>0</v>
          </cell>
          <cell r="BU649">
            <v>0</v>
          </cell>
          <cell r="BV649">
            <v>0</v>
          </cell>
          <cell r="BW649">
            <v>0</v>
          </cell>
          <cell r="BX649">
            <v>0</v>
          </cell>
          <cell r="BY649">
            <v>0</v>
          </cell>
          <cell r="BZ649">
            <v>0</v>
          </cell>
          <cell r="CA649">
            <v>0</v>
          </cell>
          <cell r="CB649">
            <v>0</v>
          </cell>
          <cell r="CC649">
            <v>0</v>
          </cell>
          <cell r="CD649">
            <v>0</v>
          </cell>
          <cell r="CE649">
            <v>0</v>
          </cell>
          <cell r="CF649">
            <v>0</v>
          </cell>
          <cell r="CG649">
            <v>0</v>
          </cell>
          <cell r="CH649">
            <v>0</v>
          </cell>
          <cell r="CI649">
            <v>0</v>
          </cell>
          <cell r="CJ649">
            <v>0</v>
          </cell>
          <cell r="CK649">
            <v>0</v>
          </cell>
          <cell r="CL649">
            <v>0</v>
          </cell>
          <cell r="CM649">
            <v>0</v>
          </cell>
          <cell r="CN649">
            <v>0</v>
          </cell>
          <cell r="CO649">
            <v>0</v>
          </cell>
          <cell r="CP649">
            <v>0</v>
          </cell>
          <cell r="CQ649">
            <v>0</v>
          </cell>
          <cell r="CR649">
            <v>0</v>
          </cell>
          <cell r="CS649">
            <v>0</v>
          </cell>
          <cell r="CT649">
            <v>0</v>
          </cell>
          <cell r="CU649">
            <v>0</v>
          </cell>
          <cell r="CV649">
            <v>0</v>
          </cell>
          <cell r="CW649">
            <v>0</v>
          </cell>
          <cell r="CX649">
            <v>0</v>
          </cell>
          <cell r="CY649">
            <v>0</v>
          </cell>
          <cell r="CZ649">
            <v>0</v>
          </cell>
          <cell r="DA649">
            <v>0</v>
          </cell>
          <cell r="DB649">
            <v>0</v>
          </cell>
          <cell r="DC649">
            <v>0</v>
          </cell>
          <cell r="DD649">
            <v>0</v>
          </cell>
          <cell r="DE649">
            <v>0</v>
          </cell>
          <cell r="DF649">
            <v>0</v>
          </cell>
          <cell r="DG649">
            <v>0</v>
          </cell>
          <cell r="DH649">
            <v>0</v>
          </cell>
          <cell r="DI649">
            <v>0</v>
          </cell>
          <cell r="DJ649">
            <v>0</v>
          </cell>
          <cell r="EK649" t="str">
            <v>normal/no action</v>
          </cell>
          <cell r="EN649" t="str">
            <v>normal/no action</v>
          </cell>
          <cell r="EQ649" t="str">
            <v>normal/no action</v>
          </cell>
          <cell r="ET649" t="str">
            <v>ชั้นปิดบัญชี</v>
          </cell>
          <cell r="EW649" t="str">
            <v>ชั้นปิดบัญชี</v>
          </cell>
          <cell r="EZ649" t="str">
            <v>ชั้นปิดบัญชี</v>
          </cell>
          <cell r="FC649" t="str">
            <v>ชั้นปิดบัญชี</v>
          </cell>
          <cell r="FF649" t="str">
            <v>ชั้นปิดบัญชี</v>
          </cell>
          <cell r="FI649" t="str">
            <v>ชั้นปิดบัญชี</v>
          </cell>
        </row>
        <row r="650">
          <cell r="B650" t="str">
            <v>001-00000734-6</v>
          </cell>
          <cell r="C650" t="str">
            <v>b</v>
          </cell>
          <cell r="D650" t="str">
            <v>บริษัท มนตรี สตูดิโอ จำกัด</v>
          </cell>
          <cell r="E650" t="str">
            <v>ชั้นปิดบัญชี</v>
          </cell>
          <cell r="F650">
            <v>100</v>
          </cell>
          <cell r="H650">
            <v>37130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>
            <v>0</v>
          </cell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  <cell r="BP650">
            <v>0</v>
          </cell>
          <cell r="BQ650">
            <v>0</v>
          </cell>
          <cell r="BR650">
            <v>0</v>
          </cell>
          <cell r="BS650">
            <v>0</v>
          </cell>
          <cell r="BT650">
            <v>0</v>
          </cell>
          <cell r="BU650">
            <v>0</v>
          </cell>
          <cell r="BV650">
            <v>0</v>
          </cell>
          <cell r="BW650">
            <v>0</v>
          </cell>
          <cell r="BX650">
            <v>0</v>
          </cell>
          <cell r="BY650">
            <v>0</v>
          </cell>
          <cell r="BZ650">
            <v>0</v>
          </cell>
          <cell r="CA650">
            <v>0</v>
          </cell>
          <cell r="CB650">
            <v>0</v>
          </cell>
          <cell r="CC650">
            <v>0</v>
          </cell>
          <cell r="CD650">
            <v>0</v>
          </cell>
          <cell r="CE650">
            <v>0</v>
          </cell>
          <cell r="CF650">
            <v>0</v>
          </cell>
          <cell r="CG650">
            <v>0</v>
          </cell>
          <cell r="CH650">
            <v>0</v>
          </cell>
          <cell r="CI650">
            <v>0</v>
          </cell>
          <cell r="CJ650">
            <v>0</v>
          </cell>
          <cell r="CK650">
            <v>0</v>
          </cell>
          <cell r="CL650">
            <v>0</v>
          </cell>
          <cell r="CM650">
            <v>0</v>
          </cell>
          <cell r="CN650">
            <v>0</v>
          </cell>
          <cell r="CO650">
            <v>0</v>
          </cell>
          <cell r="CP650">
            <v>0</v>
          </cell>
          <cell r="CQ650">
            <v>0</v>
          </cell>
          <cell r="CR650">
            <v>0</v>
          </cell>
          <cell r="CS650">
            <v>0</v>
          </cell>
          <cell r="CT650">
            <v>0</v>
          </cell>
          <cell r="CU650">
            <v>0</v>
          </cell>
          <cell r="CV650">
            <v>0</v>
          </cell>
          <cell r="CW650">
            <v>0</v>
          </cell>
          <cell r="CX650">
            <v>0</v>
          </cell>
          <cell r="CY650">
            <v>0</v>
          </cell>
          <cell r="CZ650">
            <v>0</v>
          </cell>
          <cell r="DA650">
            <v>0</v>
          </cell>
          <cell r="DB650">
            <v>0</v>
          </cell>
          <cell r="DC650">
            <v>0</v>
          </cell>
          <cell r="DD650">
            <v>0</v>
          </cell>
          <cell r="DE650">
            <v>0</v>
          </cell>
          <cell r="DF650">
            <v>0</v>
          </cell>
          <cell r="DG650">
            <v>0</v>
          </cell>
          <cell r="DH650">
            <v>0</v>
          </cell>
          <cell r="DI650">
            <v>0</v>
          </cell>
          <cell r="DJ650">
            <v>0</v>
          </cell>
          <cell r="DY650" t="str">
            <v>normal/no action</v>
          </cell>
          <cell r="EA650" t="str">
            <v xml:space="preserve"> </v>
          </cell>
          <cell r="EB650" t="str">
            <v>normal/no action</v>
          </cell>
          <cell r="ED650" t="str">
            <v xml:space="preserve"> </v>
          </cell>
          <cell r="EE650" t="str">
            <v>ชั้นปิดบัญชี</v>
          </cell>
          <cell r="EG650" t="str">
            <v xml:space="preserve"> </v>
          </cell>
          <cell r="EH650" t="str">
            <v>ชั้นปิดบัญชี</v>
          </cell>
          <cell r="EJ650" t="str">
            <v xml:space="preserve"> </v>
          </cell>
          <cell r="EK650" t="str">
            <v>ชั้นปิดบัญชี</v>
          </cell>
          <cell r="EM650" t="str">
            <v xml:space="preserve"> </v>
          </cell>
          <cell r="EN650" t="str">
            <v>ชั้นปิดบัญชี</v>
          </cell>
          <cell r="EP650" t="str">
            <v xml:space="preserve"> </v>
          </cell>
          <cell r="EQ650" t="str">
            <v>ชั้นปิดบัญชี</v>
          </cell>
          <cell r="ES650" t="str">
            <v xml:space="preserve"> </v>
          </cell>
          <cell r="ET650" t="str">
            <v>ชั้นปิดบัญชี</v>
          </cell>
          <cell r="EV650" t="str">
            <v xml:space="preserve"> </v>
          </cell>
          <cell r="EW650" t="str">
            <v>ชั้นปิดบัญชี</v>
          </cell>
          <cell r="EY650" t="str">
            <v xml:space="preserve"> </v>
          </cell>
          <cell r="EZ650" t="str">
            <v>ชั้นปิดบัญชี</v>
          </cell>
          <cell r="FB650" t="str">
            <v xml:space="preserve"> </v>
          </cell>
          <cell r="FC650" t="str">
            <v>ชั้นปิดบัญชี</v>
          </cell>
          <cell r="FE650" t="str">
            <v xml:space="preserve"> </v>
          </cell>
          <cell r="FF650" t="str">
            <v>ชั้นปิดบัญชี</v>
          </cell>
          <cell r="FH650" t="str">
            <v xml:space="preserve"> </v>
          </cell>
          <cell r="FI650" t="str">
            <v>ชั้นปิดบัญชี</v>
          </cell>
          <cell r="FK650" t="str">
            <v xml:space="preserve"> </v>
          </cell>
        </row>
        <row r="651">
          <cell r="B651" t="str">
            <v>001-00000735-5</v>
          </cell>
          <cell r="C651" t="str">
            <v>b</v>
          </cell>
          <cell r="D651" t="str">
            <v>บริษัท มนตรี สตูดิโอ จำกัด</v>
          </cell>
          <cell r="E651" t="str">
            <v>ชั้นปิดบัญชี</v>
          </cell>
          <cell r="F651">
            <v>100</v>
          </cell>
          <cell r="H651">
            <v>37298</v>
          </cell>
          <cell r="I651">
            <v>0</v>
          </cell>
          <cell r="J651">
            <v>0</v>
          </cell>
          <cell r="K651">
            <v>6734126.8500000015</v>
          </cell>
          <cell r="L651">
            <v>65865.289999999994</v>
          </cell>
          <cell r="M651">
            <v>65865.289999999994</v>
          </cell>
          <cell r="N651">
            <v>8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6734126.8500000015</v>
          </cell>
          <cell r="T651">
            <v>125918.94</v>
          </cell>
          <cell r="U651">
            <v>125918.94</v>
          </cell>
          <cell r="V651">
            <v>9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1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>
            <v>0</v>
          </cell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  <cell r="BP651">
            <v>0</v>
          </cell>
          <cell r="BQ651">
            <v>0</v>
          </cell>
          <cell r="BR651">
            <v>0</v>
          </cell>
          <cell r="BS651">
            <v>0</v>
          </cell>
          <cell r="BT651">
            <v>0</v>
          </cell>
          <cell r="BU651">
            <v>0</v>
          </cell>
          <cell r="BV651">
            <v>0</v>
          </cell>
          <cell r="BW651">
            <v>0</v>
          </cell>
          <cell r="BX651">
            <v>0</v>
          </cell>
          <cell r="BY651">
            <v>0</v>
          </cell>
          <cell r="BZ651">
            <v>0</v>
          </cell>
          <cell r="CA651">
            <v>0</v>
          </cell>
          <cell r="CB651">
            <v>0</v>
          </cell>
          <cell r="CC651">
            <v>0</v>
          </cell>
          <cell r="CD651">
            <v>0</v>
          </cell>
          <cell r="CE651">
            <v>0</v>
          </cell>
          <cell r="CF651">
            <v>0</v>
          </cell>
          <cell r="CG651">
            <v>0</v>
          </cell>
          <cell r="CH651">
            <v>0</v>
          </cell>
          <cell r="CI651">
            <v>0</v>
          </cell>
          <cell r="CJ651">
            <v>0</v>
          </cell>
          <cell r="CK651">
            <v>0</v>
          </cell>
          <cell r="CL651">
            <v>0</v>
          </cell>
          <cell r="CM651">
            <v>0</v>
          </cell>
          <cell r="CN651">
            <v>0</v>
          </cell>
          <cell r="CO651">
            <v>0</v>
          </cell>
          <cell r="CP651">
            <v>0</v>
          </cell>
          <cell r="CQ651">
            <v>0</v>
          </cell>
          <cell r="CR651">
            <v>0</v>
          </cell>
          <cell r="CS651">
            <v>0</v>
          </cell>
          <cell r="CT651">
            <v>0</v>
          </cell>
          <cell r="CU651">
            <v>0</v>
          </cell>
          <cell r="CV651">
            <v>0</v>
          </cell>
          <cell r="CW651">
            <v>0</v>
          </cell>
          <cell r="CX651">
            <v>0</v>
          </cell>
          <cell r="CY651">
            <v>0</v>
          </cell>
          <cell r="CZ651">
            <v>0</v>
          </cell>
          <cell r="DA651">
            <v>0</v>
          </cell>
          <cell r="DB651">
            <v>0</v>
          </cell>
          <cell r="DC651">
            <v>0</v>
          </cell>
          <cell r="DD651">
            <v>0</v>
          </cell>
          <cell r="DE651">
            <v>0</v>
          </cell>
          <cell r="DF651">
            <v>0</v>
          </cell>
          <cell r="DG651">
            <v>0</v>
          </cell>
          <cell r="DH651">
            <v>0</v>
          </cell>
          <cell r="DI651">
            <v>0</v>
          </cell>
          <cell r="DJ651">
            <v>0</v>
          </cell>
          <cell r="DY651" t="str">
            <v>normal/no action</v>
          </cell>
          <cell r="EA651" t="str">
            <v xml:space="preserve"> </v>
          </cell>
          <cell r="EB651" t="str">
            <v>normal/no action</v>
          </cell>
          <cell r="ED651" t="str">
            <v xml:space="preserve"> </v>
          </cell>
          <cell r="EE651" t="str">
            <v>normal/no action</v>
          </cell>
          <cell r="EG651" t="str">
            <v xml:space="preserve"> </v>
          </cell>
          <cell r="EH651" t="str">
            <v>normal/no action</v>
          </cell>
          <cell r="EJ651" t="str">
            <v xml:space="preserve"> </v>
          </cell>
          <cell r="EK651" t="str">
            <v xml:space="preserve">ชั้นปิดบัญชี </v>
          </cell>
          <cell r="EM651" t="str">
            <v xml:space="preserve"> </v>
          </cell>
          <cell r="EN651" t="str">
            <v xml:space="preserve">ชั้นปิดบัญชี </v>
          </cell>
          <cell r="EP651" t="str">
            <v xml:space="preserve"> </v>
          </cell>
          <cell r="EQ651" t="str">
            <v>ชั้นปิดบัญชี</v>
          </cell>
          <cell r="ES651" t="str">
            <v xml:space="preserve"> </v>
          </cell>
          <cell r="ET651" t="str">
            <v>ชั้นปิดบัญชี</v>
          </cell>
          <cell r="EV651" t="str">
            <v xml:space="preserve"> </v>
          </cell>
          <cell r="EW651" t="str">
            <v>ชั้นปิดบัญชี</v>
          </cell>
          <cell r="EY651" t="str">
            <v xml:space="preserve"> </v>
          </cell>
          <cell r="EZ651" t="str">
            <v>ชั้นปิดบัญชี</v>
          </cell>
          <cell r="FB651" t="str">
            <v xml:space="preserve"> </v>
          </cell>
          <cell r="FC651" t="str">
            <v>ชั้นปิดบัญชี</v>
          </cell>
          <cell r="FE651" t="str">
            <v xml:space="preserve"> </v>
          </cell>
          <cell r="FF651" t="str">
            <v>ชั้นปิดบัญชี</v>
          </cell>
          <cell r="FH651" t="str">
            <v xml:space="preserve"> </v>
          </cell>
          <cell r="FI651" t="str">
            <v>ชั้นปิดบัญชี</v>
          </cell>
          <cell r="FK651" t="str">
            <v xml:space="preserve"> </v>
          </cell>
        </row>
        <row r="652">
          <cell r="B652" t="str">
            <v>001-00000858-5</v>
          </cell>
          <cell r="C652" t="str">
            <v>b</v>
          </cell>
          <cell r="D652" t="str">
            <v>บริษัท โมชดารา เอสเตท จำกัด</v>
          </cell>
          <cell r="E652" t="str">
            <v>ชั้นปิดบัญชี</v>
          </cell>
          <cell r="F652">
            <v>400</v>
          </cell>
          <cell r="H652">
            <v>37321</v>
          </cell>
          <cell r="I652">
            <v>422870000</v>
          </cell>
          <cell r="J652">
            <v>338296000</v>
          </cell>
          <cell r="K652">
            <v>18000000</v>
          </cell>
          <cell r="L652">
            <v>25326986.300000001</v>
          </cell>
          <cell r="M652">
            <v>1372500</v>
          </cell>
          <cell r="N652">
            <v>89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18000000</v>
          </cell>
          <cell r="T652">
            <v>25617452.050000001</v>
          </cell>
          <cell r="U652">
            <v>1372500</v>
          </cell>
          <cell r="V652">
            <v>90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18000000</v>
          </cell>
          <cell r="AB652">
            <v>25889178.079999998</v>
          </cell>
          <cell r="AC652">
            <v>1372500</v>
          </cell>
          <cell r="AD652">
            <v>87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18000000</v>
          </cell>
          <cell r="AJ652">
            <v>26179643.829999998</v>
          </cell>
          <cell r="AK652">
            <v>1372500</v>
          </cell>
          <cell r="AL652">
            <v>92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18000000</v>
          </cell>
          <cell r="AR652">
            <v>26460739.719999999</v>
          </cell>
          <cell r="AS652">
            <v>1372500</v>
          </cell>
          <cell r="AT652">
            <v>93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>
            <v>18000000</v>
          </cell>
          <cell r="AZ652">
            <v>26751205.48</v>
          </cell>
          <cell r="BA652">
            <v>1372500</v>
          </cell>
          <cell r="BB652">
            <v>94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18000000</v>
          </cell>
          <cell r="BH652">
            <v>27032301.370000001</v>
          </cell>
          <cell r="BI652">
            <v>1372500</v>
          </cell>
          <cell r="BJ652">
            <v>95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  <cell r="BP652">
            <v>0</v>
          </cell>
          <cell r="BQ652">
            <v>0</v>
          </cell>
          <cell r="BR652">
            <v>0</v>
          </cell>
          <cell r="BS652">
            <v>0</v>
          </cell>
          <cell r="BT652">
            <v>0</v>
          </cell>
          <cell r="BU652">
            <v>0</v>
          </cell>
          <cell r="BV652">
            <v>0</v>
          </cell>
          <cell r="BW652">
            <v>0</v>
          </cell>
          <cell r="BX652">
            <v>0</v>
          </cell>
          <cell r="BY652">
            <v>0</v>
          </cell>
          <cell r="BZ652">
            <v>0</v>
          </cell>
          <cell r="CA652">
            <v>0</v>
          </cell>
          <cell r="CB652">
            <v>0</v>
          </cell>
          <cell r="CC652">
            <v>0</v>
          </cell>
          <cell r="CD652">
            <v>0</v>
          </cell>
          <cell r="CE652">
            <v>0</v>
          </cell>
          <cell r="CF652">
            <v>0</v>
          </cell>
          <cell r="CG652">
            <v>0</v>
          </cell>
          <cell r="CH652">
            <v>0</v>
          </cell>
          <cell r="CI652">
            <v>0</v>
          </cell>
          <cell r="CJ652">
            <v>0</v>
          </cell>
          <cell r="CK652">
            <v>0</v>
          </cell>
          <cell r="CL652">
            <v>0</v>
          </cell>
          <cell r="CM652">
            <v>0</v>
          </cell>
          <cell r="CN652">
            <v>0</v>
          </cell>
          <cell r="CO652">
            <v>0</v>
          </cell>
          <cell r="CP652">
            <v>0</v>
          </cell>
          <cell r="CQ652">
            <v>0</v>
          </cell>
          <cell r="CR652">
            <v>0</v>
          </cell>
          <cell r="CS652">
            <v>0</v>
          </cell>
          <cell r="CT652">
            <v>0</v>
          </cell>
          <cell r="CU652">
            <v>0</v>
          </cell>
          <cell r="CV652">
            <v>0</v>
          </cell>
          <cell r="CW652">
            <v>0</v>
          </cell>
          <cell r="CX652">
            <v>0</v>
          </cell>
          <cell r="CY652">
            <v>0</v>
          </cell>
          <cell r="CZ652">
            <v>0</v>
          </cell>
          <cell r="DA652">
            <v>0</v>
          </cell>
          <cell r="DB652">
            <v>0</v>
          </cell>
          <cell r="DC652">
            <v>0</v>
          </cell>
          <cell r="DD652">
            <v>0</v>
          </cell>
          <cell r="DE652">
            <v>0</v>
          </cell>
          <cell r="DF652">
            <v>0</v>
          </cell>
          <cell r="DG652">
            <v>0</v>
          </cell>
          <cell r="DH652">
            <v>0</v>
          </cell>
          <cell r="DI652">
            <v>0</v>
          </cell>
          <cell r="DJ652">
            <v>0</v>
          </cell>
          <cell r="DK652">
            <v>15650</v>
          </cell>
          <cell r="DL652" t="str">
            <v>แพ่ง</v>
          </cell>
          <cell r="DM652" t="str">
            <v>คดีดำ 17197/42</v>
          </cell>
          <cell r="DN652" t="str">
            <v>พพ.17/01/45</v>
          </cell>
          <cell r="DO652" t="str">
            <v>คดีแดง 47/45</v>
          </cell>
          <cell r="DP652">
            <v>16593</v>
          </cell>
          <cell r="DY652" t="str">
            <v>ชั้นบังคับคดี</v>
          </cell>
          <cell r="EA652" t="str">
            <v>ให้ไปตั้งเรื่องยึดทรัพย์</v>
          </cell>
          <cell r="EB652" t="str">
            <v>ชั้นบังคับคดี</v>
          </cell>
          <cell r="ED652" t="str">
            <v>ให้ไปตั้งเรื่องยึดทรัพย์</v>
          </cell>
          <cell r="EE652" t="str">
            <v>ชั้นบังคับคดี</v>
          </cell>
          <cell r="EG652" t="str">
            <v>ให้ไปตั้งเรื่องยึดทรัพย์</v>
          </cell>
          <cell r="EH652" t="str">
            <v>ชั้นบังคับคดี</v>
          </cell>
          <cell r="EJ652" t="str">
            <v>ให้ไปตั้งเรื่องยึดทรัพย์</v>
          </cell>
          <cell r="EK652" t="str">
            <v>ชั้นบังคับคดี</v>
          </cell>
          <cell r="EM652" t="str">
            <v>ให้ไปตั้งเรื่องยึดทรัพย์</v>
          </cell>
          <cell r="EN652" t="str">
            <v>ชั้นบังคับคดี</v>
          </cell>
          <cell r="EP652" t="str">
            <v>ให้ไปตั้งเรื่องยึดทรัพย์</v>
          </cell>
          <cell r="EQ652" t="str">
            <v>ชั้นบังคับคดี</v>
          </cell>
          <cell r="ES652" t="str">
            <v>ให้ไปตั้งเรื่องยึดทรัพย์</v>
          </cell>
          <cell r="ET652" t="str">
            <v>ชั้นปิดบัญชี</v>
          </cell>
          <cell r="EV652" t="str">
            <v>ปิดบัญชีแล้วเมื่อ 30 ก.ค.47 ชำระ 18.0 ลบ.</v>
          </cell>
          <cell r="EW652" t="str">
            <v>ชั้นปิดบัญชี</v>
          </cell>
          <cell r="EY652" t="str">
            <v>ปิดบัญชีแล้วเมื่อ 30 ก.ค.47 ชำระ 18.0 ลบ.</v>
          </cell>
          <cell r="EZ652" t="str">
            <v>ชั้นปิดบัญชี</v>
          </cell>
          <cell r="FB652" t="str">
            <v>ปิดบัญชีแล้วเมื่อ 30 ก.ค.47 ชำระ 18.0 ลบ.</v>
          </cell>
          <cell r="FC652" t="str">
            <v>ชั้นปิดบัญชี</v>
          </cell>
          <cell r="FE652" t="str">
            <v>ปิดบัญชีแล้วเมื่อ 30 ก.ค.47 ชำระ 18.0 ลบ.</v>
          </cell>
          <cell r="FF652" t="str">
            <v>ชั้นปิดบัญชี</v>
          </cell>
          <cell r="FH652" t="str">
            <v>ปิดบัญชีแล้วเมื่อ 30 ก.ค.47 ชำระ 18.0 ลบ.</v>
          </cell>
          <cell r="FI652" t="str">
            <v>ชั้นปิดบัญชี</v>
          </cell>
          <cell r="FK652" t="str">
            <v>ปิดบัญชีแล้วเมื่อ 30 ก.ค.47 ชำระ 18.0 ลบ.</v>
          </cell>
        </row>
        <row r="653">
          <cell r="B653" t="str">
            <v>001-00000144-6</v>
          </cell>
          <cell r="C653" t="str">
            <v>b</v>
          </cell>
          <cell r="D653" t="str">
            <v>บริษัท สมฤดี จำกัด</v>
          </cell>
          <cell r="E653" t="str">
            <v>ชั้นปิดบัญชี</v>
          </cell>
          <cell r="F653">
            <v>300</v>
          </cell>
          <cell r="H653">
            <v>32915</v>
          </cell>
          <cell r="I653">
            <v>50000000</v>
          </cell>
          <cell r="J653">
            <v>30000000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0</v>
          </cell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  <cell r="BP653">
            <v>0</v>
          </cell>
          <cell r="BQ653">
            <v>0</v>
          </cell>
          <cell r="BR653">
            <v>0</v>
          </cell>
          <cell r="BS653">
            <v>0</v>
          </cell>
          <cell r="BT653">
            <v>0</v>
          </cell>
          <cell r="BU653">
            <v>0</v>
          </cell>
          <cell r="BV653">
            <v>0</v>
          </cell>
          <cell r="BW653">
            <v>0</v>
          </cell>
          <cell r="BX653">
            <v>0</v>
          </cell>
          <cell r="BY653">
            <v>0</v>
          </cell>
          <cell r="BZ653">
            <v>0</v>
          </cell>
          <cell r="CA653">
            <v>0</v>
          </cell>
          <cell r="CB653">
            <v>0</v>
          </cell>
          <cell r="CC653">
            <v>0</v>
          </cell>
          <cell r="CD653">
            <v>0</v>
          </cell>
          <cell r="CE653">
            <v>0</v>
          </cell>
          <cell r="CF653">
            <v>0</v>
          </cell>
          <cell r="CG653">
            <v>0</v>
          </cell>
          <cell r="CH653">
            <v>0</v>
          </cell>
          <cell r="CI653">
            <v>0</v>
          </cell>
          <cell r="CJ653">
            <v>0</v>
          </cell>
          <cell r="CK653">
            <v>0</v>
          </cell>
          <cell r="CL653">
            <v>0</v>
          </cell>
          <cell r="CM653">
            <v>0</v>
          </cell>
          <cell r="CN653">
            <v>0</v>
          </cell>
          <cell r="CO653">
            <v>0</v>
          </cell>
          <cell r="CP653">
            <v>0</v>
          </cell>
          <cell r="CQ653">
            <v>0</v>
          </cell>
          <cell r="CR653">
            <v>0</v>
          </cell>
          <cell r="CS653">
            <v>0</v>
          </cell>
          <cell r="CT653">
            <v>0</v>
          </cell>
          <cell r="CU653">
            <v>0</v>
          </cell>
          <cell r="CV653">
            <v>0</v>
          </cell>
          <cell r="CW653">
            <v>0</v>
          </cell>
          <cell r="CX653">
            <v>0</v>
          </cell>
          <cell r="CY653">
            <v>0</v>
          </cell>
          <cell r="CZ653">
            <v>0</v>
          </cell>
          <cell r="DA653">
            <v>0</v>
          </cell>
          <cell r="DB653">
            <v>0</v>
          </cell>
          <cell r="DC653">
            <v>0</v>
          </cell>
          <cell r="DD653">
            <v>0</v>
          </cell>
          <cell r="DE653">
            <v>0</v>
          </cell>
          <cell r="DF653">
            <v>0</v>
          </cell>
          <cell r="DG653">
            <v>0</v>
          </cell>
          <cell r="DH653">
            <v>0</v>
          </cell>
          <cell r="DI653">
            <v>0</v>
          </cell>
          <cell r="DJ653">
            <v>0</v>
          </cell>
          <cell r="DY653" t="str">
            <v>normal/no action</v>
          </cell>
          <cell r="EA653" t="str">
            <v xml:space="preserve"> </v>
          </cell>
          <cell r="EB653" t="str">
            <v>normal/no action</v>
          </cell>
          <cell r="ED653" t="str">
            <v xml:space="preserve"> </v>
          </cell>
          <cell r="EE653" t="str">
            <v>ชั้นปิดบัญชี</v>
          </cell>
          <cell r="EG653" t="str">
            <v xml:space="preserve"> </v>
          </cell>
          <cell r="EH653" t="str">
            <v>ชั้นปิดบัญชี</v>
          </cell>
          <cell r="EJ653" t="str">
            <v xml:space="preserve"> </v>
          </cell>
          <cell r="EK653" t="str">
            <v>ชั้นปิดบัญชี</v>
          </cell>
          <cell r="EM653" t="str">
            <v xml:space="preserve"> </v>
          </cell>
          <cell r="EN653" t="str">
            <v>ชั้นปิดบัญชี</v>
          </cell>
          <cell r="EP653" t="str">
            <v xml:space="preserve"> </v>
          </cell>
          <cell r="EQ653" t="str">
            <v>ชั้นปิดบัญชี</v>
          </cell>
          <cell r="ES653" t="str">
            <v xml:space="preserve"> </v>
          </cell>
          <cell r="ET653" t="str">
            <v>ชั้นปิดบัญชี</v>
          </cell>
          <cell r="EV653" t="str">
            <v xml:space="preserve"> </v>
          </cell>
          <cell r="EW653" t="str">
            <v>ชั้นปิดบัญชี</v>
          </cell>
          <cell r="EY653" t="str">
            <v xml:space="preserve"> </v>
          </cell>
          <cell r="EZ653" t="str">
            <v>ชั้นปิดบัญชี</v>
          </cell>
          <cell r="FB653" t="str">
            <v xml:space="preserve"> </v>
          </cell>
          <cell r="FC653" t="str">
            <v>ชั้นปิดบัญชี</v>
          </cell>
          <cell r="FE653" t="str">
            <v xml:space="preserve"> </v>
          </cell>
          <cell r="FF653" t="str">
            <v>ชั้นปิดบัญชี</v>
          </cell>
          <cell r="FH653" t="str">
            <v xml:space="preserve"> </v>
          </cell>
          <cell r="FI653" t="str">
            <v>ชั้นปิดบัญชี</v>
          </cell>
          <cell r="FK653" t="str">
            <v xml:space="preserve"> </v>
          </cell>
        </row>
        <row r="654">
          <cell r="B654" t="str">
            <v>001-00000814-9</v>
          </cell>
          <cell r="C654" t="str">
            <v>b</v>
          </cell>
          <cell r="D654" t="str">
            <v>บริษัท เอกจิตร พร็อพเพอร์ตี้ จำกัด</v>
          </cell>
          <cell r="E654" t="str">
            <v>ชั้นปิดบัญชี</v>
          </cell>
          <cell r="F654">
            <v>100</v>
          </cell>
          <cell r="H654">
            <v>37321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0</v>
          </cell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  <cell r="BP654">
            <v>0</v>
          </cell>
          <cell r="BQ654">
            <v>0</v>
          </cell>
          <cell r="BR654">
            <v>0</v>
          </cell>
          <cell r="BS654">
            <v>0</v>
          </cell>
          <cell r="BT654">
            <v>0</v>
          </cell>
          <cell r="BU654">
            <v>0</v>
          </cell>
          <cell r="BV654">
            <v>0</v>
          </cell>
          <cell r="BW654">
            <v>0</v>
          </cell>
          <cell r="BX654">
            <v>0</v>
          </cell>
          <cell r="BY654">
            <v>0</v>
          </cell>
          <cell r="BZ654">
            <v>0</v>
          </cell>
          <cell r="CA654">
            <v>0</v>
          </cell>
          <cell r="CB654">
            <v>0</v>
          </cell>
          <cell r="CC654">
            <v>0</v>
          </cell>
          <cell r="CD654">
            <v>0</v>
          </cell>
          <cell r="CE654">
            <v>0</v>
          </cell>
          <cell r="CF654">
            <v>0</v>
          </cell>
          <cell r="CG654">
            <v>0</v>
          </cell>
          <cell r="CH654">
            <v>0</v>
          </cell>
          <cell r="CI654">
            <v>0</v>
          </cell>
          <cell r="CJ654">
            <v>0</v>
          </cell>
          <cell r="CK654">
            <v>0</v>
          </cell>
          <cell r="CL654">
            <v>0</v>
          </cell>
          <cell r="CM654">
            <v>0</v>
          </cell>
          <cell r="CN654">
            <v>0</v>
          </cell>
          <cell r="CO654">
            <v>0</v>
          </cell>
          <cell r="CP654">
            <v>0</v>
          </cell>
          <cell r="CQ654">
            <v>0</v>
          </cell>
          <cell r="CR654">
            <v>0</v>
          </cell>
          <cell r="CS654">
            <v>0</v>
          </cell>
          <cell r="CT654">
            <v>0</v>
          </cell>
          <cell r="CU654">
            <v>0</v>
          </cell>
          <cell r="CV654">
            <v>0</v>
          </cell>
          <cell r="CW654">
            <v>0</v>
          </cell>
          <cell r="CX654">
            <v>0</v>
          </cell>
          <cell r="CY654">
            <v>0</v>
          </cell>
          <cell r="CZ654">
            <v>0</v>
          </cell>
          <cell r="DA654">
            <v>0</v>
          </cell>
          <cell r="DB654">
            <v>0</v>
          </cell>
          <cell r="DC654">
            <v>0</v>
          </cell>
          <cell r="DD654">
            <v>0</v>
          </cell>
          <cell r="DE654">
            <v>0</v>
          </cell>
          <cell r="DF654">
            <v>0</v>
          </cell>
          <cell r="DG654">
            <v>0</v>
          </cell>
          <cell r="DH654">
            <v>0</v>
          </cell>
          <cell r="DI654">
            <v>0</v>
          </cell>
          <cell r="DJ654">
            <v>0</v>
          </cell>
          <cell r="DN654" t="str">
            <v>ทย.24/12/46</v>
          </cell>
          <cell r="DO654" t="str">
            <v>คดีแดง ย.1392/46</v>
          </cell>
          <cell r="DY654" t="str">
            <v>normal/no action</v>
          </cell>
          <cell r="DZ654" t="str">
            <v xml:space="preserve"> </v>
          </cell>
          <cell r="EA654" t="str">
            <v xml:space="preserve"> </v>
          </cell>
          <cell r="EB654" t="str">
            <v>normal/no action</v>
          </cell>
          <cell r="EC654" t="str">
            <v xml:space="preserve"> </v>
          </cell>
          <cell r="ED654" t="str">
            <v xml:space="preserve"> </v>
          </cell>
          <cell r="EE654" t="str">
            <v>ชั้นปิดบัญชี</v>
          </cell>
          <cell r="EF654" t="str">
            <v xml:space="preserve"> </v>
          </cell>
          <cell r="EG654" t="str">
            <v xml:space="preserve"> </v>
          </cell>
          <cell r="EH654" t="str">
            <v>ชั้นปิดบัญชี</v>
          </cell>
          <cell r="EI654" t="str">
            <v xml:space="preserve"> </v>
          </cell>
          <cell r="EJ654" t="str">
            <v xml:space="preserve"> </v>
          </cell>
          <cell r="EK654" t="str">
            <v>ชั้นปิดบัญชี</v>
          </cell>
          <cell r="EL654" t="str">
            <v xml:space="preserve"> </v>
          </cell>
          <cell r="EM654" t="str">
            <v xml:space="preserve"> </v>
          </cell>
          <cell r="EN654" t="str">
            <v>ชั้นปิดบัญชี</v>
          </cell>
          <cell r="EO654" t="str">
            <v xml:space="preserve"> </v>
          </cell>
          <cell r="EP654" t="str">
            <v xml:space="preserve"> </v>
          </cell>
          <cell r="EQ654" t="str">
            <v>ชั้นปิดบัญชี</v>
          </cell>
          <cell r="ER654" t="str">
            <v xml:space="preserve"> </v>
          </cell>
          <cell r="ES654" t="str">
            <v xml:space="preserve"> </v>
          </cell>
          <cell r="ET654" t="str">
            <v>ชั้นปิดบัญชี</v>
          </cell>
          <cell r="EV654" t="str">
            <v xml:space="preserve"> </v>
          </cell>
          <cell r="EW654" t="str">
            <v>ชั้นปิดบัญชี</v>
          </cell>
          <cell r="EY654" t="str">
            <v xml:space="preserve"> </v>
          </cell>
          <cell r="EZ654" t="str">
            <v>ชั้นปิดบัญชี</v>
          </cell>
          <cell r="FB654" t="str">
            <v xml:space="preserve"> </v>
          </cell>
          <cell r="FC654" t="str">
            <v>ชั้นปิดบัญชี</v>
          </cell>
          <cell r="FE654" t="str">
            <v xml:space="preserve"> </v>
          </cell>
          <cell r="FF654" t="str">
            <v>ชั้นปิดบัญชี</v>
          </cell>
          <cell r="FH654" t="str">
            <v xml:space="preserve"> </v>
          </cell>
          <cell r="FI654" t="str">
            <v>ชั้นปิดบัญชี</v>
          </cell>
          <cell r="FK654" t="str">
            <v xml:space="preserve"> </v>
          </cell>
        </row>
        <row r="655">
          <cell r="B655" t="str">
            <v>001-00000873-0</v>
          </cell>
          <cell r="C655" t="str">
            <v>b</v>
          </cell>
          <cell r="D655" t="str">
            <v>บริษัท เอส.เอ.พี.เหมืองแร่ จำกัด</v>
          </cell>
          <cell r="E655" t="str">
            <v>ชั้นปิดบัญชี</v>
          </cell>
          <cell r="F655">
            <v>100</v>
          </cell>
          <cell r="H655">
            <v>37251</v>
          </cell>
          <cell r="I655">
            <v>972727.5</v>
          </cell>
          <cell r="J655">
            <v>583636.5</v>
          </cell>
          <cell r="K655">
            <v>30000</v>
          </cell>
          <cell r="L655">
            <v>3409.31</v>
          </cell>
          <cell r="M655">
            <v>1650</v>
          </cell>
          <cell r="N655">
            <v>9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30000</v>
          </cell>
          <cell r="T655">
            <v>3893.42</v>
          </cell>
          <cell r="U655">
            <v>1650</v>
          </cell>
          <cell r="V655">
            <v>10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30000</v>
          </cell>
          <cell r="AB655">
            <v>4346.3</v>
          </cell>
          <cell r="AC655">
            <v>1650</v>
          </cell>
          <cell r="AD655">
            <v>9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30000</v>
          </cell>
          <cell r="AJ655">
            <v>5450.14</v>
          </cell>
          <cell r="AK655">
            <v>1650</v>
          </cell>
          <cell r="AL655">
            <v>12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30000</v>
          </cell>
          <cell r="AR655">
            <v>5918.63</v>
          </cell>
          <cell r="AS655">
            <v>1650</v>
          </cell>
          <cell r="AT655">
            <v>11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>
            <v>30000</v>
          </cell>
          <cell r="AZ655">
            <v>6402.74</v>
          </cell>
          <cell r="BA655">
            <v>1650</v>
          </cell>
          <cell r="BB655">
            <v>12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  <cell r="BP655">
            <v>0</v>
          </cell>
          <cell r="BQ655">
            <v>0</v>
          </cell>
          <cell r="BR655">
            <v>0</v>
          </cell>
          <cell r="BS655">
            <v>0</v>
          </cell>
          <cell r="BT655">
            <v>0</v>
          </cell>
          <cell r="BU655">
            <v>0</v>
          </cell>
          <cell r="BV655">
            <v>0</v>
          </cell>
          <cell r="BW655">
            <v>0</v>
          </cell>
          <cell r="BX655">
            <v>0</v>
          </cell>
          <cell r="BY655">
            <v>0</v>
          </cell>
          <cell r="BZ655">
            <v>0</v>
          </cell>
          <cell r="CA655">
            <v>0</v>
          </cell>
          <cell r="CB655">
            <v>0</v>
          </cell>
          <cell r="CC655">
            <v>0</v>
          </cell>
          <cell r="CD655">
            <v>0</v>
          </cell>
          <cell r="CE655">
            <v>0</v>
          </cell>
          <cell r="CF655">
            <v>0</v>
          </cell>
          <cell r="CG655">
            <v>0</v>
          </cell>
          <cell r="CH655">
            <v>0</v>
          </cell>
          <cell r="CI655">
            <v>0</v>
          </cell>
          <cell r="CJ655">
            <v>0</v>
          </cell>
          <cell r="CK655">
            <v>0</v>
          </cell>
          <cell r="CL655">
            <v>0</v>
          </cell>
          <cell r="CM655">
            <v>0</v>
          </cell>
          <cell r="CN655">
            <v>0</v>
          </cell>
          <cell r="CO655">
            <v>0</v>
          </cell>
          <cell r="CP655">
            <v>0</v>
          </cell>
          <cell r="CQ655">
            <v>0</v>
          </cell>
          <cell r="CR655">
            <v>0</v>
          </cell>
          <cell r="CS655">
            <v>0</v>
          </cell>
          <cell r="CT655">
            <v>0</v>
          </cell>
          <cell r="CU655">
            <v>0</v>
          </cell>
          <cell r="CV655">
            <v>0</v>
          </cell>
          <cell r="CW655">
            <v>0</v>
          </cell>
          <cell r="CX655">
            <v>0</v>
          </cell>
          <cell r="CY655">
            <v>0</v>
          </cell>
          <cell r="CZ655">
            <v>0</v>
          </cell>
          <cell r="DA655">
            <v>0</v>
          </cell>
          <cell r="DB655">
            <v>0</v>
          </cell>
          <cell r="DC655">
            <v>0</v>
          </cell>
          <cell r="DD655">
            <v>0</v>
          </cell>
          <cell r="DE655">
            <v>0</v>
          </cell>
          <cell r="DF655">
            <v>0</v>
          </cell>
          <cell r="DG655">
            <v>0</v>
          </cell>
          <cell r="DH655">
            <v>0</v>
          </cell>
          <cell r="DI655">
            <v>0</v>
          </cell>
          <cell r="DJ655">
            <v>0</v>
          </cell>
          <cell r="DY655" t="str">
            <v>normal/no action</v>
          </cell>
          <cell r="EA655" t="str">
            <v xml:space="preserve"> </v>
          </cell>
          <cell r="EB655" t="str">
            <v>normal/no action</v>
          </cell>
          <cell r="ED655" t="str">
            <v xml:space="preserve"> </v>
          </cell>
          <cell r="EE655" t="str">
            <v>normal/no action</v>
          </cell>
          <cell r="EG655" t="str">
            <v xml:space="preserve"> </v>
          </cell>
          <cell r="EH655" t="str">
            <v>normal/no action</v>
          </cell>
          <cell r="EJ655" t="str">
            <v xml:space="preserve"> </v>
          </cell>
          <cell r="EK655" t="str">
            <v>ชั้นNotice0</v>
          </cell>
          <cell r="EM655" t="str">
            <v xml:space="preserve"> </v>
          </cell>
          <cell r="EN655" t="str">
            <v>ชั้นNotice0</v>
          </cell>
          <cell r="EP655" t="str">
            <v>จะปิดบัญชีเดือน มิ.ย.47</v>
          </cell>
          <cell r="EQ655" t="str">
            <v>ชั้นNotice0</v>
          </cell>
          <cell r="ES655" t="str">
            <v>จะปิดบัญชีเดือน มิ.ย.47</v>
          </cell>
          <cell r="ET655" t="str">
            <v>ชั้นปิดบัญชี</v>
          </cell>
          <cell r="EV655" t="str">
            <v>จะปิดบัญชีเดือน มิ.ย.47</v>
          </cell>
          <cell r="EW655" t="str">
            <v>ชั้นปิดบัญชี</v>
          </cell>
          <cell r="EY655" t="str">
            <v>จะปิดบัญชีเดือน มิ.ย.47</v>
          </cell>
          <cell r="EZ655" t="str">
            <v>ชั้นปิดบัญชี</v>
          </cell>
          <cell r="FB655" t="str">
            <v>จะปิดบัญชีเดือน มิ.ย.47</v>
          </cell>
          <cell r="FC655" t="str">
            <v>ชั้นปิดบัญชี</v>
          </cell>
          <cell r="FE655" t="str">
            <v>จะปิดบัญชีเดือน มิ.ย.47</v>
          </cell>
          <cell r="FF655" t="str">
            <v>ชั้นปิดบัญชี</v>
          </cell>
          <cell r="FH655" t="str">
            <v>จะปิดบัญชีเดือน มิ.ย.47</v>
          </cell>
          <cell r="FI655" t="str">
            <v>ชั้นปิดบัญชี</v>
          </cell>
          <cell r="FK655" t="str">
            <v>จะปิดบัญชีเดือน มิ.ย.47</v>
          </cell>
        </row>
        <row r="656">
          <cell r="B656" t="str">
            <v>001-00000770-4</v>
          </cell>
          <cell r="C656" t="str">
            <v>b</v>
          </cell>
          <cell r="D656" t="str">
            <v>บริษัท เอส.เอ.พี.เหมืองแร่ จำกัด</v>
          </cell>
          <cell r="E656" t="str">
            <v>ชั้นปิดบัญชี</v>
          </cell>
          <cell r="H656">
            <v>37252</v>
          </cell>
          <cell r="I656">
            <v>77818200</v>
          </cell>
          <cell r="J656">
            <v>46690920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  <cell r="BP656">
            <v>0</v>
          </cell>
          <cell r="BQ656">
            <v>0</v>
          </cell>
          <cell r="BR656">
            <v>0</v>
          </cell>
          <cell r="BS656">
            <v>0</v>
          </cell>
          <cell r="BT656">
            <v>0</v>
          </cell>
          <cell r="BU656">
            <v>0</v>
          </cell>
          <cell r="BV656">
            <v>0</v>
          </cell>
          <cell r="BW656">
            <v>0</v>
          </cell>
          <cell r="BX656">
            <v>0</v>
          </cell>
          <cell r="BY656">
            <v>0</v>
          </cell>
          <cell r="BZ656">
            <v>0</v>
          </cell>
          <cell r="CA656">
            <v>0</v>
          </cell>
          <cell r="CB656">
            <v>0</v>
          </cell>
          <cell r="CC656">
            <v>0</v>
          </cell>
          <cell r="CD656">
            <v>0</v>
          </cell>
          <cell r="CE656">
            <v>0</v>
          </cell>
          <cell r="CF656">
            <v>0</v>
          </cell>
          <cell r="CG656">
            <v>0</v>
          </cell>
          <cell r="CH656">
            <v>0</v>
          </cell>
          <cell r="CI656">
            <v>0</v>
          </cell>
          <cell r="CJ656">
            <v>0</v>
          </cell>
          <cell r="CK656">
            <v>0</v>
          </cell>
          <cell r="CL656">
            <v>0</v>
          </cell>
          <cell r="CM656">
            <v>0</v>
          </cell>
          <cell r="CN656">
            <v>0</v>
          </cell>
          <cell r="CO656">
            <v>0</v>
          </cell>
          <cell r="CP656">
            <v>0</v>
          </cell>
          <cell r="CQ656">
            <v>0</v>
          </cell>
          <cell r="CR656">
            <v>0</v>
          </cell>
          <cell r="CS656">
            <v>0</v>
          </cell>
          <cell r="CT656">
            <v>0</v>
          </cell>
          <cell r="CU656">
            <v>0</v>
          </cell>
          <cell r="CV656">
            <v>0</v>
          </cell>
          <cell r="CW656">
            <v>0</v>
          </cell>
          <cell r="CX656">
            <v>0</v>
          </cell>
          <cell r="CY656">
            <v>0</v>
          </cell>
          <cell r="CZ656">
            <v>0</v>
          </cell>
          <cell r="DA656">
            <v>0</v>
          </cell>
          <cell r="DB656">
            <v>0</v>
          </cell>
          <cell r="DC656">
            <v>0</v>
          </cell>
          <cell r="DD656">
            <v>0</v>
          </cell>
          <cell r="DE656">
            <v>0</v>
          </cell>
          <cell r="DF656">
            <v>0</v>
          </cell>
          <cell r="DG656">
            <v>0</v>
          </cell>
          <cell r="DH656">
            <v>0</v>
          </cell>
          <cell r="DI656">
            <v>0</v>
          </cell>
          <cell r="DJ656">
            <v>0</v>
          </cell>
          <cell r="DY656" t="str">
            <v>ชั้นปิดบัญชี</v>
          </cell>
          <cell r="EA656" t="str">
            <v xml:space="preserve"> </v>
          </cell>
          <cell r="EB656" t="str">
            <v>ชั้นปิดบัญชี</v>
          </cell>
          <cell r="ED656" t="str">
            <v xml:space="preserve"> </v>
          </cell>
          <cell r="EE656" t="str">
            <v>ชั้นปิดบัญชี</v>
          </cell>
          <cell r="EG656" t="str">
            <v xml:space="preserve"> </v>
          </cell>
          <cell r="EH656" t="str">
            <v>ชั้นปิดบัญชี</v>
          </cell>
          <cell r="EJ656" t="str">
            <v xml:space="preserve"> </v>
          </cell>
          <cell r="EK656" t="str">
            <v>ชั้นปิดบัญชี</v>
          </cell>
          <cell r="EM656" t="str">
            <v xml:space="preserve"> </v>
          </cell>
          <cell r="EN656" t="str">
            <v>ชั้นปิดบัญชี</v>
          </cell>
          <cell r="EP656" t="str">
            <v xml:space="preserve"> </v>
          </cell>
          <cell r="EQ656" t="str">
            <v>ชั้นปิดบัญชี</v>
          </cell>
          <cell r="ES656" t="str">
            <v xml:space="preserve"> </v>
          </cell>
          <cell r="ET656" t="str">
            <v>ชั้นปิดบัญชี</v>
          </cell>
          <cell r="EV656" t="str">
            <v xml:space="preserve"> </v>
          </cell>
          <cell r="EW656" t="str">
            <v>ชั้นปิดบัญชี</v>
          </cell>
          <cell r="EY656" t="str">
            <v xml:space="preserve"> </v>
          </cell>
          <cell r="EZ656" t="str">
            <v>ชั้นปิดบัญชี</v>
          </cell>
          <cell r="FB656" t="str">
            <v xml:space="preserve"> </v>
          </cell>
          <cell r="FC656" t="str">
            <v>ชั้นปิดบัญชี</v>
          </cell>
          <cell r="FE656" t="str">
            <v xml:space="preserve"> </v>
          </cell>
          <cell r="FF656" t="str">
            <v>ชั้นปิดบัญชี</v>
          </cell>
          <cell r="FH656" t="str">
            <v xml:space="preserve"> </v>
          </cell>
          <cell r="FI656" t="str">
            <v>ชั้นปิดบัญชี</v>
          </cell>
          <cell r="FK656" t="str">
            <v xml:space="preserve"> </v>
          </cell>
        </row>
        <row r="657">
          <cell r="B657" t="str">
            <v>001-00000771-9</v>
          </cell>
          <cell r="C657" t="str">
            <v>b</v>
          </cell>
          <cell r="D657" t="str">
            <v>บริษัท เอส.เอ.พี.เหมืองแร่ จำกัด</v>
          </cell>
          <cell r="E657" t="str">
            <v>ชั้นปิดบัญชี</v>
          </cell>
          <cell r="H657">
            <v>37251</v>
          </cell>
          <cell r="I657">
            <v>44219250</v>
          </cell>
          <cell r="J657">
            <v>26531550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0</v>
          </cell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  <cell r="BP657">
            <v>0</v>
          </cell>
          <cell r="BQ657">
            <v>0</v>
          </cell>
          <cell r="BR657">
            <v>0</v>
          </cell>
          <cell r="BS657">
            <v>0</v>
          </cell>
          <cell r="BT657">
            <v>0</v>
          </cell>
          <cell r="BU657">
            <v>0</v>
          </cell>
          <cell r="BV657">
            <v>0</v>
          </cell>
          <cell r="BW657">
            <v>0</v>
          </cell>
          <cell r="BX657">
            <v>0</v>
          </cell>
          <cell r="BY657">
            <v>0</v>
          </cell>
          <cell r="BZ657">
            <v>0</v>
          </cell>
          <cell r="CA657">
            <v>0</v>
          </cell>
          <cell r="CB657">
            <v>0</v>
          </cell>
          <cell r="CC657">
            <v>0</v>
          </cell>
          <cell r="CD657">
            <v>0</v>
          </cell>
          <cell r="CE657">
            <v>0</v>
          </cell>
          <cell r="CF657">
            <v>0</v>
          </cell>
          <cell r="CG657">
            <v>0</v>
          </cell>
          <cell r="CH657">
            <v>0</v>
          </cell>
          <cell r="CI657">
            <v>0</v>
          </cell>
          <cell r="CJ657">
            <v>0</v>
          </cell>
          <cell r="CK657">
            <v>0</v>
          </cell>
          <cell r="CL657">
            <v>0</v>
          </cell>
          <cell r="CM657">
            <v>0</v>
          </cell>
          <cell r="CN657">
            <v>0</v>
          </cell>
          <cell r="CO657">
            <v>0</v>
          </cell>
          <cell r="CP657">
            <v>0</v>
          </cell>
          <cell r="CQ657">
            <v>0</v>
          </cell>
          <cell r="CR657">
            <v>0</v>
          </cell>
          <cell r="CS657">
            <v>0</v>
          </cell>
          <cell r="CT657">
            <v>0</v>
          </cell>
          <cell r="CU657">
            <v>0</v>
          </cell>
          <cell r="CV657">
            <v>0</v>
          </cell>
          <cell r="CW657">
            <v>0</v>
          </cell>
          <cell r="CX657">
            <v>0</v>
          </cell>
          <cell r="CY657">
            <v>0</v>
          </cell>
          <cell r="CZ657">
            <v>0</v>
          </cell>
          <cell r="DA657">
            <v>0</v>
          </cell>
          <cell r="DB657">
            <v>0</v>
          </cell>
          <cell r="DC657">
            <v>0</v>
          </cell>
          <cell r="DD657">
            <v>0</v>
          </cell>
          <cell r="DE657">
            <v>0</v>
          </cell>
          <cell r="DF657">
            <v>0</v>
          </cell>
          <cell r="DG657">
            <v>0</v>
          </cell>
          <cell r="DH657">
            <v>0</v>
          </cell>
          <cell r="DI657">
            <v>0</v>
          </cell>
          <cell r="DJ657">
            <v>0</v>
          </cell>
          <cell r="DY657" t="str">
            <v>ชั้นปิดบัญชี</v>
          </cell>
          <cell r="EA657" t="str">
            <v xml:space="preserve"> </v>
          </cell>
          <cell r="EB657" t="str">
            <v>ชั้นปิดบัญชี</v>
          </cell>
          <cell r="ED657" t="str">
            <v xml:space="preserve"> </v>
          </cell>
          <cell r="EE657" t="str">
            <v>ชั้นปิดบัญชี</v>
          </cell>
          <cell r="EG657" t="str">
            <v xml:space="preserve"> </v>
          </cell>
          <cell r="EH657" t="str">
            <v>ชั้นปิดบัญชี</v>
          </cell>
          <cell r="EJ657" t="str">
            <v xml:space="preserve"> </v>
          </cell>
          <cell r="EK657" t="str">
            <v>ชั้นปิดบัญชี</v>
          </cell>
          <cell r="EM657" t="str">
            <v xml:space="preserve"> </v>
          </cell>
          <cell r="EN657" t="str">
            <v>ชั้นปิดบัญชี</v>
          </cell>
          <cell r="EP657" t="str">
            <v xml:space="preserve"> </v>
          </cell>
          <cell r="EQ657" t="str">
            <v>ชั้นปิดบัญชี</v>
          </cell>
          <cell r="ES657" t="str">
            <v xml:space="preserve"> </v>
          </cell>
          <cell r="ET657" t="str">
            <v>ชั้นปิดบัญชี</v>
          </cell>
          <cell r="EV657" t="str">
            <v xml:space="preserve"> </v>
          </cell>
          <cell r="EW657" t="str">
            <v>ชั้นปิดบัญชี</v>
          </cell>
          <cell r="EY657" t="str">
            <v xml:space="preserve"> </v>
          </cell>
          <cell r="EZ657" t="str">
            <v>ชั้นปิดบัญชี</v>
          </cell>
          <cell r="FB657" t="str">
            <v xml:space="preserve"> </v>
          </cell>
          <cell r="FC657" t="str">
            <v>ชั้นปิดบัญชี</v>
          </cell>
          <cell r="FE657" t="str">
            <v xml:space="preserve"> </v>
          </cell>
          <cell r="FF657" t="str">
            <v>ชั้นปิดบัญชี</v>
          </cell>
          <cell r="FH657" t="str">
            <v xml:space="preserve"> </v>
          </cell>
          <cell r="FI657" t="str">
            <v>ชั้นปิดบัญชี</v>
          </cell>
          <cell r="FK657" t="str">
            <v xml:space="preserve"> </v>
          </cell>
        </row>
        <row r="658">
          <cell r="B658" t="str">
            <v>001-00000186-4</v>
          </cell>
          <cell r="C658" t="str">
            <v>h</v>
          </cell>
          <cell r="D658" t="str">
            <v>ม.ร.ว มาลานุวัต จักรพันธุ์ - นางหรรษา จักรพันธุ์ ณ อยุธยา</v>
          </cell>
          <cell r="E658" t="str">
            <v>ชั้นปิดบัญชี</v>
          </cell>
          <cell r="H658">
            <v>36090</v>
          </cell>
          <cell r="I658">
            <v>4072500</v>
          </cell>
          <cell r="J658">
            <v>2443500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>
            <v>0</v>
          </cell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0</v>
          </cell>
          <cell r="BP658">
            <v>0</v>
          </cell>
          <cell r="BQ658">
            <v>0</v>
          </cell>
          <cell r="BR658">
            <v>0</v>
          </cell>
          <cell r="BS658">
            <v>0</v>
          </cell>
          <cell r="BT658">
            <v>0</v>
          </cell>
          <cell r="BU658">
            <v>0</v>
          </cell>
          <cell r="BV658">
            <v>0</v>
          </cell>
          <cell r="BW658">
            <v>0</v>
          </cell>
          <cell r="BX658">
            <v>0</v>
          </cell>
          <cell r="BY658">
            <v>0</v>
          </cell>
          <cell r="BZ658">
            <v>0</v>
          </cell>
          <cell r="CA658">
            <v>0</v>
          </cell>
          <cell r="CB658">
            <v>0</v>
          </cell>
          <cell r="CC658">
            <v>0</v>
          </cell>
          <cell r="CD658">
            <v>0</v>
          </cell>
          <cell r="CE658">
            <v>0</v>
          </cell>
          <cell r="CF658">
            <v>0</v>
          </cell>
          <cell r="CG658">
            <v>0</v>
          </cell>
          <cell r="CH658">
            <v>0</v>
          </cell>
          <cell r="CI658">
            <v>0</v>
          </cell>
          <cell r="CJ658">
            <v>0</v>
          </cell>
          <cell r="CK658">
            <v>0</v>
          </cell>
          <cell r="CL658">
            <v>0</v>
          </cell>
          <cell r="CM658">
            <v>0</v>
          </cell>
          <cell r="CN658">
            <v>0</v>
          </cell>
          <cell r="CO658">
            <v>0</v>
          </cell>
          <cell r="CP658">
            <v>0</v>
          </cell>
          <cell r="CQ658">
            <v>0</v>
          </cell>
          <cell r="CR658">
            <v>0</v>
          </cell>
          <cell r="CS658">
            <v>0</v>
          </cell>
          <cell r="CT658">
            <v>0</v>
          </cell>
          <cell r="CU658">
            <v>0</v>
          </cell>
          <cell r="CV658">
            <v>0</v>
          </cell>
          <cell r="CW658">
            <v>0</v>
          </cell>
          <cell r="CX658">
            <v>0</v>
          </cell>
          <cell r="CY658">
            <v>0</v>
          </cell>
          <cell r="CZ658">
            <v>0</v>
          </cell>
          <cell r="DA658">
            <v>0</v>
          </cell>
          <cell r="DB658">
            <v>0</v>
          </cell>
          <cell r="DC658">
            <v>0</v>
          </cell>
          <cell r="DD658">
            <v>0</v>
          </cell>
          <cell r="DE658">
            <v>0</v>
          </cell>
          <cell r="DF658">
            <v>0</v>
          </cell>
          <cell r="DG658">
            <v>0</v>
          </cell>
          <cell r="DH658">
            <v>0</v>
          </cell>
          <cell r="DI658">
            <v>0</v>
          </cell>
          <cell r="DJ658">
            <v>0</v>
          </cell>
          <cell r="DY658" t="str">
            <v>ชั้นปิดบัญชี</v>
          </cell>
          <cell r="EA658" t="str">
            <v xml:space="preserve"> </v>
          </cell>
          <cell r="EB658" t="str">
            <v>ชั้นปิดบัญชี</v>
          </cell>
          <cell r="ED658" t="str">
            <v xml:space="preserve"> </v>
          </cell>
          <cell r="EE658" t="str">
            <v>ชั้นปิดบัญชี</v>
          </cell>
          <cell r="EG658" t="str">
            <v xml:space="preserve"> </v>
          </cell>
          <cell r="EH658" t="str">
            <v>ชั้นปิดบัญชี</v>
          </cell>
          <cell r="EJ658" t="str">
            <v xml:space="preserve"> </v>
          </cell>
          <cell r="EK658" t="str">
            <v>ชั้นปิดบัญชี</v>
          </cell>
          <cell r="EM658" t="str">
            <v xml:space="preserve"> </v>
          </cell>
          <cell r="EN658" t="str">
            <v>ชั้นปิดบัญชี</v>
          </cell>
          <cell r="EP658" t="str">
            <v xml:space="preserve"> </v>
          </cell>
          <cell r="EQ658" t="str">
            <v>ชั้นปิดบัญชี</v>
          </cell>
          <cell r="ES658" t="str">
            <v xml:space="preserve"> </v>
          </cell>
          <cell r="ET658" t="str">
            <v>ชั้นปิดบัญชี</v>
          </cell>
          <cell r="EV658" t="str">
            <v xml:space="preserve"> </v>
          </cell>
          <cell r="EW658" t="str">
            <v>ชั้นปิดบัญชี</v>
          </cell>
          <cell r="EY658" t="str">
            <v xml:space="preserve"> </v>
          </cell>
          <cell r="EZ658" t="str">
            <v>ชั้นปิดบัญชี</v>
          </cell>
          <cell r="FB658" t="str">
            <v xml:space="preserve"> </v>
          </cell>
          <cell r="FC658" t="str">
            <v>ชั้นปิดบัญชี</v>
          </cell>
          <cell r="FE658" t="str">
            <v xml:space="preserve"> </v>
          </cell>
          <cell r="FF658" t="str">
            <v>ชั้นปิดบัญชี</v>
          </cell>
          <cell r="FH658" t="str">
            <v xml:space="preserve"> </v>
          </cell>
          <cell r="FI658" t="str">
            <v>ชั้นปิดบัญชี</v>
          </cell>
          <cell r="FK658" t="str">
            <v xml:space="preserve"> </v>
          </cell>
        </row>
        <row r="659">
          <cell r="B659" t="str">
            <v>001-00000120-4</v>
          </cell>
          <cell r="C659" t="str">
            <v>b</v>
          </cell>
          <cell r="D659" t="str">
            <v xml:space="preserve">หม่อมราชวงศ์ จันท์เพ็ญ กาญจนะวิชัย </v>
          </cell>
          <cell r="E659" t="str">
            <v>ชั้นปิดบัญชี</v>
          </cell>
          <cell r="H659">
            <v>37348</v>
          </cell>
          <cell r="I659">
            <v>45510000</v>
          </cell>
          <cell r="J659">
            <v>36408000</v>
          </cell>
          <cell r="K659">
            <v>24605233.920000002</v>
          </cell>
          <cell r="L659">
            <v>32370529.890000001</v>
          </cell>
          <cell r="M659">
            <v>2060688.3408000001</v>
          </cell>
          <cell r="N659">
            <v>83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24605233.920000002</v>
          </cell>
          <cell r="T659">
            <v>32767584.210000001</v>
          </cell>
          <cell r="U659">
            <v>2060688.3408000001</v>
          </cell>
          <cell r="V659">
            <v>84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24605233.920000002</v>
          </cell>
          <cell r="AB659">
            <v>33139022.129999999</v>
          </cell>
          <cell r="AC659">
            <v>2060688.3408000001</v>
          </cell>
          <cell r="AD659">
            <v>89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>
            <v>24605233.920000002</v>
          </cell>
          <cell r="AJ659">
            <v>33536076.440000001</v>
          </cell>
          <cell r="AK659">
            <v>2060688.3408000001</v>
          </cell>
          <cell r="AL659">
            <v>86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24605233.920000002</v>
          </cell>
          <cell r="AR659">
            <v>33920322.560000002</v>
          </cell>
          <cell r="AS659">
            <v>2060688.3408000001</v>
          </cell>
          <cell r="AT659">
            <v>87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>
            <v>0</v>
          </cell>
          <cell r="AZ659">
            <v>0</v>
          </cell>
          <cell r="BA659">
            <v>0</v>
          </cell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  <cell r="BP659">
            <v>0</v>
          </cell>
          <cell r="BQ659">
            <v>0</v>
          </cell>
          <cell r="BR659">
            <v>0</v>
          </cell>
          <cell r="BS659">
            <v>0</v>
          </cell>
          <cell r="BT659">
            <v>0</v>
          </cell>
          <cell r="BU659">
            <v>0</v>
          </cell>
          <cell r="BV659">
            <v>0</v>
          </cell>
          <cell r="BW659">
            <v>0</v>
          </cell>
          <cell r="BX659">
            <v>0</v>
          </cell>
          <cell r="BY659">
            <v>0</v>
          </cell>
          <cell r="BZ659">
            <v>0</v>
          </cell>
          <cell r="CA659">
            <v>0</v>
          </cell>
          <cell r="CB659">
            <v>0</v>
          </cell>
          <cell r="CC659">
            <v>0</v>
          </cell>
          <cell r="CD659">
            <v>0</v>
          </cell>
          <cell r="CE659">
            <v>0</v>
          </cell>
          <cell r="CF659">
            <v>0</v>
          </cell>
          <cell r="CG659">
            <v>0</v>
          </cell>
          <cell r="CH659">
            <v>0</v>
          </cell>
          <cell r="CI659">
            <v>0</v>
          </cell>
          <cell r="CJ659">
            <v>0</v>
          </cell>
          <cell r="CK659">
            <v>0</v>
          </cell>
          <cell r="CL659">
            <v>0</v>
          </cell>
          <cell r="CM659">
            <v>0</v>
          </cell>
          <cell r="CN659">
            <v>0</v>
          </cell>
          <cell r="CO659">
            <v>0</v>
          </cell>
          <cell r="CP659">
            <v>0</v>
          </cell>
          <cell r="CQ659">
            <v>0</v>
          </cell>
          <cell r="CR659">
            <v>0</v>
          </cell>
          <cell r="CS659">
            <v>0</v>
          </cell>
          <cell r="CT659">
            <v>0</v>
          </cell>
          <cell r="CU659">
            <v>0</v>
          </cell>
          <cell r="CV659">
            <v>0</v>
          </cell>
          <cell r="CW659">
            <v>0</v>
          </cell>
          <cell r="CX659">
            <v>0</v>
          </cell>
          <cell r="CY659">
            <v>0</v>
          </cell>
          <cell r="CZ659">
            <v>0</v>
          </cell>
          <cell r="DA659">
            <v>0</v>
          </cell>
          <cell r="DB659">
            <v>0</v>
          </cell>
          <cell r="DC659">
            <v>0</v>
          </cell>
          <cell r="DD659">
            <v>0</v>
          </cell>
          <cell r="DE659">
            <v>0</v>
          </cell>
          <cell r="DF659">
            <v>0</v>
          </cell>
          <cell r="DG659">
            <v>0</v>
          </cell>
          <cell r="DH659">
            <v>0</v>
          </cell>
          <cell r="DI659">
            <v>0</v>
          </cell>
          <cell r="DJ659">
            <v>0</v>
          </cell>
          <cell r="DK659" t="str">
            <v>29/02/43</v>
          </cell>
          <cell r="DL659" t="str">
            <v>แพ่ง'ธนบุรี</v>
          </cell>
          <cell r="DM659" t="str">
            <v>คดีดำ 5767/42</v>
          </cell>
          <cell r="DN659" t="str">
            <v>พพ.02/05/45</v>
          </cell>
          <cell r="DO659" t="str">
            <v>คดีแดง 1705/45</v>
          </cell>
          <cell r="DP659">
            <v>16601</v>
          </cell>
          <cell r="DQ659">
            <v>16888</v>
          </cell>
          <cell r="DR659" t="str">
            <v>กรมฯ</v>
          </cell>
          <cell r="DS659">
            <v>29366560</v>
          </cell>
          <cell r="DY659" t="str">
            <v>ชั้นบังคับคดี</v>
          </cell>
          <cell r="EA659" t="str">
            <v>รอประกาศขายครั้งที่ 1</v>
          </cell>
          <cell r="EB659" t="str">
            <v>ชั้นบังคับคดี</v>
          </cell>
          <cell r="ED659" t="str">
            <v>รอประกาศขายครั้งที่ 1</v>
          </cell>
          <cell r="EE659" t="str">
            <v>ชั้นบังคับคดี</v>
          </cell>
          <cell r="EG659" t="str">
            <v>รอประกาศขายครั้งที่ 1</v>
          </cell>
          <cell r="EH659" t="str">
            <v>ชั้นบังคับคดี</v>
          </cell>
          <cell r="EJ659" t="str">
            <v>รอประกาศขายครั้งที่ 1</v>
          </cell>
          <cell r="EK659" t="str">
            <v>ชั้นบังคับคดี</v>
          </cell>
          <cell r="EM659" t="str">
            <v>รอประกาศขายครั้งที่ 1</v>
          </cell>
          <cell r="EN659" t="str">
            <v>ชั้นปิดบัญชี</v>
          </cell>
          <cell r="EO659" t="str">
            <v>ปิดบัญชีแล้ว</v>
          </cell>
          <cell r="EP659" t="str">
            <v>ลูกหนี้ชำระหนี้และปิดบัญชีหมดทั้ง 2 บัญชีแล้ว</v>
          </cell>
          <cell r="EQ659" t="str">
            <v>ชั้นปิดบัญชี</v>
          </cell>
          <cell r="ER659" t="str">
            <v>ปิดบัญชีแล้ว</v>
          </cell>
          <cell r="ES659" t="str">
            <v>ลูกหนี้ชำระหนี้และปิดบัญชีหมดทั้ง 2 บัญชีแล้ว</v>
          </cell>
          <cell r="ET659" t="str">
            <v>ชั้นปิดบัญชี</v>
          </cell>
          <cell r="EV659" t="str">
            <v>ลูกหนี้ชำระหนี้และปิดบัญชีหมดทั้ง 2 บัญชีแล้ว</v>
          </cell>
          <cell r="EW659" t="str">
            <v>ชั้นปิดบัญชี</v>
          </cell>
          <cell r="EY659" t="str">
            <v>ลูกหนี้ชำระหนี้และปิดบัญชีหมดทั้ง 2 บัญชีแล้ว</v>
          </cell>
          <cell r="EZ659" t="str">
            <v>ชั้นปิดบัญชี</v>
          </cell>
          <cell r="FB659" t="str">
            <v>ลูกหนี้ชำระหนี้และปิดบัญชีหมดทั้ง 2 บัญชีแล้ว</v>
          </cell>
          <cell r="FC659" t="str">
            <v>ชั้นปิดบัญชี</v>
          </cell>
          <cell r="FE659" t="str">
            <v>ลูกหนี้ชำระหนี้และปิดบัญชีหมดทั้ง 2 บัญชีแล้ว</v>
          </cell>
          <cell r="FF659" t="str">
            <v>ชั้นปิดบัญชี</v>
          </cell>
          <cell r="FH659" t="str">
            <v>ลูกหนี้ชำระหนี้และปิดบัญชีหมดทั้ง 2 บัญชีแล้ว</v>
          </cell>
          <cell r="FI659" t="str">
            <v>ชั้นปิดบัญชี</v>
          </cell>
          <cell r="FK659" t="str">
            <v>ลูกหนี้ชำระหนี้และปิดบัญชีหมดทั้ง 2 บัญชีแล้ว</v>
          </cell>
        </row>
        <row r="660">
          <cell r="B660" t="str">
            <v>001-00000079-8</v>
          </cell>
          <cell r="C660" t="str">
            <v>b</v>
          </cell>
          <cell r="D660" t="str">
            <v xml:space="preserve">หม่อมราชวงศ์ จันท์เพ็ญ กาญจนะวิชัย </v>
          </cell>
          <cell r="E660" t="str">
            <v>ชั้นปิดบัญชี</v>
          </cell>
          <cell r="H660">
            <v>37348</v>
          </cell>
          <cell r="I660">
            <v>31000000</v>
          </cell>
          <cell r="J660">
            <v>24800000</v>
          </cell>
          <cell r="K660">
            <v>17000000</v>
          </cell>
          <cell r="L660">
            <v>24170580.789999999</v>
          </cell>
          <cell r="M660">
            <v>1147500</v>
          </cell>
          <cell r="N660">
            <v>92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17000000</v>
          </cell>
          <cell r="T660">
            <v>24444909.559999999</v>
          </cell>
          <cell r="U660">
            <v>1147500</v>
          </cell>
          <cell r="V660">
            <v>93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17000000</v>
          </cell>
          <cell r="AB660">
            <v>24701539.699999999</v>
          </cell>
          <cell r="AC660">
            <v>1147500</v>
          </cell>
          <cell r="AD660">
            <v>78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17000000</v>
          </cell>
          <cell r="AJ660">
            <v>24975868.460000001</v>
          </cell>
          <cell r="AK660">
            <v>1147500</v>
          </cell>
          <cell r="AL660">
            <v>95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17000000</v>
          </cell>
          <cell r="AR660">
            <v>25241347.920000002</v>
          </cell>
          <cell r="AS660">
            <v>1147500</v>
          </cell>
          <cell r="AT660">
            <v>96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  <cell r="BP660">
            <v>0</v>
          </cell>
          <cell r="BQ660">
            <v>0</v>
          </cell>
          <cell r="BR660">
            <v>0</v>
          </cell>
          <cell r="BS660">
            <v>0</v>
          </cell>
          <cell r="BT660">
            <v>0</v>
          </cell>
          <cell r="BU660">
            <v>0</v>
          </cell>
          <cell r="BV660">
            <v>0</v>
          </cell>
          <cell r="BW660">
            <v>0</v>
          </cell>
          <cell r="BX660">
            <v>0</v>
          </cell>
          <cell r="BY660">
            <v>0</v>
          </cell>
          <cell r="BZ660">
            <v>0</v>
          </cell>
          <cell r="CA660">
            <v>0</v>
          </cell>
          <cell r="CB660">
            <v>0</v>
          </cell>
          <cell r="CC660">
            <v>0</v>
          </cell>
          <cell r="CD660">
            <v>0</v>
          </cell>
          <cell r="CE660">
            <v>0</v>
          </cell>
          <cell r="CF660">
            <v>0</v>
          </cell>
          <cell r="CG660">
            <v>0</v>
          </cell>
          <cell r="CH660">
            <v>0</v>
          </cell>
          <cell r="CI660">
            <v>0</v>
          </cell>
          <cell r="CJ660">
            <v>0</v>
          </cell>
          <cell r="CK660">
            <v>0</v>
          </cell>
          <cell r="CL660">
            <v>0</v>
          </cell>
          <cell r="CM660">
            <v>0</v>
          </cell>
          <cell r="CN660">
            <v>0</v>
          </cell>
          <cell r="CO660">
            <v>0</v>
          </cell>
          <cell r="CP660">
            <v>0</v>
          </cell>
          <cell r="CQ660">
            <v>0</v>
          </cell>
          <cell r="CR660">
            <v>0</v>
          </cell>
          <cell r="CS660">
            <v>0</v>
          </cell>
          <cell r="CT660">
            <v>0</v>
          </cell>
          <cell r="CU660">
            <v>0</v>
          </cell>
          <cell r="CV660">
            <v>0</v>
          </cell>
          <cell r="CW660">
            <v>0</v>
          </cell>
          <cell r="CX660">
            <v>0</v>
          </cell>
          <cell r="CY660">
            <v>0</v>
          </cell>
          <cell r="CZ660">
            <v>0</v>
          </cell>
          <cell r="DA660">
            <v>0</v>
          </cell>
          <cell r="DB660">
            <v>0</v>
          </cell>
          <cell r="DC660">
            <v>0</v>
          </cell>
          <cell r="DD660">
            <v>0</v>
          </cell>
          <cell r="DE660">
            <v>0</v>
          </cell>
          <cell r="DF660">
            <v>0</v>
          </cell>
          <cell r="DG660">
            <v>0</v>
          </cell>
          <cell r="DH660">
            <v>0</v>
          </cell>
          <cell r="DI660">
            <v>0</v>
          </cell>
          <cell r="DJ660">
            <v>0</v>
          </cell>
          <cell r="DK660">
            <v>15265</v>
          </cell>
          <cell r="DL660" t="str">
            <v>แพ่ง'ธนบุรี</v>
          </cell>
          <cell r="DM660" t="str">
            <v>คดีดำ 10185/41</v>
          </cell>
          <cell r="DN660" t="str">
            <v>พพ.24/6/42</v>
          </cell>
          <cell r="DO660" t="str">
            <v>คดีแดง 5767/42</v>
          </cell>
          <cell r="DP660">
            <v>16094</v>
          </cell>
          <cell r="DQ660">
            <v>16627</v>
          </cell>
          <cell r="DR660" t="str">
            <v>กรมฯ</v>
          </cell>
          <cell r="DS660">
            <v>25610000</v>
          </cell>
          <cell r="DY660" t="str">
            <v>ชั้นบังคับคดี</v>
          </cell>
          <cell r="EA660" t="str">
            <v>รอประกาศขายครั้งที่ 1</v>
          </cell>
          <cell r="EB660" t="str">
            <v>ชั้นบังคับคดี</v>
          </cell>
          <cell r="ED660" t="str">
            <v>รอประกาศขายครั้งที่ 1</v>
          </cell>
          <cell r="EE660" t="str">
            <v>ชั้นบังคับคดี</v>
          </cell>
          <cell r="EG660" t="str">
            <v>รอประกาศขายครั้งที่ 1</v>
          </cell>
          <cell r="EH660" t="str">
            <v>ชั้นบังคับคดี</v>
          </cell>
          <cell r="EJ660" t="str">
            <v>รอประกาศขายครั้งที่ 1</v>
          </cell>
          <cell r="EK660" t="str">
            <v>ชั้นบังคับคดี</v>
          </cell>
          <cell r="EM660" t="str">
            <v>รอประกาศขายครั้งที่ 1</v>
          </cell>
          <cell r="EN660" t="str">
            <v>ชั้นปิดบัญชี</v>
          </cell>
          <cell r="EO660" t="str">
            <v>ปิดบัญชีแล้ว</v>
          </cell>
          <cell r="EP660" t="str">
            <v>ลูกหนี้ชำระหนี้และปิดบัญชีหมดทั้ง 2 บัญชีแล้ว</v>
          </cell>
          <cell r="EQ660" t="str">
            <v>ชั้นปิดบัญชี</v>
          </cell>
          <cell r="ER660" t="str">
            <v>ปิดบัญชีแล้ว</v>
          </cell>
          <cell r="ES660" t="str">
            <v>ลูกหนี้ชำระหนี้และปิดบัญชีหมดทั้ง 2 บัญชีแล้ว</v>
          </cell>
          <cell r="ET660" t="str">
            <v>ชั้นปิดบัญชี</v>
          </cell>
          <cell r="EV660" t="str">
            <v>ลูกหนี้ชำระหนี้และปิดบัญชีหมดทั้ง 2 บัญชีแล้ว</v>
          </cell>
          <cell r="EW660" t="str">
            <v>ชั้นปิดบัญชี</v>
          </cell>
          <cell r="EY660" t="str">
            <v>ลูกหนี้ชำระหนี้และปิดบัญชีหมดทั้ง 2 บัญชีแล้ว</v>
          </cell>
          <cell r="EZ660" t="str">
            <v>ชั้นปิดบัญชี</v>
          </cell>
          <cell r="FB660" t="str">
            <v>ลูกหนี้ชำระหนี้และปิดบัญชีหมดทั้ง 2 บัญชีแล้ว</v>
          </cell>
          <cell r="FC660" t="str">
            <v>ชั้นปิดบัญชี</v>
          </cell>
          <cell r="FE660" t="str">
            <v>ลูกหนี้ชำระหนี้และปิดบัญชีหมดทั้ง 2 บัญชีแล้ว</v>
          </cell>
          <cell r="FF660" t="str">
            <v>ชั้นปิดบัญชี</v>
          </cell>
          <cell r="FH660" t="str">
            <v>ลูกหนี้ชำระหนี้และปิดบัญชีหมดทั้ง 2 บัญชีแล้ว</v>
          </cell>
          <cell r="FI660" t="str">
            <v>ชั้นปิดบัญชี</v>
          </cell>
          <cell r="FK660" t="str">
            <v>ลูกหนี้ชำระหนี้และปิดบัญชีหมดทั้ง 2 บัญชีแล้ว</v>
          </cell>
        </row>
        <row r="661">
          <cell r="B661" t="str">
            <v>001-00000224-3</v>
          </cell>
          <cell r="C661" t="str">
            <v>h</v>
          </cell>
          <cell r="D661" t="str">
            <v xml:space="preserve">หม่อมราชวงศ์ มาลานุวัต จักรพันธ์ </v>
          </cell>
          <cell r="E661" t="str">
            <v>ชั้นปิดบัญชี</v>
          </cell>
          <cell r="F661">
            <v>200</v>
          </cell>
          <cell r="H661">
            <v>36868</v>
          </cell>
          <cell r="I661">
            <v>0</v>
          </cell>
          <cell r="J661">
            <v>0</v>
          </cell>
          <cell r="K661">
            <v>766.76</v>
          </cell>
          <cell r="L661">
            <v>3.94</v>
          </cell>
          <cell r="M661">
            <v>3.94</v>
          </cell>
          <cell r="N661">
            <v>1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766.76</v>
          </cell>
          <cell r="T661">
            <v>8.82</v>
          </cell>
          <cell r="U661">
            <v>8.82</v>
          </cell>
          <cell r="V661">
            <v>2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>
            <v>0</v>
          </cell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  <cell r="BP661">
            <v>0</v>
          </cell>
          <cell r="BQ661">
            <v>0</v>
          </cell>
          <cell r="BR661">
            <v>0</v>
          </cell>
          <cell r="BS661">
            <v>0</v>
          </cell>
          <cell r="BT661">
            <v>0</v>
          </cell>
          <cell r="BU661">
            <v>0</v>
          </cell>
          <cell r="BV661">
            <v>0</v>
          </cell>
          <cell r="BW661">
            <v>0</v>
          </cell>
          <cell r="BX661">
            <v>0</v>
          </cell>
          <cell r="BY661">
            <v>0</v>
          </cell>
          <cell r="BZ661">
            <v>0</v>
          </cell>
          <cell r="CA661">
            <v>0</v>
          </cell>
          <cell r="CB661">
            <v>0</v>
          </cell>
          <cell r="CC661">
            <v>0</v>
          </cell>
          <cell r="CD661">
            <v>0</v>
          </cell>
          <cell r="CE661">
            <v>0</v>
          </cell>
          <cell r="CF661">
            <v>0</v>
          </cell>
          <cell r="CG661">
            <v>0</v>
          </cell>
          <cell r="CH661">
            <v>0</v>
          </cell>
          <cell r="CI661">
            <v>0</v>
          </cell>
          <cell r="CJ661">
            <v>0</v>
          </cell>
          <cell r="CK661">
            <v>0</v>
          </cell>
          <cell r="CL661">
            <v>0</v>
          </cell>
          <cell r="CM661">
            <v>0</v>
          </cell>
          <cell r="CN661">
            <v>0</v>
          </cell>
          <cell r="CO661">
            <v>0</v>
          </cell>
          <cell r="CP661">
            <v>0</v>
          </cell>
          <cell r="CQ661">
            <v>0</v>
          </cell>
          <cell r="CR661">
            <v>0</v>
          </cell>
          <cell r="CS661">
            <v>0</v>
          </cell>
          <cell r="CT661">
            <v>0</v>
          </cell>
          <cell r="CU661">
            <v>0</v>
          </cell>
          <cell r="CV661">
            <v>0</v>
          </cell>
          <cell r="CW661">
            <v>0</v>
          </cell>
          <cell r="CX661">
            <v>0</v>
          </cell>
          <cell r="CY661">
            <v>0</v>
          </cell>
          <cell r="CZ661">
            <v>0</v>
          </cell>
          <cell r="DA661">
            <v>0</v>
          </cell>
          <cell r="DB661">
            <v>0</v>
          </cell>
          <cell r="DC661">
            <v>0</v>
          </cell>
          <cell r="DD661">
            <v>0</v>
          </cell>
          <cell r="DE661">
            <v>0</v>
          </cell>
          <cell r="DF661">
            <v>0</v>
          </cell>
          <cell r="DG661">
            <v>0</v>
          </cell>
          <cell r="DH661">
            <v>0</v>
          </cell>
          <cell r="DI661">
            <v>0</v>
          </cell>
          <cell r="DJ661">
            <v>0</v>
          </cell>
          <cell r="DY661" t="str">
            <v>normal/no action</v>
          </cell>
          <cell r="EA661" t="str">
            <v xml:space="preserve"> </v>
          </cell>
          <cell r="EB661" t="str">
            <v>normal/no action</v>
          </cell>
          <cell r="ED661" t="str">
            <v xml:space="preserve"> </v>
          </cell>
          <cell r="EE661" t="str">
            <v>normal/no action</v>
          </cell>
          <cell r="EG661" t="str">
            <v xml:space="preserve"> </v>
          </cell>
          <cell r="EH661" t="str">
            <v>normal/no action</v>
          </cell>
          <cell r="EJ661" t="str">
            <v xml:space="preserve"> </v>
          </cell>
          <cell r="EK661" t="str">
            <v xml:space="preserve">ชั้นปิดบัญชี </v>
          </cell>
          <cell r="EM661" t="str">
            <v xml:space="preserve"> </v>
          </cell>
          <cell r="EN661" t="str">
            <v xml:space="preserve">ชั้นปิดบัญชี </v>
          </cell>
          <cell r="EP661" t="str">
            <v xml:space="preserve"> </v>
          </cell>
          <cell r="EQ661" t="str">
            <v>ชั้นปิดบัญชี</v>
          </cell>
          <cell r="ES661" t="str">
            <v xml:space="preserve"> </v>
          </cell>
          <cell r="ET661" t="str">
            <v>ชั้นปิดบัญชี</v>
          </cell>
          <cell r="EV661" t="str">
            <v xml:space="preserve"> </v>
          </cell>
          <cell r="EW661" t="str">
            <v>ชั้นปิดบัญชี</v>
          </cell>
          <cell r="EY661" t="str">
            <v xml:space="preserve"> </v>
          </cell>
          <cell r="EZ661" t="str">
            <v>ชั้นปิดบัญชี</v>
          </cell>
          <cell r="FB661" t="str">
            <v xml:space="preserve"> </v>
          </cell>
          <cell r="FC661" t="str">
            <v>ชั้นปิดบัญชี</v>
          </cell>
          <cell r="FE661" t="str">
            <v xml:space="preserve"> </v>
          </cell>
          <cell r="FF661" t="str">
            <v>ชั้นปิดบัญชี</v>
          </cell>
          <cell r="FH661" t="str">
            <v xml:space="preserve"> </v>
          </cell>
          <cell r="FI661" t="str">
            <v>ชั้นปิดบัญชี</v>
          </cell>
          <cell r="FK661" t="str">
            <v xml:space="preserve"> </v>
          </cell>
        </row>
        <row r="662">
          <cell r="B662" t="str">
            <v>001-00000586-4</v>
          </cell>
          <cell r="C662" t="str">
            <v>b</v>
          </cell>
          <cell r="D662" t="str">
            <v xml:space="preserve">ห้างหุ้นส่วนจำกัด ระนองแลนด์แอนด์เฮ้าส์ </v>
          </cell>
          <cell r="E662" t="str">
            <v>ชั้นปิดบัญชี</v>
          </cell>
          <cell r="F662">
            <v>400</v>
          </cell>
          <cell r="H662">
            <v>37956</v>
          </cell>
          <cell r="I662">
            <v>0</v>
          </cell>
          <cell r="J662">
            <v>0</v>
          </cell>
          <cell r="K662">
            <v>4061756.55</v>
          </cell>
          <cell r="L662">
            <v>7400.19</v>
          </cell>
          <cell r="M662">
            <v>7400.19</v>
          </cell>
          <cell r="N662">
            <v>8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2970181.6</v>
          </cell>
          <cell r="T662">
            <v>3865.3</v>
          </cell>
          <cell r="U662">
            <v>3865.3</v>
          </cell>
          <cell r="V662">
            <v>8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1484237.14</v>
          </cell>
          <cell r="AB662">
            <v>3863.08</v>
          </cell>
          <cell r="AC662">
            <v>3863.08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1122386.6100000001</v>
          </cell>
          <cell r="AJ662">
            <v>2044.9</v>
          </cell>
          <cell r="AK662">
            <v>2044.9</v>
          </cell>
          <cell r="AL662">
            <v>8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751783.53</v>
          </cell>
          <cell r="AR662">
            <v>4304.74</v>
          </cell>
          <cell r="AS662">
            <v>4304.74</v>
          </cell>
          <cell r="AT662">
            <v>1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>
            <v>413861.67</v>
          </cell>
          <cell r="AZ662">
            <v>1184.8900000000001</v>
          </cell>
          <cell r="BA662">
            <v>1184.8900000000001</v>
          </cell>
          <cell r="BB662">
            <v>1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  <cell r="BP662">
            <v>0</v>
          </cell>
          <cell r="BQ662">
            <v>0</v>
          </cell>
          <cell r="BR662">
            <v>0</v>
          </cell>
          <cell r="BS662">
            <v>0</v>
          </cell>
          <cell r="BT662">
            <v>0</v>
          </cell>
          <cell r="BU662">
            <v>0</v>
          </cell>
          <cell r="BV662">
            <v>0</v>
          </cell>
          <cell r="BW662">
            <v>0</v>
          </cell>
          <cell r="BX662">
            <v>0</v>
          </cell>
          <cell r="BY662">
            <v>0</v>
          </cell>
          <cell r="BZ662">
            <v>0</v>
          </cell>
          <cell r="CA662">
            <v>0</v>
          </cell>
          <cell r="CB662">
            <v>0</v>
          </cell>
          <cell r="CC662">
            <v>0</v>
          </cell>
          <cell r="CD662">
            <v>0</v>
          </cell>
          <cell r="CE662">
            <v>0</v>
          </cell>
          <cell r="CF662">
            <v>0</v>
          </cell>
          <cell r="CG662">
            <v>0</v>
          </cell>
          <cell r="CH662">
            <v>0</v>
          </cell>
          <cell r="CI662">
            <v>0</v>
          </cell>
          <cell r="CJ662">
            <v>0</v>
          </cell>
          <cell r="CK662">
            <v>0</v>
          </cell>
          <cell r="CL662">
            <v>0</v>
          </cell>
          <cell r="CM662">
            <v>0</v>
          </cell>
          <cell r="CN662">
            <v>0</v>
          </cell>
          <cell r="CO662">
            <v>0</v>
          </cell>
          <cell r="CP662">
            <v>0</v>
          </cell>
          <cell r="CQ662">
            <v>0</v>
          </cell>
          <cell r="CR662">
            <v>0</v>
          </cell>
          <cell r="CS662">
            <v>0</v>
          </cell>
          <cell r="CT662">
            <v>0</v>
          </cell>
          <cell r="CU662">
            <v>0</v>
          </cell>
          <cell r="CV662">
            <v>0</v>
          </cell>
          <cell r="CW662">
            <v>0</v>
          </cell>
          <cell r="CX662">
            <v>0</v>
          </cell>
          <cell r="CY662">
            <v>0</v>
          </cell>
          <cell r="CZ662">
            <v>0</v>
          </cell>
          <cell r="DA662">
            <v>0</v>
          </cell>
          <cell r="DB662">
            <v>0</v>
          </cell>
          <cell r="DC662">
            <v>0</v>
          </cell>
          <cell r="DD662">
            <v>0</v>
          </cell>
          <cell r="DE662">
            <v>0</v>
          </cell>
          <cell r="DF662">
            <v>0</v>
          </cell>
          <cell r="DG662">
            <v>0</v>
          </cell>
          <cell r="DH662">
            <v>0</v>
          </cell>
          <cell r="DI662">
            <v>0</v>
          </cell>
          <cell r="DJ662">
            <v>0</v>
          </cell>
          <cell r="DY662" t="str">
            <v>normal/no action</v>
          </cell>
          <cell r="EA662" t="str">
            <v xml:space="preserve"> </v>
          </cell>
          <cell r="EB662" t="str">
            <v>normal/no action</v>
          </cell>
          <cell r="ED662" t="str">
            <v xml:space="preserve"> </v>
          </cell>
          <cell r="EE662" t="str">
            <v>normal/no action</v>
          </cell>
          <cell r="EG662" t="str">
            <v xml:space="preserve"> </v>
          </cell>
          <cell r="EH662" t="str">
            <v>normal/no action</v>
          </cell>
          <cell r="EJ662" t="str">
            <v xml:space="preserve"> </v>
          </cell>
          <cell r="EK662" t="str">
            <v>normal/no action</v>
          </cell>
          <cell r="EM662" t="str">
            <v xml:space="preserve"> </v>
          </cell>
          <cell r="EN662" t="str">
            <v>normal/no action</v>
          </cell>
          <cell r="EP662" t="str">
            <v xml:space="preserve"> </v>
          </cell>
          <cell r="EQ662" t="str">
            <v>normal/no action</v>
          </cell>
          <cell r="ES662" t="str">
            <v xml:space="preserve"> </v>
          </cell>
          <cell r="ET662" t="str">
            <v>ชั้นปิดบัญชี</v>
          </cell>
          <cell r="EV662" t="str">
            <v xml:space="preserve"> </v>
          </cell>
          <cell r="EW662" t="str">
            <v>ชั้นปิดบัญชี</v>
          </cell>
          <cell r="EY662" t="str">
            <v xml:space="preserve"> </v>
          </cell>
          <cell r="EZ662" t="str">
            <v>ชั้นปิดบัญชี</v>
          </cell>
          <cell r="FB662" t="str">
            <v xml:space="preserve"> </v>
          </cell>
          <cell r="FC662" t="str">
            <v>ชั้นปิดบัญชี</v>
          </cell>
          <cell r="FE662" t="str">
            <v xml:space="preserve"> </v>
          </cell>
          <cell r="FF662" t="str">
            <v>ชั้นปิดบัญชี</v>
          </cell>
          <cell r="FH662" t="str">
            <v xml:space="preserve"> </v>
          </cell>
          <cell r="FI662" t="str">
            <v>ชั้นปิดบัญชี</v>
          </cell>
          <cell r="FK662" t="str">
            <v xml:space="preserve"> </v>
          </cell>
        </row>
        <row r="663">
          <cell r="B663" t="str">
            <v>001-00000587-3</v>
          </cell>
          <cell r="C663" t="str">
            <v>b</v>
          </cell>
          <cell r="D663" t="str">
            <v xml:space="preserve">ห้างหุ้นส่วนจำกัด ระนองแลนด์แอนด์เฮ้าส์ </v>
          </cell>
          <cell r="E663" t="str">
            <v>ชั้นปิดบัญชี</v>
          </cell>
          <cell r="F663">
            <v>400</v>
          </cell>
          <cell r="H663">
            <v>37956</v>
          </cell>
          <cell r="I663">
            <v>0</v>
          </cell>
          <cell r="J663">
            <v>0</v>
          </cell>
          <cell r="K663">
            <v>156245.84</v>
          </cell>
          <cell r="L663">
            <v>284.67</v>
          </cell>
          <cell r="M663">
            <v>284.67</v>
          </cell>
          <cell r="N663">
            <v>8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114239.87</v>
          </cell>
          <cell r="T663">
            <v>148.66999999999999</v>
          </cell>
          <cell r="U663">
            <v>148.66999999999999</v>
          </cell>
          <cell r="V663">
            <v>8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57058.080000000002</v>
          </cell>
          <cell r="AB663">
            <v>148.51</v>
          </cell>
          <cell r="AC663">
            <v>148.51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43133.01</v>
          </cell>
          <cell r="AJ663">
            <v>78.58</v>
          </cell>
          <cell r="AK663">
            <v>78.58</v>
          </cell>
          <cell r="AL663">
            <v>8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28871.4</v>
          </cell>
          <cell r="AR663">
            <v>165.32</v>
          </cell>
          <cell r="AS663">
            <v>165.32</v>
          </cell>
          <cell r="AT663">
            <v>1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15867.01</v>
          </cell>
          <cell r="AZ663">
            <v>45.43</v>
          </cell>
          <cell r="BA663">
            <v>45.43</v>
          </cell>
          <cell r="BB663">
            <v>1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  <cell r="BP663">
            <v>0</v>
          </cell>
          <cell r="BQ663">
            <v>0</v>
          </cell>
          <cell r="BR663">
            <v>0</v>
          </cell>
          <cell r="BS663">
            <v>0</v>
          </cell>
          <cell r="BT663">
            <v>0</v>
          </cell>
          <cell r="BU663">
            <v>0</v>
          </cell>
          <cell r="BV663">
            <v>0</v>
          </cell>
          <cell r="BW663">
            <v>0</v>
          </cell>
          <cell r="BX663">
            <v>0</v>
          </cell>
          <cell r="BY663">
            <v>0</v>
          </cell>
          <cell r="BZ663">
            <v>0</v>
          </cell>
          <cell r="CA663">
            <v>0</v>
          </cell>
          <cell r="CB663">
            <v>0</v>
          </cell>
          <cell r="CC663">
            <v>0</v>
          </cell>
          <cell r="CD663">
            <v>0</v>
          </cell>
          <cell r="CE663">
            <v>0</v>
          </cell>
          <cell r="CF663">
            <v>0</v>
          </cell>
          <cell r="CG663">
            <v>0</v>
          </cell>
          <cell r="CH663">
            <v>0</v>
          </cell>
          <cell r="CI663">
            <v>0</v>
          </cell>
          <cell r="CJ663">
            <v>0</v>
          </cell>
          <cell r="CK663">
            <v>0</v>
          </cell>
          <cell r="CL663">
            <v>0</v>
          </cell>
          <cell r="CM663">
            <v>0</v>
          </cell>
          <cell r="CN663">
            <v>0</v>
          </cell>
          <cell r="CO663">
            <v>0</v>
          </cell>
          <cell r="CP663">
            <v>0</v>
          </cell>
          <cell r="CQ663">
            <v>0</v>
          </cell>
          <cell r="CR663">
            <v>0</v>
          </cell>
          <cell r="CS663">
            <v>0</v>
          </cell>
          <cell r="CT663">
            <v>0</v>
          </cell>
          <cell r="CU663">
            <v>0</v>
          </cell>
          <cell r="CV663">
            <v>0</v>
          </cell>
          <cell r="CW663">
            <v>0</v>
          </cell>
          <cell r="CX663">
            <v>0</v>
          </cell>
          <cell r="CY663">
            <v>0</v>
          </cell>
          <cell r="CZ663">
            <v>0</v>
          </cell>
          <cell r="DA663">
            <v>0</v>
          </cell>
          <cell r="DB663">
            <v>0</v>
          </cell>
          <cell r="DC663">
            <v>0</v>
          </cell>
          <cell r="DD663">
            <v>0</v>
          </cell>
          <cell r="DE663">
            <v>0</v>
          </cell>
          <cell r="DF663">
            <v>0</v>
          </cell>
          <cell r="DG663">
            <v>0</v>
          </cell>
          <cell r="DH663">
            <v>0</v>
          </cell>
          <cell r="DI663">
            <v>0</v>
          </cell>
          <cell r="DJ663">
            <v>0</v>
          </cell>
          <cell r="DY663" t="str">
            <v>normal/no action</v>
          </cell>
          <cell r="EA663" t="str">
            <v xml:space="preserve"> </v>
          </cell>
          <cell r="EB663" t="str">
            <v>normal/no action</v>
          </cell>
          <cell r="ED663" t="str">
            <v xml:space="preserve"> </v>
          </cell>
          <cell r="EE663" t="str">
            <v>normal/no action</v>
          </cell>
          <cell r="EG663" t="str">
            <v xml:space="preserve"> </v>
          </cell>
          <cell r="EH663" t="str">
            <v>normal/no action</v>
          </cell>
          <cell r="EJ663" t="str">
            <v xml:space="preserve"> </v>
          </cell>
          <cell r="EK663" t="str">
            <v>normal/no action</v>
          </cell>
          <cell r="EM663" t="str">
            <v xml:space="preserve"> </v>
          </cell>
          <cell r="EN663" t="str">
            <v>normal/no action</v>
          </cell>
          <cell r="EP663" t="str">
            <v xml:space="preserve"> </v>
          </cell>
          <cell r="EQ663" t="str">
            <v>normal/no action</v>
          </cell>
          <cell r="ES663" t="str">
            <v xml:space="preserve"> </v>
          </cell>
          <cell r="ET663" t="str">
            <v>ชั้นปิดบัญชี</v>
          </cell>
          <cell r="EV663" t="str">
            <v xml:space="preserve"> </v>
          </cell>
          <cell r="EW663" t="str">
            <v>ชั้นปิดบัญชี</v>
          </cell>
          <cell r="EY663" t="str">
            <v xml:space="preserve"> </v>
          </cell>
          <cell r="EZ663" t="str">
            <v>ชั้นปิดบัญชี</v>
          </cell>
          <cell r="FB663" t="str">
            <v xml:space="preserve"> </v>
          </cell>
          <cell r="FC663" t="str">
            <v>ชั้นปิดบัญชี</v>
          </cell>
          <cell r="FE663" t="str">
            <v xml:space="preserve"> </v>
          </cell>
          <cell r="FF663" t="str">
            <v>ชั้นปิดบัญชี</v>
          </cell>
          <cell r="FH663" t="str">
            <v xml:space="preserve"> </v>
          </cell>
          <cell r="FI663" t="str">
            <v>ชั้นปิดบัญชี</v>
          </cell>
          <cell r="FK663" t="str">
            <v xml:space="preserve"> </v>
          </cell>
        </row>
        <row r="664">
          <cell r="B664" t="str">
            <v>001-00000852-1</v>
          </cell>
          <cell r="C664" t="str">
            <v>b</v>
          </cell>
          <cell r="D664" t="str">
            <v xml:space="preserve">ห้างหุ้นส่วนจำกัด ระนองแลนด์แอนด์เฮ้าส์ </v>
          </cell>
          <cell r="E664" t="str">
            <v>ชั้นปิดบัญชี</v>
          </cell>
          <cell r="F664">
            <v>400</v>
          </cell>
          <cell r="H664">
            <v>37956</v>
          </cell>
          <cell r="I664">
            <v>0</v>
          </cell>
          <cell r="J664">
            <v>0</v>
          </cell>
          <cell r="K664">
            <v>793822.6</v>
          </cell>
          <cell r="L664">
            <v>1446.28</v>
          </cell>
          <cell r="M664">
            <v>1446.28</v>
          </cell>
          <cell r="N664">
            <v>10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580581.46</v>
          </cell>
          <cell r="T664">
            <v>755.55</v>
          </cell>
          <cell r="U664">
            <v>755.55</v>
          </cell>
          <cell r="V664">
            <v>10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290297.7</v>
          </cell>
          <cell r="AB664">
            <v>755.57</v>
          </cell>
          <cell r="AC664">
            <v>755.57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219611.64</v>
          </cell>
          <cell r="AJ664">
            <v>400.11</v>
          </cell>
          <cell r="AK664">
            <v>400.11</v>
          </cell>
          <cell r="AL664">
            <v>10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147214.01999999999</v>
          </cell>
          <cell r="AR664">
            <v>842.95</v>
          </cell>
          <cell r="AS664">
            <v>842.95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>
            <v>0</v>
          </cell>
          <cell r="AY664">
            <v>81203.289999999994</v>
          </cell>
          <cell r="AZ664">
            <v>232.49</v>
          </cell>
          <cell r="BA664">
            <v>232.49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  <cell r="BP664">
            <v>0</v>
          </cell>
          <cell r="BQ664">
            <v>0</v>
          </cell>
          <cell r="BR664">
            <v>0</v>
          </cell>
          <cell r="BS664">
            <v>0</v>
          </cell>
          <cell r="BT664">
            <v>0</v>
          </cell>
          <cell r="BU664">
            <v>0</v>
          </cell>
          <cell r="BV664">
            <v>0</v>
          </cell>
          <cell r="BW664">
            <v>0</v>
          </cell>
          <cell r="BX664">
            <v>0</v>
          </cell>
          <cell r="BY664">
            <v>0</v>
          </cell>
          <cell r="BZ664">
            <v>0</v>
          </cell>
          <cell r="CA664">
            <v>0</v>
          </cell>
          <cell r="CB664">
            <v>0</v>
          </cell>
          <cell r="CC664">
            <v>0</v>
          </cell>
          <cell r="CD664">
            <v>0</v>
          </cell>
          <cell r="CE664">
            <v>0</v>
          </cell>
          <cell r="CF664">
            <v>0</v>
          </cell>
          <cell r="CG664">
            <v>0</v>
          </cell>
          <cell r="CH664">
            <v>0</v>
          </cell>
          <cell r="CI664">
            <v>0</v>
          </cell>
          <cell r="CJ664">
            <v>0</v>
          </cell>
          <cell r="CK664">
            <v>0</v>
          </cell>
          <cell r="CL664">
            <v>0</v>
          </cell>
          <cell r="CM664">
            <v>0</v>
          </cell>
          <cell r="CN664">
            <v>0</v>
          </cell>
          <cell r="CO664">
            <v>0</v>
          </cell>
          <cell r="CP664">
            <v>0</v>
          </cell>
          <cell r="CQ664">
            <v>0</v>
          </cell>
          <cell r="CR664">
            <v>0</v>
          </cell>
          <cell r="CS664">
            <v>0</v>
          </cell>
          <cell r="CT664">
            <v>0</v>
          </cell>
          <cell r="CU664">
            <v>0</v>
          </cell>
          <cell r="CV664">
            <v>0</v>
          </cell>
          <cell r="CW664">
            <v>0</v>
          </cell>
          <cell r="CX664">
            <v>0</v>
          </cell>
          <cell r="CY664">
            <v>0</v>
          </cell>
          <cell r="CZ664">
            <v>0</v>
          </cell>
          <cell r="DA664">
            <v>0</v>
          </cell>
          <cell r="DB664">
            <v>0</v>
          </cell>
          <cell r="DC664">
            <v>0</v>
          </cell>
          <cell r="DD664">
            <v>0</v>
          </cell>
          <cell r="DE664">
            <v>0</v>
          </cell>
          <cell r="DF664">
            <v>0</v>
          </cell>
          <cell r="DG664">
            <v>0</v>
          </cell>
          <cell r="DH664">
            <v>0</v>
          </cell>
          <cell r="DI664">
            <v>0</v>
          </cell>
          <cell r="DJ664">
            <v>0</v>
          </cell>
          <cell r="DY664" t="str">
            <v>normal/no action</v>
          </cell>
          <cell r="EA664" t="str">
            <v xml:space="preserve"> </v>
          </cell>
          <cell r="EB664" t="str">
            <v>normal/no action</v>
          </cell>
          <cell r="ED664" t="str">
            <v xml:space="preserve"> </v>
          </cell>
          <cell r="EE664" t="str">
            <v>normal/no action</v>
          </cell>
          <cell r="EG664" t="str">
            <v xml:space="preserve"> </v>
          </cell>
          <cell r="EH664" t="str">
            <v>normal/no action</v>
          </cell>
          <cell r="EJ664" t="str">
            <v xml:space="preserve"> </v>
          </cell>
          <cell r="EK664" t="str">
            <v>normal/no action</v>
          </cell>
          <cell r="EM664" t="str">
            <v xml:space="preserve"> </v>
          </cell>
          <cell r="EN664" t="str">
            <v>normal/no action</v>
          </cell>
          <cell r="EP664" t="str">
            <v xml:space="preserve"> </v>
          </cell>
          <cell r="EQ664" t="str">
            <v>normal/no action</v>
          </cell>
          <cell r="ES664" t="str">
            <v xml:space="preserve"> </v>
          </cell>
          <cell r="ET664" t="str">
            <v>ชั้นปิดบัญชี</v>
          </cell>
          <cell r="EV664" t="str">
            <v xml:space="preserve"> </v>
          </cell>
          <cell r="EW664" t="str">
            <v>ชั้นปิดบัญชี</v>
          </cell>
          <cell r="EY664" t="str">
            <v xml:space="preserve"> </v>
          </cell>
          <cell r="EZ664" t="str">
            <v>ชั้นปิดบัญชี</v>
          </cell>
          <cell r="FB664" t="str">
            <v xml:space="preserve"> </v>
          </cell>
          <cell r="FC664" t="str">
            <v>ชั้นปิดบัญชี</v>
          </cell>
          <cell r="FE664" t="str">
            <v xml:space="preserve"> </v>
          </cell>
          <cell r="FF664" t="str">
            <v>ชั้นปิดบัญชี</v>
          </cell>
          <cell r="FH664" t="str">
            <v xml:space="preserve"> </v>
          </cell>
          <cell r="FI664" t="str">
            <v>ชั้นปิดบัญชี</v>
          </cell>
          <cell r="FK664" t="str">
            <v xml:space="preserve"> </v>
          </cell>
        </row>
        <row r="665">
          <cell r="B665" t="str">
            <v>001-00000900-0</v>
          </cell>
          <cell r="C665" t="str">
            <v>b</v>
          </cell>
          <cell r="D665" t="str">
            <v xml:space="preserve">ห้างหุ้นส่วนจำกัด ระนองแลนด์แอนด์เฮ้าส์ </v>
          </cell>
          <cell r="E665" t="str">
            <v>ชั้นปิดบัญชี</v>
          </cell>
          <cell r="F665">
            <v>400</v>
          </cell>
          <cell r="H665">
            <v>37956</v>
          </cell>
          <cell r="I665">
            <v>0</v>
          </cell>
          <cell r="J665">
            <v>0</v>
          </cell>
          <cell r="K665">
            <v>778467.37</v>
          </cell>
          <cell r="L665">
            <v>1418.3</v>
          </cell>
          <cell r="M665">
            <v>1418.3</v>
          </cell>
          <cell r="N665">
            <v>2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569390.1</v>
          </cell>
          <cell r="T665">
            <v>740.99</v>
          </cell>
          <cell r="U665">
            <v>740.99</v>
          </cell>
          <cell r="V665">
            <v>2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284773.82</v>
          </cell>
          <cell r="AB665">
            <v>741.19</v>
          </cell>
          <cell r="AC665">
            <v>741.19</v>
          </cell>
          <cell r="AD665">
            <v>1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215468.87</v>
          </cell>
          <cell r="AJ665">
            <v>392.57</v>
          </cell>
          <cell r="AK665">
            <v>392.57</v>
          </cell>
          <cell r="AL665">
            <v>2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144485.09</v>
          </cell>
          <cell r="AR665">
            <v>752.12</v>
          </cell>
          <cell r="AS665">
            <v>752.12</v>
          </cell>
          <cell r="AT665">
            <v>1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79764.53</v>
          </cell>
          <cell r="AZ665">
            <v>228.37</v>
          </cell>
          <cell r="BA665">
            <v>228.37</v>
          </cell>
          <cell r="BB665">
            <v>1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  <cell r="BP665">
            <v>0</v>
          </cell>
          <cell r="BQ665">
            <v>0</v>
          </cell>
          <cell r="BR665">
            <v>0</v>
          </cell>
          <cell r="BS665">
            <v>0</v>
          </cell>
          <cell r="BT665">
            <v>0</v>
          </cell>
          <cell r="BU665">
            <v>0</v>
          </cell>
          <cell r="BV665">
            <v>0</v>
          </cell>
          <cell r="BW665">
            <v>0</v>
          </cell>
          <cell r="BX665">
            <v>0</v>
          </cell>
          <cell r="BY665">
            <v>0</v>
          </cell>
          <cell r="BZ665">
            <v>0</v>
          </cell>
          <cell r="CA665">
            <v>0</v>
          </cell>
          <cell r="CB665">
            <v>0</v>
          </cell>
          <cell r="CC665">
            <v>0</v>
          </cell>
          <cell r="CD665">
            <v>0</v>
          </cell>
          <cell r="CE665">
            <v>0</v>
          </cell>
          <cell r="CF665">
            <v>0</v>
          </cell>
          <cell r="CG665">
            <v>0</v>
          </cell>
          <cell r="CH665">
            <v>0</v>
          </cell>
          <cell r="CI665">
            <v>0</v>
          </cell>
          <cell r="CJ665">
            <v>0</v>
          </cell>
          <cell r="CK665">
            <v>0</v>
          </cell>
          <cell r="CL665">
            <v>0</v>
          </cell>
          <cell r="CM665">
            <v>0</v>
          </cell>
          <cell r="CN665">
            <v>0</v>
          </cell>
          <cell r="CO665">
            <v>0</v>
          </cell>
          <cell r="CP665">
            <v>0</v>
          </cell>
          <cell r="CQ665">
            <v>0</v>
          </cell>
          <cell r="CR665">
            <v>0</v>
          </cell>
          <cell r="CS665">
            <v>0</v>
          </cell>
          <cell r="CT665">
            <v>0</v>
          </cell>
          <cell r="CU665">
            <v>0</v>
          </cell>
          <cell r="CV665">
            <v>0</v>
          </cell>
          <cell r="CW665">
            <v>0</v>
          </cell>
          <cell r="CX665">
            <v>0</v>
          </cell>
          <cell r="CY665">
            <v>0</v>
          </cell>
          <cell r="CZ665">
            <v>0</v>
          </cell>
          <cell r="DA665">
            <v>0</v>
          </cell>
          <cell r="DB665">
            <v>0</v>
          </cell>
          <cell r="DC665">
            <v>0</v>
          </cell>
          <cell r="DD665">
            <v>0</v>
          </cell>
          <cell r="DE665">
            <v>0</v>
          </cell>
          <cell r="DF665">
            <v>0</v>
          </cell>
          <cell r="DG665">
            <v>0</v>
          </cell>
          <cell r="DH665">
            <v>0</v>
          </cell>
          <cell r="DI665">
            <v>0</v>
          </cell>
          <cell r="DJ665">
            <v>0</v>
          </cell>
          <cell r="DY665" t="str">
            <v>normal/no action</v>
          </cell>
          <cell r="EB665" t="str">
            <v>normal/no action</v>
          </cell>
          <cell r="EE665" t="str">
            <v>normal/no action</v>
          </cell>
          <cell r="EH665" t="str">
            <v>normal/no action</v>
          </cell>
          <cell r="EK665" t="str">
            <v>normal/no action</v>
          </cell>
          <cell r="EN665" t="str">
            <v>normal/no action</v>
          </cell>
          <cell r="EQ665" t="str">
            <v>normal/no action</v>
          </cell>
          <cell r="ET665" t="str">
            <v>ชั้นปิดบัญชี</v>
          </cell>
          <cell r="EW665" t="str">
            <v>ชั้นปิดบัญชี</v>
          </cell>
          <cell r="EZ665" t="str">
            <v>ชั้นปิดบัญชี</v>
          </cell>
          <cell r="FC665" t="str">
            <v>ชั้นปิดบัญชี</v>
          </cell>
          <cell r="FF665" t="str">
            <v>ชั้นปิดบัญชี</v>
          </cell>
          <cell r="FI665" t="str">
            <v>ชั้นปิดบัญชี</v>
          </cell>
        </row>
        <row r="666">
          <cell r="B666" t="str">
            <v>001-00000907-9</v>
          </cell>
          <cell r="C666" t="str">
            <v>b</v>
          </cell>
          <cell r="D666" t="str">
            <v xml:space="preserve">ห้างหุ้นส่วนจำกัด ระนองแลนด์แอนด์เฮ้าส์ </v>
          </cell>
          <cell r="E666" t="str">
            <v>ชั้นปิดบัญชี</v>
          </cell>
          <cell r="F666">
            <v>400</v>
          </cell>
          <cell r="H666">
            <v>37956</v>
          </cell>
          <cell r="I666">
            <v>0</v>
          </cell>
          <cell r="J666">
            <v>0</v>
          </cell>
          <cell r="K666">
            <v>1234206.06</v>
          </cell>
          <cell r="L666">
            <v>2248.62</v>
          </cell>
          <cell r="M666">
            <v>2248.62</v>
          </cell>
          <cell r="N666">
            <v>0</v>
          </cell>
          <cell r="O666">
            <v>147530.67786976742</v>
          </cell>
          <cell r="P666">
            <v>2248.62</v>
          </cell>
          <cell r="Q666">
            <v>0</v>
          </cell>
          <cell r="R666">
            <v>0</v>
          </cell>
          <cell r="S666">
            <v>897827.42</v>
          </cell>
          <cell r="T666">
            <v>1168.4100000000001</v>
          </cell>
          <cell r="U666">
            <v>1168.4100000000001</v>
          </cell>
          <cell r="V666">
            <v>0</v>
          </cell>
          <cell r="W666">
            <v>107321.69625116279</v>
          </cell>
          <cell r="X666">
            <v>1168.4100000000001</v>
          </cell>
          <cell r="Y666">
            <v>0</v>
          </cell>
          <cell r="Z666">
            <v>0</v>
          </cell>
          <cell r="AA666">
            <v>440011.64</v>
          </cell>
          <cell r="AB666">
            <v>1145.24</v>
          </cell>
          <cell r="AC666">
            <v>1145.24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328400.45</v>
          </cell>
          <cell r="AJ666">
            <v>598.32000000000005</v>
          </cell>
          <cell r="AK666">
            <v>598.32000000000005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214177.56</v>
          </cell>
          <cell r="AR666">
            <v>1226.3900000000001</v>
          </cell>
          <cell r="AS666">
            <v>1226.3900000000001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109898.84</v>
          </cell>
          <cell r="AZ666">
            <v>314.64</v>
          </cell>
          <cell r="BA666">
            <v>314.64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  <cell r="BP666">
            <v>0</v>
          </cell>
          <cell r="BQ666">
            <v>0</v>
          </cell>
          <cell r="BR666">
            <v>0</v>
          </cell>
          <cell r="BS666">
            <v>0</v>
          </cell>
          <cell r="BT666">
            <v>0</v>
          </cell>
          <cell r="BU666">
            <v>0</v>
          </cell>
          <cell r="BV666">
            <v>0</v>
          </cell>
          <cell r="BW666">
            <v>0</v>
          </cell>
          <cell r="BX666">
            <v>0</v>
          </cell>
          <cell r="BY666">
            <v>0</v>
          </cell>
          <cell r="BZ666">
            <v>0</v>
          </cell>
          <cell r="CA666">
            <v>0</v>
          </cell>
          <cell r="CB666">
            <v>0</v>
          </cell>
          <cell r="CC666">
            <v>0</v>
          </cell>
          <cell r="CD666">
            <v>0</v>
          </cell>
          <cell r="CE666">
            <v>0</v>
          </cell>
          <cell r="CF666">
            <v>0</v>
          </cell>
          <cell r="CG666">
            <v>0</v>
          </cell>
          <cell r="CH666">
            <v>0</v>
          </cell>
          <cell r="CI666">
            <v>0</v>
          </cell>
          <cell r="CJ666">
            <v>0</v>
          </cell>
          <cell r="CK666">
            <v>0</v>
          </cell>
          <cell r="CL666">
            <v>0</v>
          </cell>
          <cell r="CM666">
            <v>0</v>
          </cell>
          <cell r="CN666">
            <v>0</v>
          </cell>
          <cell r="CO666">
            <v>0</v>
          </cell>
          <cell r="CP666">
            <v>0</v>
          </cell>
          <cell r="CQ666">
            <v>0</v>
          </cell>
          <cell r="CR666">
            <v>0</v>
          </cell>
          <cell r="CS666">
            <v>0</v>
          </cell>
          <cell r="CT666">
            <v>0</v>
          </cell>
          <cell r="CU666">
            <v>0</v>
          </cell>
          <cell r="CV666">
            <v>0</v>
          </cell>
          <cell r="CW666">
            <v>0</v>
          </cell>
          <cell r="CX666">
            <v>0</v>
          </cell>
          <cell r="CY666">
            <v>0</v>
          </cell>
          <cell r="CZ666">
            <v>0</v>
          </cell>
          <cell r="DA666">
            <v>0</v>
          </cell>
          <cell r="DB666">
            <v>0</v>
          </cell>
          <cell r="DC666">
            <v>0</v>
          </cell>
          <cell r="DD666">
            <v>0</v>
          </cell>
          <cell r="DE666">
            <v>0</v>
          </cell>
          <cell r="DF666">
            <v>0</v>
          </cell>
          <cell r="DG666">
            <v>0</v>
          </cell>
          <cell r="DH666">
            <v>0</v>
          </cell>
          <cell r="DI666">
            <v>0</v>
          </cell>
          <cell r="DJ666">
            <v>0</v>
          </cell>
          <cell r="DY666" t="str">
            <v>normal/no action</v>
          </cell>
          <cell r="EB666" t="str">
            <v>normal/no action</v>
          </cell>
          <cell r="EE666" t="str">
            <v>normal/no action</v>
          </cell>
          <cell r="EH666" t="str">
            <v>normal/no action</v>
          </cell>
          <cell r="EK666" t="str">
            <v>normal/no action</v>
          </cell>
          <cell r="EN666" t="str">
            <v>normal/no action</v>
          </cell>
          <cell r="EQ666" t="str">
            <v>normal/no action</v>
          </cell>
          <cell r="ET666" t="str">
            <v>ชั้นปิดบัญชี</v>
          </cell>
          <cell r="EW666" t="str">
            <v>ชั้นปิดบัญชี</v>
          </cell>
          <cell r="EZ666" t="str">
            <v>ชั้นปิดบัญชี</v>
          </cell>
          <cell r="FC666" t="str">
            <v>ชั้นปิดบัญชี</v>
          </cell>
          <cell r="FF666" t="str">
            <v>ชั้นปิดบัญชี</v>
          </cell>
          <cell r="FI666" t="str">
            <v>ชั้นปิดบัญชี</v>
          </cell>
        </row>
        <row r="667">
          <cell r="B667" t="str">
            <v>001-00000251-6</v>
          </cell>
          <cell r="C667" t="str">
            <v>h</v>
          </cell>
          <cell r="D667" t="str">
            <v>นางสาวสุรีย์รัตน์ เนตรจรัส</v>
          </cell>
          <cell r="E667" t="str">
            <v>ชั้นปิดบัญชี</v>
          </cell>
          <cell r="F667">
            <v>200</v>
          </cell>
          <cell r="H667">
            <v>35671</v>
          </cell>
          <cell r="I667">
            <v>1286000</v>
          </cell>
          <cell r="J667">
            <v>771600</v>
          </cell>
          <cell r="K667">
            <v>952906.8</v>
          </cell>
          <cell r="L667">
            <v>32738.22</v>
          </cell>
          <cell r="M667">
            <v>32738.22</v>
          </cell>
          <cell r="N667">
            <v>11</v>
          </cell>
          <cell r="O667">
            <v>181306.8</v>
          </cell>
          <cell r="P667">
            <v>32738.22</v>
          </cell>
          <cell r="Q667">
            <v>0</v>
          </cell>
          <cell r="R667">
            <v>0</v>
          </cell>
          <cell r="S667">
            <v>952906.8</v>
          </cell>
          <cell r="T667">
            <v>40426.74</v>
          </cell>
          <cell r="U667">
            <v>40426.74</v>
          </cell>
          <cell r="V667">
            <v>12</v>
          </cell>
          <cell r="W667">
            <v>181306.8</v>
          </cell>
          <cell r="X667">
            <v>40426.74</v>
          </cell>
          <cell r="Y667">
            <v>0</v>
          </cell>
          <cell r="Z667">
            <v>0</v>
          </cell>
          <cell r="AA667">
            <v>952906.8</v>
          </cell>
          <cell r="AB667">
            <v>47619.23</v>
          </cell>
          <cell r="AC667">
            <v>47619.23</v>
          </cell>
          <cell r="AD667">
            <v>11</v>
          </cell>
          <cell r="AE667">
            <v>181306.8</v>
          </cell>
          <cell r="AF667">
            <v>47619.23</v>
          </cell>
          <cell r="AG667">
            <v>0</v>
          </cell>
          <cell r="AH667">
            <v>0</v>
          </cell>
          <cell r="AI667">
            <v>952906.8</v>
          </cell>
          <cell r="AJ667">
            <v>55307.75</v>
          </cell>
          <cell r="AK667">
            <v>55307.75</v>
          </cell>
          <cell r="AL667">
            <v>14</v>
          </cell>
          <cell r="AM667">
            <v>181306.8</v>
          </cell>
          <cell r="AN667">
            <v>55307.75</v>
          </cell>
          <cell r="AO667">
            <v>438506.8</v>
          </cell>
          <cell r="AP667">
            <v>55307.75</v>
          </cell>
          <cell r="AQ667">
            <v>952906.8</v>
          </cell>
          <cell r="AR667">
            <v>62748.26</v>
          </cell>
          <cell r="AS667">
            <v>57174.40800000001</v>
          </cell>
          <cell r="AT667">
            <v>13</v>
          </cell>
          <cell r="AU667">
            <v>181306.8</v>
          </cell>
          <cell r="AV667">
            <v>57174.407999999996</v>
          </cell>
          <cell r="AW667">
            <v>438506.8</v>
          </cell>
          <cell r="AX667">
            <v>57174.407999999996</v>
          </cell>
          <cell r="AY667">
            <v>952906.8</v>
          </cell>
          <cell r="AZ667">
            <v>70436.78</v>
          </cell>
          <cell r="BA667">
            <v>57174.40800000001</v>
          </cell>
          <cell r="BB667">
            <v>14</v>
          </cell>
          <cell r="BC667">
            <v>181306.8</v>
          </cell>
          <cell r="BD667">
            <v>57174.407999999996</v>
          </cell>
          <cell r="BE667">
            <v>438506.8</v>
          </cell>
          <cell r="BF667">
            <v>57174.407999999996</v>
          </cell>
          <cell r="BG667">
            <v>952906.8</v>
          </cell>
          <cell r="BH667">
            <v>139764.01999999999</v>
          </cell>
          <cell r="BI667">
            <v>57174.40800000001</v>
          </cell>
          <cell r="BJ667">
            <v>15</v>
          </cell>
          <cell r="BK667">
            <v>181306.8</v>
          </cell>
          <cell r="BL667">
            <v>57174.407999999996</v>
          </cell>
          <cell r="BM667">
            <v>438506.8</v>
          </cell>
          <cell r="BN667">
            <v>57174.407999999996</v>
          </cell>
          <cell r="BO667">
            <v>952906.8</v>
          </cell>
          <cell r="BP667">
            <v>155141.07</v>
          </cell>
          <cell r="BQ667">
            <v>57174.40800000001</v>
          </cell>
          <cell r="BR667">
            <v>16</v>
          </cell>
          <cell r="BS667">
            <v>181306.8</v>
          </cell>
          <cell r="BT667">
            <v>57174.407999999996</v>
          </cell>
          <cell r="BU667">
            <v>438506.8</v>
          </cell>
          <cell r="BV667">
            <v>57174.407999999996</v>
          </cell>
          <cell r="BW667">
            <v>952906.8</v>
          </cell>
          <cell r="BX667">
            <v>170518.11</v>
          </cell>
          <cell r="BY667">
            <v>57174.40800000001</v>
          </cell>
          <cell r="BZ667">
            <v>17</v>
          </cell>
          <cell r="CA667">
            <v>181306.8</v>
          </cell>
          <cell r="CB667">
            <v>57174.407999999996</v>
          </cell>
          <cell r="CC667">
            <v>438506.8</v>
          </cell>
          <cell r="CD667">
            <v>57174.407999999996</v>
          </cell>
          <cell r="CE667">
            <v>952906.8</v>
          </cell>
          <cell r="CF667">
            <v>185399.11</v>
          </cell>
          <cell r="CG667">
            <v>57174.40800000001</v>
          </cell>
          <cell r="CH667">
            <v>18</v>
          </cell>
          <cell r="CI667">
            <v>181306.8</v>
          </cell>
          <cell r="CJ667">
            <v>57174.407999999996</v>
          </cell>
          <cell r="CK667">
            <v>438506.8</v>
          </cell>
          <cell r="CL667">
            <v>57174.407999999996</v>
          </cell>
          <cell r="CM667">
            <v>952906.8</v>
          </cell>
          <cell r="CN667">
            <v>200776.16</v>
          </cell>
          <cell r="CO667">
            <v>57174.40800000001</v>
          </cell>
          <cell r="CP667">
            <v>18</v>
          </cell>
          <cell r="CQ667">
            <v>181306.8</v>
          </cell>
          <cell r="CR667">
            <v>57174.407999999996</v>
          </cell>
          <cell r="CS667">
            <v>438506.8</v>
          </cell>
          <cell r="CT667">
            <v>57174.407999999996</v>
          </cell>
          <cell r="CU667">
            <v>0</v>
          </cell>
          <cell r="CV667">
            <v>0</v>
          </cell>
          <cell r="CW667">
            <v>0</v>
          </cell>
          <cell r="CX667">
            <v>0</v>
          </cell>
          <cell r="CY667">
            <v>0</v>
          </cell>
          <cell r="CZ667">
            <v>0</v>
          </cell>
          <cell r="DA667">
            <v>0</v>
          </cell>
          <cell r="DB667">
            <v>0</v>
          </cell>
          <cell r="DC667">
            <v>0</v>
          </cell>
          <cell r="DD667">
            <v>0</v>
          </cell>
          <cell r="DE667">
            <v>0</v>
          </cell>
          <cell r="DF667">
            <v>0</v>
          </cell>
          <cell r="DG667">
            <v>0</v>
          </cell>
          <cell r="DH667">
            <v>0</v>
          </cell>
          <cell r="DI667">
            <v>0</v>
          </cell>
          <cell r="DJ667">
            <v>0</v>
          </cell>
          <cell r="DK667">
            <v>17388</v>
          </cell>
          <cell r="DL667" t="str">
            <v>แพ่ง</v>
          </cell>
          <cell r="DM667" t="str">
            <v>คดีดำย.624/47</v>
          </cell>
          <cell r="DY667" t="str">
            <v>ชั้นปรับโครงสร้างหนี้</v>
          </cell>
          <cell r="EA667" t="str">
            <v>มีผ่อนชำระ</v>
          </cell>
          <cell r="EB667" t="str">
            <v>ชั้นปรับโครงสร้างหนี้</v>
          </cell>
          <cell r="ED667" t="str">
            <v>มีผ่อนชำระ</v>
          </cell>
          <cell r="EE667" t="str">
            <v>ชั้นปรับโครงสร้างหนี้</v>
          </cell>
          <cell r="EG667" t="str">
            <v>มีผ่อนชำระ</v>
          </cell>
          <cell r="EH667" t="str">
            <v>ชั้นปรับโครงสร้างหนี้</v>
          </cell>
          <cell r="EJ667" t="str">
            <v>มีผ่อนชำระ</v>
          </cell>
          <cell r="EK667" t="str">
            <v>ชั้นปรับโครงสร้างหนี้</v>
          </cell>
          <cell r="EM667" t="str">
            <v>มีผ่อนชำระ</v>
          </cell>
          <cell r="EN667" t="str">
            <v>ชั้นNotice0</v>
          </cell>
          <cell r="EP667" t="str">
            <v xml:space="preserve"> </v>
          </cell>
          <cell r="EQ667" t="str">
            <v>ชั้นNotice1</v>
          </cell>
          <cell r="ER667" t="str">
            <v>ออก Notice</v>
          </cell>
          <cell r="ES667" t="str">
            <v xml:space="preserve">รอ Notice ครบกำหนด (ประมาณ 14 ก.ค.47)  </v>
          </cell>
          <cell r="ET667" t="str">
            <v>ชั้นเตรียมดำเนินคดี</v>
          </cell>
          <cell r="EV667" t="str">
            <v xml:space="preserve">รอ Notice ครบกำหนด (ประมาณ 14 ก.ค.47)  </v>
          </cell>
          <cell r="EW667" t="str">
            <v>ชั้นพิจารณาคดี</v>
          </cell>
          <cell r="EX667" t="str">
            <v>ยื่นฟ้อง</v>
          </cell>
          <cell r="EY667" t="str">
            <v>นัดสืบพยานโจทก์/ยื่นคำให้การ 15 พ.ย.47</v>
          </cell>
          <cell r="EZ667" t="str">
            <v>ชั้นพิจารณาคดี</v>
          </cell>
          <cell r="FA667" t="str">
            <v>ยื่นฟ้อง</v>
          </cell>
          <cell r="FB667" t="str">
            <v>นัดสืบพยานโจทก์/ยื่นคำให้การ 15 พ.ย.47</v>
          </cell>
          <cell r="FC667" t="str">
            <v>ชั้นพิจารณาคดี</v>
          </cell>
          <cell r="FD667" t="str">
            <v xml:space="preserve"> </v>
          </cell>
          <cell r="FE667" t="str">
            <v>นัดสืบพยานโจทก์/ยื่นคำให้การ 15 พ.ย.47</v>
          </cell>
          <cell r="FF667" t="str">
            <v>ชั้นปิดบัญชี</v>
          </cell>
          <cell r="FG667" t="str">
            <v xml:space="preserve"> </v>
          </cell>
          <cell r="FH667" t="str">
            <v>นัดสืบพยานโจทก์/ยื่นคำให้การ 15 พ.ย.47/ ปิดบัญชี15 พ.ย.47</v>
          </cell>
          <cell r="FI667" t="str">
            <v>ชั้นปิดบัญชี</v>
          </cell>
          <cell r="FJ667" t="str">
            <v xml:space="preserve"> </v>
          </cell>
          <cell r="FK667" t="str">
            <v>นัดสืบพยานโจทก์/ยื่นคำให้การ 15 พ.ย.47/ ปิดบัญชี15 พ.ย.47</v>
          </cell>
        </row>
        <row r="668">
          <cell r="B668" t="str">
            <v>001-00000193-7</v>
          </cell>
          <cell r="C668" t="str">
            <v>b</v>
          </cell>
          <cell r="D668" t="str">
            <v>นายมโนรมณ์-นางสิริพร  น้อยสง่า</v>
          </cell>
          <cell r="E668" t="str">
            <v>ชั้นปิดบัญชี</v>
          </cell>
          <cell r="F668">
            <v>200</v>
          </cell>
          <cell r="G668">
            <v>4</v>
          </cell>
          <cell r="H668">
            <v>35676</v>
          </cell>
          <cell r="I668">
            <v>710000</v>
          </cell>
          <cell r="J668">
            <v>426000</v>
          </cell>
          <cell r="K668">
            <v>131232.26999999999</v>
          </cell>
          <cell r="L668">
            <v>111752.13</v>
          </cell>
          <cell r="M668">
            <v>8858.1782249999997</v>
          </cell>
          <cell r="N668">
            <v>50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131232.26999999999</v>
          </cell>
          <cell r="T668">
            <v>113869.83</v>
          </cell>
          <cell r="U668">
            <v>8858.1782249999997</v>
          </cell>
          <cell r="V668">
            <v>51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131232.26999999999</v>
          </cell>
          <cell r="AB668">
            <v>115850.9</v>
          </cell>
          <cell r="AC668">
            <v>8858.1782249999997</v>
          </cell>
          <cell r="AD668">
            <v>38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131232.26999999999</v>
          </cell>
          <cell r="AJ668">
            <v>117968.6</v>
          </cell>
          <cell r="AK668">
            <v>8858.1782249999997</v>
          </cell>
          <cell r="AL668">
            <v>53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131232.26999999999</v>
          </cell>
          <cell r="AR668">
            <v>120017.98</v>
          </cell>
          <cell r="AS668">
            <v>8858.1782249999997</v>
          </cell>
          <cell r="AT668">
            <v>55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131232.26999999999</v>
          </cell>
          <cell r="AZ668">
            <v>122135.67</v>
          </cell>
          <cell r="BA668">
            <v>8858.1782249999997</v>
          </cell>
          <cell r="BB668">
            <v>55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131232.26999999999</v>
          </cell>
          <cell r="BH668">
            <v>124185.05</v>
          </cell>
          <cell r="BI668">
            <v>8858.1782249999997</v>
          </cell>
          <cell r="BJ668">
            <v>55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131232.26999999999</v>
          </cell>
          <cell r="BP668">
            <v>126302.74</v>
          </cell>
          <cell r="BQ668">
            <v>8858.1782249999997</v>
          </cell>
          <cell r="BR668">
            <v>56</v>
          </cell>
          <cell r="BS668">
            <v>0</v>
          </cell>
          <cell r="BT668">
            <v>0</v>
          </cell>
          <cell r="BU668">
            <v>0</v>
          </cell>
          <cell r="BV668">
            <v>0</v>
          </cell>
          <cell r="BW668">
            <v>131232.26999999999</v>
          </cell>
          <cell r="BX668">
            <v>128420.44</v>
          </cell>
          <cell r="BY668">
            <v>8858.1782249999997</v>
          </cell>
          <cell r="BZ668">
            <v>55</v>
          </cell>
          <cell r="CA668">
            <v>0</v>
          </cell>
          <cell r="CB668">
            <v>0</v>
          </cell>
          <cell r="CC668">
            <v>0</v>
          </cell>
          <cell r="CD668">
            <v>0</v>
          </cell>
          <cell r="CE668">
            <v>131232.26999999999</v>
          </cell>
          <cell r="CF668">
            <v>130469.82</v>
          </cell>
          <cell r="CG668">
            <v>8858.1782249999997</v>
          </cell>
          <cell r="CH668">
            <v>56</v>
          </cell>
          <cell r="CI668">
            <v>0</v>
          </cell>
          <cell r="CJ668">
            <v>0</v>
          </cell>
          <cell r="CK668">
            <v>0</v>
          </cell>
          <cell r="CL668">
            <v>0</v>
          </cell>
          <cell r="CM668">
            <v>131232.26999999999</v>
          </cell>
          <cell r="CN668">
            <v>132587.51</v>
          </cell>
          <cell r="CO668">
            <v>8858.1782249999997</v>
          </cell>
          <cell r="CP668">
            <v>55</v>
          </cell>
          <cell r="CQ668">
            <v>0</v>
          </cell>
          <cell r="CR668">
            <v>0</v>
          </cell>
          <cell r="CS668">
            <v>0</v>
          </cell>
          <cell r="CT668">
            <v>0</v>
          </cell>
          <cell r="CU668">
            <v>0</v>
          </cell>
          <cell r="CV668">
            <v>0</v>
          </cell>
          <cell r="CW668">
            <v>0</v>
          </cell>
          <cell r="CX668">
            <v>0</v>
          </cell>
          <cell r="CY668">
            <v>0</v>
          </cell>
          <cell r="CZ668">
            <v>0</v>
          </cell>
          <cell r="DA668">
            <v>0</v>
          </cell>
          <cell r="DB668">
            <v>0</v>
          </cell>
          <cell r="DC668">
            <v>0</v>
          </cell>
          <cell r="DD668">
            <v>0</v>
          </cell>
          <cell r="DE668">
            <v>0</v>
          </cell>
          <cell r="DF668">
            <v>0</v>
          </cell>
          <cell r="DG668">
            <v>0</v>
          </cell>
          <cell r="DH668">
            <v>0</v>
          </cell>
          <cell r="DI668">
            <v>0</v>
          </cell>
          <cell r="DJ668">
            <v>0</v>
          </cell>
          <cell r="DK668">
            <v>16979</v>
          </cell>
          <cell r="DL668" t="str">
            <v>แขวง'เหนือ</v>
          </cell>
          <cell r="DM668" t="str">
            <v>คดีดำ ย.7932/46</v>
          </cell>
          <cell r="DY668" t="str">
            <v>ชั้นพิจารณาคดี</v>
          </cell>
          <cell r="DZ668" t="str">
            <v>จำเลยไปยื่นคำให้การ</v>
          </cell>
          <cell r="EA668" t="str">
            <v>นัดสืบพยานโจทก์ 21 ก.ค.47/ สืบจำเลย 22-23 ก.ค.47</v>
          </cell>
          <cell r="EB668" t="str">
            <v>ชั้นพิจารณาคดี</v>
          </cell>
          <cell r="EC668" t="str">
            <v>จำเลยไปยื่นคำให้การ</v>
          </cell>
          <cell r="ED668" t="str">
            <v>นัดสืบพยานโจทก์ 21 ก.ค.47/ สืบจำเลย 22-23 ก.ค.47</v>
          </cell>
          <cell r="EE668" t="str">
            <v>ชั้นพิจารณาคดี</v>
          </cell>
          <cell r="EF668" t="str">
            <v>จำเลยไปยื่นคำให้การ</v>
          </cell>
          <cell r="EG668" t="str">
            <v>นัดสืบพยานโจทก์ 21 ก.ค.47/ สืบจำเลย 22-23 ก.ค.47</v>
          </cell>
          <cell r="EH668" t="str">
            <v>ชั้นพิจารณาคดี</v>
          </cell>
          <cell r="EI668" t="str">
            <v>จำเลยไปยื่นคำให้การ</v>
          </cell>
          <cell r="EJ668" t="str">
            <v>นัดสืบพยานโจทก์ 21 ก.ค.47/ สืบจำเลย 22-23 ก.ค.47</v>
          </cell>
          <cell r="EK668" t="str">
            <v>ชั้นพิจารณาคดี</v>
          </cell>
          <cell r="EL668" t="str">
            <v xml:space="preserve"> </v>
          </cell>
          <cell r="EM668" t="str">
            <v>นัดสืบพยานโจทก์ 21 ก.ค.47/ สืบจำเลย 22-23 ก.ค.47</v>
          </cell>
          <cell r="EN668" t="str">
            <v>ชั้นพิจารณาคดี</v>
          </cell>
          <cell r="EO668" t="str">
            <v xml:space="preserve"> </v>
          </cell>
          <cell r="EP668" t="str">
            <v>นัดสืบพยานโจทก์ 21 ก.ค.47/ สืบจำเลย 22-23 ก.ค.47</v>
          </cell>
          <cell r="EQ668" t="str">
            <v>ชั้นพิจารณาคดี</v>
          </cell>
          <cell r="ER668" t="str">
            <v xml:space="preserve"> </v>
          </cell>
          <cell r="ES668" t="str">
            <v>นัดสืบพยานโจทก์ 21 ก.ค.47/ สืบจำเลย 22-23 ก.ค.47</v>
          </cell>
          <cell r="ET668" t="str">
            <v>ชั้นพิจารณาคดี</v>
          </cell>
          <cell r="EU668" t="str">
            <v>จำเลยสละประเด็น/ส่งเอกสาร</v>
          </cell>
          <cell r="EV668" t="str">
            <v>นัดฟังคำพิพากษา 1 ธ.ค.47</v>
          </cell>
          <cell r="EW668" t="str">
            <v>ชั้นพิจารณาคดี</v>
          </cell>
          <cell r="EY668" t="str">
            <v>นัดฟังคำพิพากษา 1 ธ.ค.47</v>
          </cell>
          <cell r="EZ668" t="str">
            <v>ชั้นพิจารณาคดี</v>
          </cell>
          <cell r="FB668" t="str">
            <v>นัดฟังคำพิพากษา 1 ธ.ค.47</v>
          </cell>
          <cell r="FC668" t="str">
            <v>ชั้นพิจารณาคดี</v>
          </cell>
          <cell r="FE668" t="str">
            <v>นัดฟังคำพิพากษา 1 ธ.ค.47</v>
          </cell>
          <cell r="FF668" t="str">
            <v>ชั้นปิดบัญชี</v>
          </cell>
          <cell r="FH668" t="str">
            <v>นัดฟังคำพิพากษา 1 ธ.ค.47 /ถอนฟ้อง ปิดบ/ช เมื่อ 10 พ.ย.47</v>
          </cell>
          <cell r="FI668" t="str">
            <v>ชั้นปิดบัญชี</v>
          </cell>
          <cell r="FK668" t="str">
            <v>นัดฟังคำพิพากษา 1 ธ.ค.47 /ถอนฟ้อง ปิดบ/ช เมื่อ 10 พ.ย.47</v>
          </cell>
        </row>
        <row r="669">
          <cell r="B669" t="str">
            <v>001-00000365-5</v>
          </cell>
          <cell r="C669" t="str">
            <v>h</v>
          </cell>
          <cell r="D669" t="str">
            <v xml:space="preserve">นางสาว รุ่งทิพย์ รัตนโชติเรืองสุข </v>
          </cell>
          <cell r="E669" t="str">
            <v>ชั้นปิดบัญชี</v>
          </cell>
          <cell r="F669">
            <v>300</v>
          </cell>
          <cell r="H669">
            <v>36854</v>
          </cell>
          <cell r="I669">
            <v>0</v>
          </cell>
          <cell r="J669">
            <v>0</v>
          </cell>
          <cell r="K669">
            <v>52160.85</v>
          </cell>
          <cell r="L669">
            <v>360.12</v>
          </cell>
          <cell r="M669">
            <v>360.12</v>
          </cell>
          <cell r="N669">
            <v>1</v>
          </cell>
          <cell r="O669">
            <v>1279.5886134385437</v>
          </cell>
          <cell r="P669">
            <v>360.12</v>
          </cell>
          <cell r="Q669">
            <v>0</v>
          </cell>
          <cell r="R669">
            <v>0</v>
          </cell>
          <cell r="S669">
            <v>52160.85</v>
          </cell>
          <cell r="T669">
            <v>670.22</v>
          </cell>
          <cell r="U669">
            <v>670.22</v>
          </cell>
          <cell r="V669">
            <v>2</v>
          </cell>
          <cell r="W669">
            <v>1279.5886134385437</v>
          </cell>
          <cell r="X669">
            <v>670.22</v>
          </cell>
          <cell r="Y669">
            <v>0</v>
          </cell>
          <cell r="Z669">
            <v>0</v>
          </cell>
          <cell r="AA669">
            <v>47841.07</v>
          </cell>
          <cell r="AB669">
            <v>256.89999999999998</v>
          </cell>
          <cell r="AC669">
            <v>256.89999999999998</v>
          </cell>
          <cell r="AD669">
            <v>1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43097.97</v>
          </cell>
          <cell r="AJ669">
            <v>256.23</v>
          </cell>
          <cell r="AK669">
            <v>256.23</v>
          </cell>
          <cell r="AL669">
            <v>2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38354.199999999997</v>
          </cell>
          <cell r="AR669">
            <v>220.67</v>
          </cell>
          <cell r="AS669">
            <v>220.67</v>
          </cell>
          <cell r="AT669">
            <v>1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>
            <v>33596.94</v>
          </cell>
          <cell r="AZ669">
            <v>180.41</v>
          </cell>
          <cell r="BA669">
            <v>180.41</v>
          </cell>
          <cell r="BB669">
            <v>1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28777.35</v>
          </cell>
          <cell r="BH669">
            <v>165.57</v>
          </cell>
          <cell r="BI669">
            <v>165.57</v>
          </cell>
          <cell r="BJ669">
            <v>1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23948.44</v>
          </cell>
          <cell r="BP669">
            <v>137.78</v>
          </cell>
          <cell r="BQ669">
            <v>137.78</v>
          </cell>
          <cell r="BR669">
            <v>1</v>
          </cell>
          <cell r="BS669">
            <v>0</v>
          </cell>
          <cell r="BT669">
            <v>0</v>
          </cell>
          <cell r="BU669">
            <v>0</v>
          </cell>
          <cell r="BV669">
            <v>0</v>
          </cell>
          <cell r="BW669">
            <v>19095.41</v>
          </cell>
          <cell r="BX669">
            <v>106.2</v>
          </cell>
          <cell r="BY669">
            <v>106.2</v>
          </cell>
          <cell r="BZ669">
            <v>1</v>
          </cell>
          <cell r="CA669">
            <v>0</v>
          </cell>
          <cell r="CB669">
            <v>0</v>
          </cell>
          <cell r="CC669">
            <v>0</v>
          </cell>
          <cell r="CD669">
            <v>0</v>
          </cell>
          <cell r="CE669">
            <v>14201.61</v>
          </cell>
          <cell r="CF669">
            <v>81.709999999999994</v>
          </cell>
          <cell r="CG669">
            <v>81.709999999999994</v>
          </cell>
          <cell r="CH669">
            <v>1</v>
          </cell>
          <cell r="CI669">
            <v>0</v>
          </cell>
          <cell r="CJ669">
            <v>0</v>
          </cell>
          <cell r="CK669">
            <v>0</v>
          </cell>
          <cell r="CL669">
            <v>0</v>
          </cell>
          <cell r="CM669">
            <v>9283.32</v>
          </cell>
          <cell r="CN669">
            <v>55.19</v>
          </cell>
          <cell r="CO669">
            <v>55.19</v>
          </cell>
          <cell r="CP669">
            <v>1</v>
          </cell>
          <cell r="CQ669">
            <v>0</v>
          </cell>
          <cell r="CR669">
            <v>0</v>
          </cell>
          <cell r="CS669">
            <v>0</v>
          </cell>
          <cell r="CT669">
            <v>0</v>
          </cell>
          <cell r="CU669">
            <v>4338.51</v>
          </cell>
          <cell r="CV669">
            <v>24.96</v>
          </cell>
          <cell r="CW669">
            <v>24.96</v>
          </cell>
          <cell r="CX669">
            <v>1</v>
          </cell>
          <cell r="CY669">
            <v>0</v>
          </cell>
          <cell r="CZ669">
            <v>0</v>
          </cell>
          <cell r="DA669">
            <v>0</v>
          </cell>
          <cell r="DB669">
            <v>0</v>
          </cell>
          <cell r="DC669">
            <v>0</v>
          </cell>
          <cell r="DD669">
            <v>0</v>
          </cell>
          <cell r="DE669">
            <v>0</v>
          </cell>
          <cell r="DF669">
            <v>0</v>
          </cell>
          <cell r="DG669">
            <v>0</v>
          </cell>
          <cell r="DH669">
            <v>0</v>
          </cell>
          <cell r="DI669">
            <v>0</v>
          </cell>
          <cell r="DJ669">
            <v>0</v>
          </cell>
          <cell r="DY669" t="str">
            <v>normal/no action</v>
          </cell>
          <cell r="EA669" t="str">
            <v xml:space="preserve"> </v>
          </cell>
          <cell r="EB669" t="str">
            <v>normal/no action</v>
          </cell>
          <cell r="ED669" t="str">
            <v xml:space="preserve"> </v>
          </cell>
          <cell r="EE669" t="str">
            <v>normal/no action</v>
          </cell>
          <cell r="EG669" t="str">
            <v xml:space="preserve"> </v>
          </cell>
          <cell r="EH669" t="str">
            <v>normal/no action</v>
          </cell>
          <cell r="EJ669" t="str">
            <v xml:space="preserve"> </v>
          </cell>
          <cell r="EK669" t="str">
            <v>normal/no action</v>
          </cell>
          <cell r="EM669" t="str">
            <v xml:space="preserve"> </v>
          </cell>
          <cell r="EN669" t="str">
            <v>normal/no action</v>
          </cell>
          <cell r="EP669" t="str">
            <v xml:space="preserve"> </v>
          </cell>
          <cell r="EQ669" t="str">
            <v>normal/no action</v>
          </cell>
          <cell r="ES669" t="str">
            <v xml:space="preserve"> </v>
          </cell>
          <cell r="ET669" t="str">
            <v>normal/no action</v>
          </cell>
          <cell r="EV669" t="str">
            <v xml:space="preserve"> </v>
          </cell>
          <cell r="EW669" t="str">
            <v>normal/no action</v>
          </cell>
          <cell r="EY669" t="str">
            <v xml:space="preserve"> </v>
          </cell>
          <cell r="EZ669" t="str">
            <v>normal/no action</v>
          </cell>
          <cell r="FB669" t="str">
            <v xml:space="preserve"> </v>
          </cell>
          <cell r="FC669" t="str">
            <v>normal/no action</v>
          </cell>
          <cell r="FE669" t="str">
            <v xml:space="preserve"> </v>
          </cell>
          <cell r="FF669" t="str">
            <v>normal/no action</v>
          </cell>
          <cell r="FH669" t="str">
            <v xml:space="preserve"> </v>
          </cell>
          <cell r="FI669" t="str">
            <v>ชั้นปิดบัญชี</v>
          </cell>
          <cell r="FK669" t="str">
            <v xml:space="preserve"> </v>
          </cell>
        </row>
        <row r="670">
          <cell r="B670" t="str">
            <v>001-00000462-1</v>
          </cell>
          <cell r="C670" t="str">
            <v>h</v>
          </cell>
          <cell r="D670" t="str">
            <v>นาง วรรณา ชวะโนทัย -    นายพัฒนพงศ์  ชวะโนทัย</v>
          </cell>
          <cell r="E670" t="str">
            <v>ชั้นปิดบัญชี</v>
          </cell>
          <cell r="F670">
            <v>300</v>
          </cell>
          <cell r="H670">
            <v>35086</v>
          </cell>
          <cell r="I670">
            <v>4500000</v>
          </cell>
          <cell r="J670">
            <v>2700000</v>
          </cell>
          <cell r="K670">
            <v>558656.76</v>
          </cell>
          <cell r="L670">
            <v>1033.1300000000001</v>
          </cell>
          <cell r="M670">
            <v>1033.1300000000001</v>
          </cell>
          <cell r="N670">
            <v>2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512215.32</v>
          </cell>
          <cell r="T670">
            <v>947.25</v>
          </cell>
          <cell r="U670">
            <v>947.25</v>
          </cell>
          <cell r="V670">
            <v>2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465688.56</v>
          </cell>
          <cell r="AB670">
            <v>478.45</v>
          </cell>
          <cell r="AC670">
            <v>478.45</v>
          </cell>
          <cell r="AD670">
            <v>1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418272.18</v>
          </cell>
          <cell r="AJ670">
            <v>773.52</v>
          </cell>
          <cell r="AK670">
            <v>773.52</v>
          </cell>
          <cell r="AL670">
            <v>2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370936.52</v>
          </cell>
          <cell r="AR670">
            <v>609.76</v>
          </cell>
          <cell r="AS670">
            <v>609.76</v>
          </cell>
          <cell r="AT670">
            <v>1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>
            <v>323070.68</v>
          </cell>
          <cell r="AZ670">
            <v>730.23</v>
          </cell>
          <cell r="BA670">
            <v>730.23</v>
          </cell>
          <cell r="BB670">
            <v>1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275261.37</v>
          </cell>
          <cell r="BH670">
            <v>452.48</v>
          </cell>
          <cell r="BI670">
            <v>452.48</v>
          </cell>
          <cell r="BJ670">
            <v>1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225140.98</v>
          </cell>
          <cell r="BP670">
            <v>185.05</v>
          </cell>
          <cell r="BQ670">
            <v>185.05</v>
          </cell>
          <cell r="BR670">
            <v>0</v>
          </cell>
          <cell r="BS670">
            <v>0</v>
          </cell>
          <cell r="BT670">
            <v>0</v>
          </cell>
          <cell r="BU670">
            <v>0</v>
          </cell>
          <cell r="BV670">
            <v>0</v>
          </cell>
          <cell r="BW670">
            <v>176667.62</v>
          </cell>
          <cell r="BX670">
            <v>72.599999999999994</v>
          </cell>
          <cell r="BY670">
            <v>72.599999999999994</v>
          </cell>
          <cell r="BZ670">
            <v>0</v>
          </cell>
          <cell r="CA670">
            <v>0</v>
          </cell>
          <cell r="CB670">
            <v>0</v>
          </cell>
          <cell r="CC670">
            <v>0</v>
          </cell>
          <cell r="CD670">
            <v>0</v>
          </cell>
          <cell r="CE670">
            <v>127466.25</v>
          </cell>
          <cell r="CF670">
            <v>261.92</v>
          </cell>
          <cell r="CG670">
            <v>261.92</v>
          </cell>
          <cell r="CH670">
            <v>0</v>
          </cell>
          <cell r="CI670">
            <v>0</v>
          </cell>
          <cell r="CJ670">
            <v>0</v>
          </cell>
          <cell r="CK670">
            <v>0</v>
          </cell>
          <cell r="CL670">
            <v>0</v>
          </cell>
          <cell r="CM670">
            <v>78382.97</v>
          </cell>
          <cell r="CN670">
            <v>96.64</v>
          </cell>
          <cell r="CO670">
            <v>96.64</v>
          </cell>
          <cell r="CP670">
            <v>0</v>
          </cell>
          <cell r="CQ670">
            <v>0</v>
          </cell>
          <cell r="CR670">
            <v>0</v>
          </cell>
          <cell r="CS670">
            <v>0</v>
          </cell>
          <cell r="CT670">
            <v>0</v>
          </cell>
          <cell r="CU670">
            <v>28930.58</v>
          </cell>
          <cell r="CV670">
            <v>11.89</v>
          </cell>
          <cell r="CW670">
            <v>11.89</v>
          </cell>
          <cell r="CX670">
            <v>0</v>
          </cell>
          <cell r="CY670">
            <v>0</v>
          </cell>
          <cell r="CZ670">
            <v>0</v>
          </cell>
          <cell r="DA670">
            <v>0</v>
          </cell>
          <cell r="DB670">
            <v>0</v>
          </cell>
          <cell r="DC670">
            <v>0</v>
          </cell>
          <cell r="DD670">
            <v>0</v>
          </cell>
          <cell r="DE670">
            <v>0</v>
          </cell>
          <cell r="DF670">
            <v>0</v>
          </cell>
          <cell r="DG670">
            <v>0</v>
          </cell>
          <cell r="DH670">
            <v>0</v>
          </cell>
          <cell r="DI670">
            <v>0</v>
          </cell>
          <cell r="DJ670">
            <v>0</v>
          </cell>
          <cell r="DY670" t="str">
            <v>normal/no action</v>
          </cell>
          <cell r="EA670" t="str">
            <v xml:space="preserve"> </v>
          </cell>
          <cell r="EB670" t="str">
            <v>normal/no action</v>
          </cell>
          <cell r="ED670" t="str">
            <v xml:space="preserve"> </v>
          </cell>
          <cell r="EE670" t="str">
            <v>normal/no action</v>
          </cell>
          <cell r="EG670" t="str">
            <v xml:space="preserve"> </v>
          </cell>
          <cell r="EH670" t="str">
            <v>normal/no action</v>
          </cell>
          <cell r="EJ670" t="str">
            <v xml:space="preserve"> </v>
          </cell>
          <cell r="EK670" t="str">
            <v>normal/no action</v>
          </cell>
          <cell r="EM670" t="str">
            <v xml:space="preserve"> </v>
          </cell>
          <cell r="EN670" t="str">
            <v>normal/no action</v>
          </cell>
          <cell r="EP670" t="str">
            <v xml:space="preserve"> </v>
          </cell>
          <cell r="EQ670" t="str">
            <v>normal/no action</v>
          </cell>
          <cell r="ES670" t="str">
            <v xml:space="preserve"> </v>
          </cell>
          <cell r="ET670" t="str">
            <v>normal/no action</v>
          </cell>
          <cell r="EV670" t="str">
            <v xml:space="preserve"> </v>
          </cell>
          <cell r="EW670" t="str">
            <v>normal/no action</v>
          </cell>
          <cell r="EY670" t="str">
            <v xml:space="preserve"> </v>
          </cell>
          <cell r="EZ670" t="str">
            <v>normal/no action</v>
          </cell>
          <cell r="FB670" t="str">
            <v xml:space="preserve"> </v>
          </cell>
          <cell r="FC670" t="str">
            <v>normal/no action</v>
          </cell>
          <cell r="FE670" t="str">
            <v xml:space="preserve"> </v>
          </cell>
          <cell r="FF670" t="str">
            <v>normal/no action</v>
          </cell>
          <cell r="FH670" t="str">
            <v xml:space="preserve"> </v>
          </cell>
          <cell r="FI670" t="str">
            <v>ชั้นปิดบัญชี</v>
          </cell>
          <cell r="FK670" t="str">
            <v xml:space="preserve"> </v>
          </cell>
        </row>
        <row r="671">
          <cell r="B671" t="str">
            <v>001-00000545-5</v>
          </cell>
          <cell r="C671" t="str">
            <v>h</v>
          </cell>
          <cell r="D671" t="str">
            <v>นางสาว สิริกุล เรียบเจริญ -  นายจีรศักดิ์   เรียบเจริญ</v>
          </cell>
          <cell r="E671" t="str">
            <v>ชั้นปิดบัญชี</v>
          </cell>
          <cell r="F671">
            <v>400</v>
          </cell>
          <cell r="H671">
            <v>35516</v>
          </cell>
          <cell r="I671">
            <v>1725000</v>
          </cell>
          <cell r="J671">
            <v>1035000</v>
          </cell>
          <cell r="K671">
            <v>546021.39</v>
          </cell>
          <cell r="L671">
            <v>3246.21</v>
          </cell>
          <cell r="M671">
            <v>3246.21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534686.47</v>
          </cell>
          <cell r="T671">
            <v>2768.65</v>
          </cell>
          <cell r="U671">
            <v>2768.65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487557.66</v>
          </cell>
          <cell r="AB671">
            <v>2618.12</v>
          </cell>
          <cell r="AC671">
            <v>2618.12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440269.28</v>
          </cell>
          <cell r="AJ671">
            <v>2533.06</v>
          </cell>
          <cell r="AK671">
            <v>2533.06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392802.34</v>
          </cell>
          <cell r="AR671">
            <v>2259.96</v>
          </cell>
          <cell r="AS671">
            <v>2259.96</v>
          </cell>
          <cell r="AT671">
            <v>0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>
            <v>350288.3</v>
          </cell>
          <cell r="AZ671">
            <v>1881</v>
          </cell>
          <cell r="BA671">
            <v>1881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292169.3</v>
          </cell>
          <cell r="BH671">
            <v>1680.97</v>
          </cell>
          <cell r="BI671">
            <v>1680.97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233906.3</v>
          </cell>
          <cell r="BP671">
            <v>1345.76</v>
          </cell>
          <cell r="BQ671">
            <v>1345.76</v>
          </cell>
          <cell r="BR671">
            <v>0</v>
          </cell>
          <cell r="BS671">
            <v>0</v>
          </cell>
          <cell r="BT671">
            <v>0</v>
          </cell>
          <cell r="BU671">
            <v>0</v>
          </cell>
          <cell r="BV671">
            <v>0</v>
          </cell>
          <cell r="BW671">
            <v>185296.92</v>
          </cell>
          <cell r="BX671">
            <v>1066.0899999999999</v>
          </cell>
          <cell r="BY671">
            <v>1066.0899999999999</v>
          </cell>
          <cell r="BZ671">
            <v>0</v>
          </cell>
          <cell r="CA671">
            <v>0</v>
          </cell>
          <cell r="CB671">
            <v>0</v>
          </cell>
          <cell r="CC671">
            <v>0</v>
          </cell>
          <cell r="CD671">
            <v>0</v>
          </cell>
          <cell r="CE671">
            <v>136363.01</v>
          </cell>
          <cell r="CF671">
            <v>784.55</v>
          </cell>
          <cell r="CG671">
            <v>784.55</v>
          </cell>
          <cell r="CH671">
            <v>0</v>
          </cell>
          <cell r="CI671">
            <v>0</v>
          </cell>
          <cell r="CJ671">
            <v>0</v>
          </cell>
          <cell r="CK671">
            <v>0</v>
          </cell>
          <cell r="CL671">
            <v>0</v>
          </cell>
          <cell r="CM671">
            <v>77147.56</v>
          </cell>
          <cell r="CN671">
            <v>458.66</v>
          </cell>
          <cell r="CO671">
            <v>458.66</v>
          </cell>
          <cell r="CP671">
            <v>0</v>
          </cell>
          <cell r="CQ671">
            <v>0</v>
          </cell>
          <cell r="CR671">
            <v>0</v>
          </cell>
          <cell r="CS671">
            <v>0</v>
          </cell>
          <cell r="CT671">
            <v>0</v>
          </cell>
          <cell r="CU671">
            <v>37606.22</v>
          </cell>
          <cell r="CV671">
            <v>216.36</v>
          </cell>
          <cell r="CW671">
            <v>216.36</v>
          </cell>
          <cell r="CX671">
            <v>0</v>
          </cell>
          <cell r="CY671">
            <v>0</v>
          </cell>
          <cell r="CZ671">
            <v>0</v>
          </cell>
          <cell r="DA671">
            <v>0</v>
          </cell>
          <cell r="DB671">
            <v>0</v>
          </cell>
          <cell r="DC671">
            <v>0</v>
          </cell>
          <cell r="DD671">
            <v>0</v>
          </cell>
          <cell r="DE671">
            <v>0</v>
          </cell>
          <cell r="DF671">
            <v>0</v>
          </cell>
          <cell r="DG671">
            <v>0</v>
          </cell>
          <cell r="DH671">
            <v>0</v>
          </cell>
          <cell r="DI671">
            <v>0</v>
          </cell>
          <cell r="DJ671">
            <v>0</v>
          </cell>
          <cell r="DY671" t="str">
            <v>normal/no action</v>
          </cell>
          <cell r="EA671" t="str">
            <v xml:space="preserve"> </v>
          </cell>
          <cell r="EB671" t="str">
            <v>normal/no action</v>
          </cell>
          <cell r="ED671" t="str">
            <v xml:space="preserve"> </v>
          </cell>
          <cell r="EE671" t="str">
            <v>normal/no action</v>
          </cell>
          <cell r="EG671" t="str">
            <v xml:space="preserve"> </v>
          </cell>
          <cell r="EH671" t="str">
            <v>normal/no action</v>
          </cell>
          <cell r="EJ671" t="str">
            <v xml:space="preserve"> </v>
          </cell>
          <cell r="EK671" t="str">
            <v>normal/no action</v>
          </cell>
          <cell r="EM671" t="str">
            <v xml:space="preserve"> </v>
          </cell>
          <cell r="EN671" t="str">
            <v>normal/no action</v>
          </cell>
          <cell r="EP671" t="str">
            <v xml:space="preserve"> </v>
          </cell>
          <cell r="EQ671" t="str">
            <v>normal/no action</v>
          </cell>
          <cell r="ES671" t="str">
            <v xml:space="preserve"> </v>
          </cell>
          <cell r="ET671" t="str">
            <v>normal/no action</v>
          </cell>
          <cell r="EV671" t="str">
            <v xml:space="preserve"> </v>
          </cell>
          <cell r="EW671" t="str">
            <v>normal/no action</v>
          </cell>
          <cell r="EY671" t="str">
            <v xml:space="preserve"> </v>
          </cell>
          <cell r="EZ671" t="str">
            <v>normal/no action</v>
          </cell>
          <cell r="FB671" t="str">
            <v xml:space="preserve"> </v>
          </cell>
          <cell r="FC671" t="str">
            <v>normal/no action</v>
          </cell>
          <cell r="FE671" t="str">
            <v xml:space="preserve"> </v>
          </cell>
          <cell r="FF671" t="str">
            <v>normal/no action</v>
          </cell>
          <cell r="FH671" t="str">
            <v xml:space="preserve"> </v>
          </cell>
          <cell r="FI671" t="str">
            <v>ชั้นปิดบัญชี</v>
          </cell>
          <cell r="FK671" t="str">
            <v xml:space="preserve"> </v>
          </cell>
        </row>
        <row r="672">
          <cell r="B672" t="str">
            <v>001-00000247-0</v>
          </cell>
          <cell r="C672" t="str">
            <v>h</v>
          </cell>
          <cell r="D672" t="str">
            <v>นายสุพจน์ -นางมารี กอนพะรึก</v>
          </cell>
          <cell r="E672" t="str">
            <v>ชั้นปิดบัญชี</v>
          </cell>
          <cell r="F672">
            <v>200</v>
          </cell>
          <cell r="H672">
            <v>35450</v>
          </cell>
          <cell r="I672">
            <v>900000</v>
          </cell>
          <cell r="J672">
            <v>540000</v>
          </cell>
          <cell r="K672">
            <v>204312.77</v>
          </cell>
          <cell r="L672">
            <v>965.59</v>
          </cell>
          <cell r="M672">
            <v>965.59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194282.14</v>
          </cell>
          <cell r="T672">
            <v>758.5</v>
          </cell>
          <cell r="U672">
            <v>758.5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183939.85</v>
          </cell>
          <cell r="AB672">
            <v>718.12</v>
          </cell>
          <cell r="AC672">
            <v>718.12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173035.93</v>
          </cell>
          <cell r="AJ672">
            <v>746.66</v>
          </cell>
          <cell r="AK672">
            <v>746.66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162067.03</v>
          </cell>
          <cell r="AR672">
            <v>732.63</v>
          </cell>
          <cell r="AS672">
            <v>732.63</v>
          </cell>
          <cell r="AT672">
            <v>0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>
            <v>153165.98000000001</v>
          </cell>
          <cell r="AZ672">
            <v>629.45000000000005</v>
          </cell>
          <cell r="BA672">
            <v>629.45000000000005</v>
          </cell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142110.15</v>
          </cell>
          <cell r="BH672">
            <v>584.01</v>
          </cell>
          <cell r="BI672">
            <v>584.01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131015.37</v>
          </cell>
          <cell r="BP672">
            <v>538.41999999999996</v>
          </cell>
          <cell r="BQ672">
            <v>538.41999999999996</v>
          </cell>
          <cell r="BR672">
            <v>0</v>
          </cell>
          <cell r="BS672">
            <v>0</v>
          </cell>
          <cell r="BT672">
            <v>0</v>
          </cell>
          <cell r="BU672">
            <v>0</v>
          </cell>
          <cell r="BV672">
            <v>0</v>
          </cell>
          <cell r="BW672">
            <v>119769.16</v>
          </cell>
          <cell r="BX672">
            <v>566.03</v>
          </cell>
          <cell r="BY672">
            <v>566.03</v>
          </cell>
          <cell r="BZ672">
            <v>0</v>
          </cell>
          <cell r="CA672">
            <v>0</v>
          </cell>
          <cell r="CB672">
            <v>0</v>
          </cell>
          <cell r="CC672">
            <v>0</v>
          </cell>
          <cell r="CD672">
            <v>0</v>
          </cell>
          <cell r="CE672">
            <v>108556.68</v>
          </cell>
          <cell r="CF672">
            <v>468.43</v>
          </cell>
          <cell r="CG672">
            <v>468.43</v>
          </cell>
          <cell r="CH672">
            <v>0</v>
          </cell>
          <cell r="CI672">
            <v>0</v>
          </cell>
          <cell r="CJ672">
            <v>0</v>
          </cell>
          <cell r="CK672">
            <v>0</v>
          </cell>
          <cell r="CL672">
            <v>0</v>
          </cell>
          <cell r="CM672">
            <v>97248.17</v>
          </cell>
          <cell r="CN672">
            <v>419.63</v>
          </cell>
          <cell r="CO672">
            <v>419.63</v>
          </cell>
          <cell r="CP672">
            <v>0</v>
          </cell>
          <cell r="CQ672">
            <v>0</v>
          </cell>
          <cell r="CR672">
            <v>0</v>
          </cell>
          <cell r="CS672">
            <v>0</v>
          </cell>
          <cell r="CT672">
            <v>0</v>
          </cell>
          <cell r="CU672">
            <v>88887.61</v>
          </cell>
          <cell r="CV672">
            <v>347.03</v>
          </cell>
          <cell r="CW672">
            <v>347.03</v>
          </cell>
          <cell r="CX672">
            <v>0</v>
          </cell>
          <cell r="CY672">
            <v>0</v>
          </cell>
          <cell r="CZ672">
            <v>0</v>
          </cell>
          <cell r="DA672">
            <v>0</v>
          </cell>
          <cell r="DB672">
            <v>0</v>
          </cell>
          <cell r="DC672">
            <v>0</v>
          </cell>
          <cell r="DD672">
            <v>0</v>
          </cell>
          <cell r="DE672">
            <v>0</v>
          </cell>
          <cell r="DF672">
            <v>0</v>
          </cell>
          <cell r="DG672">
            <v>0</v>
          </cell>
          <cell r="DH672">
            <v>0</v>
          </cell>
          <cell r="DI672">
            <v>0</v>
          </cell>
          <cell r="DJ672">
            <v>0</v>
          </cell>
          <cell r="DY672" t="str">
            <v>normal/no action</v>
          </cell>
          <cell r="EA672" t="str">
            <v xml:space="preserve"> </v>
          </cell>
          <cell r="EB672" t="str">
            <v>normal/no action</v>
          </cell>
          <cell r="ED672" t="str">
            <v xml:space="preserve"> </v>
          </cell>
          <cell r="EE672" t="str">
            <v>normal/no action</v>
          </cell>
          <cell r="EG672" t="str">
            <v xml:space="preserve"> </v>
          </cell>
          <cell r="EH672" t="str">
            <v>normal/no action</v>
          </cell>
          <cell r="EJ672" t="str">
            <v xml:space="preserve"> </v>
          </cell>
          <cell r="EK672" t="str">
            <v>normal/no action</v>
          </cell>
          <cell r="EM672" t="str">
            <v xml:space="preserve"> </v>
          </cell>
          <cell r="EN672" t="str">
            <v>normal/no action</v>
          </cell>
          <cell r="EP672" t="str">
            <v xml:space="preserve"> </v>
          </cell>
          <cell r="EQ672" t="str">
            <v>normal/no action</v>
          </cell>
          <cell r="ES672" t="str">
            <v xml:space="preserve"> </v>
          </cell>
          <cell r="ET672" t="str">
            <v>normal/no action</v>
          </cell>
          <cell r="EV672" t="str">
            <v xml:space="preserve"> </v>
          </cell>
          <cell r="EW672" t="str">
            <v>normal/no action</v>
          </cell>
          <cell r="EY672" t="str">
            <v xml:space="preserve"> </v>
          </cell>
          <cell r="EZ672" t="str">
            <v>normal/no action</v>
          </cell>
          <cell r="FB672" t="str">
            <v xml:space="preserve"> </v>
          </cell>
          <cell r="FC672" t="str">
            <v>normal/no action</v>
          </cell>
          <cell r="FE672" t="str">
            <v xml:space="preserve"> </v>
          </cell>
          <cell r="FF672" t="str">
            <v>normal/no action</v>
          </cell>
          <cell r="FH672" t="str">
            <v xml:space="preserve"> </v>
          </cell>
          <cell r="FI672" t="str">
            <v>ชั้นปิดบัญชี</v>
          </cell>
          <cell r="FK672" t="str">
            <v xml:space="preserve"> </v>
          </cell>
        </row>
        <row r="673">
          <cell r="B673" t="str">
            <v>001-00000476-7</v>
          </cell>
          <cell r="C673" t="str">
            <v>h</v>
          </cell>
          <cell r="D673" t="str">
            <v xml:space="preserve">นาย สุทธิชัย พัฒนรังสรรค์ </v>
          </cell>
          <cell r="E673" t="str">
            <v>ชั้นปิดบัญชี</v>
          </cell>
          <cell r="F673">
            <v>400</v>
          </cell>
          <cell r="H673">
            <v>34940</v>
          </cell>
          <cell r="I673">
            <v>6770000</v>
          </cell>
          <cell r="J673">
            <v>4062000</v>
          </cell>
          <cell r="K673">
            <v>3009829.02</v>
          </cell>
          <cell r="L673">
            <v>3165011.12</v>
          </cell>
          <cell r="M673">
            <v>165540.5961</v>
          </cell>
          <cell r="N673">
            <v>69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3009829.02</v>
          </cell>
          <cell r="T673">
            <v>3213580.69</v>
          </cell>
          <cell r="U673">
            <v>165540.5961</v>
          </cell>
          <cell r="V673">
            <v>70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3009829.02</v>
          </cell>
          <cell r="AB673">
            <v>3259016.74</v>
          </cell>
          <cell r="AC673">
            <v>165540.5961</v>
          </cell>
          <cell r="AD673">
            <v>71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3009829.02</v>
          </cell>
          <cell r="AJ673">
            <v>3307586.31</v>
          </cell>
          <cell r="AK673">
            <v>165540.5961</v>
          </cell>
          <cell r="AL673">
            <v>72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3009829.02</v>
          </cell>
          <cell r="AR673">
            <v>3354589.12</v>
          </cell>
          <cell r="AS673">
            <v>165540.5961</v>
          </cell>
          <cell r="AT673">
            <v>73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>
            <v>3009829.02</v>
          </cell>
          <cell r="AZ673">
            <v>3403158.69</v>
          </cell>
          <cell r="BA673">
            <v>165540.5961</v>
          </cell>
          <cell r="BB673">
            <v>74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3009829.02</v>
          </cell>
          <cell r="BH673">
            <v>3450161.5</v>
          </cell>
          <cell r="BI673">
            <v>165540.5961</v>
          </cell>
          <cell r="BJ673">
            <v>75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3009829.02</v>
          </cell>
          <cell r="BP673">
            <v>3448731.07</v>
          </cell>
          <cell r="BQ673">
            <v>165540.5961</v>
          </cell>
          <cell r="BR673">
            <v>75</v>
          </cell>
          <cell r="BS673">
            <v>0</v>
          </cell>
          <cell r="BT673">
            <v>0</v>
          </cell>
          <cell r="BU673">
            <v>0</v>
          </cell>
          <cell r="BV673">
            <v>0</v>
          </cell>
          <cell r="BW673">
            <v>3009829.02</v>
          </cell>
          <cell r="BX673">
            <v>3467300.64</v>
          </cell>
          <cell r="BY673">
            <v>165540.5961</v>
          </cell>
          <cell r="BZ673">
            <v>75</v>
          </cell>
          <cell r="CA673">
            <v>0</v>
          </cell>
          <cell r="CB673">
            <v>0</v>
          </cell>
          <cell r="CC673">
            <v>0</v>
          </cell>
          <cell r="CD673">
            <v>0</v>
          </cell>
          <cell r="CE673">
            <v>3009829.02</v>
          </cell>
          <cell r="CF673">
            <v>3484303.45</v>
          </cell>
          <cell r="CG673">
            <v>165540.5961</v>
          </cell>
          <cell r="CH673">
            <v>75</v>
          </cell>
          <cell r="CI673">
            <v>0</v>
          </cell>
          <cell r="CJ673">
            <v>0</v>
          </cell>
          <cell r="CK673">
            <v>0</v>
          </cell>
          <cell r="CL673">
            <v>0</v>
          </cell>
          <cell r="CM673">
            <v>3009829.02</v>
          </cell>
          <cell r="CN673">
            <v>3502873.02</v>
          </cell>
          <cell r="CO673">
            <v>165540.5961</v>
          </cell>
          <cell r="CP673">
            <v>75</v>
          </cell>
          <cell r="CQ673">
            <v>0</v>
          </cell>
          <cell r="CR673">
            <v>0</v>
          </cell>
          <cell r="CS673">
            <v>0</v>
          </cell>
          <cell r="CT673">
            <v>0</v>
          </cell>
          <cell r="CU673">
            <v>3009829.02</v>
          </cell>
          <cell r="CV673">
            <v>3519875.83</v>
          </cell>
          <cell r="CW673">
            <v>165540.5961</v>
          </cell>
          <cell r="CX673">
            <v>76</v>
          </cell>
          <cell r="CY673">
            <v>0</v>
          </cell>
          <cell r="CZ673">
            <v>0</v>
          </cell>
          <cell r="DA673">
            <v>0</v>
          </cell>
          <cell r="DB673">
            <v>0</v>
          </cell>
          <cell r="DC673">
            <v>0</v>
          </cell>
          <cell r="DD673">
            <v>0</v>
          </cell>
          <cell r="DE673">
            <v>0</v>
          </cell>
          <cell r="DF673">
            <v>0</v>
          </cell>
          <cell r="DG673">
            <v>0</v>
          </cell>
          <cell r="DH673">
            <v>0</v>
          </cell>
          <cell r="DI673">
            <v>0</v>
          </cell>
          <cell r="DJ673">
            <v>0</v>
          </cell>
          <cell r="DK673">
            <v>16083</v>
          </cell>
          <cell r="DL673" t="str">
            <v>แพ่ง</v>
          </cell>
          <cell r="DM673" t="str">
            <v>คดีดำ ย.20/44</v>
          </cell>
          <cell r="DN673" t="str">
            <v>พพ.21/03/44</v>
          </cell>
          <cell r="DO673" t="str">
            <v>คดีแดง ย.133/44</v>
          </cell>
          <cell r="DP673">
            <v>16530</v>
          </cell>
          <cell r="DQ673">
            <v>17077</v>
          </cell>
          <cell r="DR673" t="str">
            <v>กรมฯ</v>
          </cell>
          <cell r="DS673">
            <v>4013625</v>
          </cell>
          <cell r="DY673" t="str">
            <v>ชั้นบังคับคดี</v>
          </cell>
          <cell r="EA673" t="str">
            <v>รอประกาศขายครั้งที่ 1</v>
          </cell>
          <cell r="EB673" t="str">
            <v>ชั้นบังคับคดี</v>
          </cell>
          <cell r="ED673" t="str">
            <v>รอประกาศขายครั้งที่ 1</v>
          </cell>
          <cell r="EE673" t="str">
            <v>ชั้นบังคับคดี</v>
          </cell>
          <cell r="EG673" t="str">
            <v>รอประกาศขายครั้งที่ 1</v>
          </cell>
          <cell r="EH673" t="str">
            <v>ชั้นบังคับคดี</v>
          </cell>
          <cell r="EJ673" t="str">
            <v>รอประกาศขายครั้งที่ 1</v>
          </cell>
          <cell r="EK673" t="str">
            <v>ชั้นบังคับคดี</v>
          </cell>
          <cell r="EM673" t="str">
            <v>รอประกาศขายครั้งที่ 1</v>
          </cell>
          <cell r="EN673" t="str">
            <v>ชั้นบังคับคดี</v>
          </cell>
          <cell r="EP673" t="str">
            <v>รอประกาศขายครั้งที่ 1</v>
          </cell>
          <cell r="EQ673" t="str">
            <v>ชั้นบังคับคดี</v>
          </cell>
          <cell r="ER673" t="str">
            <v>ดูแล/ค้านที่ 2.60, 2.0 ลบ.</v>
          </cell>
          <cell r="ES673" t="str">
            <v>รอประกาศขายครั้งที่ 1</v>
          </cell>
          <cell r="ET673" t="str">
            <v>ชั้นบังคับคดี</v>
          </cell>
          <cell r="EV673" t="str">
            <v>รอประกาศขายครั้งที่ 1</v>
          </cell>
          <cell r="EW673" t="str">
            <v>ชั้นบังคับคดี</v>
          </cell>
          <cell r="EY673" t="str">
            <v>งดขายเนื่องจากตกลงเรื่องการชำระหนี้ได้</v>
          </cell>
          <cell r="EZ673" t="str">
            <v>ชั้นบังคับคดี</v>
          </cell>
          <cell r="FB673" t="str">
            <v>งดขายเนื่องจากตกลงเรื่องการชำระหนี้ได้</v>
          </cell>
          <cell r="FC673" t="str">
            <v>ชั้นบังคับคดี</v>
          </cell>
          <cell r="FE673" t="str">
            <v>งดขายเนื่องจากตกลงเรื่องการชำระหนี้ได้</v>
          </cell>
          <cell r="FF673" t="str">
            <v>ชั้นบังคับคดี</v>
          </cell>
          <cell r="FH673" t="str">
            <v>งดขายเนื่องจากตกลงเรื่องการชำระหนี้ได้</v>
          </cell>
          <cell r="FI673" t="str">
            <v>ชั้นปิดบัญชี</v>
          </cell>
          <cell r="FK673" t="str">
            <v>งดขายเนื่องจากตกลงเรื่องการชำระหนี้ได้</v>
          </cell>
        </row>
        <row r="674">
          <cell r="B674" t="str">
            <v>001-00000894-9</v>
          </cell>
          <cell r="C674" t="str">
            <v>h</v>
          </cell>
          <cell r="D674" t="str">
            <v xml:space="preserve">นางสาว ลำยอง อินทฤทธิ์ </v>
          </cell>
          <cell r="E674" t="str">
            <v>ชั้นพิจารณาคดี</v>
          </cell>
          <cell r="H674">
            <v>37784</v>
          </cell>
          <cell r="I674">
            <v>350000</v>
          </cell>
          <cell r="J674">
            <v>280000</v>
          </cell>
          <cell r="K674">
            <v>248411.16</v>
          </cell>
          <cell r="L674">
            <v>9637.8700000000008</v>
          </cell>
          <cell r="M674">
            <v>4955.8026420000006</v>
          </cell>
          <cell r="N674">
            <v>5</v>
          </cell>
          <cell r="O674">
            <v>38411.160000000003</v>
          </cell>
          <cell r="P674">
            <v>4955.8026420000024</v>
          </cell>
          <cell r="Q674">
            <v>0</v>
          </cell>
          <cell r="R674">
            <v>0</v>
          </cell>
          <cell r="S674">
            <v>248411.16</v>
          </cell>
          <cell r="T674">
            <v>13646.48</v>
          </cell>
          <cell r="U674">
            <v>4955.8026420000006</v>
          </cell>
          <cell r="V674">
            <v>6</v>
          </cell>
          <cell r="W674">
            <v>38411.160000000003</v>
          </cell>
          <cell r="X674">
            <v>4955.8026420000024</v>
          </cell>
          <cell r="Y674">
            <v>0</v>
          </cell>
          <cell r="Z674">
            <v>0</v>
          </cell>
          <cell r="AA674">
            <v>248411.16</v>
          </cell>
          <cell r="AB674">
            <v>17396.47</v>
          </cell>
          <cell r="AC674">
            <v>4955.8026420000006</v>
          </cell>
          <cell r="AD674">
            <v>6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248411.16</v>
          </cell>
          <cell r="AJ674">
            <v>21405.08</v>
          </cell>
          <cell r="AK674">
            <v>4955.8026420000006</v>
          </cell>
          <cell r="AL674">
            <v>8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248411.16</v>
          </cell>
          <cell r="AR674">
            <v>25284.38</v>
          </cell>
          <cell r="AS674">
            <v>4955.8026420000006</v>
          </cell>
          <cell r="AT674">
            <v>8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248411.16</v>
          </cell>
          <cell r="AZ674">
            <v>29292.99</v>
          </cell>
          <cell r="BA674">
            <v>4955.8026420000006</v>
          </cell>
          <cell r="BB674">
            <v>9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248411.16</v>
          </cell>
          <cell r="BH674">
            <v>33172.29</v>
          </cell>
          <cell r="BI674">
            <v>4955.8026420000006</v>
          </cell>
          <cell r="BJ674">
            <v>10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248411.16</v>
          </cell>
          <cell r="BP674">
            <v>37180.9</v>
          </cell>
          <cell r="BQ674">
            <v>4955.8026420000006</v>
          </cell>
          <cell r="BR674">
            <v>11</v>
          </cell>
          <cell r="BS674">
            <v>0</v>
          </cell>
          <cell r="BT674">
            <v>0</v>
          </cell>
          <cell r="BU674">
            <v>0</v>
          </cell>
          <cell r="BV674">
            <v>0</v>
          </cell>
          <cell r="BW674">
            <v>248411.16</v>
          </cell>
          <cell r="BX674">
            <v>41189.51</v>
          </cell>
          <cell r="BY674">
            <v>4955.8026420000006</v>
          </cell>
          <cell r="BZ674">
            <v>12</v>
          </cell>
          <cell r="CA674">
            <v>0</v>
          </cell>
          <cell r="CB674">
            <v>0</v>
          </cell>
          <cell r="CC674">
            <v>0</v>
          </cell>
          <cell r="CD674">
            <v>0</v>
          </cell>
          <cell r="CE674">
            <v>248411.16</v>
          </cell>
          <cell r="CF674">
            <v>45068.81</v>
          </cell>
          <cell r="CG674">
            <v>4955.8026420000006</v>
          </cell>
          <cell r="CH674">
            <v>13</v>
          </cell>
          <cell r="CI674">
            <v>0</v>
          </cell>
          <cell r="CJ674">
            <v>0</v>
          </cell>
          <cell r="CK674">
            <v>38411.160000000003</v>
          </cell>
          <cell r="CL674">
            <v>4955.8026420000024</v>
          </cell>
          <cell r="CM674">
            <v>248411.16</v>
          </cell>
          <cell r="CN674">
            <v>49077.42</v>
          </cell>
          <cell r="CO674">
            <v>4955.8026420000006</v>
          </cell>
          <cell r="CP674">
            <v>13</v>
          </cell>
          <cell r="CQ674">
            <v>0</v>
          </cell>
          <cell r="CR674">
            <v>0</v>
          </cell>
          <cell r="CS674">
            <v>38411.160000000003</v>
          </cell>
          <cell r="CT674">
            <v>4955.8026420000024</v>
          </cell>
          <cell r="CU674">
            <v>248411.16</v>
          </cell>
          <cell r="CV674">
            <v>52956.72</v>
          </cell>
          <cell r="CW674">
            <v>4955.8026420000006</v>
          </cell>
          <cell r="CX674">
            <v>15</v>
          </cell>
          <cell r="CY674">
            <v>0</v>
          </cell>
          <cell r="CZ674">
            <v>0</v>
          </cell>
          <cell r="DA674">
            <v>0</v>
          </cell>
          <cell r="DB674">
            <v>0</v>
          </cell>
          <cell r="DC674">
            <v>248411.16</v>
          </cell>
          <cell r="DD674">
            <v>56965.33</v>
          </cell>
          <cell r="DE674">
            <v>4955.8026420000006</v>
          </cell>
          <cell r="DF674">
            <v>16</v>
          </cell>
          <cell r="DG674">
            <v>0</v>
          </cell>
          <cell r="DH674">
            <v>0</v>
          </cell>
          <cell r="DI674">
            <v>0</v>
          </cell>
          <cell r="DJ674">
            <v>0</v>
          </cell>
          <cell r="DK674">
            <v>17406</v>
          </cell>
          <cell r="DL674" t="str">
            <v>แขวง'สมุทรปราการ</v>
          </cell>
          <cell r="DM674" t="str">
            <v>คดีดำ 3699/47</v>
          </cell>
          <cell r="DN674" t="str">
            <v>พพ.22/11/47</v>
          </cell>
          <cell r="DO674" t="str">
            <v>คดีแดง 4607/47</v>
          </cell>
          <cell r="DY674" t="str">
            <v>normal/no action</v>
          </cell>
          <cell r="EA674" t="str">
            <v xml:space="preserve"> </v>
          </cell>
          <cell r="EB674" t="str">
            <v>normal/no action</v>
          </cell>
          <cell r="ED674" t="str">
            <v xml:space="preserve"> </v>
          </cell>
          <cell r="EE674" t="str">
            <v>normal/no action</v>
          </cell>
          <cell r="EG674" t="str">
            <v xml:space="preserve"> </v>
          </cell>
          <cell r="EH674" t="str">
            <v>normal/no action</v>
          </cell>
          <cell r="EJ674" t="str">
            <v xml:space="preserve"> </v>
          </cell>
          <cell r="EK674" t="str">
            <v>ชั้นNotice0</v>
          </cell>
          <cell r="EM674" t="str">
            <v xml:space="preserve"> </v>
          </cell>
          <cell r="EN674" t="str">
            <v>ชั้นNotice0</v>
          </cell>
          <cell r="EP674" t="str">
            <v xml:space="preserve"> </v>
          </cell>
          <cell r="EQ674" t="str">
            <v>ชั้นNotice1</v>
          </cell>
          <cell r="ER674" t="str">
            <v>ออก Notice</v>
          </cell>
          <cell r="ES674" t="str">
            <v xml:space="preserve">รอ Notice ครบกำหนด (ประมาณ 14 ก.ค.47)  </v>
          </cell>
          <cell r="ET674" t="str">
            <v>ชั้นเตรียมดำเนินคดี</v>
          </cell>
          <cell r="EU674" t="str">
            <v>ออก notice ใหม่ (notice คืน)</v>
          </cell>
          <cell r="EV674" t="str">
            <v xml:space="preserve">รอ Notice ครบกำหนด (ประมาณ 14 ก.ค.47)  </v>
          </cell>
          <cell r="EW674" t="str">
            <v>ชั้นพิจารณาคดี</v>
          </cell>
          <cell r="EX674" t="str">
            <v>ฟ้อง</v>
          </cell>
          <cell r="EY674" t="str">
            <v>นัดสืบพยานโจทก์/ยื่นคำให้การ 22 พ.ย.47</v>
          </cell>
          <cell r="EZ674" t="str">
            <v>ชั้นพิจารณาคดี</v>
          </cell>
          <cell r="FA674" t="str">
            <v>ฟ้อง</v>
          </cell>
          <cell r="FB674" t="str">
            <v>นัดสืบพยานโจทก์/ยื่นคำให้การ 22 พ.ย.47</v>
          </cell>
          <cell r="FC674" t="str">
            <v>ชั้นพิจารณาคดี</v>
          </cell>
          <cell r="FD674" t="str">
            <v xml:space="preserve"> </v>
          </cell>
          <cell r="FE674" t="str">
            <v>นัดสืบพยานโจทก์/ยื่นคำให้การ 22 พ.ย.47</v>
          </cell>
          <cell r="FF674" t="str">
            <v>ชั้นพิจารณาคดี</v>
          </cell>
          <cell r="FG674" t="str">
            <v>ส่งเอกสารแทนการสืบ</v>
          </cell>
          <cell r="FH674" t="str">
            <v>นัดฟังคำพิพากษา 22 พ.ย.47/คำพิพากษายังไม่ออก</v>
          </cell>
          <cell r="FI674" t="str">
            <v>ชั้นพิจารณาคดี</v>
          </cell>
          <cell r="FJ674" t="str">
            <v xml:space="preserve">  </v>
          </cell>
          <cell r="FK674" t="str">
            <v>อยู่ระหว่างรอผลคำบังคับ</v>
          </cell>
        </row>
        <row r="675">
          <cell r="B675" t="str">
            <v>001-00000185-5</v>
          </cell>
          <cell r="C675" t="str">
            <v>h</v>
          </cell>
          <cell r="D675" t="str">
            <v>นายอธิป  ศรีบัวเผื่อน</v>
          </cell>
          <cell r="E675" t="str">
            <v>ชั้นพิจารณาคดี</v>
          </cell>
          <cell r="F675">
            <v>300</v>
          </cell>
          <cell r="H675">
            <v>35083</v>
          </cell>
          <cell r="I675">
            <v>622000</v>
          </cell>
          <cell r="J675">
            <v>373200</v>
          </cell>
          <cell r="K675">
            <v>289361.93</v>
          </cell>
          <cell r="L675">
            <v>24853.63</v>
          </cell>
          <cell r="M675">
            <v>12297.882024999999</v>
          </cell>
          <cell r="N675">
            <v>20</v>
          </cell>
          <cell r="O675">
            <v>0</v>
          </cell>
          <cell r="P675">
            <v>0</v>
          </cell>
          <cell r="Q675">
            <v>40561.93</v>
          </cell>
          <cell r="R675">
            <v>12297.882024999999</v>
          </cell>
          <cell r="S675">
            <v>289361.93</v>
          </cell>
          <cell r="T675">
            <v>26573.95</v>
          </cell>
          <cell r="U675">
            <v>12297.882024999999</v>
          </cell>
          <cell r="V675">
            <v>21</v>
          </cell>
          <cell r="W675">
            <v>0</v>
          </cell>
          <cell r="X675">
            <v>0</v>
          </cell>
          <cell r="Y675">
            <v>40561.93</v>
          </cell>
          <cell r="Z675">
            <v>12297.882024999999</v>
          </cell>
          <cell r="AA675">
            <v>289361.93</v>
          </cell>
          <cell r="AB675">
            <v>28183.279999999999</v>
          </cell>
          <cell r="AC675">
            <v>12297.882024999999</v>
          </cell>
          <cell r="AD675">
            <v>22</v>
          </cell>
          <cell r="AE675">
            <v>0</v>
          </cell>
          <cell r="AF675">
            <v>0</v>
          </cell>
          <cell r="AG675">
            <v>40561.93</v>
          </cell>
          <cell r="AH675">
            <v>12297.882024999999</v>
          </cell>
          <cell r="AI675">
            <v>289361.93</v>
          </cell>
          <cell r="AJ675">
            <v>70525.22</v>
          </cell>
          <cell r="AK675">
            <v>12297.882024999999</v>
          </cell>
          <cell r="AL675">
            <v>23</v>
          </cell>
          <cell r="AM675">
            <v>0</v>
          </cell>
          <cell r="AN675">
            <v>0</v>
          </cell>
          <cell r="AO675">
            <v>40561.93</v>
          </cell>
          <cell r="AP675">
            <v>12297.882024999999</v>
          </cell>
          <cell r="AQ675">
            <v>289361.93</v>
          </cell>
          <cell r="AR675">
            <v>75044.02</v>
          </cell>
          <cell r="AS675">
            <v>12297.882024999999</v>
          </cell>
          <cell r="AT675">
            <v>24</v>
          </cell>
          <cell r="AU675">
            <v>0</v>
          </cell>
          <cell r="AV675">
            <v>0</v>
          </cell>
          <cell r="AW675">
            <v>40561.93</v>
          </cell>
          <cell r="AX675">
            <v>12297.882024999999</v>
          </cell>
          <cell r="AY675">
            <v>289361.93</v>
          </cell>
          <cell r="AZ675">
            <v>79713.45</v>
          </cell>
          <cell r="BA675">
            <v>12297.882024999999</v>
          </cell>
          <cell r="BB675">
            <v>25</v>
          </cell>
          <cell r="BC675">
            <v>0</v>
          </cell>
          <cell r="BD675">
            <v>0</v>
          </cell>
          <cell r="BE675">
            <v>40561.93</v>
          </cell>
          <cell r="BF675">
            <v>12297.882024999999</v>
          </cell>
          <cell r="BG675">
            <v>289361.93</v>
          </cell>
          <cell r="BH675">
            <v>84232.25</v>
          </cell>
          <cell r="BI675">
            <v>12297.882024999999</v>
          </cell>
          <cell r="BJ675">
            <v>26</v>
          </cell>
          <cell r="BK675">
            <v>0</v>
          </cell>
          <cell r="BL675">
            <v>0</v>
          </cell>
          <cell r="BM675">
            <v>40561.93</v>
          </cell>
          <cell r="BN675">
            <v>12297.882024999999</v>
          </cell>
          <cell r="BO675">
            <v>289361.93</v>
          </cell>
          <cell r="BP675">
            <v>88901.68</v>
          </cell>
          <cell r="BQ675">
            <v>12297.882024999999</v>
          </cell>
          <cell r="BR675">
            <v>27</v>
          </cell>
          <cell r="BS675">
            <v>0</v>
          </cell>
          <cell r="BT675">
            <v>0</v>
          </cell>
          <cell r="BU675">
            <v>40561.93</v>
          </cell>
          <cell r="BV675">
            <v>12297.882024999999</v>
          </cell>
          <cell r="BW675">
            <v>289361.93</v>
          </cell>
          <cell r="BX675">
            <v>93571.11</v>
          </cell>
          <cell r="BY675">
            <v>12297.882024999999</v>
          </cell>
          <cell r="BZ675">
            <v>28</v>
          </cell>
          <cell r="CA675">
            <v>0</v>
          </cell>
          <cell r="CB675">
            <v>0</v>
          </cell>
          <cell r="CC675">
            <v>40561.93</v>
          </cell>
          <cell r="CD675">
            <v>12297.882024999999</v>
          </cell>
          <cell r="CE675">
            <v>289361.93</v>
          </cell>
          <cell r="CF675">
            <v>98089.91</v>
          </cell>
          <cell r="CG675">
            <v>12297.882024999999</v>
          </cell>
          <cell r="CH675">
            <v>29</v>
          </cell>
          <cell r="CI675">
            <v>0</v>
          </cell>
          <cell r="CJ675">
            <v>0</v>
          </cell>
          <cell r="CK675">
            <v>40561.93</v>
          </cell>
          <cell r="CL675">
            <v>12297.882024999999</v>
          </cell>
          <cell r="CM675">
            <v>289361.93</v>
          </cell>
          <cell r="CN675">
            <v>102759.34</v>
          </cell>
          <cell r="CO675">
            <v>12297.882024999999</v>
          </cell>
          <cell r="CP675">
            <v>29</v>
          </cell>
          <cell r="CQ675">
            <v>0</v>
          </cell>
          <cell r="CR675">
            <v>0</v>
          </cell>
          <cell r="CS675">
            <v>40561.93</v>
          </cell>
          <cell r="CT675">
            <v>12297.882024999999</v>
          </cell>
          <cell r="CU675">
            <v>289361.93</v>
          </cell>
          <cell r="CV675">
            <v>107278.14</v>
          </cell>
          <cell r="CW675">
            <v>12297.882024999999</v>
          </cell>
          <cell r="CX675">
            <v>31</v>
          </cell>
          <cell r="CY675">
            <v>0</v>
          </cell>
          <cell r="CZ675">
            <v>0</v>
          </cell>
          <cell r="DA675">
            <v>40561.93</v>
          </cell>
          <cell r="DB675">
            <v>12297.882024999999</v>
          </cell>
          <cell r="DC675">
            <v>289361.93</v>
          </cell>
          <cell r="DD675">
            <v>111947.57</v>
          </cell>
          <cell r="DE675">
            <v>12297.882024999999</v>
          </cell>
          <cell r="DF675">
            <v>32</v>
          </cell>
          <cell r="DG675">
            <v>0</v>
          </cell>
          <cell r="DH675">
            <v>0</v>
          </cell>
          <cell r="DI675">
            <v>40561.93</v>
          </cell>
          <cell r="DJ675">
            <v>12297.882024999999</v>
          </cell>
          <cell r="DK675">
            <v>17448</v>
          </cell>
          <cell r="DL675" t="str">
            <v>แพ่ง'ใต้</v>
          </cell>
          <cell r="DM675" t="str">
            <v>คดีดำ 7838/47</v>
          </cell>
          <cell r="DY675" t="str">
            <v>ชั้นNotice0</v>
          </cell>
          <cell r="EA675" t="str">
            <v xml:space="preserve"> </v>
          </cell>
          <cell r="EB675" t="str">
            <v>ชั้นNotice0</v>
          </cell>
          <cell r="ED675" t="str">
            <v xml:space="preserve"> </v>
          </cell>
          <cell r="EE675" t="str">
            <v>ชั้นNotice0</v>
          </cell>
          <cell r="EG675" t="str">
            <v xml:space="preserve"> </v>
          </cell>
          <cell r="EH675" t="str">
            <v>ชั้นNotice0</v>
          </cell>
          <cell r="EJ675" t="str">
            <v xml:space="preserve"> </v>
          </cell>
          <cell r="EK675" t="str">
            <v>ชั้นNotice1</v>
          </cell>
          <cell r="EL675" t="str">
            <v>ออก notice แล้ว</v>
          </cell>
          <cell r="EM675" t="str">
            <v>รอ Notice ครบกำหนด (มิ.ย.ย้ายชั้น)</v>
          </cell>
          <cell r="EN675" t="str">
            <v>ชั้นเตรียมดำเนินคดี</v>
          </cell>
          <cell r="EO675" t="str">
            <v xml:space="preserve"> </v>
          </cell>
          <cell r="EP675" t="str">
            <v>เตรียมฟ้อง</v>
          </cell>
          <cell r="EQ675" t="str">
            <v>ชั้นเตรียมดำเนินคดี</v>
          </cell>
          <cell r="ER675" t="str">
            <v>ประกาศหนังสือพิมพ์ใหม่(ประมาณ ต้น ก.ค.47)</v>
          </cell>
          <cell r="ES675" t="str">
            <v>เตรียมฟ้อง</v>
          </cell>
          <cell r="ET675" t="str">
            <v>ชั้นเตรียมดำเนินคดี</v>
          </cell>
          <cell r="EV675" t="str">
            <v>เตรียมฟ้อง</v>
          </cell>
          <cell r="EW675" t="str">
            <v>ชั้นเตรียมดำเนินคดี</v>
          </cell>
          <cell r="EY675" t="str">
            <v>เตรียมฟ้อง</v>
          </cell>
          <cell r="EZ675" t="str">
            <v>ชั้นเตรียมดำเนินคดี</v>
          </cell>
          <cell r="FB675" t="str">
            <v>จะฟ้องต้นเดือนตุลาคม 47 (รอ notice)</v>
          </cell>
          <cell r="FC675" t="str">
            <v>ชั้นพิจารณาคดี</v>
          </cell>
          <cell r="FE675" t="str">
            <v>นัดชี้สองสถาน/สืบโจทก์ 14/02/48</v>
          </cell>
          <cell r="FF675" t="str">
            <v>ชั้นพิจารณาคดี</v>
          </cell>
          <cell r="FH675" t="str">
            <v>นัดชี้สองสถาน/สืบโจทก์ 14 ก.พ.48</v>
          </cell>
          <cell r="FI675" t="str">
            <v>ชั้นพิจารณาคดี</v>
          </cell>
          <cell r="FK675" t="str">
            <v>นัดชี้สองสถาน/สืบโจทก์ 14 ก.พ.48</v>
          </cell>
        </row>
        <row r="676">
          <cell r="B676" t="str">
            <v>001-00000336-4</v>
          </cell>
          <cell r="C676" t="str">
            <v>h</v>
          </cell>
          <cell r="D676" t="str">
            <v xml:space="preserve">นางสาว จุฑาทิพย์ พึงวิทยานุกูล </v>
          </cell>
          <cell r="E676" t="str">
            <v>ชั้นพิจารณาคดี</v>
          </cell>
          <cell r="F676">
            <v>300</v>
          </cell>
          <cell r="H676">
            <v>35314</v>
          </cell>
          <cell r="I676">
            <v>789000</v>
          </cell>
          <cell r="J676">
            <v>473400</v>
          </cell>
          <cell r="K676">
            <v>494210.45</v>
          </cell>
          <cell r="L676">
            <v>22249.67</v>
          </cell>
          <cell r="M676">
            <v>22249.67</v>
          </cell>
          <cell r="N676">
            <v>37</v>
          </cell>
          <cell r="O676">
            <v>20810.45</v>
          </cell>
          <cell r="P676">
            <v>22249.67</v>
          </cell>
          <cell r="Q676">
            <v>178610.45</v>
          </cell>
          <cell r="R676">
            <v>22249.67</v>
          </cell>
          <cell r="S676">
            <v>494210.45</v>
          </cell>
          <cell r="T676">
            <v>16607.59</v>
          </cell>
          <cell r="U676">
            <v>16607.59</v>
          </cell>
          <cell r="V676">
            <v>38</v>
          </cell>
          <cell r="W676">
            <v>20810.45</v>
          </cell>
          <cell r="X676">
            <v>16607.59</v>
          </cell>
          <cell r="Y676">
            <v>178610.45</v>
          </cell>
          <cell r="Z676">
            <v>16607.59</v>
          </cell>
          <cell r="AA676">
            <v>494210.45</v>
          </cell>
          <cell r="AB676">
            <v>19748.87</v>
          </cell>
          <cell r="AC676">
            <v>19748.87</v>
          </cell>
          <cell r="AD676">
            <v>34</v>
          </cell>
          <cell r="AE676">
            <v>20810.45</v>
          </cell>
          <cell r="AF676">
            <v>19748.87</v>
          </cell>
          <cell r="AG676">
            <v>178610.45</v>
          </cell>
          <cell r="AH676">
            <v>19748.87</v>
          </cell>
          <cell r="AI676">
            <v>494210.45</v>
          </cell>
          <cell r="AJ676">
            <v>23106.79</v>
          </cell>
          <cell r="AK676">
            <v>23106.79</v>
          </cell>
          <cell r="AL676">
            <v>40</v>
          </cell>
          <cell r="AM676">
            <v>20810.45</v>
          </cell>
          <cell r="AN676">
            <v>23106.79</v>
          </cell>
          <cell r="AO676">
            <v>178610.45</v>
          </cell>
          <cell r="AP676">
            <v>23106.79</v>
          </cell>
          <cell r="AQ676">
            <v>494210.45</v>
          </cell>
          <cell r="AR676">
            <v>26356.39</v>
          </cell>
          <cell r="AS676">
            <v>26356.39</v>
          </cell>
          <cell r="AT676">
            <v>36</v>
          </cell>
          <cell r="AU676">
            <v>20810.45</v>
          </cell>
          <cell r="AV676">
            <v>26356.39</v>
          </cell>
          <cell r="AW676">
            <v>178610.45</v>
          </cell>
          <cell r="AX676">
            <v>26356.39</v>
          </cell>
          <cell r="AY676">
            <v>494210.45</v>
          </cell>
          <cell r="AZ676">
            <v>29714.31</v>
          </cell>
          <cell r="BA676">
            <v>27181.57475</v>
          </cell>
          <cell r="BB676">
            <v>37</v>
          </cell>
          <cell r="BC676">
            <v>20810.45</v>
          </cell>
          <cell r="BD676">
            <v>27181.57475</v>
          </cell>
          <cell r="BE676">
            <v>178610.45</v>
          </cell>
          <cell r="BF676">
            <v>27181.57475</v>
          </cell>
          <cell r="BG676">
            <v>494210.45</v>
          </cell>
          <cell r="BH676">
            <v>53179.21</v>
          </cell>
          <cell r="BI676">
            <v>27181.57475</v>
          </cell>
          <cell r="BJ676">
            <v>37</v>
          </cell>
          <cell r="BK676">
            <v>20810.45</v>
          </cell>
          <cell r="BL676">
            <v>27181.57475</v>
          </cell>
          <cell r="BM676">
            <v>178610.45</v>
          </cell>
          <cell r="BN676">
            <v>27181.57475</v>
          </cell>
          <cell r="BO676">
            <v>494210.45</v>
          </cell>
          <cell r="BP676">
            <v>46154.29</v>
          </cell>
          <cell r="BQ676">
            <v>27181.57475</v>
          </cell>
          <cell r="BR676">
            <v>36</v>
          </cell>
          <cell r="BS676">
            <v>20810.45</v>
          </cell>
          <cell r="BT676">
            <v>27181.57475</v>
          </cell>
          <cell r="BU676">
            <v>178610.45</v>
          </cell>
          <cell r="BV676">
            <v>27181.57475</v>
          </cell>
          <cell r="BW676">
            <v>494210.45</v>
          </cell>
          <cell r="BX676">
            <v>46629.36</v>
          </cell>
          <cell r="BY676">
            <v>27181.57475</v>
          </cell>
          <cell r="BZ676">
            <v>36</v>
          </cell>
          <cell r="CA676">
            <v>20810.45</v>
          </cell>
          <cell r="CB676">
            <v>27181.57475</v>
          </cell>
          <cell r="CC676">
            <v>178610.45</v>
          </cell>
          <cell r="CD676">
            <v>27181.57475</v>
          </cell>
          <cell r="CE676">
            <v>494210.45</v>
          </cell>
          <cell r="CF676">
            <v>46847.17</v>
          </cell>
          <cell r="CG676">
            <v>27181.57475</v>
          </cell>
          <cell r="CH676">
            <v>36</v>
          </cell>
          <cell r="CI676">
            <v>20810.45</v>
          </cell>
          <cell r="CJ676">
            <v>27181.57475</v>
          </cell>
          <cell r="CK676">
            <v>178610.45</v>
          </cell>
          <cell r="CL676">
            <v>27181.57475</v>
          </cell>
          <cell r="CM676">
            <v>494210.45</v>
          </cell>
          <cell r="CN676">
            <v>54822.239999999998</v>
          </cell>
          <cell r="CO676">
            <v>27181.57475</v>
          </cell>
          <cell r="CP676">
            <v>36</v>
          </cell>
          <cell r="CQ676">
            <v>20810.45</v>
          </cell>
          <cell r="CR676">
            <v>27181.57475</v>
          </cell>
          <cell r="CS676">
            <v>178610.45</v>
          </cell>
          <cell r="CT676">
            <v>27181.57475</v>
          </cell>
          <cell r="CU676">
            <v>494210.45</v>
          </cell>
          <cell r="CV676">
            <v>62540.05</v>
          </cell>
          <cell r="CW676">
            <v>27181.57475</v>
          </cell>
          <cell r="CX676">
            <v>38</v>
          </cell>
          <cell r="CY676">
            <v>20810.45</v>
          </cell>
          <cell r="CZ676">
            <v>27181.57475</v>
          </cell>
          <cell r="DA676">
            <v>178610.45</v>
          </cell>
          <cell r="DB676">
            <v>27181.57475</v>
          </cell>
          <cell r="DC676">
            <v>494210.45</v>
          </cell>
          <cell r="DD676">
            <v>70515.12</v>
          </cell>
          <cell r="DE676">
            <v>27181.57475</v>
          </cell>
          <cell r="DF676">
            <v>39</v>
          </cell>
          <cell r="DG676">
            <v>20810.45</v>
          </cell>
          <cell r="DH676">
            <v>27181.57475</v>
          </cell>
          <cell r="DI676">
            <v>178610.45</v>
          </cell>
          <cell r="DJ676">
            <v>27181.57475</v>
          </cell>
          <cell r="DK676">
            <v>17438</v>
          </cell>
          <cell r="DL676" t="str">
            <v>จ.นนทบุรี</v>
          </cell>
          <cell r="DM676" t="str">
            <v>คดีดำ ย.1668/47</v>
          </cell>
          <cell r="DY676" t="str">
            <v>ชั้นปรับโครงสร้างหนี้</v>
          </cell>
          <cell r="EA676" t="str">
            <v>ยังไม่ Notice มีผ่อนชำระ</v>
          </cell>
          <cell r="EB676" t="str">
            <v>ชั้นปรับโครงสร้างหนี้</v>
          </cell>
          <cell r="ED676" t="str">
            <v>ยังไม่ Notice มีผ่อนชำระ</v>
          </cell>
          <cell r="EE676" t="str">
            <v>ชั้นปรับโครงสร้างหนี้</v>
          </cell>
          <cell r="EG676" t="str">
            <v>ยังไม่ Notice มีผ่อนชำระ</v>
          </cell>
          <cell r="EH676" t="str">
            <v>ชั้นปรับโครงสร้างหนี้</v>
          </cell>
          <cell r="EJ676" t="str">
            <v>ยังไม่ Notice มีผ่อนชำระ</v>
          </cell>
          <cell r="EK676" t="str">
            <v>ชั้นปรับโครงสร้างหนี้</v>
          </cell>
          <cell r="EM676" t="str">
            <v>ยังไม่ Notice มีผ่อนชำระ</v>
          </cell>
          <cell r="EN676" t="str">
            <v>ชั้นNotice0</v>
          </cell>
          <cell r="EP676" t="str">
            <v>ยังไม่ Notice มีผ่อนชำระ</v>
          </cell>
          <cell r="EQ676" t="str">
            <v>ชั้นNotice1</v>
          </cell>
          <cell r="ER676" t="str">
            <v>ออก Notice</v>
          </cell>
          <cell r="ES676" t="str">
            <v>รอ Notice ครบกำหนด ( 17 ก.ค.47) เคยมีปรับโครงสร้างหนี้</v>
          </cell>
          <cell r="ET676" t="str">
            <v>ชั้นเตรียมดำเนินคดี</v>
          </cell>
          <cell r="EV676" t="str">
            <v>รอ Notice ครบกำหนด ( 17 ก.ค.47) เคยมีปรับโครงสร้างหนี้</v>
          </cell>
          <cell r="EW676" t="str">
            <v>ชั้นเตรียมดำเนินคดี</v>
          </cell>
          <cell r="EY676" t="str">
            <v>จะฟ้อง 27 /08/47</v>
          </cell>
          <cell r="EZ676" t="str">
            <v>ชั้นพิจารณาคดี</v>
          </cell>
          <cell r="FA676" t="str">
            <v>ฟ้องแล้ว</v>
          </cell>
          <cell r="FB676" t="str">
            <v>นัดสืบพยานโจทก์ 13 ธ.ค.47</v>
          </cell>
          <cell r="FC676" t="str">
            <v>ชั้นพิจารณาคดี</v>
          </cell>
          <cell r="FD676" t="str">
            <v xml:space="preserve"> </v>
          </cell>
          <cell r="FE676" t="str">
            <v>นัดสืบพยานโจทก์ 13 ธ.ค.47</v>
          </cell>
          <cell r="FF676" t="str">
            <v>ชั้นพิจารณาคดี</v>
          </cell>
          <cell r="FG676" t="str">
            <v xml:space="preserve"> </v>
          </cell>
          <cell r="FH676" t="str">
            <v>นัดสืบพยานโจทก์ 13 ธ.ค.47</v>
          </cell>
          <cell r="FI676" t="str">
            <v>ชั้นพิจารณาคดี</v>
          </cell>
          <cell r="FJ676" t="str">
            <v xml:space="preserve"> </v>
          </cell>
          <cell r="FK676" t="str">
            <v>นัดสืบพยานโจทก์ 14 มี.ค.48</v>
          </cell>
        </row>
        <row r="677">
          <cell r="B677" t="str">
            <v>001-00000176-4</v>
          </cell>
          <cell r="C677" t="str">
            <v>h</v>
          </cell>
          <cell r="D677" t="str">
            <v>นางสาว อัญชลี ศรีบัวเผื่อน - นางนพวรรณ  ศรีบัวเผื่อน</v>
          </cell>
          <cell r="E677" t="str">
            <v>ชั้นพิจารณาคดี</v>
          </cell>
          <cell r="F677">
            <v>300</v>
          </cell>
          <cell r="H677">
            <v>35502</v>
          </cell>
          <cell r="I677">
            <v>1150000</v>
          </cell>
          <cell r="J677">
            <v>690000</v>
          </cell>
          <cell r="K677">
            <v>800032.93</v>
          </cell>
          <cell r="L677">
            <v>190102.34</v>
          </cell>
          <cell r="M677">
            <v>38001.564175000007</v>
          </cell>
          <cell r="N677">
            <v>28</v>
          </cell>
          <cell r="O677">
            <v>110032.93</v>
          </cell>
          <cell r="P677">
            <v>38001.564175000007</v>
          </cell>
          <cell r="Q677">
            <v>340032.93</v>
          </cell>
          <cell r="R677">
            <v>38001.564175000007</v>
          </cell>
          <cell r="S677">
            <v>800032.93</v>
          </cell>
          <cell r="T677">
            <v>203012.46</v>
          </cell>
          <cell r="U677">
            <v>38001.564175000007</v>
          </cell>
          <cell r="V677">
            <v>29</v>
          </cell>
          <cell r="W677">
            <v>110032.93</v>
          </cell>
          <cell r="X677">
            <v>38001.564175000007</v>
          </cell>
          <cell r="Y677">
            <v>340032.93</v>
          </cell>
          <cell r="Z677">
            <v>38001.564175000007</v>
          </cell>
          <cell r="AA677">
            <v>800032.93</v>
          </cell>
          <cell r="AB677">
            <v>215089.67</v>
          </cell>
          <cell r="AC677">
            <v>38001.564175000007</v>
          </cell>
          <cell r="AD677">
            <v>47</v>
          </cell>
          <cell r="AE677">
            <v>110032.93</v>
          </cell>
          <cell r="AF677">
            <v>38001.564175000007</v>
          </cell>
          <cell r="AG677">
            <v>340032.93</v>
          </cell>
          <cell r="AH677">
            <v>38001.564175000007</v>
          </cell>
          <cell r="AI677">
            <v>800032.93</v>
          </cell>
          <cell r="AJ677">
            <v>227999.79</v>
          </cell>
          <cell r="AK677">
            <v>38001.564175000007</v>
          </cell>
          <cell r="AL677">
            <v>31</v>
          </cell>
          <cell r="AM677">
            <v>110032.93</v>
          </cell>
          <cell r="AN677">
            <v>38001.564175000007</v>
          </cell>
          <cell r="AO677">
            <v>340032.93</v>
          </cell>
          <cell r="AP677">
            <v>38001.564175000007</v>
          </cell>
          <cell r="AQ677">
            <v>800032.93</v>
          </cell>
          <cell r="AR677">
            <v>240493.45</v>
          </cell>
          <cell r="AS677">
            <v>38001.564175000007</v>
          </cell>
          <cell r="AT677">
            <v>49</v>
          </cell>
          <cell r="AU677">
            <v>110032.93</v>
          </cell>
          <cell r="AV677">
            <v>38001.564175000007</v>
          </cell>
          <cell r="AW677">
            <v>340032.93</v>
          </cell>
          <cell r="AX677">
            <v>38001.564175000007</v>
          </cell>
          <cell r="AY677">
            <v>800032.93</v>
          </cell>
          <cell r="AZ677">
            <v>253403.57</v>
          </cell>
          <cell r="BA677">
            <v>38001.564175000007</v>
          </cell>
          <cell r="BB677">
            <v>50</v>
          </cell>
          <cell r="BC677">
            <v>110032.93</v>
          </cell>
          <cell r="BD677">
            <v>38001.564175000007</v>
          </cell>
          <cell r="BE677">
            <v>340032.93</v>
          </cell>
          <cell r="BF677">
            <v>38001.564175000007</v>
          </cell>
          <cell r="BG677">
            <v>800032.93</v>
          </cell>
          <cell r="BH677">
            <v>265897.23</v>
          </cell>
          <cell r="BI677">
            <v>38001.564175000007</v>
          </cell>
          <cell r="BJ677">
            <v>51</v>
          </cell>
          <cell r="BK677">
            <v>110032.93</v>
          </cell>
          <cell r="BL677">
            <v>38001.564175000007</v>
          </cell>
          <cell r="BM677">
            <v>340032.93</v>
          </cell>
          <cell r="BN677">
            <v>38001.564175000007</v>
          </cell>
          <cell r="BO677">
            <v>800032.93</v>
          </cell>
          <cell r="BP677">
            <v>278807.34999999998</v>
          </cell>
          <cell r="BQ677">
            <v>38001.564175000007</v>
          </cell>
          <cell r="BR677">
            <v>52</v>
          </cell>
          <cell r="BS677">
            <v>110032.93</v>
          </cell>
          <cell r="BT677">
            <v>38001.564175000007</v>
          </cell>
          <cell r="BU677">
            <v>340032.93</v>
          </cell>
          <cell r="BV677">
            <v>38001.564175000007</v>
          </cell>
          <cell r="BW677">
            <v>800032.93</v>
          </cell>
          <cell r="BX677">
            <v>291717.46999999997</v>
          </cell>
          <cell r="BY677">
            <v>38001.564175000007</v>
          </cell>
          <cell r="BZ677">
            <v>53</v>
          </cell>
          <cell r="CA677">
            <v>110032.93</v>
          </cell>
          <cell r="CB677">
            <v>38001.564175000007</v>
          </cell>
          <cell r="CC677">
            <v>340032.93</v>
          </cell>
          <cell r="CD677">
            <v>38001.564175000007</v>
          </cell>
          <cell r="CE677">
            <v>800032.93</v>
          </cell>
          <cell r="CF677">
            <v>304211.13</v>
          </cell>
          <cell r="CG677">
            <v>38001.564175000007</v>
          </cell>
          <cell r="CH677">
            <v>54</v>
          </cell>
          <cell r="CI677">
            <v>110032.93</v>
          </cell>
          <cell r="CJ677">
            <v>38001.564175000007</v>
          </cell>
          <cell r="CK677">
            <v>340032.93</v>
          </cell>
          <cell r="CL677">
            <v>38001.564175000007</v>
          </cell>
          <cell r="CM677">
            <v>800032.93</v>
          </cell>
          <cell r="CN677">
            <v>317121.25</v>
          </cell>
          <cell r="CO677">
            <v>38001.564175000007</v>
          </cell>
          <cell r="CP677">
            <v>54</v>
          </cell>
          <cell r="CQ677">
            <v>110032.93</v>
          </cell>
          <cell r="CR677">
            <v>38001.564175000007</v>
          </cell>
          <cell r="CS677">
            <v>340032.93</v>
          </cell>
          <cell r="CT677">
            <v>38001.564175000007</v>
          </cell>
          <cell r="CU677">
            <v>800032.93</v>
          </cell>
          <cell r="CV677">
            <v>329614.90999999997</v>
          </cell>
          <cell r="CW677">
            <v>38001.564175000007</v>
          </cell>
          <cell r="CX677">
            <v>56</v>
          </cell>
          <cell r="CY677">
            <v>110032.93</v>
          </cell>
          <cell r="CZ677">
            <v>38001.564175000007</v>
          </cell>
          <cell r="DA677">
            <v>340032.93</v>
          </cell>
          <cell r="DB677">
            <v>38001.564175000007</v>
          </cell>
          <cell r="DC677">
            <v>800032.93</v>
          </cell>
          <cell r="DD677">
            <v>342525.03</v>
          </cell>
          <cell r="DE677">
            <v>38001.564175000007</v>
          </cell>
          <cell r="DF677">
            <v>57</v>
          </cell>
          <cell r="DG677">
            <v>110032.93</v>
          </cell>
          <cell r="DH677">
            <v>38001.564175000007</v>
          </cell>
          <cell r="DI677">
            <v>340032.93</v>
          </cell>
          <cell r="DJ677">
            <v>38001.564175000007</v>
          </cell>
          <cell r="DK677">
            <v>17448</v>
          </cell>
          <cell r="DL677" t="str">
            <v>แพ่ง'ใต้</v>
          </cell>
          <cell r="DM677" t="str">
            <v>คดีดำ 7837/47</v>
          </cell>
          <cell r="DY677" t="str">
            <v>ชั้นเตรียมดำเนินคดี</v>
          </cell>
          <cell r="EA677" t="str">
            <v>ลูกหนี้กำลังทำเรื่อง refinance</v>
          </cell>
          <cell r="EB677" t="str">
            <v>ชั้นเตรียมดำเนินคดี</v>
          </cell>
          <cell r="ED677" t="str">
            <v>ลูกหนี้กำลังทำเรื่อง refinance</v>
          </cell>
          <cell r="EE677" t="str">
            <v>ชั้นเตรียมดำเนินคดี</v>
          </cell>
          <cell r="EG677" t="str">
            <v>ลูกหนี้กำลังทำเรื่อง refinance</v>
          </cell>
          <cell r="EH677" t="str">
            <v>ชั้นเตรียมดำเนินคดี</v>
          </cell>
          <cell r="EJ677" t="str">
            <v>ลูกหนี้กำลังทำเรื่อง refinance</v>
          </cell>
          <cell r="EK677" t="str">
            <v>ชั้นเตรียมดำเนินคดี</v>
          </cell>
          <cell r="EM677" t="str">
            <v>ลูกหนี้กำลังทำเรื่อง refinance</v>
          </cell>
          <cell r="EN677" t="str">
            <v>ชั้นเตรียมดำเนินคดี</v>
          </cell>
          <cell r="EP677" t="str">
            <v>ลูกหนี้กำลังทำเรื่อง refinance</v>
          </cell>
          <cell r="EQ677" t="str">
            <v>ชั้นเตรียมดำเนินคดี</v>
          </cell>
          <cell r="ER677" t="str">
            <v>ประกาศหนังสือพิมพ์ใหม่(ประมาณ ต้น ก.ค.47)</v>
          </cell>
          <cell r="ES677" t="str">
            <v>ลูกหนี้กำลังทำเรื่อง refinance</v>
          </cell>
          <cell r="ET677" t="str">
            <v>ชั้นเตรียมดำเนินคดี</v>
          </cell>
          <cell r="EV677" t="str">
            <v>ลูกหนี้กำลังทำเรื่อง refinance</v>
          </cell>
          <cell r="EW677" t="str">
            <v>ชั้นเตรียมดำเนินคดี</v>
          </cell>
          <cell r="EY677" t="str">
            <v>ลูกหนี้กำลังทำเรื่อง refinance</v>
          </cell>
          <cell r="EZ677" t="str">
            <v>ชั้นเตรียมดำเนินคดี</v>
          </cell>
          <cell r="FB677" t="str">
            <v>จะฟ้องต้นเดือนตุลาคม 47 (รอ notice)</v>
          </cell>
          <cell r="FC677" t="str">
            <v>ชั้นพิจารณาคดี</v>
          </cell>
          <cell r="FE677" t="str">
            <v>นัดชี้สองสถาน/สืบโจทก์ 31/01/48</v>
          </cell>
          <cell r="FF677" t="str">
            <v>ชั้นพิจารณาคดี</v>
          </cell>
          <cell r="FH677" t="str">
            <v>นัดชี้สองสถาน/สืบโจทก์ 31 ม.ค.48</v>
          </cell>
          <cell r="FI677" t="str">
            <v>ชั้นพิจารณาคดี</v>
          </cell>
          <cell r="FK677" t="str">
            <v>นัดชี้สองสถาน/สืบโจทก์ 31 ม.ค.48</v>
          </cell>
        </row>
        <row r="678">
          <cell r="B678" t="str">
            <v>001-00000417-6</v>
          </cell>
          <cell r="C678" t="str">
            <v>h</v>
          </cell>
          <cell r="D678" t="str">
            <v>นาย เอกชัย มณี -  นางลิ่ว  กิ่งแก้ว  -  นายเอกรัตน์  มณี</v>
          </cell>
          <cell r="E678" t="str">
            <v>ชั้นพิจารณาคดี</v>
          </cell>
          <cell r="F678">
            <v>300</v>
          </cell>
          <cell r="H678">
            <v>35999</v>
          </cell>
          <cell r="I678">
            <v>3200000</v>
          </cell>
          <cell r="J678">
            <v>1920000</v>
          </cell>
          <cell r="K678">
            <v>1568515.28</v>
          </cell>
          <cell r="L678">
            <v>298093.28000000003</v>
          </cell>
          <cell r="M678">
            <v>98032.205000000002</v>
          </cell>
          <cell r="N678">
            <v>26</v>
          </cell>
          <cell r="O678">
            <v>0</v>
          </cell>
          <cell r="P678">
            <v>0</v>
          </cell>
          <cell r="Q678">
            <v>288515.28000000003</v>
          </cell>
          <cell r="R678">
            <v>98032.205000000016</v>
          </cell>
          <cell r="S678">
            <v>1568515.28</v>
          </cell>
          <cell r="T678">
            <v>313404.39</v>
          </cell>
          <cell r="U678">
            <v>98032.205000000002</v>
          </cell>
          <cell r="V678">
            <v>27</v>
          </cell>
          <cell r="W678">
            <v>0</v>
          </cell>
          <cell r="X678">
            <v>0</v>
          </cell>
          <cell r="Y678">
            <v>288515.28000000003</v>
          </cell>
          <cell r="Z678">
            <v>98032.205000000016</v>
          </cell>
          <cell r="AA678">
            <v>1568515.28</v>
          </cell>
          <cell r="AB678">
            <v>327082.52</v>
          </cell>
          <cell r="AC678">
            <v>98032.205000000002</v>
          </cell>
          <cell r="AD678">
            <v>24</v>
          </cell>
          <cell r="AE678">
            <v>0</v>
          </cell>
          <cell r="AF678">
            <v>0</v>
          </cell>
          <cell r="AG678">
            <v>288515.28000000003</v>
          </cell>
          <cell r="AH678">
            <v>98032.205000000016</v>
          </cell>
          <cell r="AI678">
            <v>1568515.28</v>
          </cell>
          <cell r="AJ678">
            <v>342393.63</v>
          </cell>
          <cell r="AK678">
            <v>98032.205000000002</v>
          </cell>
          <cell r="AL678">
            <v>29</v>
          </cell>
          <cell r="AM678">
            <v>0</v>
          </cell>
          <cell r="AN678">
            <v>0</v>
          </cell>
          <cell r="AO678">
            <v>288515.28000000003</v>
          </cell>
          <cell r="AP678">
            <v>98032.205000000016</v>
          </cell>
          <cell r="AQ678">
            <v>1568515.28</v>
          </cell>
          <cell r="AR678">
            <v>356888.25</v>
          </cell>
          <cell r="AS678">
            <v>98032.205000000002</v>
          </cell>
          <cell r="AT678">
            <v>25</v>
          </cell>
          <cell r="AU678">
            <v>0</v>
          </cell>
          <cell r="AV678">
            <v>0</v>
          </cell>
          <cell r="AW678">
            <v>288515.28000000003</v>
          </cell>
          <cell r="AX678">
            <v>98032.205000000016</v>
          </cell>
          <cell r="AY678">
            <v>1568515.28</v>
          </cell>
          <cell r="AZ678">
            <v>382199.36</v>
          </cell>
          <cell r="BA678">
            <v>98032.205000000002</v>
          </cell>
          <cell r="BB678">
            <v>26</v>
          </cell>
          <cell r="BC678">
            <v>0</v>
          </cell>
          <cell r="BD678">
            <v>0</v>
          </cell>
          <cell r="BE678">
            <v>288515.28000000003</v>
          </cell>
          <cell r="BF678">
            <v>98032.205000000016</v>
          </cell>
          <cell r="BG678">
            <v>1568515.28</v>
          </cell>
          <cell r="BH678">
            <v>386693.98</v>
          </cell>
          <cell r="BI678">
            <v>98032.205000000002</v>
          </cell>
          <cell r="BJ678">
            <v>26</v>
          </cell>
          <cell r="BK678">
            <v>0</v>
          </cell>
          <cell r="BL678">
            <v>0</v>
          </cell>
          <cell r="BM678">
            <v>288515.28000000003</v>
          </cell>
          <cell r="BN678">
            <v>98032.205000000016</v>
          </cell>
          <cell r="BO678">
            <v>1568515.28</v>
          </cell>
          <cell r="BP678">
            <v>412005.09</v>
          </cell>
          <cell r="BQ678">
            <v>98032.205000000002</v>
          </cell>
          <cell r="BR678">
            <v>27</v>
          </cell>
          <cell r="BS678">
            <v>0</v>
          </cell>
          <cell r="BT678">
            <v>0</v>
          </cell>
          <cell r="BU678">
            <v>288515.28000000003</v>
          </cell>
          <cell r="BV678">
            <v>98032.205000000016</v>
          </cell>
          <cell r="BW678">
            <v>1568515.28</v>
          </cell>
          <cell r="BX678">
            <v>427316.2</v>
          </cell>
          <cell r="BY678">
            <v>98032.205000000002</v>
          </cell>
          <cell r="BZ678">
            <v>28</v>
          </cell>
          <cell r="CA678">
            <v>0</v>
          </cell>
          <cell r="CB678">
            <v>0</v>
          </cell>
          <cell r="CC678">
            <v>288515.28000000003</v>
          </cell>
          <cell r="CD678">
            <v>98032.205000000016</v>
          </cell>
          <cell r="CE678">
            <v>1568515.28</v>
          </cell>
          <cell r="CF678">
            <v>441810.82</v>
          </cell>
          <cell r="CG678">
            <v>98032.205000000002</v>
          </cell>
          <cell r="CH678">
            <v>29</v>
          </cell>
          <cell r="CI678">
            <v>0</v>
          </cell>
          <cell r="CJ678">
            <v>0</v>
          </cell>
          <cell r="CK678">
            <v>288515.28000000003</v>
          </cell>
          <cell r="CL678">
            <v>98032.205000000016</v>
          </cell>
          <cell r="CM678">
            <v>1568515.28</v>
          </cell>
          <cell r="CN678">
            <v>457121.93</v>
          </cell>
          <cell r="CO678">
            <v>98032.205000000002</v>
          </cell>
          <cell r="CP678">
            <v>29</v>
          </cell>
          <cell r="CQ678">
            <v>0</v>
          </cell>
          <cell r="CR678">
            <v>0</v>
          </cell>
          <cell r="CS678">
            <v>288515.28000000003</v>
          </cell>
          <cell r="CT678">
            <v>98032.205000000016</v>
          </cell>
          <cell r="CU678">
            <v>1568515.28</v>
          </cell>
          <cell r="CV678">
            <v>471616.55</v>
          </cell>
          <cell r="CW678">
            <v>98032.205000000002</v>
          </cell>
          <cell r="CX678">
            <v>30</v>
          </cell>
          <cell r="CY678">
            <v>0</v>
          </cell>
          <cell r="CZ678">
            <v>0</v>
          </cell>
          <cell r="DA678">
            <v>288515.28000000003</v>
          </cell>
          <cell r="DB678">
            <v>98032.205000000016</v>
          </cell>
          <cell r="DC678">
            <v>1568515.28</v>
          </cell>
          <cell r="DD678">
            <v>496927.66</v>
          </cell>
          <cell r="DE678">
            <v>98032.205000000002</v>
          </cell>
          <cell r="DF678">
            <v>31</v>
          </cell>
          <cell r="DG678">
            <v>0</v>
          </cell>
          <cell r="DH678">
            <v>0</v>
          </cell>
          <cell r="DI678">
            <v>288515.28000000003</v>
          </cell>
          <cell r="DJ678">
            <v>98032.205000000016</v>
          </cell>
          <cell r="DK678">
            <v>17494</v>
          </cell>
          <cell r="DL678" t="str">
            <v>จ.ระนอง</v>
          </cell>
          <cell r="DM678" t="str">
            <v>คดีดำ 393/2547</v>
          </cell>
          <cell r="DY678" t="str">
            <v>ชั้นเตรียมดำเนินคดี</v>
          </cell>
          <cell r="EA678" t="str">
            <v>เตรียมฟ้อง</v>
          </cell>
          <cell r="EB678" t="str">
            <v>ชั้นเตรียมดำเนินคดี</v>
          </cell>
          <cell r="ED678" t="str">
            <v>เตรียมฟ้อง</v>
          </cell>
          <cell r="EE678" t="str">
            <v>ชั้นเตรียมดำเนินคดี</v>
          </cell>
          <cell r="EG678" t="str">
            <v>เตรียมฟ้อง</v>
          </cell>
          <cell r="EH678" t="str">
            <v>ชั้นเตรียมดำเนินคดี</v>
          </cell>
          <cell r="EJ678" t="str">
            <v>จะฟ้องภายใน เม.ย.47</v>
          </cell>
          <cell r="EK678" t="str">
            <v>ชั้นเตรียมดำเนินคดี</v>
          </cell>
          <cell r="EM678" t="str">
            <v>จะฟ้องภายใน พ.ค.47</v>
          </cell>
          <cell r="EN678" t="str">
            <v>ชั้นเตรียมดำเนินคดี</v>
          </cell>
          <cell r="EP678" t="str">
            <v>จะฟ้องภายใน พ.ค.47</v>
          </cell>
          <cell r="EQ678" t="str">
            <v>ชั้นเตรียมดำเนินคดี</v>
          </cell>
          <cell r="ES678" t="str">
            <v>จะฟ้องภายใน พ.ค.47</v>
          </cell>
          <cell r="ET678" t="str">
            <v>ชั้นเตรียมดำเนินคดี</v>
          </cell>
          <cell r="EV678" t="str">
            <v>เตรียมฟ้อง</v>
          </cell>
          <cell r="EW678" t="str">
            <v>ชั้นเตรียมดำเนินคดี</v>
          </cell>
          <cell r="EY678" t="str">
            <v>เตรียมฟ้อง</v>
          </cell>
          <cell r="EZ678" t="str">
            <v>ชั้นเตรียมดำเนินคดี</v>
          </cell>
          <cell r="FB678" t="str">
            <v>เตรียมฟ้อง</v>
          </cell>
          <cell r="FC678" t="str">
            <v>ชั้นเตรียมดำเนินคดี</v>
          </cell>
          <cell r="FE678" t="str">
            <v>เตรียมฟ้อง</v>
          </cell>
          <cell r="FF678" t="str">
            <v>ชั้นพิจารณาคดี</v>
          </cell>
          <cell r="FG678" t="str">
            <v>ฟ้องแล้ว</v>
          </cell>
          <cell r="FH678" t="str">
            <v>นัดไกล่เกลี่ย 17 ม.ค.48</v>
          </cell>
          <cell r="FI678" t="str">
            <v>ชั้นพิจารณาคดี</v>
          </cell>
          <cell r="FJ678" t="str">
            <v xml:space="preserve"> </v>
          </cell>
          <cell r="FK678" t="str">
            <v>นัดไกล่เกลี่ย 17 ม.ค.48</v>
          </cell>
        </row>
        <row r="679">
          <cell r="B679" t="str">
            <v>001-00000877-6</v>
          </cell>
          <cell r="C679" t="str">
            <v>h</v>
          </cell>
          <cell r="D679" t="str">
            <v xml:space="preserve">นาย ราชวิน นฤหล้า </v>
          </cell>
          <cell r="E679" t="str">
            <v>ชั้นพิจารณาคดี</v>
          </cell>
          <cell r="H679">
            <v>37995</v>
          </cell>
          <cell r="I679">
            <v>6830410.0355200954</v>
          </cell>
          <cell r="J679">
            <v>5464328.0284160767</v>
          </cell>
          <cell r="K679">
            <v>1759684.93</v>
          </cell>
          <cell r="L679">
            <v>203954.7</v>
          </cell>
          <cell r="M679">
            <v>81385.428012499993</v>
          </cell>
          <cell r="N679">
            <v>9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1759684.93</v>
          </cell>
          <cell r="T679">
            <v>232350.71</v>
          </cell>
          <cell r="U679">
            <v>81385.428012499993</v>
          </cell>
          <cell r="V679">
            <v>10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1759684.93</v>
          </cell>
          <cell r="AB679">
            <v>258914.72</v>
          </cell>
          <cell r="AC679">
            <v>81385.428012499993</v>
          </cell>
          <cell r="AD679">
            <v>10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1759684.93</v>
          </cell>
          <cell r="AJ679">
            <v>287310.73</v>
          </cell>
          <cell r="AK679">
            <v>81385.428012499993</v>
          </cell>
          <cell r="AL679">
            <v>12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1759684.93</v>
          </cell>
          <cell r="AR679">
            <v>314790.74</v>
          </cell>
          <cell r="AS679">
            <v>81385.428012499993</v>
          </cell>
          <cell r="AT679">
            <v>12</v>
          </cell>
          <cell r="AU679">
            <v>0</v>
          </cell>
          <cell r="AV679">
            <v>0</v>
          </cell>
          <cell r="AW679">
            <v>0</v>
          </cell>
          <cell r="AX679">
            <v>0</v>
          </cell>
          <cell r="AY679">
            <v>1759684.93</v>
          </cell>
          <cell r="AZ679">
            <v>343186.75</v>
          </cell>
          <cell r="BA679">
            <v>81385.428012499993</v>
          </cell>
          <cell r="BB679">
            <v>13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1759684.93</v>
          </cell>
          <cell r="BH679">
            <v>370666.76</v>
          </cell>
          <cell r="BI679">
            <v>81385.428012499993</v>
          </cell>
          <cell r="BJ679">
            <v>14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1759684.93</v>
          </cell>
          <cell r="BP679">
            <v>399062.77</v>
          </cell>
          <cell r="BQ679">
            <v>81385.428012499993</v>
          </cell>
          <cell r="BR679">
            <v>15</v>
          </cell>
          <cell r="BS679">
            <v>0</v>
          </cell>
          <cell r="BT679">
            <v>0</v>
          </cell>
          <cell r="BU679">
            <v>0</v>
          </cell>
          <cell r="BV679">
            <v>0</v>
          </cell>
          <cell r="BW679">
            <v>1759684.93</v>
          </cell>
          <cell r="BX679">
            <v>427458.78</v>
          </cell>
          <cell r="BY679">
            <v>81385.428012499993</v>
          </cell>
          <cell r="BZ679">
            <v>16</v>
          </cell>
          <cell r="CA679">
            <v>0</v>
          </cell>
          <cell r="CB679">
            <v>0</v>
          </cell>
          <cell r="CC679">
            <v>0</v>
          </cell>
          <cell r="CD679">
            <v>0</v>
          </cell>
          <cell r="CE679">
            <v>1759684.93</v>
          </cell>
          <cell r="CF679">
            <v>454938.79</v>
          </cell>
          <cell r="CG679">
            <v>81385.428012499993</v>
          </cell>
          <cell r="CH679">
            <v>17</v>
          </cell>
          <cell r="CI679">
            <v>0</v>
          </cell>
          <cell r="CJ679">
            <v>0</v>
          </cell>
          <cell r="CK679">
            <v>0</v>
          </cell>
          <cell r="CL679">
            <v>0</v>
          </cell>
          <cell r="CM679">
            <v>1759684.93</v>
          </cell>
          <cell r="CN679">
            <v>483334.8</v>
          </cell>
          <cell r="CO679">
            <v>81385.428012499993</v>
          </cell>
          <cell r="CP679">
            <v>17</v>
          </cell>
          <cell r="CQ679">
            <v>0</v>
          </cell>
          <cell r="CR679">
            <v>0</v>
          </cell>
          <cell r="CS679">
            <v>0</v>
          </cell>
          <cell r="CT679">
            <v>0</v>
          </cell>
          <cell r="CU679">
            <v>1759684.93</v>
          </cell>
          <cell r="CV679">
            <v>510814.81</v>
          </cell>
          <cell r="CW679">
            <v>81385.428012499993</v>
          </cell>
          <cell r="CX679">
            <v>19</v>
          </cell>
          <cell r="CY679">
            <v>0</v>
          </cell>
          <cell r="CZ679">
            <v>0</v>
          </cell>
          <cell r="DA679">
            <v>0</v>
          </cell>
          <cell r="DB679">
            <v>0</v>
          </cell>
          <cell r="DC679">
            <v>1759684.93</v>
          </cell>
          <cell r="DD679">
            <v>539210.81999999995</v>
          </cell>
          <cell r="DE679">
            <v>81385.428012499993</v>
          </cell>
          <cell r="DF679">
            <v>20</v>
          </cell>
          <cell r="DG679">
            <v>0</v>
          </cell>
          <cell r="DH679">
            <v>0</v>
          </cell>
          <cell r="DI679">
            <v>0</v>
          </cell>
          <cell r="DJ679">
            <v>0</v>
          </cell>
          <cell r="DK679">
            <v>17265</v>
          </cell>
          <cell r="DL679" t="str">
            <v>แพ่ง'ใต้</v>
          </cell>
          <cell r="DM679" t="str">
            <v>คดีดำ 2476/47</v>
          </cell>
          <cell r="DN679" t="str">
            <v>พพ.27/12/47</v>
          </cell>
          <cell r="DO679" t="str">
            <v>คดีแดง 9723/47</v>
          </cell>
          <cell r="DY679" t="str">
            <v>normal/no action</v>
          </cell>
          <cell r="EA679" t="str">
            <v xml:space="preserve"> </v>
          </cell>
          <cell r="EB679" t="str">
            <v>normal/no action</v>
          </cell>
          <cell r="ED679" t="str">
            <v>ออก notice เมื่อ พ.ย.46</v>
          </cell>
          <cell r="EE679" t="str">
            <v>ชั้นเตรียมดำเนินคดี</v>
          </cell>
          <cell r="EG679" t="str">
            <v>จะฟ้องประมาณ กลางมี.ค.47</v>
          </cell>
          <cell r="EH679" t="str">
            <v>ชั้นเตรียมดำเนินคดี</v>
          </cell>
          <cell r="EJ679" t="str">
            <v>ถ้าลูกหนี้ไม่ชำระ จะฟ้องวันที่ 8 เม.ย.47</v>
          </cell>
          <cell r="EK679" t="str">
            <v>ชั้นพิจารณาคดี</v>
          </cell>
          <cell r="EL679" t="str">
            <v>ฟ้องแล้ว</v>
          </cell>
          <cell r="EM679" t="str">
            <v>นัดชี้สองสถาน 21 มิ.ย.47</v>
          </cell>
          <cell r="EN679" t="str">
            <v>ชั้นพิจารณาคดี</v>
          </cell>
          <cell r="EO679" t="str">
            <v xml:space="preserve"> </v>
          </cell>
          <cell r="EP679" t="str">
            <v>นัดชี้สองสถาน 21 มิ.ย.47</v>
          </cell>
          <cell r="EQ679" t="str">
            <v>ชั้นพิจารณาคดี</v>
          </cell>
          <cell r="ER679" t="str">
            <v>จำเลยขอเลื่อน</v>
          </cell>
          <cell r="ES679" t="str">
            <v>นัดสืบพยานโจทก์ 30 ส.ค.47</v>
          </cell>
          <cell r="ET679" t="str">
            <v>ชั้นพิจารณาคดี</v>
          </cell>
          <cell r="EV679" t="str">
            <v>นัดสืบพยานโจทก์ 30 ส.ค.47</v>
          </cell>
          <cell r="EW679" t="str">
            <v>ชั้นพิจารณาคดี</v>
          </cell>
          <cell r="EX679" t="str">
            <v>เลื่อน</v>
          </cell>
          <cell r="EY679" t="str">
            <v>นัดสืบพยานโจทก์ 29 พ.ย.47 (ไม่ให้เลื่อน)</v>
          </cell>
          <cell r="EZ679" t="str">
            <v>ชั้นพิจารณาคดี</v>
          </cell>
          <cell r="FA679" t="str">
            <v>เลื่อน</v>
          </cell>
          <cell r="FB679" t="str">
            <v>นัดสืบพยานโจทก์ 29 พ.ย.47 (ไม่ให้เลื่อน)</v>
          </cell>
          <cell r="FC679" t="str">
            <v>ชั้นพิจารณาคดี</v>
          </cell>
          <cell r="FD679" t="str">
            <v xml:space="preserve"> </v>
          </cell>
          <cell r="FE679" t="str">
            <v>นัดสืบพยานโจทก์ 29 พ.ย.47 (ไม่ให้เลื่อน)</v>
          </cell>
          <cell r="FF679" t="str">
            <v>ชั้นพิจารณาคดี</v>
          </cell>
          <cell r="FG679" t="str">
            <v>ส่งเอกสารแทนการสืบ</v>
          </cell>
          <cell r="FH679" t="str">
            <v>นัดฟังคำพิพากษา 27 ธ.ค.47</v>
          </cell>
          <cell r="FI679" t="str">
            <v>ชั้นพิจารณาคดี</v>
          </cell>
          <cell r="FJ679" t="str">
            <v xml:space="preserve"> </v>
          </cell>
          <cell r="FK679" t="str">
            <v>นัดฟังคำพิพากษา 27 ธ.ค.47/รอคำพิพากษา</v>
          </cell>
        </row>
        <row r="680">
          <cell r="B680" t="str">
            <v>001-00000878-5</v>
          </cell>
          <cell r="C680" t="str">
            <v>h</v>
          </cell>
          <cell r="D680" t="str">
            <v>นาย ราชวิน  นฤหล้า</v>
          </cell>
          <cell r="E680" t="str">
            <v>ชั้นพิจารณาคดี</v>
          </cell>
          <cell r="H680">
            <v>37995</v>
          </cell>
          <cell r="I680">
            <v>9677517.5483613312</v>
          </cell>
          <cell r="J680">
            <v>7742014.0386890657</v>
          </cell>
          <cell r="K680">
            <v>2493171.23</v>
          </cell>
          <cell r="L680">
            <v>307923.73</v>
          </cell>
          <cell r="M680">
            <v>118425.63342499999</v>
          </cell>
          <cell r="N680">
            <v>10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2493171.23</v>
          </cell>
          <cell r="T680">
            <v>348156</v>
          </cell>
          <cell r="U680">
            <v>118425.63342499999</v>
          </cell>
          <cell r="V680">
            <v>11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2493171.23</v>
          </cell>
          <cell r="AB680">
            <v>385792.64</v>
          </cell>
          <cell r="AC680">
            <v>118425.63342499999</v>
          </cell>
          <cell r="AD680">
            <v>11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2493171.23</v>
          </cell>
          <cell r="AJ680">
            <v>426024.9</v>
          </cell>
          <cell r="AK680">
            <v>118425.63342499999</v>
          </cell>
          <cell r="AL680">
            <v>13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2493171.23</v>
          </cell>
          <cell r="AR680">
            <v>464959.36</v>
          </cell>
          <cell r="AS680">
            <v>118425.63342499999</v>
          </cell>
          <cell r="AT680">
            <v>13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2493171.23</v>
          </cell>
          <cell r="AZ680">
            <v>505191.62</v>
          </cell>
          <cell r="BA680">
            <v>118425.63342499999</v>
          </cell>
          <cell r="BB680">
            <v>14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2493171.23</v>
          </cell>
          <cell r="BH680">
            <v>544126.07999999996</v>
          </cell>
          <cell r="BI680">
            <v>118425.63342499999</v>
          </cell>
          <cell r="BJ680">
            <v>15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2493171.23</v>
          </cell>
          <cell r="BP680">
            <v>584358.34</v>
          </cell>
          <cell r="BQ680">
            <v>118425.63342499999</v>
          </cell>
          <cell r="BR680">
            <v>16</v>
          </cell>
          <cell r="BS680">
            <v>0</v>
          </cell>
          <cell r="BT680">
            <v>0</v>
          </cell>
          <cell r="BU680">
            <v>0</v>
          </cell>
          <cell r="BV680">
            <v>0</v>
          </cell>
          <cell r="BW680">
            <v>2493171.23</v>
          </cell>
          <cell r="BX680">
            <v>624590.61</v>
          </cell>
          <cell r="BY680">
            <v>118425.63342499999</v>
          </cell>
          <cell r="BZ680">
            <v>17</v>
          </cell>
          <cell r="CA680">
            <v>0</v>
          </cell>
          <cell r="CB680">
            <v>0</v>
          </cell>
          <cell r="CC680">
            <v>0</v>
          </cell>
          <cell r="CD680">
            <v>0</v>
          </cell>
          <cell r="CE680">
            <v>2493171.23</v>
          </cell>
          <cell r="CF680">
            <v>663525.06999999995</v>
          </cell>
          <cell r="CG680">
            <v>118425.63342499999</v>
          </cell>
          <cell r="CH680">
            <v>18</v>
          </cell>
          <cell r="CI680">
            <v>0</v>
          </cell>
          <cell r="CJ680">
            <v>0</v>
          </cell>
          <cell r="CK680">
            <v>0</v>
          </cell>
          <cell r="CL680">
            <v>0</v>
          </cell>
          <cell r="CM680">
            <v>2493171.23</v>
          </cell>
          <cell r="CN680">
            <v>703757.33</v>
          </cell>
          <cell r="CO680">
            <v>118425.63342499999</v>
          </cell>
          <cell r="CP680">
            <v>18</v>
          </cell>
          <cell r="CQ680">
            <v>0</v>
          </cell>
          <cell r="CR680">
            <v>0</v>
          </cell>
          <cell r="CS680">
            <v>0</v>
          </cell>
          <cell r="CT680">
            <v>0</v>
          </cell>
          <cell r="CU680">
            <v>2493171.23</v>
          </cell>
          <cell r="CV680">
            <v>742691.79</v>
          </cell>
          <cell r="CW680">
            <v>118425.63342499999</v>
          </cell>
          <cell r="CX680">
            <v>18</v>
          </cell>
          <cell r="CY680">
            <v>0</v>
          </cell>
          <cell r="CZ680">
            <v>0</v>
          </cell>
          <cell r="DA680">
            <v>0</v>
          </cell>
          <cell r="DB680">
            <v>0</v>
          </cell>
          <cell r="DC680">
            <v>2493171.23</v>
          </cell>
          <cell r="DD680">
            <v>782924.06</v>
          </cell>
          <cell r="DE680">
            <v>118425.63342499999</v>
          </cell>
          <cell r="DF680">
            <v>21</v>
          </cell>
          <cell r="DG680">
            <v>0</v>
          </cell>
          <cell r="DH680">
            <v>0</v>
          </cell>
          <cell r="DI680">
            <v>0</v>
          </cell>
          <cell r="DJ680">
            <v>0</v>
          </cell>
          <cell r="DK680">
            <v>17265</v>
          </cell>
          <cell r="DL680" t="str">
            <v>แพ่ง'ใต้</v>
          </cell>
          <cell r="DM680" t="str">
            <v>คดีดำ 2476/47</v>
          </cell>
          <cell r="DN680" t="str">
            <v>พพ.27/12/47</v>
          </cell>
          <cell r="DO680" t="str">
            <v>คดีแดง 9723/47</v>
          </cell>
          <cell r="DY680" t="str">
            <v>normal/no action</v>
          </cell>
          <cell r="EA680" t="str">
            <v xml:space="preserve"> </v>
          </cell>
          <cell r="EB680" t="str">
            <v>normal/no action</v>
          </cell>
          <cell r="ED680" t="str">
            <v>ออก notice เมื่อ พ.ย.46</v>
          </cell>
          <cell r="EE680" t="str">
            <v>ชั้นเตรียมดำเนินคดี</v>
          </cell>
          <cell r="EG680" t="str">
            <v>จะฟ้องประมาณ กลางมี.ค.47</v>
          </cell>
          <cell r="EH680" t="str">
            <v>ชั้นเตรียมดำเนินคดี</v>
          </cell>
          <cell r="EJ680" t="str">
            <v>ถ้าลูกหนี้ไม่ชำระ จะฟ้องวันที่ 8 เม.ย.47</v>
          </cell>
          <cell r="EK680" t="str">
            <v>ชั้นพิจารณาคดี</v>
          </cell>
          <cell r="EL680" t="str">
            <v>ฟ้องแล้ว</v>
          </cell>
          <cell r="EM680" t="str">
            <v>นัดชี้สองสถาน 21 มิ.ย.47</v>
          </cell>
          <cell r="EN680" t="str">
            <v>ชั้นพิจารณาคดี</v>
          </cell>
          <cell r="EO680" t="str">
            <v xml:space="preserve"> </v>
          </cell>
          <cell r="EP680" t="str">
            <v>นัดชี้สองสถาน 21 มิ.ย.47</v>
          </cell>
          <cell r="EQ680" t="str">
            <v>ชั้นพิจารณาคดี</v>
          </cell>
          <cell r="ER680" t="str">
            <v>จำเลยขอเลื่อน</v>
          </cell>
          <cell r="ES680" t="str">
            <v>นัดสืบพยานโจทก์ 30 ส.ค.47</v>
          </cell>
          <cell r="ET680" t="str">
            <v>ชั้นพิจารณาคดี</v>
          </cell>
          <cell r="EV680" t="str">
            <v>นัดสืบพยานโจทก์ 30 ส.ค.47</v>
          </cell>
          <cell r="EW680" t="str">
            <v>ชั้นพิจารณาคดี</v>
          </cell>
          <cell r="EX680" t="str">
            <v>เลื่อน</v>
          </cell>
          <cell r="EY680" t="str">
            <v>นัดสืบพยานโจทก์ 29 พ.ย.47 (ไม่ให้เลื่อน)</v>
          </cell>
          <cell r="EZ680" t="str">
            <v>ชั้นพิจารณาคดี</v>
          </cell>
          <cell r="FA680" t="str">
            <v>เลื่อน</v>
          </cell>
          <cell r="FB680" t="str">
            <v>นัดสืบพยานโจทก์ 29 พ.ย.47 (ไม่ให้เลื่อน)</v>
          </cell>
          <cell r="FC680" t="str">
            <v>ชั้นพิจารณาคดี</v>
          </cell>
          <cell r="FD680" t="str">
            <v xml:space="preserve"> </v>
          </cell>
          <cell r="FE680" t="str">
            <v>นัดสืบพยานโจทก์ 29 พ.ย.47 (ไม่ให้เลื่อน)</v>
          </cell>
          <cell r="FF680" t="str">
            <v>ชั้นพิจารณาคดี</v>
          </cell>
          <cell r="FG680" t="str">
            <v>ส่งเอกสารแทนการสืบ</v>
          </cell>
          <cell r="FH680" t="str">
            <v>นัดฟังคำพิพากษา 27 ธ.ค.47</v>
          </cell>
          <cell r="FI680" t="str">
            <v>ชั้นพิจารณาคดี</v>
          </cell>
          <cell r="FJ680" t="str">
            <v xml:space="preserve"> </v>
          </cell>
          <cell r="FK680" t="str">
            <v>นัดฟังคำพิพากษา 27 ธ.ค.47/รอคำพิพากษา</v>
          </cell>
        </row>
        <row r="681">
          <cell r="B681" t="str">
            <v>001-00000212-5</v>
          </cell>
          <cell r="C681" t="str">
            <v>h</v>
          </cell>
          <cell r="D681" t="str">
            <v>นายชำนาญ มาร์คเซียน วีรวรรณ,นางธนิตา วีรวรรณ</v>
          </cell>
          <cell r="E681" t="str">
            <v>ชั้นพิจารณาคดี</v>
          </cell>
          <cell r="F681">
            <v>200</v>
          </cell>
          <cell r="G681">
            <v>1</v>
          </cell>
          <cell r="H681">
            <v>36859</v>
          </cell>
          <cell r="I681">
            <v>6700000</v>
          </cell>
          <cell r="J681">
            <v>4020000</v>
          </cell>
          <cell r="K681">
            <v>4603156.78</v>
          </cell>
          <cell r="L681">
            <v>698612.14</v>
          </cell>
          <cell r="M681">
            <v>253173.62290000002</v>
          </cell>
          <cell r="N681">
            <v>23</v>
          </cell>
          <cell r="O681">
            <v>583156.78</v>
          </cell>
          <cell r="P681">
            <v>253173.62290000007</v>
          </cell>
          <cell r="Q681">
            <v>1923156.78</v>
          </cell>
          <cell r="R681">
            <v>253173.62289999984</v>
          </cell>
          <cell r="S681">
            <v>4603156.78</v>
          </cell>
          <cell r="T681">
            <v>725978.85</v>
          </cell>
          <cell r="U681">
            <v>253173.62290000002</v>
          </cell>
          <cell r="V681">
            <v>24</v>
          </cell>
          <cell r="W681">
            <v>583156.78</v>
          </cell>
          <cell r="X681">
            <v>253173.62290000007</v>
          </cell>
          <cell r="Y681">
            <v>1923156.78</v>
          </cell>
          <cell r="Z681">
            <v>253173.62289999984</v>
          </cell>
          <cell r="AA681">
            <v>4603156.78</v>
          </cell>
          <cell r="AB681">
            <v>751579.97</v>
          </cell>
          <cell r="AC681">
            <v>253173.62290000002</v>
          </cell>
          <cell r="AD681">
            <v>25</v>
          </cell>
          <cell r="AE681">
            <v>583156.78</v>
          </cell>
          <cell r="AF681">
            <v>253173.62290000007</v>
          </cell>
          <cell r="AG681">
            <v>1923156.78</v>
          </cell>
          <cell r="AH681">
            <v>253173.62289999984</v>
          </cell>
          <cell r="AI681">
            <v>4603156.78</v>
          </cell>
          <cell r="AJ681">
            <v>778946.68</v>
          </cell>
          <cell r="AK681">
            <v>253173.62290000002</v>
          </cell>
          <cell r="AL681">
            <v>26</v>
          </cell>
          <cell r="AM681">
            <v>583156.78</v>
          </cell>
          <cell r="AN681">
            <v>253173.62290000007</v>
          </cell>
          <cell r="AO681">
            <v>1923156.78</v>
          </cell>
          <cell r="AP681">
            <v>253173.62289999984</v>
          </cell>
          <cell r="AQ681">
            <v>4603156.78</v>
          </cell>
          <cell r="AR681">
            <v>805430.6</v>
          </cell>
          <cell r="AS681">
            <v>253173.62290000002</v>
          </cell>
          <cell r="AT681">
            <v>27</v>
          </cell>
          <cell r="AU681">
            <v>583156.78</v>
          </cell>
          <cell r="AV681">
            <v>253173.62290000007</v>
          </cell>
          <cell r="AW681">
            <v>1923156.78</v>
          </cell>
          <cell r="AX681">
            <v>253173.62289999984</v>
          </cell>
          <cell r="AY681">
            <v>4603156.78</v>
          </cell>
          <cell r="AZ681">
            <v>832797.31</v>
          </cell>
          <cell r="BA681">
            <v>253173.62290000002</v>
          </cell>
          <cell r="BB681">
            <v>28</v>
          </cell>
          <cell r="BC681">
            <v>583156.78</v>
          </cell>
          <cell r="BD681">
            <v>253173.62290000007</v>
          </cell>
          <cell r="BE681">
            <v>1923156.78</v>
          </cell>
          <cell r="BF681">
            <v>253173.62289999984</v>
          </cell>
          <cell r="BG681">
            <v>4603156.78</v>
          </cell>
          <cell r="BH681">
            <v>859281.23</v>
          </cell>
          <cell r="BI681">
            <v>253173.62290000002</v>
          </cell>
          <cell r="BJ681">
            <v>29</v>
          </cell>
          <cell r="BK681">
            <v>583156.78</v>
          </cell>
          <cell r="BL681">
            <v>253173.62290000007</v>
          </cell>
          <cell r="BM681">
            <v>1923156.78</v>
          </cell>
          <cell r="BN681">
            <v>253173.62289999984</v>
          </cell>
          <cell r="BO681">
            <v>4603156.78</v>
          </cell>
          <cell r="BP681">
            <v>886647.94</v>
          </cell>
          <cell r="BQ681">
            <v>253173.62290000002</v>
          </cell>
          <cell r="BR681">
            <v>30</v>
          </cell>
          <cell r="BS681">
            <v>583156.78</v>
          </cell>
          <cell r="BT681">
            <v>253173.62290000007</v>
          </cell>
          <cell r="BU681">
            <v>1923156.78</v>
          </cell>
          <cell r="BV681">
            <v>253173.62289999984</v>
          </cell>
          <cell r="BW681">
            <v>4603156.78</v>
          </cell>
          <cell r="BX681">
            <v>914014.65</v>
          </cell>
          <cell r="BY681">
            <v>253173.62290000002</v>
          </cell>
          <cell r="BZ681">
            <v>31</v>
          </cell>
          <cell r="CA681">
            <v>583156.78</v>
          </cell>
          <cell r="CB681">
            <v>253173.62290000007</v>
          </cell>
          <cell r="CC681">
            <v>1923156.78</v>
          </cell>
          <cell r="CD681">
            <v>253173.62289999984</v>
          </cell>
          <cell r="CE681">
            <v>4603156.78</v>
          </cell>
          <cell r="CF681">
            <v>940498.57</v>
          </cell>
          <cell r="CG681">
            <v>253173.62290000002</v>
          </cell>
          <cell r="CH681">
            <v>32</v>
          </cell>
          <cell r="CI681">
            <v>583156.78</v>
          </cell>
          <cell r="CJ681">
            <v>253173.62290000007</v>
          </cell>
          <cell r="CK681">
            <v>1923156.78</v>
          </cell>
          <cell r="CL681">
            <v>253173.62289999984</v>
          </cell>
          <cell r="CM681">
            <v>4603156.78</v>
          </cell>
          <cell r="CN681">
            <v>967865.28</v>
          </cell>
          <cell r="CO681">
            <v>253173.62290000002</v>
          </cell>
          <cell r="CP681">
            <v>32</v>
          </cell>
          <cell r="CQ681">
            <v>583156.78</v>
          </cell>
          <cell r="CR681">
            <v>253173.62290000007</v>
          </cell>
          <cell r="CS681">
            <v>1923156.78</v>
          </cell>
          <cell r="CT681">
            <v>253173.62289999984</v>
          </cell>
          <cell r="CU681">
            <v>4603156.78</v>
          </cell>
          <cell r="CV681">
            <v>994349.2</v>
          </cell>
          <cell r="CW681">
            <v>253173.62290000002</v>
          </cell>
          <cell r="CX681">
            <v>34</v>
          </cell>
          <cell r="CY681">
            <v>583156.78</v>
          </cell>
          <cell r="CZ681">
            <v>253173.62290000007</v>
          </cell>
          <cell r="DA681">
            <v>1923156.78</v>
          </cell>
          <cell r="DB681">
            <v>253173.62289999984</v>
          </cell>
          <cell r="DC681">
            <v>4603156.78</v>
          </cell>
          <cell r="DD681">
            <v>1021715.91</v>
          </cell>
          <cell r="DE681">
            <v>253173.62290000002</v>
          </cell>
          <cell r="DF681">
            <v>35</v>
          </cell>
          <cell r="DG681">
            <v>583156.78</v>
          </cell>
          <cell r="DH681">
            <v>253173.62290000007</v>
          </cell>
          <cell r="DI681">
            <v>1923156.78</v>
          </cell>
          <cell r="DJ681">
            <v>253173.62289999984</v>
          </cell>
          <cell r="DK681">
            <v>17119</v>
          </cell>
          <cell r="DL681" t="str">
            <v>แพ่ง'ใต้</v>
          </cell>
          <cell r="DM681" t="str">
            <v>คดีดำ 7824/46</v>
          </cell>
          <cell r="DY681" t="str">
            <v>ชั้นพิจารณาคดี</v>
          </cell>
          <cell r="DZ681" t="str">
            <v xml:space="preserve"> </v>
          </cell>
          <cell r="EA681" t="str">
            <v>นัดชี้สองสถาน 26 ม.ค.47</v>
          </cell>
          <cell r="EB681" t="str">
            <v>ชั้นพิจารณาคดี</v>
          </cell>
          <cell r="EC681" t="str">
            <v>ศาลกำหนดประเด็น</v>
          </cell>
          <cell r="ED681" t="str">
            <v>นัดสืบโจทก์/จำเลย 19-22 ต.ค.47</v>
          </cell>
          <cell r="EE681" t="str">
            <v>ชั้นพิจารณาคดี</v>
          </cell>
          <cell r="EF681" t="str">
            <v>ศาลกำหนดประเด็น</v>
          </cell>
          <cell r="EG681" t="str">
            <v>นัดสืบโจทก์/จำเลย 19-22 ต.ค.47</v>
          </cell>
          <cell r="EH681" t="str">
            <v>ชั้นพิจารณาคดี</v>
          </cell>
          <cell r="EI681" t="str">
            <v xml:space="preserve"> </v>
          </cell>
          <cell r="EJ681" t="str">
            <v>นัดสืบโจทก์/จำเลย 19-22 ต.ค.47</v>
          </cell>
          <cell r="EK681" t="str">
            <v>ชั้นพิจารณาคดี</v>
          </cell>
          <cell r="EL681" t="str">
            <v xml:space="preserve"> </v>
          </cell>
          <cell r="EM681" t="str">
            <v>นัดสืบโจทก์/จำเลย 19-22 ต.ค.47</v>
          </cell>
          <cell r="EN681" t="str">
            <v>ชั้นพิจารณาคดี</v>
          </cell>
          <cell r="EO681" t="str">
            <v xml:space="preserve"> </v>
          </cell>
          <cell r="EP681" t="str">
            <v>นัดสืบโจทก์/จำเลย 19-22 ต.ค.47</v>
          </cell>
          <cell r="EQ681" t="str">
            <v>ชั้นพิจารณาคดี</v>
          </cell>
          <cell r="ER681" t="str">
            <v xml:space="preserve"> </v>
          </cell>
          <cell r="ES681" t="str">
            <v>นัดสืบโจทก์/จำเลย 19-22 ต.ค.47</v>
          </cell>
          <cell r="ET681" t="str">
            <v>ชั้นพิจารณาคดี</v>
          </cell>
          <cell r="EV681" t="str">
            <v>นัดสืบโจทก์/จำเลย 19-22 ต.ค.47</v>
          </cell>
          <cell r="EW681" t="str">
            <v>ชั้นพิจารณาคดี</v>
          </cell>
          <cell r="EY681" t="str">
            <v>นัดสืบโจทก์/จำเลย 19-22 ต.ค.47 (ไม่ให้เลื่อน)</v>
          </cell>
          <cell r="EZ681" t="str">
            <v>ชั้นพิจารณาคดี</v>
          </cell>
          <cell r="FB681" t="str">
            <v>นัดสืบโจทก์/จำเลย 19-22 ต.ค.47 (ไม่ให้เลื่อน)</v>
          </cell>
          <cell r="FC681" t="str">
            <v>ชั้นพิจารณาคดี</v>
          </cell>
          <cell r="FD681" t="str">
            <v>สืบโจทก์แล้ว</v>
          </cell>
          <cell r="FE681" t="str">
            <v>นัดฟังคำพิพากษา 13 ธ.ค.47</v>
          </cell>
          <cell r="FF681" t="str">
            <v>ชั้นพิจารณาคดี</v>
          </cell>
          <cell r="FG681" t="str">
            <v>สืบโจทก์แล้ว</v>
          </cell>
          <cell r="FH681" t="str">
            <v>นัดฟังคำพิพากษา 13 ธ.ค.47</v>
          </cell>
          <cell r="FI681" t="str">
            <v>ชั้นพิจารณาคดี</v>
          </cell>
          <cell r="FJ681" t="str">
            <v xml:space="preserve"> </v>
          </cell>
          <cell r="FK681" t="str">
            <v>นัดฟังคำพิพากษา 13 ธ.ค.47</v>
          </cell>
        </row>
        <row r="682">
          <cell r="B682" t="str">
            <v>001-00000799-1</v>
          </cell>
          <cell r="C682" t="str">
            <v>h</v>
          </cell>
          <cell r="D682" t="str">
            <v xml:space="preserve">นาย ราชวิน นฤหล้า </v>
          </cell>
          <cell r="E682" t="str">
            <v>ชั้นพิจารณาคดี</v>
          </cell>
          <cell r="H682">
            <v>37995</v>
          </cell>
          <cell r="I682">
            <v>20742072.416118581</v>
          </cell>
          <cell r="J682">
            <v>16593657.932894865</v>
          </cell>
          <cell r="K682">
            <v>5343678.0599999996</v>
          </cell>
          <cell r="L682">
            <v>611104.92000000004</v>
          </cell>
          <cell r="M682">
            <v>227106.31754999998</v>
          </cell>
          <cell r="N682">
            <v>10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5343678.0599999996</v>
          </cell>
          <cell r="T682">
            <v>697335.78</v>
          </cell>
          <cell r="U682">
            <v>227106.31754999998</v>
          </cell>
          <cell r="V682">
            <v>11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5343678.0599999996</v>
          </cell>
          <cell r="AB682">
            <v>778003.36</v>
          </cell>
          <cell r="AC682">
            <v>227106.31754999998</v>
          </cell>
          <cell r="AD682">
            <v>11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5343678.0599999996</v>
          </cell>
          <cell r="AJ682">
            <v>864234.22</v>
          </cell>
          <cell r="AK682">
            <v>227106.31754999998</v>
          </cell>
          <cell r="AL682">
            <v>13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5343678.0599999996</v>
          </cell>
          <cell r="AR682">
            <v>947683.44</v>
          </cell>
          <cell r="AS682">
            <v>227106.31754999998</v>
          </cell>
          <cell r="AT682">
            <v>13</v>
          </cell>
          <cell r="AU682">
            <v>0</v>
          </cell>
          <cell r="AV682">
            <v>0</v>
          </cell>
          <cell r="AW682">
            <v>0</v>
          </cell>
          <cell r="AX682">
            <v>0</v>
          </cell>
          <cell r="AY682">
            <v>5343678.0599999996</v>
          </cell>
          <cell r="AZ682">
            <v>1033914.3</v>
          </cell>
          <cell r="BA682">
            <v>227106.31754999998</v>
          </cell>
          <cell r="BB682">
            <v>14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5343678.0599999996</v>
          </cell>
          <cell r="BH682">
            <v>1117363.52</v>
          </cell>
          <cell r="BI682">
            <v>227106.31754999998</v>
          </cell>
          <cell r="BJ682">
            <v>15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5343678.0599999996</v>
          </cell>
          <cell r="BP682">
            <v>1203594.3799999999</v>
          </cell>
          <cell r="BQ682">
            <v>227106.31754999998</v>
          </cell>
          <cell r="BR682">
            <v>16</v>
          </cell>
          <cell r="BS682">
            <v>0</v>
          </cell>
          <cell r="BT682">
            <v>0</v>
          </cell>
          <cell r="BU682">
            <v>0</v>
          </cell>
          <cell r="BV682">
            <v>0</v>
          </cell>
          <cell r="BW682">
            <v>5343678.0599999996</v>
          </cell>
          <cell r="BX682">
            <v>1289825.24</v>
          </cell>
          <cell r="BY682">
            <v>227106.31754999998</v>
          </cell>
          <cell r="BZ682">
            <v>17</v>
          </cell>
          <cell r="CA682">
            <v>0</v>
          </cell>
          <cell r="CB682">
            <v>0</v>
          </cell>
          <cell r="CC682">
            <v>0</v>
          </cell>
          <cell r="CD682">
            <v>0</v>
          </cell>
          <cell r="CE682">
            <v>5343678.0599999996</v>
          </cell>
          <cell r="CF682">
            <v>1373274.46</v>
          </cell>
          <cell r="CG682">
            <v>227106.31754999998</v>
          </cell>
          <cell r="CH682">
            <v>18</v>
          </cell>
          <cell r="CI682">
            <v>0</v>
          </cell>
          <cell r="CJ682">
            <v>0</v>
          </cell>
          <cell r="CK682">
            <v>0</v>
          </cell>
          <cell r="CL682">
            <v>0</v>
          </cell>
          <cell r="CM682">
            <v>5343678.0599999996</v>
          </cell>
          <cell r="CN682">
            <v>1459505.32</v>
          </cell>
          <cell r="CO682">
            <v>227106.31754999998</v>
          </cell>
          <cell r="CP682">
            <v>18</v>
          </cell>
          <cell r="CQ682">
            <v>0</v>
          </cell>
          <cell r="CR682">
            <v>0</v>
          </cell>
          <cell r="CS682">
            <v>0</v>
          </cell>
          <cell r="CT682">
            <v>0</v>
          </cell>
          <cell r="CU682">
            <v>5343678.0599999996</v>
          </cell>
          <cell r="CV682">
            <v>1542954.54</v>
          </cell>
          <cell r="CW682">
            <v>227106.31754999998</v>
          </cell>
          <cell r="CX682">
            <v>20</v>
          </cell>
          <cell r="CY682">
            <v>0</v>
          </cell>
          <cell r="CZ682">
            <v>0</v>
          </cell>
          <cell r="DA682">
            <v>0</v>
          </cell>
          <cell r="DB682">
            <v>0</v>
          </cell>
          <cell r="DC682">
            <v>5343678.0599999996</v>
          </cell>
          <cell r="DD682">
            <v>1629185.4</v>
          </cell>
          <cell r="DE682">
            <v>227106.31754999998</v>
          </cell>
          <cell r="DF682">
            <v>21</v>
          </cell>
          <cell r="DG682">
            <v>0</v>
          </cell>
          <cell r="DH682">
            <v>0</v>
          </cell>
          <cell r="DI682">
            <v>0</v>
          </cell>
          <cell r="DJ682">
            <v>0</v>
          </cell>
          <cell r="DK682">
            <v>17265</v>
          </cell>
          <cell r="DL682" t="str">
            <v>แพ่ง'ใต้</v>
          </cell>
          <cell r="DM682" t="str">
            <v>คดีดำ 2476/47</v>
          </cell>
          <cell r="DN682" t="str">
            <v>พพ.27/12/47</v>
          </cell>
          <cell r="DO682" t="str">
            <v>คดีแดง 9723/47</v>
          </cell>
          <cell r="DY682" t="str">
            <v>normal/no action</v>
          </cell>
          <cell r="EA682" t="str">
            <v xml:space="preserve"> </v>
          </cell>
          <cell r="EB682" t="str">
            <v>normal/no action</v>
          </cell>
          <cell r="ED682" t="str">
            <v>ออก notice เมื่อ พ.ย.46</v>
          </cell>
          <cell r="EE682" t="str">
            <v>ชั้นเตรียมดำเนินคดี</v>
          </cell>
          <cell r="EG682" t="str">
            <v>จะฟ้องประมาณ กลางมี.ค.47</v>
          </cell>
          <cell r="EH682" t="str">
            <v>ชั้นเตรียมดำเนินคดี</v>
          </cell>
          <cell r="EJ682" t="str">
            <v>ถ้าลูกหนี้ไม่ชำระ จะฟ้องวันที่ 8 เม.ย.47</v>
          </cell>
          <cell r="EK682" t="str">
            <v>ชั้นพิจารณาคดี</v>
          </cell>
          <cell r="EL682" t="str">
            <v>ฟ้องแล้ว</v>
          </cell>
          <cell r="EM682" t="str">
            <v>นัดชี้สองสถาน 21 มิ.ย.47</v>
          </cell>
          <cell r="EN682" t="str">
            <v>ชั้นพิจารณาคดี</v>
          </cell>
          <cell r="EO682" t="str">
            <v xml:space="preserve"> </v>
          </cell>
          <cell r="EP682" t="str">
            <v>นัดชี้สองสถาน 21 มิ.ย.47</v>
          </cell>
          <cell r="EQ682" t="str">
            <v>ชั้นพิจารณาคดี</v>
          </cell>
          <cell r="ER682" t="str">
            <v>จำเลยขอเลื่อน</v>
          </cell>
          <cell r="ES682" t="str">
            <v>นัดสืบพยานโจทก์ 30 ส.ค.47</v>
          </cell>
          <cell r="ET682" t="str">
            <v>ชั้นพิจารณาคดี</v>
          </cell>
          <cell r="EV682" t="str">
            <v>นัดสืบพยานโจทก์ 30 ส.ค.47</v>
          </cell>
          <cell r="EW682" t="str">
            <v>ชั้นพิจารณาคดี</v>
          </cell>
          <cell r="EX682" t="str">
            <v>เลื่อน</v>
          </cell>
          <cell r="EY682" t="str">
            <v>นัดสืบพยานโจทก์ 29 พ.ย.47 (ไม่ให้เลื่อน)</v>
          </cell>
          <cell r="EZ682" t="str">
            <v>ชั้นพิจารณาคดี</v>
          </cell>
          <cell r="FA682" t="str">
            <v>เลื่อน</v>
          </cell>
          <cell r="FB682" t="str">
            <v>นัดสืบพยานโจทก์ 29 พ.ย.47 (ไม่ให้เลื่อน)</v>
          </cell>
          <cell r="FC682" t="str">
            <v>ชั้นพิจารณาคดี</v>
          </cell>
          <cell r="FD682" t="str">
            <v xml:space="preserve"> </v>
          </cell>
          <cell r="FE682" t="str">
            <v>นัดสืบพยานโจทก์ 29 พ.ย.47 (ไม่ให้เลื่อน)</v>
          </cell>
          <cell r="FF682" t="str">
            <v>ชั้นพิจารณาคดี</v>
          </cell>
          <cell r="FG682" t="str">
            <v>ส่งเอกสารแทนการสืบ</v>
          </cell>
          <cell r="FH682" t="str">
            <v>นัดฟังคำพิพากษา 27 ธ.ค.47</v>
          </cell>
          <cell r="FI682" t="str">
            <v>ชั้นพิจารณาคดี</v>
          </cell>
          <cell r="FJ682" t="str">
            <v xml:space="preserve"> </v>
          </cell>
          <cell r="FK682" t="str">
            <v>นัดฟังคำพิพากษา 27 ธ.ค.47/รอคำพิพากษา</v>
          </cell>
        </row>
        <row r="683">
          <cell r="B683" t="str">
            <v>001-00000854-9</v>
          </cell>
          <cell r="C683" t="str">
            <v>b</v>
          </cell>
          <cell r="D683" t="str">
            <v>บริษัท เจ ซี เอ็น เคหะภัณฑ์ จำกัด</v>
          </cell>
          <cell r="E683" t="str">
            <v>ชั้นพิจารณาคดี</v>
          </cell>
          <cell r="F683">
            <v>300</v>
          </cell>
          <cell r="H683">
            <v>37326</v>
          </cell>
          <cell r="I683">
            <v>23850000</v>
          </cell>
          <cell r="J683">
            <v>19080000</v>
          </cell>
          <cell r="K683">
            <v>20000000</v>
          </cell>
          <cell r="L683">
            <v>10193287.689999999</v>
          </cell>
          <cell r="M683">
            <v>1100000</v>
          </cell>
          <cell r="N683">
            <v>38</v>
          </cell>
          <cell r="O683">
            <v>920000</v>
          </cell>
          <cell r="P683">
            <v>1100000</v>
          </cell>
          <cell r="Q683">
            <v>9983000.0000000019</v>
          </cell>
          <cell r="R683">
            <v>1100000</v>
          </cell>
          <cell r="S683">
            <v>20000000</v>
          </cell>
          <cell r="T683">
            <v>10516027.42</v>
          </cell>
          <cell r="U683">
            <v>1100000</v>
          </cell>
          <cell r="V683">
            <v>39</v>
          </cell>
          <cell r="W683">
            <v>920000</v>
          </cell>
          <cell r="X683">
            <v>1100000</v>
          </cell>
          <cell r="Y683">
            <v>9983000.0000000019</v>
          </cell>
          <cell r="Z683">
            <v>1100000</v>
          </cell>
          <cell r="AA683">
            <v>20000000</v>
          </cell>
          <cell r="AB683">
            <v>10817945.24</v>
          </cell>
          <cell r="AC683">
            <v>1100000</v>
          </cell>
          <cell r="AD683">
            <v>40</v>
          </cell>
          <cell r="AE683">
            <v>920000</v>
          </cell>
          <cell r="AF683">
            <v>1100000</v>
          </cell>
          <cell r="AG683">
            <v>9983000.0000000019</v>
          </cell>
          <cell r="AH683">
            <v>1100000</v>
          </cell>
          <cell r="AI683">
            <v>20000000</v>
          </cell>
          <cell r="AJ683">
            <v>11140684.960000001</v>
          </cell>
          <cell r="AK683">
            <v>1100000</v>
          </cell>
          <cell r="AL683">
            <v>41</v>
          </cell>
          <cell r="AM683">
            <v>5690000</v>
          </cell>
          <cell r="AN683">
            <v>1100000</v>
          </cell>
          <cell r="AO683">
            <v>9983000.0000000019</v>
          </cell>
          <cell r="AP683">
            <v>1100000</v>
          </cell>
          <cell r="AQ683">
            <v>20000000</v>
          </cell>
          <cell r="AR683">
            <v>11453013.74</v>
          </cell>
          <cell r="AS683">
            <v>1100000</v>
          </cell>
          <cell r="AT683">
            <v>42</v>
          </cell>
          <cell r="AU683">
            <v>920000</v>
          </cell>
          <cell r="AV683">
            <v>1100000</v>
          </cell>
          <cell r="AW683">
            <v>9983000.0000000019</v>
          </cell>
          <cell r="AX683">
            <v>1100000</v>
          </cell>
          <cell r="AY683">
            <v>20000000</v>
          </cell>
          <cell r="AZ683">
            <v>11775753.460000001</v>
          </cell>
          <cell r="BA683">
            <v>1100000</v>
          </cell>
          <cell r="BB683">
            <v>43</v>
          </cell>
          <cell r="BC683">
            <v>920000</v>
          </cell>
          <cell r="BD683">
            <v>1100000</v>
          </cell>
          <cell r="BE683">
            <v>9983000.0000000019</v>
          </cell>
          <cell r="BF683">
            <v>1100000</v>
          </cell>
          <cell r="BG683">
            <v>20000000</v>
          </cell>
          <cell r="BH683">
            <v>12088082.24</v>
          </cell>
          <cell r="BI683">
            <v>1100000</v>
          </cell>
          <cell r="BJ683">
            <v>44</v>
          </cell>
          <cell r="BK683">
            <v>920000</v>
          </cell>
          <cell r="BL683">
            <v>1100000</v>
          </cell>
          <cell r="BM683">
            <v>9983000.0000000019</v>
          </cell>
          <cell r="BN683">
            <v>1100000</v>
          </cell>
          <cell r="BO683">
            <v>20000000</v>
          </cell>
          <cell r="BP683">
            <v>12410821.960000001</v>
          </cell>
          <cell r="BQ683">
            <v>1100000</v>
          </cell>
          <cell r="BR683">
            <v>45</v>
          </cell>
          <cell r="BS683">
            <v>920000</v>
          </cell>
          <cell r="BT683">
            <v>1100000</v>
          </cell>
          <cell r="BU683">
            <v>9983000.0000000019</v>
          </cell>
          <cell r="BV683">
            <v>1100000</v>
          </cell>
          <cell r="BW683">
            <v>20000000</v>
          </cell>
          <cell r="BX683">
            <v>12733561.689999999</v>
          </cell>
          <cell r="BY683">
            <v>1100000</v>
          </cell>
          <cell r="BZ683">
            <v>46</v>
          </cell>
          <cell r="CA683">
            <v>920000</v>
          </cell>
          <cell r="CB683">
            <v>1100000</v>
          </cell>
          <cell r="CC683">
            <v>9983000.0000000019</v>
          </cell>
          <cell r="CD683">
            <v>1100000</v>
          </cell>
          <cell r="CE683">
            <v>20000000</v>
          </cell>
          <cell r="CF683">
            <v>13045890.470000001</v>
          </cell>
          <cell r="CG683">
            <v>1100000</v>
          </cell>
          <cell r="CH683">
            <v>47</v>
          </cell>
          <cell r="CI683">
            <v>920000</v>
          </cell>
          <cell r="CJ683">
            <v>1100000</v>
          </cell>
          <cell r="CK683">
            <v>9983000.0000000019</v>
          </cell>
          <cell r="CL683">
            <v>1100000</v>
          </cell>
          <cell r="CM683">
            <v>20000000</v>
          </cell>
          <cell r="CN683">
            <v>13368630.189999999</v>
          </cell>
          <cell r="CO683">
            <v>1100000</v>
          </cell>
          <cell r="CP683">
            <v>47</v>
          </cell>
          <cell r="CQ683">
            <v>920000</v>
          </cell>
          <cell r="CR683">
            <v>1100000</v>
          </cell>
          <cell r="CS683">
            <v>9983000.0000000019</v>
          </cell>
          <cell r="CT683">
            <v>1100000</v>
          </cell>
          <cell r="CU683">
            <v>20000000</v>
          </cell>
          <cell r="CV683">
            <v>13680958.970000001</v>
          </cell>
          <cell r="CW683">
            <v>1100000</v>
          </cell>
          <cell r="CX683">
            <v>47</v>
          </cell>
          <cell r="CY683">
            <v>920000</v>
          </cell>
          <cell r="CZ683">
            <v>1100000</v>
          </cell>
          <cell r="DA683">
            <v>9983000.0000000019</v>
          </cell>
          <cell r="DB683">
            <v>1100000</v>
          </cell>
          <cell r="DC683">
            <v>20000000</v>
          </cell>
          <cell r="DD683">
            <v>14003698.689999999</v>
          </cell>
          <cell r="DE683">
            <v>1100000</v>
          </cell>
          <cell r="DF683">
            <v>50</v>
          </cell>
          <cell r="DG683">
            <v>920000</v>
          </cell>
          <cell r="DH683">
            <v>1100000</v>
          </cell>
          <cell r="DI683">
            <v>9983000.0000000019</v>
          </cell>
          <cell r="DJ683">
            <v>1100000</v>
          </cell>
          <cell r="DK683">
            <v>17196</v>
          </cell>
          <cell r="DL683" t="str">
            <v>จ.นครปฐม</v>
          </cell>
          <cell r="DM683" t="str">
            <v>คดีดำ 126/47</v>
          </cell>
          <cell r="DY683" t="str">
            <v>ชั้นเตรียมดำเนินคดี</v>
          </cell>
          <cell r="EA683" t="str">
            <v>จะฟ้อง ธ.ค.46</v>
          </cell>
          <cell r="EB683" t="str">
            <v>ชั้นพิจารณาคดี</v>
          </cell>
          <cell r="EC683" t="str">
            <v>ยื่นฟ้อง</v>
          </cell>
          <cell r="ED683" t="str">
            <v>รอตามผลยื่นคำให้การ</v>
          </cell>
          <cell r="EE683" t="str">
            <v>ชั้นพิจารณาคดี</v>
          </cell>
          <cell r="EF683" t="str">
            <v>ยื่นฟ้อง</v>
          </cell>
          <cell r="EG683" t="str">
            <v>รอตามผลยื่นคำให้การ</v>
          </cell>
          <cell r="EH683" t="str">
            <v>ชั้นพิจารณาคดี</v>
          </cell>
          <cell r="EI683" t="str">
            <v>จำเลยที่ 1ไปยื่นคำให้การ</v>
          </cell>
          <cell r="EJ683" t="str">
            <v>รอตามผลยื่นคำให้การ</v>
          </cell>
          <cell r="EK683" t="str">
            <v>ชั้นพิจารณาคดี</v>
          </cell>
          <cell r="EL683" t="str">
            <v xml:space="preserve"> </v>
          </cell>
          <cell r="EM683" t="str">
            <v>รอตามผลยื่นคำให้การ</v>
          </cell>
          <cell r="EN683" t="str">
            <v>ชั้นพิจารณาคดี</v>
          </cell>
          <cell r="EO683" t="str">
            <v xml:space="preserve"> </v>
          </cell>
          <cell r="EP683" t="str">
            <v>นัดสืบพยานโจทก์ 25 มี.ค.48/ สืบจำเลย 29 มี.ค.48</v>
          </cell>
          <cell r="EQ683" t="str">
            <v>ชั้นพิจารณาคดี</v>
          </cell>
          <cell r="ER683" t="str">
            <v xml:space="preserve"> </v>
          </cell>
          <cell r="ES683" t="str">
            <v>นัดสืบพยานโจทก์ 25 มี.ค.48/ สืบจำเลย 29 มี.ค.48</v>
          </cell>
          <cell r="ET683" t="str">
            <v>ชั้นพิจารณาคดี</v>
          </cell>
          <cell r="EV683" t="str">
            <v>นัดสืบพยานโจทก์ 25 มี.ค.48/ สืบจำเลย 29 มี.ค.48</v>
          </cell>
          <cell r="EW683" t="str">
            <v>ชั้นพิจารณาคดี</v>
          </cell>
          <cell r="EY683" t="str">
            <v>นัดสืบพยานโจทก์ 25 มี.ค.48/ สืบจำเลย 29 มี.ค.48 (ไม่ให้เลื่อน)</v>
          </cell>
          <cell r="EZ683" t="str">
            <v>ชั้นพิจารณาคดี</v>
          </cell>
          <cell r="FB683" t="str">
            <v>นัดสืบพยานโจทก์ 25 มี.ค.48/ สืบจำเลย 29 มี.ค.48 (ไม่ให้เลื่อน)</v>
          </cell>
          <cell r="FC683" t="str">
            <v>ชั้นพิจารณาคดี</v>
          </cell>
          <cell r="FE683" t="str">
            <v>นัดสืบพยานโจทก์ 25 มี.ค.48/ สืบจำเลย 29 มี.ค.48 (ไม่ให้เลื่อน)</v>
          </cell>
          <cell r="FF683" t="str">
            <v>ชั้นพิจารณาคดี</v>
          </cell>
          <cell r="FH683" t="str">
            <v>นัดสืบพยานโจทก์ 25 มี.ค.48/ สืบจำเลย 29 มี.ค.48 (ไม่ให้เลื่อน)</v>
          </cell>
          <cell r="FI683" t="str">
            <v>ชั้นพิจารณาคดี</v>
          </cell>
          <cell r="FK683" t="str">
            <v>นัดสืบพยานโจทก์ 25 มี.ค.48/ สืบจำเลย 29 มี.ค.48 (ไม่ให้เลื่อน)</v>
          </cell>
        </row>
        <row r="684">
          <cell r="B684" t="str">
            <v>001-00000132-8</v>
          </cell>
          <cell r="C684" t="str">
            <v>h</v>
          </cell>
          <cell r="D684" t="str">
            <v>นาย สุชาติ ผาดไธสงค์ - นางบุษกร   ผาดไธสงค์</v>
          </cell>
          <cell r="E684" t="str">
            <v>ชั้นสืบทรัพย์</v>
          </cell>
          <cell r="F684">
            <v>200</v>
          </cell>
          <cell r="H684">
            <v>35121</v>
          </cell>
          <cell r="I684">
            <v>1537000</v>
          </cell>
          <cell r="J684">
            <v>922200</v>
          </cell>
          <cell r="K684">
            <v>1084655.9099999999</v>
          </cell>
          <cell r="L684">
            <v>1008248.08</v>
          </cell>
          <cell r="M684">
            <v>65079.354599999991</v>
          </cell>
          <cell r="N684">
            <v>66</v>
          </cell>
          <cell r="O684">
            <v>162455.91</v>
          </cell>
          <cell r="P684">
            <v>65079.354599999991</v>
          </cell>
          <cell r="Q684">
            <v>0</v>
          </cell>
          <cell r="R684">
            <v>0</v>
          </cell>
          <cell r="S684">
            <v>1084655.9099999999</v>
          </cell>
          <cell r="T684">
            <v>1025751.16</v>
          </cell>
          <cell r="U684">
            <v>65079.354599999991</v>
          </cell>
          <cell r="V684">
            <v>67</v>
          </cell>
          <cell r="W684">
            <v>162455.91</v>
          </cell>
          <cell r="X684">
            <v>65079.354599999991</v>
          </cell>
          <cell r="Y684">
            <v>0</v>
          </cell>
          <cell r="Z684">
            <v>0</v>
          </cell>
          <cell r="AA684">
            <v>1084655.9099999999</v>
          </cell>
          <cell r="AB684">
            <v>1042125.01</v>
          </cell>
          <cell r="AC684">
            <v>65079.354599999991</v>
          </cell>
          <cell r="AD684">
            <v>68</v>
          </cell>
          <cell r="AE684">
            <v>162455.91</v>
          </cell>
          <cell r="AF684">
            <v>65079.354599999991</v>
          </cell>
          <cell r="AG684">
            <v>0</v>
          </cell>
          <cell r="AH684">
            <v>0</v>
          </cell>
          <cell r="AI684">
            <v>1084655.9099999999</v>
          </cell>
          <cell r="AJ684">
            <v>1059628.0900000001</v>
          </cell>
          <cell r="AK684">
            <v>65079.354599999991</v>
          </cell>
          <cell r="AL684">
            <v>69</v>
          </cell>
          <cell r="AM684">
            <v>162455.91</v>
          </cell>
          <cell r="AN684">
            <v>65079.354599999991</v>
          </cell>
          <cell r="AO684">
            <v>0</v>
          </cell>
          <cell r="AP684">
            <v>0</v>
          </cell>
          <cell r="AQ684">
            <v>1084655.9099999999</v>
          </cell>
          <cell r="AR684">
            <v>1076566.55</v>
          </cell>
          <cell r="AS684">
            <v>65079.354599999991</v>
          </cell>
          <cell r="AT684">
            <v>70</v>
          </cell>
          <cell r="AU684">
            <v>162455.91</v>
          </cell>
          <cell r="AV684">
            <v>65079.354599999991</v>
          </cell>
          <cell r="AW684">
            <v>0</v>
          </cell>
          <cell r="AX684">
            <v>0</v>
          </cell>
          <cell r="AY684">
            <v>1084655.9099999999</v>
          </cell>
          <cell r="AZ684">
            <v>1094069.6299999999</v>
          </cell>
          <cell r="BA684">
            <v>65079.354599999991</v>
          </cell>
          <cell r="BB684">
            <v>71</v>
          </cell>
          <cell r="BC684">
            <v>162455.91</v>
          </cell>
          <cell r="BD684">
            <v>65079.354599999991</v>
          </cell>
          <cell r="BE684">
            <v>0</v>
          </cell>
          <cell r="BF684">
            <v>0</v>
          </cell>
          <cell r="BG684">
            <v>1084655.9099999999</v>
          </cell>
          <cell r="BH684">
            <v>1111008.0900000001</v>
          </cell>
          <cell r="BI684">
            <v>65079.354599999991</v>
          </cell>
          <cell r="BJ684">
            <v>72</v>
          </cell>
          <cell r="BK684">
            <v>162455.91</v>
          </cell>
          <cell r="BL684">
            <v>65079.354599999991</v>
          </cell>
          <cell r="BM684">
            <v>0</v>
          </cell>
          <cell r="BN684">
            <v>0</v>
          </cell>
          <cell r="BO684">
            <v>1084655.9099999999</v>
          </cell>
          <cell r="BP684">
            <v>1128511.17</v>
          </cell>
          <cell r="BQ684">
            <v>65079.354599999991</v>
          </cell>
          <cell r="BR684">
            <v>73</v>
          </cell>
          <cell r="BS684">
            <v>162455.91</v>
          </cell>
          <cell r="BT684">
            <v>65079.354599999991</v>
          </cell>
          <cell r="BU684">
            <v>0</v>
          </cell>
          <cell r="BV684">
            <v>0</v>
          </cell>
          <cell r="BW684">
            <v>1084655.9099999999</v>
          </cell>
          <cell r="BX684">
            <v>1146014.25</v>
          </cell>
          <cell r="BY684">
            <v>65079.354599999991</v>
          </cell>
          <cell r="BZ684">
            <v>74</v>
          </cell>
          <cell r="CA684">
            <v>162455.91</v>
          </cell>
          <cell r="CB684">
            <v>65079.354599999991</v>
          </cell>
          <cell r="CC684">
            <v>0</v>
          </cell>
          <cell r="CD684">
            <v>0</v>
          </cell>
          <cell r="CE684">
            <v>1084655.9099999999</v>
          </cell>
          <cell r="CF684">
            <v>1162952.71</v>
          </cell>
          <cell r="CG684">
            <v>65079.354599999991</v>
          </cell>
          <cell r="CH684">
            <v>75</v>
          </cell>
          <cell r="CI684">
            <v>162455.91</v>
          </cell>
          <cell r="CJ684">
            <v>65079.354599999991</v>
          </cell>
          <cell r="CK684">
            <v>0</v>
          </cell>
          <cell r="CL684">
            <v>0</v>
          </cell>
          <cell r="CM684">
            <v>1084655.9099999999</v>
          </cell>
          <cell r="CN684">
            <v>1180455.79</v>
          </cell>
          <cell r="CO684">
            <v>65079.354599999991</v>
          </cell>
          <cell r="CP684">
            <v>75</v>
          </cell>
          <cell r="CQ684">
            <v>162455.91</v>
          </cell>
          <cell r="CR684">
            <v>65079.354599999991</v>
          </cell>
          <cell r="CS684">
            <v>0</v>
          </cell>
          <cell r="CT684">
            <v>0</v>
          </cell>
          <cell r="CU684">
            <v>0</v>
          </cell>
          <cell r="CV684">
            <v>0</v>
          </cell>
          <cell r="CW684">
            <v>0</v>
          </cell>
          <cell r="CX684">
            <v>0</v>
          </cell>
          <cell r="CY684">
            <v>0</v>
          </cell>
          <cell r="CZ684">
            <v>0</v>
          </cell>
          <cell r="DA684">
            <v>0</v>
          </cell>
          <cell r="DB684">
            <v>0</v>
          </cell>
          <cell r="DC684">
            <v>0</v>
          </cell>
          <cell r="DD684">
            <v>0</v>
          </cell>
          <cell r="DE684">
            <v>0</v>
          </cell>
          <cell r="DF684">
            <v>0</v>
          </cell>
          <cell r="DG684">
            <v>0</v>
          </cell>
          <cell r="DH684">
            <v>0</v>
          </cell>
          <cell r="DI684">
            <v>0</v>
          </cell>
          <cell r="DJ684">
            <v>0</v>
          </cell>
          <cell r="DK684">
            <v>16671</v>
          </cell>
          <cell r="DL684" t="str">
            <v>แพ่ง</v>
          </cell>
          <cell r="DM684" t="str">
            <v>คดีดำ ย.1209/45</v>
          </cell>
          <cell r="DN684" t="str">
            <v>พพ.25/10/1945</v>
          </cell>
          <cell r="DO684" t="str">
            <v>คดีแดง ย.1295/45</v>
          </cell>
          <cell r="DP684">
            <v>16893</v>
          </cell>
          <cell r="DQ684">
            <v>17041</v>
          </cell>
          <cell r="DR684" t="str">
            <v>กรมฯ</v>
          </cell>
          <cell r="DS684">
            <v>975058</v>
          </cell>
          <cell r="DT684">
            <v>17321</v>
          </cell>
          <cell r="DU684">
            <v>1380000</v>
          </cell>
          <cell r="DV684" t="str">
            <v>*</v>
          </cell>
          <cell r="DW684" t="str">
            <v>*</v>
          </cell>
          <cell r="DX684" t="str">
            <v>N</v>
          </cell>
          <cell r="DY684" t="str">
            <v>ชั้นบังคับคดี</v>
          </cell>
          <cell r="DZ684" t="str">
            <v xml:space="preserve"> </v>
          </cell>
          <cell r="EA684" t="str">
            <v>รอประกาศขายครั้งที่ 1</v>
          </cell>
          <cell r="EB684" t="str">
            <v>ชั้นบังคับคดี</v>
          </cell>
          <cell r="EC684" t="str">
            <v xml:space="preserve"> </v>
          </cell>
          <cell r="ED684" t="str">
            <v>รอประกาศขายครั้งที่ 1</v>
          </cell>
          <cell r="EE684" t="str">
            <v>ชั้นบังคับคดี</v>
          </cell>
          <cell r="EF684" t="str">
            <v xml:space="preserve"> </v>
          </cell>
          <cell r="EG684" t="str">
            <v>นัดขาย 1 เม.ย.47, 20 พ.ค.47, 3 มิ.ย.47, 17 มิ.ย.47</v>
          </cell>
          <cell r="EH684" t="str">
            <v>ชั้นบังคับคดี</v>
          </cell>
          <cell r="EI684" t="str">
            <v>มีคนนอกเสนอที่ 0.79 ลบ./จำเลยค้าน</v>
          </cell>
          <cell r="EJ684" t="str">
            <v>นัดขาย 20 พ.ค.47, 3 มิ.ย.47, 17 มิ.ย.47 จะเข้าสู้ที่ 0.78 - 1.20 ลบ.</v>
          </cell>
          <cell r="EK684" t="str">
            <v>ชั้นบังคับคดี</v>
          </cell>
          <cell r="EL684" t="str">
            <v>มีคนนอกเสนอที่ 0.79 ลบ./จำเลยค้าน</v>
          </cell>
          <cell r="EM684" t="str">
            <v>นัดขาย 20 พ.ค.47, 3 มิ.ย.47, 17 มิ.ย.47 จะเข้าสู้ที่ 0.78 - 1.20 ลบ.</v>
          </cell>
          <cell r="EN684" t="str">
            <v>ชั้นบังคับคดี</v>
          </cell>
          <cell r="EO684" t="str">
            <v>มีคนนอกเสนอที่ 0.79 ลบ./จำเลยค้าน</v>
          </cell>
          <cell r="EP684" t="str">
            <v>นัดขาย 20 พ.ค.47, 3 มิ.ย.47, 17 มิ.ย.47 จะเข้าสู้ที่ 0.78 - 1.20 ลบ.</v>
          </cell>
          <cell r="EQ684" t="str">
            <v>ชั้นทรัพย์สินขาย</v>
          </cell>
          <cell r="ER684" t="str">
            <v>บุคคลภายนอกซื้อที่ 1.38 ลบ.</v>
          </cell>
          <cell r="ES684" t="str">
            <v>นัดขาย 20 พ.ค.47, 3 มิ.ย.47, 17 มิ.ย.47 จะเข้าสู้ที่ 0.78 - 1.20 ลบ.</v>
          </cell>
          <cell r="ET684" t="str">
            <v>ชั้นทรัพย์สินขาย</v>
          </cell>
          <cell r="EV684" t="str">
            <v>มีบุคคลภายนอกซื้อได้เมื่อ 3 มิ.ย.47 ที่ราคา 1.38 ลบ.</v>
          </cell>
          <cell r="EW684" t="str">
            <v>ชั้นทรัพย์สินขาย</v>
          </cell>
          <cell r="EY684" t="str">
            <v>มีบุคคลภายนอกซื้อได้เมื่อ 3 มิ.ย.47 ที่ราคา 1.38 ลบ.</v>
          </cell>
          <cell r="EZ684" t="str">
            <v>ชั้นทรัพย์สินขาย</v>
          </cell>
          <cell r="FB684" t="str">
            <v>มีบุคคลภายนอกซื้อได้เมื่อ 3 มิ.ย.47 ที่ราคา 1.38 ลบ.</v>
          </cell>
          <cell r="FC684" t="str">
            <v>ชั้นทรัพย์สินขาย</v>
          </cell>
          <cell r="FE684" t="str">
            <v>มีบุคคลภายนอกซื้อได้เมื่อ 3 มิ.ย.47 ที่ราคา 1.38 ลบ.</v>
          </cell>
          <cell r="FF684" t="str">
            <v>ชั้นสืบทรัพย์(ทรัพย์สินขาย0)</v>
          </cell>
          <cell r="FG684" t="str">
            <v>รับเงินค่าขาย 1.278 ลบ. เมื่อ 12/11/47</v>
          </cell>
          <cell r="FH684" t="str">
            <v>มีบุคคลภายนอกซื้อได้เมื่อ 3 มิ.ย.47 ที่ราคา 1.38 ลบ.</v>
          </cell>
          <cell r="FI684" t="str">
            <v>ชั้นสืบทรัพย์(ทรัพย์สินขาย0)</v>
          </cell>
          <cell r="FJ684" t="str">
            <v>รับเงินค่าขาย 1.278 ลบ. เมื่อ 12/11/47</v>
          </cell>
          <cell r="FK684" t="str">
            <v>มีบุคคลภายนอกซื้อได้เมื่อ 3 มิ.ย.47 ที่ราคา 1.38 ลบ.</v>
          </cell>
        </row>
        <row r="685">
          <cell r="B685" t="str">
            <v>001-00000490-7</v>
          </cell>
          <cell r="C685" t="str">
            <v>h</v>
          </cell>
          <cell r="D685" t="str">
            <v>นาง ชุติกาญจน์ ต่องสู้ - นายนคร  ต่องสู้</v>
          </cell>
          <cell r="E685" t="str">
            <v>ชั้นสืบทรัพย์</v>
          </cell>
          <cell r="F685">
            <v>400</v>
          </cell>
          <cell r="H685">
            <v>35754</v>
          </cell>
          <cell r="I685">
            <v>1136000</v>
          </cell>
          <cell r="J685">
            <v>681600</v>
          </cell>
          <cell r="K685">
            <v>718960.54</v>
          </cell>
          <cell r="L685">
            <v>823357.56</v>
          </cell>
          <cell r="M685">
            <v>43137.632400000002</v>
          </cell>
          <cell r="N685">
            <v>72</v>
          </cell>
          <cell r="O685">
            <v>37360.54</v>
          </cell>
          <cell r="P685">
            <v>43137.632400000002</v>
          </cell>
          <cell r="Q685">
            <v>0</v>
          </cell>
          <cell r="R685">
            <v>0</v>
          </cell>
          <cell r="S685">
            <v>718960.54</v>
          </cell>
          <cell r="T685">
            <v>834959.42</v>
          </cell>
          <cell r="U685">
            <v>43137.632400000002</v>
          </cell>
          <cell r="V685">
            <v>73</v>
          </cell>
          <cell r="W685">
            <v>37360.54</v>
          </cell>
          <cell r="X685">
            <v>43137.632400000002</v>
          </cell>
          <cell r="Y685">
            <v>0</v>
          </cell>
          <cell r="Z685">
            <v>0</v>
          </cell>
          <cell r="AA685">
            <v>718960.54</v>
          </cell>
          <cell r="AB685">
            <v>845812.77</v>
          </cell>
          <cell r="AC685">
            <v>43137.632400000002</v>
          </cell>
          <cell r="AD685">
            <v>74</v>
          </cell>
          <cell r="AE685">
            <v>37360.54</v>
          </cell>
          <cell r="AF685">
            <v>43137.632400000002</v>
          </cell>
          <cell r="AG685">
            <v>0</v>
          </cell>
          <cell r="AH685">
            <v>0</v>
          </cell>
          <cell r="AI685">
            <v>718960.54</v>
          </cell>
          <cell r="AJ685">
            <v>857414.63</v>
          </cell>
          <cell r="AK685">
            <v>43137.632400000002</v>
          </cell>
          <cell r="AL685">
            <v>75</v>
          </cell>
          <cell r="AM685">
            <v>37360.54</v>
          </cell>
          <cell r="AN685">
            <v>43137.632400000002</v>
          </cell>
          <cell r="AO685">
            <v>0</v>
          </cell>
          <cell r="AP685">
            <v>0</v>
          </cell>
          <cell r="AQ685">
            <v>718960.54</v>
          </cell>
          <cell r="AR685">
            <v>868642.23</v>
          </cell>
          <cell r="AS685">
            <v>43137.632400000002</v>
          </cell>
          <cell r="AT685">
            <v>76</v>
          </cell>
          <cell r="AU685">
            <v>37360.54</v>
          </cell>
          <cell r="AV685">
            <v>43137.632400000002</v>
          </cell>
          <cell r="AW685">
            <v>0</v>
          </cell>
          <cell r="AX685">
            <v>0</v>
          </cell>
          <cell r="AY685">
            <v>718960.54</v>
          </cell>
          <cell r="AZ685">
            <v>880244.09</v>
          </cell>
          <cell r="BA685">
            <v>43137.632400000002</v>
          </cell>
          <cell r="BB685">
            <v>77</v>
          </cell>
          <cell r="BC685">
            <v>37360.54</v>
          </cell>
          <cell r="BD685">
            <v>43137.632400000002</v>
          </cell>
          <cell r="BE685">
            <v>0</v>
          </cell>
          <cell r="BF685">
            <v>0</v>
          </cell>
          <cell r="BG685">
            <v>718960.54</v>
          </cell>
          <cell r="BH685">
            <v>891471.69</v>
          </cell>
          <cell r="BI685">
            <v>43137.632400000002</v>
          </cell>
          <cell r="BJ685">
            <v>78</v>
          </cell>
          <cell r="BK685">
            <v>37360.54</v>
          </cell>
          <cell r="BL685">
            <v>43137.632400000002</v>
          </cell>
          <cell r="BM685">
            <v>0</v>
          </cell>
          <cell r="BN685">
            <v>0</v>
          </cell>
          <cell r="BO685">
            <v>0</v>
          </cell>
          <cell r="BP685">
            <v>0</v>
          </cell>
          <cell r="BQ685">
            <v>0</v>
          </cell>
          <cell r="BR685">
            <v>0</v>
          </cell>
          <cell r="BS685">
            <v>0</v>
          </cell>
          <cell r="BT685">
            <v>0</v>
          </cell>
          <cell r="BU685">
            <v>0</v>
          </cell>
          <cell r="BV685">
            <v>0</v>
          </cell>
          <cell r="BW685">
            <v>0</v>
          </cell>
          <cell r="BX685">
            <v>0</v>
          </cell>
          <cell r="BY685">
            <v>0</v>
          </cell>
          <cell r="BZ685">
            <v>0</v>
          </cell>
          <cell r="CA685">
            <v>0</v>
          </cell>
          <cell r="CB685">
            <v>0</v>
          </cell>
          <cell r="CC685">
            <v>0</v>
          </cell>
          <cell r="CD685">
            <v>0</v>
          </cell>
          <cell r="CE685">
            <v>0</v>
          </cell>
          <cell r="CF685">
            <v>0</v>
          </cell>
          <cell r="CG685">
            <v>0</v>
          </cell>
          <cell r="CH685">
            <v>0</v>
          </cell>
          <cell r="CI685">
            <v>0</v>
          </cell>
          <cell r="CJ685">
            <v>0</v>
          </cell>
          <cell r="CK685">
            <v>0</v>
          </cell>
          <cell r="CL685">
            <v>0</v>
          </cell>
          <cell r="CM685">
            <v>0</v>
          </cell>
          <cell r="CN685">
            <v>0</v>
          </cell>
          <cell r="CO685">
            <v>0</v>
          </cell>
          <cell r="CP685">
            <v>0</v>
          </cell>
          <cell r="CQ685">
            <v>0</v>
          </cell>
          <cell r="CR685">
            <v>0</v>
          </cell>
          <cell r="CS685">
            <v>0</v>
          </cell>
          <cell r="CT685">
            <v>0</v>
          </cell>
          <cell r="CU685">
            <v>0</v>
          </cell>
          <cell r="CV685">
            <v>0</v>
          </cell>
          <cell r="CW685">
            <v>0</v>
          </cell>
          <cell r="CX685">
            <v>0</v>
          </cell>
          <cell r="CY685">
            <v>0</v>
          </cell>
          <cell r="CZ685">
            <v>0</v>
          </cell>
          <cell r="DA685">
            <v>0</v>
          </cell>
          <cell r="DB685">
            <v>0</v>
          </cell>
          <cell r="DC685">
            <v>0</v>
          </cell>
          <cell r="DD685">
            <v>0</v>
          </cell>
          <cell r="DE685">
            <v>0</v>
          </cell>
          <cell r="DF685">
            <v>0</v>
          </cell>
          <cell r="DG685">
            <v>0</v>
          </cell>
          <cell r="DH685">
            <v>0</v>
          </cell>
          <cell r="DI685">
            <v>0</v>
          </cell>
          <cell r="DJ685">
            <v>0</v>
          </cell>
          <cell r="DK685">
            <v>15309</v>
          </cell>
          <cell r="DL685" t="str">
            <v>จ.นครศรีฯ</v>
          </cell>
          <cell r="DN685" t="str">
            <v>พพ.23/02/42</v>
          </cell>
          <cell r="DO685" t="str">
            <v>คดีแดง 190/42</v>
          </cell>
          <cell r="DP685">
            <v>15794</v>
          </cell>
          <cell r="DQ685">
            <v>15850</v>
          </cell>
          <cell r="DR685" t="str">
            <v>จ.นครศรีฯ</v>
          </cell>
          <cell r="DS685">
            <v>434000</v>
          </cell>
          <cell r="DT685" t="str">
            <v>0/1/45</v>
          </cell>
          <cell r="DU685">
            <v>439000</v>
          </cell>
          <cell r="DV685" t="str">
            <v>*</v>
          </cell>
          <cell r="DW685" t="str">
            <v>*</v>
          </cell>
          <cell r="DX685" t="str">
            <v>Y</v>
          </cell>
          <cell r="DY685" t="str">
            <v>ชั้นทรัพย์สินขาย</v>
          </cell>
          <cell r="EA685" t="str">
            <v xml:space="preserve"> </v>
          </cell>
          <cell r="EB685" t="str">
            <v>ชั้นทรัพย์สินขาย</v>
          </cell>
          <cell r="ED685" t="str">
            <v>จบค.กำลังทำบัญชี</v>
          </cell>
          <cell r="EE685" t="str">
            <v>ชั้นทรัพย์สินขาย</v>
          </cell>
          <cell r="EG685" t="str">
            <v>จบค.กำลังทำบัญชี</v>
          </cell>
          <cell r="EH685" t="str">
            <v>ชั้นทรัพย์สินขาย</v>
          </cell>
          <cell r="EJ685" t="str">
            <v>จบค.กำลังทำบัญชี</v>
          </cell>
          <cell r="EK685" t="str">
            <v>ชั้นทรัพย์สินขาย</v>
          </cell>
          <cell r="EM685" t="str">
            <v>จบค.กำลังทำบัญชี</v>
          </cell>
          <cell r="EN685" t="str">
            <v>ชั้นทรัพย์สินขาย</v>
          </cell>
          <cell r="EP685" t="str">
            <v>จบค.กำลังทำบัญชี</v>
          </cell>
          <cell r="EQ685" t="str">
            <v>ชั้นทรัพย์สินขาย</v>
          </cell>
          <cell r="ES685" t="str">
            <v>จบค.กำลังทำบัญชี</v>
          </cell>
          <cell r="ET685" t="str">
            <v>ชั้นทรัพย์สินขาย</v>
          </cell>
          <cell r="EU685" t="str">
            <v>รับเงินค่าขายแล้ว</v>
          </cell>
          <cell r="EV685" t="str">
            <v>จบค.กำลังทำบัญชี</v>
          </cell>
          <cell r="EW685" t="str">
            <v>ชั้นสืบทรัพย์(ทรัพย์สินขาย0)</v>
          </cell>
          <cell r="EY685" t="str">
            <v>จบค.กำลังทำบัญชี</v>
          </cell>
          <cell r="EZ685" t="str">
            <v>ชั้นสืบทรัพย์(ทรัพย์สินขาย0)</v>
          </cell>
          <cell r="FB685" t="str">
            <v>จบค.กำลังทำบัญชี</v>
          </cell>
          <cell r="FC685" t="str">
            <v>ชั้นสืบทรัพย์(ทรัพย์สินขาย0)</v>
          </cell>
          <cell r="FE685" t="str">
            <v>จบค.กำลังทำบัญชี</v>
          </cell>
          <cell r="FF685" t="str">
            <v>ชั้นสืบทรัพย์(ทรัพย์สินขาย0)</v>
          </cell>
          <cell r="FH685" t="str">
            <v>จบค.กำลังทำบัญชี</v>
          </cell>
          <cell r="FI685" t="str">
            <v>ชั้นสืบทรัพย์(ทรัพย์สินขาย0)</v>
          </cell>
          <cell r="FK685" t="str">
            <v>จบค.กำลังทำบัญชี</v>
          </cell>
        </row>
        <row r="686">
          <cell r="B686" t="str">
            <v>001-00000686-7</v>
          </cell>
          <cell r="C686" t="str">
            <v>h</v>
          </cell>
          <cell r="D686" t="str">
            <v>นาง พีรพรรณ บุญสุวรรณ / นายนฤชาติ  บุญสุวรรณ</v>
          </cell>
          <cell r="E686" t="str">
            <v>ชั้นสืบทรัพย์</v>
          </cell>
          <cell r="F686">
            <v>100</v>
          </cell>
          <cell r="H686">
            <v>35629</v>
          </cell>
          <cell r="I686">
            <v>2900000</v>
          </cell>
          <cell r="J686">
            <v>1740000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  <cell r="BP686">
            <v>0</v>
          </cell>
          <cell r="BQ686">
            <v>0</v>
          </cell>
          <cell r="BR686">
            <v>0</v>
          </cell>
          <cell r="BS686">
            <v>0</v>
          </cell>
          <cell r="BT686">
            <v>0</v>
          </cell>
          <cell r="BU686">
            <v>0</v>
          </cell>
          <cell r="BV686">
            <v>0</v>
          </cell>
          <cell r="BW686">
            <v>0</v>
          </cell>
          <cell r="BX686">
            <v>0</v>
          </cell>
          <cell r="BY686">
            <v>0</v>
          </cell>
          <cell r="BZ686">
            <v>0</v>
          </cell>
          <cell r="CA686">
            <v>0</v>
          </cell>
          <cell r="CB686">
            <v>0</v>
          </cell>
          <cell r="CC686">
            <v>0</v>
          </cell>
          <cell r="CD686">
            <v>0</v>
          </cell>
          <cell r="CE686">
            <v>0</v>
          </cell>
          <cell r="CF686">
            <v>0</v>
          </cell>
          <cell r="CG686">
            <v>0</v>
          </cell>
          <cell r="CH686">
            <v>0</v>
          </cell>
          <cell r="CI686">
            <v>0</v>
          </cell>
          <cell r="CJ686">
            <v>0</v>
          </cell>
          <cell r="CK686">
            <v>0</v>
          </cell>
          <cell r="CL686">
            <v>0</v>
          </cell>
          <cell r="CM686">
            <v>0</v>
          </cell>
          <cell r="CN686">
            <v>0</v>
          </cell>
          <cell r="CO686">
            <v>0</v>
          </cell>
          <cell r="CP686">
            <v>0</v>
          </cell>
          <cell r="CQ686">
            <v>0</v>
          </cell>
          <cell r="CR686">
            <v>0</v>
          </cell>
          <cell r="CS686">
            <v>0</v>
          </cell>
          <cell r="CT686">
            <v>0</v>
          </cell>
          <cell r="CU686">
            <v>0</v>
          </cell>
          <cell r="CV686">
            <v>0</v>
          </cell>
          <cell r="CW686">
            <v>0</v>
          </cell>
          <cell r="CX686">
            <v>0</v>
          </cell>
          <cell r="CY686">
            <v>0</v>
          </cell>
          <cell r="CZ686">
            <v>0</v>
          </cell>
          <cell r="DA686">
            <v>0</v>
          </cell>
          <cell r="DB686">
            <v>0</v>
          </cell>
          <cell r="DC686">
            <v>0</v>
          </cell>
          <cell r="DD686">
            <v>0</v>
          </cell>
          <cell r="DE686">
            <v>0</v>
          </cell>
          <cell r="DF686">
            <v>0</v>
          </cell>
          <cell r="DG686">
            <v>0</v>
          </cell>
          <cell r="DH686">
            <v>0</v>
          </cell>
          <cell r="DI686">
            <v>0</v>
          </cell>
          <cell r="DJ686">
            <v>0</v>
          </cell>
          <cell r="DK686">
            <v>16313</v>
          </cell>
          <cell r="DL686" t="str">
            <v>จ.นครศรีฯ</v>
          </cell>
          <cell r="DM686" t="str">
            <v>คดีดำ 796/44</v>
          </cell>
          <cell r="DN686" t="str">
            <v>พพ.27/12/44</v>
          </cell>
          <cell r="DO686" t="str">
            <v>คดีแดง 1170/44</v>
          </cell>
          <cell r="DP686" t="str">
            <v>../04/45</v>
          </cell>
          <cell r="DQ686">
            <v>16684</v>
          </cell>
          <cell r="DR686" t="str">
            <v>จ.นครศรีฯ</v>
          </cell>
          <cell r="DS686">
            <v>1590000</v>
          </cell>
          <cell r="DT686">
            <v>17036</v>
          </cell>
          <cell r="DU686">
            <v>1850000</v>
          </cell>
          <cell r="DV686" t="str">
            <v>*</v>
          </cell>
          <cell r="DW686" t="str">
            <v>*</v>
          </cell>
          <cell r="DX686" t="str">
            <v>Y</v>
          </cell>
          <cell r="DY686" t="str">
            <v>ชั้นทรัพย์สินขาย</v>
          </cell>
          <cell r="DZ686" t="str">
            <v xml:space="preserve">รับเงินค่าขาย </v>
          </cell>
          <cell r="EA686" t="str">
            <v>ขายได้เงินสุทธิ 1,748,642.-บาท(รวมค่าใช้จ่าย 2,500.-บาท)</v>
          </cell>
          <cell r="EB686" t="str">
            <v>ชั้นทรัพย์สินขาย0</v>
          </cell>
          <cell r="EC686" t="str">
            <v xml:space="preserve">รับเงินค่าขาย </v>
          </cell>
          <cell r="ED686" t="str">
            <v>ขายได้เงินสุทธิ 1,748,642.-บาท(รวมค่าใช้จ่าย 2,500.-บาท)</v>
          </cell>
          <cell r="EE686" t="str">
            <v>ชั้นสืบทรัพย์(ทรัพย์สินขาย0)</v>
          </cell>
          <cell r="EF686" t="str">
            <v xml:space="preserve">รับเงินค่าขาย </v>
          </cell>
          <cell r="EG686" t="str">
            <v>ขายได้เงินสุทธิ 1,748,642.-บาท(รวมค่าใช้จ่าย 2,500.-บาท)</v>
          </cell>
          <cell r="EH686" t="str">
            <v>ชั้นสืบทรัพย์(ทรัพย์สินขาย0)</v>
          </cell>
          <cell r="EI686" t="str">
            <v xml:space="preserve">รับเงินค่าขาย </v>
          </cell>
          <cell r="EJ686" t="str">
            <v>ขายได้เงินสุทธิ 1,748,642.-บาท(รวมค่าใช้จ่าย 2,500.-บาท)</v>
          </cell>
          <cell r="EK686" t="str">
            <v>ชั้นสืบทรัพย์(ทรัพย์สินขาย0)</v>
          </cell>
          <cell r="EL686" t="str">
            <v xml:space="preserve">รับเงินค่าขาย </v>
          </cell>
          <cell r="EM686" t="str">
            <v>ขายได้เงินสุทธิ 1,748,642.-บาท(รวมค่าใช้จ่าย 2,500.-บาท)</v>
          </cell>
          <cell r="EN686" t="str">
            <v>ชั้นสืบทรัพย์(ทรัพย์สินขาย0)</v>
          </cell>
          <cell r="EO686" t="str">
            <v xml:space="preserve">รับเงินค่าขาย </v>
          </cell>
          <cell r="EP686" t="str">
            <v>ขายได้เงินสุทธิ 1,748,642.-บาท(รวมค่าใช้จ่าย 2,500.-บาท)</v>
          </cell>
          <cell r="EQ686" t="str">
            <v>ชั้นสืบทรัพย์(ทรัพย์สินขาย0)</v>
          </cell>
          <cell r="ER686" t="str">
            <v xml:space="preserve">รับเงินค่าขาย </v>
          </cell>
          <cell r="ES686" t="str">
            <v>ขายได้เงินสุทธิ 1,748,642.-บาท(รวมค่าใช้จ่าย 2,500.-บาท)</v>
          </cell>
          <cell r="ET686" t="str">
            <v>ชั้นสืบทรัพย์(ทรัพย์สินขาย0)</v>
          </cell>
          <cell r="EV686" t="str">
            <v>ขายได้เงินสุทธิ 1,748,642.-บาท(รวมค่าใช้จ่าย 2,500.-บาท)</v>
          </cell>
          <cell r="EW686" t="str">
            <v>ชั้นสืบทรัพย์(ทรัพย์สินขาย0)</v>
          </cell>
          <cell r="EY686" t="str">
            <v>ขายได้เงินสุทธิ 1,748,642.-บาท(รวมค่าใช้จ่าย 2,500.-บาท)</v>
          </cell>
          <cell r="EZ686" t="str">
            <v>ชั้นสืบทรัพย์(ทรัพย์สินขาย0)</v>
          </cell>
          <cell r="FB686" t="str">
            <v>ขายได้เงินสุทธิ 1,748,642.-บาท(รวมค่าใช้จ่าย 2,500.-บาท)</v>
          </cell>
          <cell r="FC686" t="str">
            <v>ชั้นสืบทรัพย์(ทรัพย์สินขาย0)</v>
          </cell>
          <cell r="FE686" t="str">
            <v>ขายได้เงินสุทธิ 1,748,642.-บาท(รวมค่าใช้จ่าย 2,500.-บาท)</v>
          </cell>
          <cell r="FF686" t="str">
            <v>ชั้นสืบทรัพย์(ทรัพย์สินขาย0)</v>
          </cell>
          <cell r="FH686" t="str">
            <v>ขายได้เงินสุทธิ 1,748,642.-บาท(รวมค่าใช้จ่าย 2,500.-บาท)</v>
          </cell>
          <cell r="FI686" t="str">
            <v>ชั้นสืบทรัพย์(ทรัพย์สินขาย0)</v>
          </cell>
          <cell r="FK686" t="str">
            <v>ขายได้เงินสุทธิ 1,748,642.-บาท(รวมค่าใช้จ่าย 2,500.-บาท)</v>
          </cell>
        </row>
        <row r="687">
          <cell r="B687" t="str">
            <v>001-00000605-8</v>
          </cell>
          <cell r="C687" t="str">
            <v>h</v>
          </cell>
          <cell r="D687" t="str">
            <v xml:space="preserve">นาย เกษียร สมเจตนะพันธ์ </v>
          </cell>
          <cell r="E687" t="str">
            <v>ชั้นสืบทรัพย์</v>
          </cell>
          <cell r="F687">
            <v>100</v>
          </cell>
          <cell r="H687">
            <v>35270</v>
          </cell>
          <cell r="I687">
            <v>4500000</v>
          </cell>
          <cell r="J687">
            <v>2700000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0</v>
          </cell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>
            <v>0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  <cell r="BP687">
            <v>0</v>
          </cell>
          <cell r="BQ687">
            <v>0</v>
          </cell>
          <cell r="BR687">
            <v>0</v>
          </cell>
          <cell r="BS687">
            <v>0</v>
          </cell>
          <cell r="BT687">
            <v>0</v>
          </cell>
          <cell r="BU687">
            <v>0</v>
          </cell>
          <cell r="BV687">
            <v>0</v>
          </cell>
          <cell r="BW687">
            <v>0</v>
          </cell>
          <cell r="BX687">
            <v>0</v>
          </cell>
          <cell r="BY687">
            <v>0</v>
          </cell>
          <cell r="BZ687">
            <v>0</v>
          </cell>
          <cell r="CA687">
            <v>0</v>
          </cell>
          <cell r="CB687">
            <v>0</v>
          </cell>
          <cell r="CC687">
            <v>0</v>
          </cell>
          <cell r="CD687">
            <v>0</v>
          </cell>
          <cell r="CE687">
            <v>0</v>
          </cell>
          <cell r="CF687">
            <v>0</v>
          </cell>
          <cell r="CG687">
            <v>0</v>
          </cell>
          <cell r="CH687">
            <v>0</v>
          </cell>
          <cell r="CI687">
            <v>0</v>
          </cell>
          <cell r="CJ687">
            <v>0</v>
          </cell>
          <cell r="CK687">
            <v>0</v>
          </cell>
          <cell r="CL687">
            <v>0</v>
          </cell>
          <cell r="CM687">
            <v>0</v>
          </cell>
          <cell r="CN687">
            <v>0</v>
          </cell>
          <cell r="CO687">
            <v>0</v>
          </cell>
          <cell r="CP687">
            <v>0</v>
          </cell>
          <cell r="CQ687">
            <v>0</v>
          </cell>
          <cell r="CR687">
            <v>0</v>
          </cell>
          <cell r="CS687">
            <v>0</v>
          </cell>
          <cell r="CT687">
            <v>0</v>
          </cell>
          <cell r="CU687">
            <v>0</v>
          </cell>
          <cell r="CV687">
            <v>0</v>
          </cell>
          <cell r="CW687">
            <v>0</v>
          </cell>
          <cell r="CX687">
            <v>0</v>
          </cell>
          <cell r="CY687">
            <v>0</v>
          </cell>
          <cell r="CZ687">
            <v>0</v>
          </cell>
          <cell r="DA687">
            <v>0</v>
          </cell>
          <cell r="DB687">
            <v>0</v>
          </cell>
          <cell r="DC687">
            <v>0</v>
          </cell>
          <cell r="DD687">
            <v>0</v>
          </cell>
          <cell r="DE687">
            <v>0</v>
          </cell>
          <cell r="DF687">
            <v>0</v>
          </cell>
          <cell r="DG687">
            <v>0</v>
          </cell>
          <cell r="DH687">
            <v>0</v>
          </cell>
          <cell r="DI687">
            <v>0</v>
          </cell>
          <cell r="DJ687">
            <v>0</v>
          </cell>
          <cell r="DK687">
            <v>15663</v>
          </cell>
          <cell r="DL687" t="str">
            <v>จ.นนทบุรี</v>
          </cell>
          <cell r="DM687" t="str">
            <v>คดีดำ 5760/42</v>
          </cell>
          <cell r="DN687" t="str">
            <v>พพ.05/04/43</v>
          </cell>
          <cell r="DO687" t="str">
            <v>คดีแดง 1347/43</v>
          </cell>
          <cell r="DP687">
            <v>16207</v>
          </cell>
          <cell r="DQ687">
            <v>16413</v>
          </cell>
          <cell r="DS687">
            <v>2512800</v>
          </cell>
          <cell r="DT687">
            <v>16882</v>
          </cell>
          <cell r="DU687">
            <v>3150000</v>
          </cell>
          <cell r="DV687" t="str">
            <v>*</v>
          </cell>
          <cell r="DW687" t="str">
            <v>*</v>
          </cell>
          <cell r="DX687" t="str">
            <v>Y</v>
          </cell>
          <cell r="DY687" t="str">
            <v>ชั้นทรัพย์สินขาย</v>
          </cell>
          <cell r="EA687" t="str">
            <v xml:space="preserve"> </v>
          </cell>
          <cell r="EB687" t="str">
            <v>ชั้นทรัพย์สินขาย0</v>
          </cell>
          <cell r="ED687" t="str">
            <v xml:space="preserve"> </v>
          </cell>
          <cell r="EE687" t="str">
            <v>ชั้นสืบทรัพย์(ทรัพย์สินขาย0)</v>
          </cell>
          <cell r="EG687" t="str">
            <v xml:space="preserve"> </v>
          </cell>
          <cell r="EH687" t="str">
            <v>ชั้นสืบทรัพย์(ทรัพย์สินขาย0)</v>
          </cell>
          <cell r="EJ687" t="str">
            <v xml:space="preserve"> </v>
          </cell>
          <cell r="EK687" t="str">
            <v>ชั้นสืบทรัพย์(ทรัพย์สินขาย0)</v>
          </cell>
          <cell r="EM687" t="str">
            <v xml:space="preserve"> </v>
          </cell>
          <cell r="EN687" t="str">
            <v>ชั้นสืบทรัพย์(ทรัพย์สินขาย0)</v>
          </cell>
          <cell r="EP687" t="str">
            <v xml:space="preserve"> </v>
          </cell>
          <cell r="EQ687" t="str">
            <v>ชั้นสืบทรัพย์(ทรัพย์สินขาย0)</v>
          </cell>
          <cell r="ES687" t="str">
            <v xml:space="preserve"> </v>
          </cell>
          <cell r="ET687" t="str">
            <v>ชั้นสืบทรัพย์(ทรัพย์สินขาย0)</v>
          </cell>
          <cell r="EV687" t="str">
            <v xml:space="preserve"> </v>
          </cell>
          <cell r="EW687" t="str">
            <v>ชั้นสืบทรัพย์(ทรัพย์สินขาย0)</v>
          </cell>
          <cell r="EY687" t="str">
            <v xml:space="preserve"> </v>
          </cell>
          <cell r="EZ687" t="str">
            <v>ชั้นสืบทรัพย์(ทรัพย์สินขาย0)</v>
          </cell>
          <cell r="FB687" t="str">
            <v xml:space="preserve"> </v>
          </cell>
          <cell r="FC687" t="str">
            <v>ชั้นสืบทรัพย์(ทรัพย์สินขาย0)</v>
          </cell>
          <cell r="FE687" t="str">
            <v xml:space="preserve"> </v>
          </cell>
          <cell r="FF687" t="str">
            <v>ชั้นสืบทรัพย์(ทรัพย์สินขาย0)</v>
          </cell>
          <cell r="FH687" t="str">
            <v xml:space="preserve"> </v>
          </cell>
          <cell r="FI687" t="str">
            <v>ชั้นสืบทรัพย์(ทรัพย์สินขาย0)</v>
          </cell>
          <cell r="FK687" t="str">
            <v xml:space="preserve"> </v>
          </cell>
        </row>
        <row r="688">
          <cell r="B688" t="str">
            <v>001-00000089-8</v>
          </cell>
          <cell r="C688" t="str">
            <v>h</v>
          </cell>
          <cell r="D688" t="str">
            <v xml:space="preserve">นาย สมเกียรติ ลาภประชา </v>
          </cell>
          <cell r="E688" t="str">
            <v>ชั้นสืบทรัพย์</v>
          </cell>
          <cell r="F688">
            <v>200</v>
          </cell>
          <cell r="H688">
            <v>35089</v>
          </cell>
          <cell r="I688">
            <v>2554950</v>
          </cell>
          <cell r="J688">
            <v>1532970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>
            <v>0</v>
          </cell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  <cell r="BP688">
            <v>0</v>
          </cell>
          <cell r="BQ688">
            <v>0</v>
          </cell>
          <cell r="BR688">
            <v>0</v>
          </cell>
          <cell r="BS688">
            <v>0</v>
          </cell>
          <cell r="BT688">
            <v>0</v>
          </cell>
          <cell r="BU688">
            <v>0</v>
          </cell>
          <cell r="BV688">
            <v>0</v>
          </cell>
          <cell r="BW688">
            <v>0</v>
          </cell>
          <cell r="BX688">
            <v>0</v>
          </cell>
          <cell r="BY688">
            <v>0</v>
          </cell>
          <cell r="BZ688">
            <v>0</v>
          </cell>
          <cell r="CA688">
            <v>0</v>
          </cell>
          <cell r="CB688">
            <v>0</v>
          </cell>
          <cell r="CC688">
            <v>0</v>
          </cell>
          <cell r="CD688">
            <v>0</v>
          </cell>
          <cell r="CE688">
            <v>0</v>
          </cell>
          <cell r="CF688">
            <v>0</v>
          </cell>
          <cell r="CG688">
            <v>0</v>
          </cell>
          <cell r="CH688">
            <v>0</v>
          </cell>
          <cell r="CI688">
            <v>0</v>
          </cell>
          <cell r="CJ688">
            <v>0</v>
          </cell>
          <cell r="CK688">
            <v>0</v>
          </cell>
          <cell r="CL688">
            <v>0</v>
          </cell>
          <cell r="CM688">
            <v>0</v>
          </cell>
          <cell r="CN688">
            <v>0</v>
          </cell>
          <cell r="CO688">
            <v>0</v>
          </cell>
          <cell r="CP688">
            <v>0</v>
          </cell>
          <cell r="CQ688">
            <v>0</v>
          </cell>
          <cell r="CR688">
            <v>0</v>
          </cell>
          <cell r="CS688">
            <v>0</v>
          </cell>
          <cell r="CT688">
            <v>0</v>
          </cell>
          <cell r="CU688">
            <v>0</v>
          </cell>
          <cell r="CV688">
            <v>0</v>
          </cell>
          <cell r="CW688">
            <v>0</v>
          </cell>
          <cell r="CX688">
            <v>0</v>
          </cell>
          <cell r="CY688">
            <v>0</v>
          </cell>
          <cell r="CZ688">
            <v>0</v>
          </cell>
          <cell r="DA688">
            <v>0</v>
          </cell>
          <cell r="DB688">
            <v>0</v>
          </cell>
          <cell r="DC688">
            <v>0</v>
          </cell>
          <cell r="DD688">
            <v>0</v>
          </cell>
          <cell r="DE688">
            <v>0</v>
          </cell>
          <cell r="DF688">
            <v>0</v>
          </cell>
          <cell r="DG688">
            <v>0</v>
          </cell>
          <cell r="DH688">
            <v>0</v>
          </cell>
          <cell r="DI688">
            <v>0</v>
          </cell>
          <cell r="DJ688">
            <v>0</v>
          </cell>
          <cell r="DK688">
            <v>14974</v>
          </cell>
          <cell r="DL688" t="str">
            <v>แพ่ง</v>
          </cell>
          <cell r="DN688" t="str">
            <v>พพ.19/06/41</v>
          </cell>
          <cell r="DO688" t="str">
            <v>คดีแดง 11786/41</v>
          </cell>
          <cell r="DP688">
            <v>15643</v>
          </cell>
          <cell r="DQ688">
            <v>15834</v>
          </cell>
          <cell r="DS688">
            <v>1230000</v>
          </cell>
          <cell r="DT688">
            <v>16938</v>
          </cell>
          <cell r="DU688">
            <v>2250000</v>
          </cell>
          <cell r="DV688" t="str">
            <v>*</v>
          </cell>
          <cell r="DW688" t="str">
            <v>*</v>
          </cell>
          <cell r="DX688" t="str">
            <v>Y</v>
          </cell>
          <cell r="DY688" t="str">
            <v>ชั้นทรัพย์สินขาย</v>
          </cell>
          <cell r="DZ688" t="str">
            <v>รับเงินค่าขาย</v>
          </cell>
          <cell r="EA688" t="str">
            <v>ขายได้เงินสุทธิ 2,126,457.-บาท(รวมค่าใช้จ่าย 3,100.-บาท)</v>
          </cell>
          <cell r="EB688" t="str">
            <v>ชั้นทรัพย์สินขาย0</v>
          </cell>
          <cell r="EC688" t="str">
            <v xml:space="preserve"> </v>
          </cell>
          <cell r="ED688" t="str">
            <v xml:space="preserve"> </v>
          </cell>
          <cell r="EE688" t="str">
            <v>ชั้นสืบทรัพย์(ทรัพย์สินขาย0)</v>
          </cell>
          <cell r="EF688" t="str">
            <v xml:space="preserve"> </v>
          </cell>
          <cell r="EG688" t="str">
            <v xml:space="preserve"> </v>
          </cell>
          <cell r="EH688" t="str">
            <v>ชั้นสืบทรัพย์(ทรัพย์สินขาย0)</v>
          </cell>
          <cell r="EI688" t="str">
            <v xml:space="preserve"> </v>
          </cell>
          <cell r="EJ688" t="str">
            <v xml:space="preserve"> </v>
          </cell>
          <cell r="EK688" t="str">
            <v>ชั้นสืบทรัพย์(ทรัพย์สินขาย0)</v>
          </cell>
          <cell r="EL688" t="str">
            <v xml:space="preserve"> </v>
          </cell>
          <cell r="EM688" t="str">
            <v xml:space="preserve"> </v>
          </cell>
          <cell r="EN688" t="str">
            <v>ชั้นสืบทรัพย์(ทรัพย์สินขาย0)</v>
          </cell>
          <cell r="EO688" t="str">
            <v xml:space="preserve"> </v>
          </cell>
          <cell r="EP688" t="str">
            <v xml:space="preserve"> </v>
          </cell>
          <cell r="EQ688" t="str">
            <v>ชั้นสืบทรัพย์(ทรัพย์สินขาย0)</v>
          </cell>
          <cell r="ER688" t="str">
            <v xml:space="preserve"> </v>
          </cell>
          <cell r="ES688" t="str">
            <v xml:space="preserve"> </v>
          </cell>
          <cell r="ET688" t="str">
            <v>ชั้นสืบทรัพย์(ทรัพย์สินขาย0)</v>
          </cell>
          <cell r="EV688" t="str">
            <v xml:space="preserve"> </v>
          </cell>
          <cell r="EW688" t="str">
            <v>ชั้นสืบทรัพย์(ทรัพย์สินขาย0)</v>
          </cell>
          <cell r="EY688" t="str">
            <v>มีพิทักษ์ทรัพย์ฯ โฆษณาคำสั่งเมื่อ 20 ส.ค.47</v>
          </cell>
          <cell r="EZ688" t="str">
            <v>ชั้นสืบทรัพย์(ทรัพย์สินขาย0)</v>
          </cell>
          <cell r="FB688" t="str">
            <v>มีพิทักษ์ทรัพย์ฯ โฆษณาคำสั่งเมื่อ 20 ส.ค.47</v>
          </cell>
          <cell r="FC688" t="str">
            <v>ชั้นสืบทรัพย์(ทรัพย์สินขาย0)</v>
          </cell>
          <cell r="FE688" t="str">
            <v>มีพิทักษ์ทรัพย์ฯ โฆษณาคำสั่งเมื่อ 20 ส.ค.47</v>
          </cell>
          <cell r="FF688" t="str">
            <v>ชั้นสืบทรัพย์(ทรัพย์สินขาย0)</v>
          </cell>
          <cell r="FH688" t="str">
            <v>มีพิทักษ์ทรัพย์ฯ โฆษณาคำสั่งเมื่อ 20 ส.ค.47</v>
          </cell>
          <cell r="FI688" t="str">
            <v>ชั้นสืบทรัพย์(ทรัพย์สินขาย0)</v>
          </cell>
          <cell r="FK688" t="str">
            <v>มีพิทักษ์ทรัพย์ฯ โฆษณาคำสั่งเมื่อ 20 ส.ค.47</v>
          </cell>
        </row>
        <row r="689">
          <cell r="B689" t="str">
            <v>001-00000298-9</v>
          </cell>
          <cell r="C689" t="str">
            <v>h</v>
          </cell>
          <cell r="D689" t="str">
            <v xml:space="preserve">นาย สมศักดิ์ เดชาจุตินันท์ </v>
          </cell>
          <cell r="E689" t="str">
            <v>ชั้นสืบทรัพย์</v>
          </cell>
          <cell r="F689">
            <v>200</v>
          </cell>
          <cell r="H689">
            <v>34535</v>
          </cell>
          <cell r="I689">
            <v>1400000</v>
          </cell>
          <cell r="J689">
            <v>840000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>
            <v>0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  <cell r="BP689">
            <v>0</v>
          </cell>
          <cell r="BQ689">
            <v>0</v>
          </cell>
          <cell r="BR689">
            <v>0</v>
          </cell>
          <cell r="BS689">
            <v>0</v>
          </cell>
          <cell r="BT689">
            <v>0</v>
          </cell>
          <cell r="BU689">
            <v>0</v>
          </cell>
          <cell r="BV689">
            <v>0</v>
          </cell>
          <cell r="BW689">
            <v>0</v>
          </cell>
          <cell r="BX689">
            <v>0</v>
          </cell>
          <cell r="BY689">
            <v>0</v>
          </cell>
          <cell r="BZ689">
            <v>0</v>
          </cell>
          <cell r="CA689">
            <v>0</v>
          </cell>
          <cell r="CB689">
            <v>0</v>
          </cell>
          <cell r="CC689">
            <v>0</v>
          </cell>
          <cell r="CD689">
            <v>0</v>
          </cell>
          <cell r="CE689">
            <v>0</v>
          </cell>
          <cell r="CF689">
            <v>0</v>
          </cell>
          <cell r="CG689">
            <v>0</v>
          </cell>
          <cell r="CH689">
            <v>0</v>
          </cell>
          <cell r="CI689">
            <v>0</v>
          </cell>
          <cell r="CJ689">
            <v>0</v>
          </cell>
          <cell r="CK689">
            <v>0</v>
          </cell>
          <cell r="CL689">
            <v>0</v>
          </cell>
          <cell r="CM689">
            <v>0</v>
          </cell>
          <cell r="CN689">
            <v>0</v>
          </cell>
          <cell r="CO689">
            <v>0</v>
          </cell>
          <cell r="CP689">
            <v>0</v>
          </cell>
          <cell r="CQ689">
            <v>0</v>
          </cell>
          <cell r="CR689">
            <v>0</v>
          </cell>
          <cell r="CS689">
            <v>0</v>
          </cell>
          <cell r="CT689">
            <v>0</v>
          </cell>
          <cell r="CU689">
            <v>0</v>
          </cell>
          <cell r="CV689">
            <v>0</v>
          </cell>
          <cell r="CW689">
            <v>0</v>
          </cell>
          <cell r="CX689">
            <v>0</v>
          </cell>
          <cell r="CY689">
            <v>0</v>
          </cell>
          <cell r="CZ689">
            <v>0</v>
          </cell>
          <cell r="DA689">
            <v>0</v>
          </cell>
          <cell r="DB689">
            <v>0</v>
          </cell>
          <cell r="DC689">
            <v>0</v>
          </cell>
          <cell r="DD689">
            <v>0</v>
          </cell>
          <cell r="DE689">
            <v>0</v>
          </cell>
          <cell r="DF689">
            <v>0</v>
          </cell>
          <cell r="DG689">
            <v>0</v>
          </cell>
          <cell r="DH689">
            <v>0</v>
          </cell>
          <cell r="DI689">
            <v>0</v>
          </cell>
          <cell r="DJ689">
            <v>0</v>
          </cell>
          <cell r="DK689">
            <v>15493</v>
          </cell>
          <cell r="DL689" t="str">
            <v>แพ่ง'ใต้</v>
          </cell>
          <cell r="DM689" t="str">
            <v>คดีดำ ย.3112/42</v>
          </cell>
          <cell r="DN689" t="str">
            <v>พพ.16/08/42</v>
          </cell>
          <cell r="DO689" t="str">
            <v>คดีแดง ย.4398/42</v>
          </cell>
          <cell r="DQ689">
            <v>15969</v>
          </cell>
          <cell r="DS689">
            <v>650000</v>
          </cell>
          <cell r="DU689">
            <v>950000</v>
          </cell>
          <cell r="DV689" t="str">
            <v>*</v>
          </cell>
          <cell r="DW689" t="str">
            <v>*</v>
          </cell>
          <cell r="DX689" t="str">
            <v>Y</v>
          </cell>
          <cell r="DY689" t="str">
            <v>ชั้นทรัพย์สินขาย0</v>
          </cell>
          <cell r="EA689" t="str">
            <v xml:space="preserve"> </v>
          </cell>
          <cell r="EB689" t="str">
            <v>ชั้นทรัพย์สินขาย0</v>
          </cell>
          <cell r="ED689" t="str">
            <v xml:space="preserve"> </v>
          </cell>
          <cell r="EE689" t="str">
            <v>ชั้นสืบทรัพย์(ทรัพย์สินขาย0)</v>
          </cell>
          <cell r="EG689" t="str">
            <v xml:space="preserve"> </v>
          </cell>
          <cell r="EH689" t="str">
            <v>ชั้นสืบทรัพย์(ทรัพย์สินขาย0)</v>
          </cell>
          <cell r="EJ689" t="str">
            <v xml:space="preserve"> </v>
          </cell>
          <cell r="EK689" t="str">
            <v>ชั้นสืบทรัพย์(ทรัพย์สินขาย0)</v>
          </cell>
          <cell r="EM689" t="str">
            <v xml:space="preserve"> </v>
          </cell>
          <cell r="EN689" t="str">
            <v>ชั้นสืบทรัพย์(ทรัพย์สินขาย0)</v>
          </cell>
          <cell r="EP689" t="str">
            <v xml:space="preserve"> </v>
          </cell>
          <cell r="EQ689" t="str">
            <v>ชั้นสืบทรัพย์(ทรัพย์สินขาย0)</v>
          </cell>
          <cell r="ES689" t="str">
            <v xml:space="preserve"> </v>
          </cell>
          <cell r="ET689" t="str">
            <v>ชั้นสืบทรัพย์(ทรัพย์สินขาย0)</v>
          </cell>
          <cell r="EV689" t="str">
            <v xml:space="preserve"> </v>
          </cell>
          <cell r="EW689" t="str">
            <v>ชั้นสืบทรัพย์(ทรัพย์สินขาย0)</v>
          </cell>
          <cell r="EY689" t="str">
            <v xml:space="preserve"> </v>
          </cell>
          <cell r="EZ689" t="str">
            <v>ชั้นสืบทรัพย์(ทรัพย์สินขาย0)</v>
          </cell>
          <cell r="FB689" t="str">
            <v xml:space="preserve"> </v>
          </cell>
          <cell r="FC689" t="str">
            <v>ชั้นสืบทรัพย์(ทรัพย์สินขาย0)</v>
          </cell>
          <cell r="FE689" t="str">
            <v xml:space="preserve"> </v>
          </cell>
          <cell r="FF689" t="str">
            <v>ชั้นสืบทรัพย์(ทรัพย์สินขาย0)</v>
          </cell>
          <cell r="FH689" t="str">
            <v xml:space="preserve"> </v>
          </cell>
          <cell r="FI689" t="str">
            <v>ชั้นสืบทรัพย์(ทรัพย์สินขาย0)</v>
          </cell>
          <cell r="FK689" t="str">
            <v xml:space="preserve"> </v>
          </cell>
        </row>
        <row r="690">
          <cell r="B690" t="str">
            <v>001-00000119-1</v>
          </cell>
          <cell r="C690" t="str">
            <v>h</v>
          </cell>
          <cell r="D690" t="str">
            <v xml:space="preserve">หม่อมราชวงศ์ จันท์เพ็ญ กาญจนะวิชัย </v>
          </cell>
          <cell r="E690" t="str">
            <v>ชั้นสืบทรัพย์</v>
          </cell>
          <cell r="H690">
            <v>34467</v>
          </cell>
          <cell r="I690">
            <v>4500000</v>
          </cell>
          <cell r="J690">
            <v>2700000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>
            <v>0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  <cell r="BP690">
            <v>0</v>
          </cell>
          <cell r="BQ690">
            <v>0</v>
          </cell>
          <cell r="BR690">
            <v>0</v>
          </cell>
          <cell r="BS690">
            <v>0</v>
          </cell>
          <cell r="BT690">
            <v>0</v>
          </cell>
          <cell r="BU690">
            <v>0</v>
          </cell>
          <cell r="BV690">
            <v>0</v>
          </cell>
          <cell r="BW690">
            <v>0</v>
          </cell>
          <cell r="BX690">
            <v>0</v>
          </cell>
          <cell r="BY690">
            <v>0</v>
          </cell>
          <cell r="BZ690">
            <v>0</v>
          </cell>
          <cell r="CA690">
            <v>0</v>
          </cell>
          <cell r="CB690">
            <v>0</v>
          </cell>
          <cell r="CC690">
            <v>0</v>
          </cell>
          <cell r="CD690">
            <v>0</v>
          </cell>
          <cell r="CE690">
            <v>0</v>
          </cell>
          <cell r="CF690">
            <v>0</v>
          </cell>
          <cell r="CG690">
            <v>0</v>
          </cell>
          <cell r="CH690">
            <v>0</v>
          </cell>
          <cell r="CI690">
            <v>0</v>
          </cell>
          <cell r="CJ690">
            <v>0</v>
          </cell>
          <cell r="CK690">
            <v>0</v>
          </cell>
          <cell r="CL690">
            <v>0</v>
          </cell>
          <cell r="CM690">
            <v>0</v>
          </cell>
          <cell r="CN690">
            <v>0</v>
          </cell>
          <cell r="CO690">
            <v>0</v>
          </cell>
          <cell r="CP690">
            <v>0</v>
          </cell>
          <cell r="CQ690">
            <v>0</v>
          </cell>
          <cell r="CR690">
            <v>0</v>
          </cell>
          <cell r="CS690">
            <v>0</v>
          </cell>
          <cell r="CT690">
            <v>0</v>
          </cell>
          <cell r="CU690">
            <v>0</v>
          </cell>
          <cell r="CV690">
            <v>0</v>
          </cell>
          <cell r="CW690">
            <v>0</v>
          </cell>
          <cell r="CX690">
            <v>0</v>
          </cell>
          <cell r="CY690">
            <v>0</v>
          </cell>
          <cell r="CZ690">
            <v>0</v>
          </cell>
          <cell r="DA690">
            <v>0</v>
          </cell>
          <cell r="DB690">
            <v>0</v>
          </cell>
          <cell r="DC690">
            <v>0</v>
          </cell>
          <cell r="DD690">
            <v>0</v>
          </cell>
          <cell r="DE690">
            <v>0</v>
          </cell>
          <cell r="DF690">
            <v>0</v>
          </cell>
          <cell r="DG690">
            <v>0</v>
          </cell>
          <cell r="DH690">
            <v>0</v>
          </cell>
          <cell r="DI690">
            <v>0</v>
          </cell>
          <cell r="DJ690">
            <v>0</v>
          </cell>
          <cell r="DK690">
            <v>15531</v>
          </cell>
          <cell r="DL690" t="str">
            <v>แพ่ง'ธนบุรี</v>
          </cell>
          <cell r="DM690" t="str">
            <v>คดีดำ 6469/42</v>
          </cell>
          <cell r="DN690" t="str">
            <v>พพ.16/01/44</v>
          </cell>
          <cell r="DO690" t="str">
            <v>คดีแดง 25/44</v>
          </cell>
          <cell r="DP690">
            <v>15076</v>
          </cell>
          <cell r="DQ690">
            <v>16586</v>
          </cell>
          <cell r="DS690">
            <v>2938000</v>
          </cell>
          <cell r="DU690">
            <v>2938000</v>
          </cell>
          <cell r="DV690" t="str">
            <v>*</v>
          </cell>
          <cell r="DW690" t="str">
            <v>*</v>
          </cell>
          <cell r="DX690" t="str">
            <v>Y</v>
          </cell>
          <cell r="DY690" t="str">
            <v>ชั้นทรัพย์สินขาย</v>
          </cell>
          <cell r="DZ690" t="str">
            <v>รับเงินค่าขาย</v>
          </cell>
          <cell r="EA690" t="str">
            <v>ขายได้เงินสุทธิ์ 2,776,777.-บาท(รวมค่าใช้จ่าย 3,100.-บาท)</v>
          </cell>
          <cell r="EB690" t="str">
            <v>ชั้นทรัพย์สินขาย0</v>
          </cell>
          <cell r="ED690" t="str">
            <v>ขายได้เงินสุทธิ์ 2,776,777.-บาท(รวมค่าใช้จ่าย 3,100.-บาท)</v>
          </cell>
          <cell r="EE690" t="str">
            <v>ชั้นสืบทรัพย์(ทรัพย์สินขาย0)</v>
          </cell>
          <cell r="EG690" t="str">
            <v>ขายได้เงินสุทธิ์ 2,776,777.-บาท(รวมค่าใช้จ่าย 3,100.-บาท)</v>
          </cell>
          <cell r="EH690" t="str">
            <v>ชั้นสืบทรัพย์(ทรัพย์สินขาย0)</v>
          </cell>
          <cell r="EJ690" t="str">
            <v>ขายได้เงินสุทธิ์ 2,776,777.-บาท(รวมค่าใช้จ่าย 3,100.-บาท)</v>
          </cell>
          <cell r="EK690" t="str">
            <v>ชั้นสืบทรัพย์(ทรัพย์สินขาย0)</v>
          </cell>
          <cell r="EM690" t="str">
            <v>ขายได้เงินสุทธิ์ 2,776,777.-บาท(รวมค่าใช้จ่าย 3,100.-บาท)</v>
          </cell>
          <cell r="EN690" t="str">
            <v>ชั้นสืบทรัพย์(ทรัพย์สินขาย0)</v>
          </cell>
          <cell r="EP690" t="str">
            <v>ขายได้เงินสุทธิ์ 2,776,777.-บาท(รวมค่าใช้จ่าย 3,100.-บาท)</v>
          </cell>
          <cell r="EQ690" t="str">
            <v>ชั้นสืบทรัพย์(ทรัพย์สินขาย0)</v>
          </cell>
          <cell r="ES690" t="str">
            <v>ขายได้เงินสุทธิ์ 2,776,777.-บาท(รวมค่าใช้จ่าย 3,100.-บาท)</v>
          </cell>
          <cell r="ET690" t="str">
            <v>ชั้นสืบทรัพย์(ทรัพย์สินขาย0)</v>
          </cell>
          <cell r="EV690" t="str">
            <v>ขายได้เงินสุทธิ์ 2,776,777.-บาท(รวมค่าใช้จ่าย 3,100.-บาท)</v>
          </cell>
          <cell r="EW690" t="str">
            <v>ชั้นสืบทรัพย์(ทรัพย์สินขาย0)</v>
          </cell>
          <cell r="EY690" t="str">
            <v>ขายได้เงินสุทธิ์ 2,776,777.-บาท(รวมค่าใช้จ่าย 3,100.-บาท)</v>
          </cell>
          <cell r="EZ690" t="str">
            <v>ชั้นสืบทรัพย์(ทรัพย์สินขาย0)</v>
          </cell>
          <cell r="FB690" t="str">
            <v>ขายได้เงินสุทธิ์ 2,776,777.-บาท(รวมค่าใช้จ่าย 3,100.-บาท)</v>
          </cell>
          <cell r="FC690" t="str">
            <v>ชั้นสืบทรัพย์(ทรัพย์สินขาย0)</v>
          </cell>
          <cell r="FE690" t="str">
            <v>ขายได้เงินสุทธิ์ 2,776,777.-บาท(รวมค่าใช้จ่าย 3,100.-บาท)</v>
          </cell>
          <cell r="FF690" t="str">
            <v>ชั้นสืบทรัพย์(ทรัพย์สินขาย0)</v>
          </cell>
          <cell r="FH690" t="str">
            <v>ขายได้เงินสุทธิ์ 2,776,777.-บาท(รวมค่าใช้จ่าย 3,100.-บาท)</v>
          </cell>
          <cell r="FI690" t="str">
            <v>ชั้นสืบทรัพย์(ทรัพย์สินขาย0)</v>
          </cell>
          <cell r="FK690" t="str">
            <v>ขายได้เงินสุทธิ์ 2,776,777.-บาท(รวมค่าใช้จ่าย 3,100.-บาท)</v>
          </cell>
        </row>
        <row r="691">
          <cell r="B691" t="str">
            <v>001-00000578-2</v>
          </cell>
          <cell r="C691" t="str">
            <v>b</v>
          </cell>
          <cell r="D691" t="str">
            <v>นาย สยมภู จันทพันธ์ / นางโสภิต  ธรรมรัตน์</v>
          </cell>
          <cell r="E691" t="str">
            <v>ชั้นสืบทรัพย์</v>
          </cell>
          <cell r="F691">
            <v>100</v>
          </cell>
          <cell r="H691">
            <v>35210</v>
          </cell>
          <cell r="I691">
            <v>2660000</v>
          </cell>
          <cell r="J691">
            <v>1596000</v>
          </cell>
          <cell r="K691">
            <v>1791434.91</v>
          </cell>
          <cell r="L691">
            <v>1435411.65</v>
          </cell>
          <cell r="M691">
            <v>120921.85642500001</v>
          </cell>
          <cell r="N691">
            <v>68</v>
          </cell>
          <cell r="O691">
            <v>195434.91</v>
          </cell>
          <cell r="P691">
            <v>120921.85642500001</v>
          </cell>
          <cell r="Q691">
            <v>0</v>
          </cell>
          <cell r="R691">
            <v>0</v>
          </cell>
          <cell r="S691">
            <v>1791434.91</v>
          </cell>
          <cell r="T691">
            <v>1464320.01</v>
          </cell>
          <cell r="U691">
            <v>120921.85642500001</v>
          </cell>
          <cell r="V691">
            <v>69</v>
          </cell>
          <cell r="W691">
            <v>195434.91</v>
          </cell>
          <cell r="X691">
            <v>120921.85642500001</v>
          </cell>
          <cell r="Y691">
            <v>0</v>
          </cell>
          <cell r="Z691">
            <v>0</v>
          </cell>
          <cell r="AA691">
            <v>1791434.91</v>
          </cell>
          <cell r="AB691">
            <v>1491363.31</v>
          </cell>
          <cell r="AC691">
            <v>120921.85642500001</v>
          </cell>
          <cell r="AD691">
            <v>56</v>
          </cell>
          <cell r="AE691">
            <v>195434.91</v>
          </cell>
          <cell r="AF691">
            <v>120921.85642500001</v>
          </cell>
          <cell r="AG691">
            <v>0</v>
          </cell>
          <cell r="AH691">
            <v>0</v>
          </cell>
          <cell r="AI691">
            <v>1791434.91</v>
          </cell>
          <cell r="AJ691">
            <v>1520271.67</v>
          </cell>
          <cell r="AK691">
            <v>120921.85642500001</v>
          </cell>
          <cell r="AL691">
            <v>71</v>
          </cell>
          <cell r="AM691">
            <v>195434.91</v>
          </cell>
          <cell r="AN691">
            <v>120921.85642500001</v>
          </cell>
          <cell r="AO691">
            <v>0</v>
          </cell>
          <cell r="AP691">
            <v>0</v>
          </cell>
          <cell r="AQ691">
            <v>1791434.91</v>
          </cell>
          <cell r="AR691">
            <v>1548247.51</v>
          </cell>
          <cell r="AS691">
            <v>120921.85642500001</v>
          </cell>
          <cell r="AT691">
            <v>72</v>
          </cell>
          <cell r="AU691">
            <v>195434.91</v>
          </cell>
          <cell r="AV691">
            <v>120921.85642500001</v>
          </cell>
          <cell r="AW691">
            <v>0</v>
          </cell>
          <cell r="AX691">
            <v>0</v>
          </cell>
          <cell r="AY691">
            <v>1791434.91</v>
          </cell>
          <cell r="AZ691">
            <v>1577155.87</v>
          </cell>
          <cell r="BA691">
            <v>120921.85642500001</v>
          </cell>
          <cell r="BB691">
            <v>73</v>
          </cell>
          <cell r="BC691">
            <v>195434.91</v>
          </cell>
          <cell r="BD691">
            <v>120921.85642500001</v>
          </cell>
          <cell r="BE691">
            <v>0</v>
          </cell>
          <cell r="BF691">
            <v>0</v>
          </cell>
          <cell r="BG691">
            <v>1791434.91</v>
          </cell>
          <cell r="BH691">
            <v>1605131.7</v>
          </cell>
          <cell r="BI691">
            <v>120921.85642500001</v>
          </cell>
          <cell r="BJ691">
            <v>74</v>
          </cell>
          <cell r="BK691">
            <v>195434.91</v>
          </cell>
          <cell r="BL691">
            <v>120921.85642500001</v>
          </cell>
          <cell r="BM691">
            <v>0</v>
          </cell>
          <cell r="BN691">
            <v>0</v>
          </cell>
          <cell r="BO691">
            <v>1791434.91</v>
          </cell>
          <cell r="BP691">
            <v>1634040.06</v>
          </cell>
          <cell r="BQ691">
            <v>120921.85642500001</v>
          </cell>
          <cell r="BR691">
            <v>75</v>
          </cell>
          <cell r="BS691">
            <v>195434.91</v>
          </cell>
          <cell r="BT691">
            <v>120921.85642500001</v>
          </cell>
          <cell r="BU691">
            <v>0</v>
          </cell>
          <cell r="BV691">
            <v>0</v>
          </cell>
          <cell r="BW691">
            <v>1791434.91</v>
          </cell>
          <cell r="BX691">
            <v>1662948.42</v>
          </cell>
          <cell r="BY691">
            <v>120921.85642500001</v>
          </cell>
          <cell r="BZ691">
            <v>76</v>
          </cell>
          <cell r="CA691">
            <v>195434.91</v>
          </cell>
          <cell r="CB691">
            <v>120921.85642500001</v>
          </cell>
          <cell r="CC691">
            <v>0</v>
          </cell>
          <cell r="CD691">
            <v>0</v>
          </cell>
          <cell r="CE691">
            <v>1791434.91</v>
          </cell>
          <cell r="CF691">
            <v>1690924.25</v>
          </cell>
          <cell r="CG691">
            <v>120921.85642500001</v>
          </cell>
          <cell r="CH691">
            <v>77</v>
          </cell>
          <cell r="CI691">
            <v>195434.91</v>
          </cell>
          <cell r="CJ691">
            <v>120921.85642500001</v>
          </cell>
          <cell r="CK691">
            <v>0</v>
          </cell>
          <cell r="CL691">
            <v>0</v>
          </cell>
          <cell r="CM691">
            <v>1791434.91</v>
          </cell>
          <cell r="CN691">
            <v>1719832.61</v>
          </cell>
          <cell r="CO691">
            <v>120921.85642500001</v>
          </cell>
          <cell r="CP691">
            <v>78</v>
          </cell>
          <cell r="CQ691">
            <v>195434.91</v>
          </cell>
          <cell r="CR691">
            <v>120921.85642500001</v>
          </cell>
          <cell r="CS691">
            <v>0</v>
          </cell>
          <cell r="CT691">
            <v>0</v>
          </cell>
          <cell r="CU691">
            <v>1791434.91</v>
          </cell>
          <cell r="CV691">
            <v>1747808.45</v>
          </cell>
          <cell r="CW691">
            <v>120921.85642500001</v>
          </cell>
          <cell r="CX691">
            <v>78</v>
          </cell>
          <cell r="CY691">
            <v>195434.91</v>
          </cell>
          <cell r="CZ691">
            <v>120921.85642500001</v>
          </cell>
          <cell r="DA691">
            <v>0</v>
          </cell>
          <cell r="DB691">
            <v>0</v>
          </cell>
          <cell r="DC691">
            <v>0</v>
          </cell>
          <cell r="DD691">
            <v>0</v>
          </cell>
          <cell r="DE691">
            <v>0</v>
          </cell>
          <cell r="DF691">
            <v>0</v>
          </cell>
          <cell r="DG691">
            <v>0</v>
          </cell>
          <cell r="DH691">
            <v>0</v>
          </cell>
          <cell r="DI691">
            <v>0</v>
          </cell>
          <cell r="DJ691">
            <v>0</v>
          </cell>
          <cell r="DK691">
            <v>16532</v>
          </cell>
          <cell r="DL691" t="str">
            <v>แพ่ง</v>
          </cell>
          <cell r="DM691" t="str">
            <v>คดีดำ ย.472/45</v>
          </cell>
          <cell r="DN691" t="str">
            <v>พพ.12/07/45</v>
          </cell>
          <cell r="DO691" t="str">
            <v>คดีแดง ย.738/45</v>
          </cell>
          <cell r="DP691">
            <v>16749</v>
          </cell>
          <cell r="DQ691">
            <v>17034</v>
          </cell>
          <cell r="DR691" t="str">
            <v>กรมฯ</v>
          </cell>
          <cell r="DS691">
            <v>1241760</v>
          </cell>
          <cell r="DT691">
            <v>17342</v>
          </cell>
          <cell r="DU691">
            <v>2790000</v>
          </cell>
          <cell r="DV691" t="str">
            <v>*</v>
          </cell>
          <cell r="DW691" t="str">
            <v>*</v>
          </cell>
          <cell r="DX691" t="str">
            <v>N</v>
          </cell>
          <cell r="DY691" t="str">
            <v>ชั้นบังคับคดี</v>
          </cell>
          <cell r="DZ691" t="str">
            <v xml:space="preserve"> </v>
          </cell>
          <cell r="EA691" t="str">
            <v>รอประกาศขายครั้งที่ 1</v>
          </cell>
          <cell r="EB691" t="str">
            <v>ชั้นบังคับคดี</v>
          </cell>
          <cell r="EC691" t="str">
            <v xml:space="preserve"> </v>
          </cell>
          <cell r="ED691" t="str">
            <v>รอประกาศขายครั้งที่ 1</v>
          </cell>
          <cell r="EE691" t="str">
            <v>ชั้นบังคับคดี</v>
          </cell>
          <cell r="EF691" t="str">
            <v xml:space="preserve"> </v>
          </cell>
          <cell r="EG691" t="str">
            <v>รอประกาศขายครั้งที่ 1</v>
          </cell>
          <cell r="EH691" t="str">
            <v>ชั้นบังคับคดี</v>
          </cell>
          <cell r="EI691" t="str">
            <v xml:space="preserve"> </v>
          </cell>
          <cell r="EJ691" t="str">
            <v>รอประกาศขายครั้งที่ 1</v>
          </cell>
          <cell r="EK691" t="str">
            <v>ชั้นบังคับคดี</v>
          </cell>
          <cell r="EL691" t="str">
            <v xml:space="preserve"> </v>
          </cell>
          <cell r="EM691" t="str">
            <v>รอประกาศขายครั้งที่ 1</v>
          </cell>
          <cell r="EN691" t="str">
            <v>ชั้นบังคับคดี</v>
          </cell>
          <cell r="EO691" t="str">
            <v xml:space="preserve"> </v>
          </cell>
          <cell r="EP691" t="str">
            <v>นัดขาย24 มิ.ย.47, 15 ก.ค.47, 29 ก.ค.47, 19 ส.ค.47</v>
          </cell>
          <cell r="EQ691" t="str">
            <v>ชั้นทรัพย์สินขาย</v>
          </cell>
          <cell r="ER691" t="str">
            <v>มีคนซื้อที่ 2.79 ลบ.</v>
          </cell>
          <cell r="ES691" t="str">
            <v>มีบุคคลภายนอกซื้อได้เมื่อ 24 มิ.ย.47 ที่ราคา 2.79 ลบ.</v>
          </cell>
          <cell r="ET691" t="str">
            <v>ชั้นทรัพย์สินขาย</v>
          </cell>
          <cell r="EV691" t="str">
            <v>มีบุคคลภายนอกซื้อได้เมื่อ 24 มิ.ย.47 ที่ราคา 2.79 ลบ.</v>
          </cell>
          <cell r="EW691" t="str">
            <v>ชั้นทรัพย์สินขาย</v>
          </cell>
          <cell r="EY691" t="str">
            <v>มีบุคคลภายนอกซื้อได้เมื่อ 24 มิ.ย.47 ที่ราคา 2.79 ลบ.</v>
          </cell>
          <cell r="EZ691" t="str">
            <v>ชั้นทรัพย์สินขาย</v>
          </cell>
          <cell r="FB691" t="str">
            <v>มีบุคคลภายนอกซื้อได้เมื่อ 24 มิ.ย.47 ที่ราคา 2.79 ลบ.</v>
          </cell>
          <cell r="FC691" t="str">
            <v>ชั้นทรัพย์สินขาย</v>
          </cell>
          <cell r="FE691" t="str">
            <v>มีบุคคลภายนอกซื้อได้เมื่อ 24 มิ.ย.47 ที่ราคา 2.79 ลบ.</v>
          </cell>
          <cell r="FF691" t="str">
            <v>ชั้นทรัพย์สินขาย</v>
          </cell>
          <cell r="FH691" t="str">
            <v>มีบุคคลภายนอกซื้อได้เมื่อ 24 มิ.ย.47 ที่ราคา 2.79 ลบ.</v>
          </cell>
          <cell r="FI691" t="str">
            <v>ชั้นสืบทรัพย์(ทรัพย์สินขาย0)</v>
          </cell>
          <cell r="FK691" t="str">
            <v>มีบุคคลภายนอกซื้อได้เมื่อ 24 มิ.ย.47 ที่ราคา 2.79 ลบ.</v>
          </cell>
        </row>
        <row r="692">
          <cell r="B692" t="str">
            <v>001-00000223-4</v>
          </cell>
          <cell r="C692" t="str">
            <v>h</v>
          </cell>
          <cell r="D692" t="str">
            <v>นาง เกสรีวรรณ-พล.ร.ต.ทวีป นาคสุข</v>
          </cell>
          <cell r="E692" t="str">
            <v>ชั้นสืบทรัพย์</v>
          </cell>
          <cell r="F692">
            <v>200</v>
          </cell>
          <cell r="H692">
            <v>34975</v>
          </cell>
          <cell r="I692">
            <v>1800000</v>
          </cell>
          <cell r="J692">
            <v>1080000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>
            <v>0</v>
          </cell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>
            <v>0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  <cell r="BP692">
            <v>0</v>
          </cell>
          <cell r="BQ692">
            <v>0</v>
          </cell>
          <cell r="BR692">
            <v>0</v>
          </cell>
          <cell r="BS692">
            <v>0</v>
          </cell>
          <cell r="BT692">
            <v>0</v>
          </cell>
          <cell r="BU692">
            <v>0</v>
          </cell>
          <cell r="BV692">
            <v>0</v>
          </cell>
          <cell r="BW692">
            <v>0</v>
          </cell>
          <cell r="BX692">
            <v>0</v>
          </cell>
          <cell r="BY692">
            <v>0</v>
          </cell>
          <cell r="BZ692">
            <v>0</v>
          </cell>
          <cell r="CA692">
            <v>0</v>
          </cell>
          <cell r="CB692">
            <v>0</v>
          </cell>
          <cell r="CC692">
            <v>0</v>
          </cell>
          <cell r="CD692">
            <v>0</v>
          </cell>
          <cell r="CE692">
            <v>0</v>
          </cell>
          <cell r="CF692">
            <v>0</v>
          </cell>
          <cell r="CG692">
            <v>0</v>
          </cell>
          <cell r="CH692">
            <v>0</v>
          </cell>
          <cell r="CI692">
            <v>0</v>
          </cell>
          <cell r="CJ692">
            <v>0</v>
          </cell>
          <cell r="CK692">
            <v>0</v>
          </cell>
          <cell r="CL692">
            <v>0</v>
          </cell>
          <cell r="CM692">
            <v>0</v>
          </cell>
          <cell r="CN692">
            <v>0</v>
          </cell>
          <cell r="CO692">
            <v>0</v>
          </cell>
          <cell r="CP692">
            <v>0</v>
          </cell>
          <cell r="CQ692">
            <v>0</v>
          </cell>
          <cell r="CR692">
            <v>0</v>
          </cell>
          <cell r="CS692">
            <v>0</v>
          </cell>
          <cell r="CT692">
            <v>0</v>
          </cell>
          <cell r="CU692">
            <v>0</v>
          </cell>
          <cell r="CV692">
            <v>0</v>
          </cell>
          <cell r="CW692">
            <v>0</v>
          </cell>
          <cell r="CX692">
            <v>0</v>
          </cell>
          <cell r="CY692">
            <v>0</v>
          </cell>
          <cell r="CZ692">
            <v>0</v>
          </cell>
          <cell r="DA692">
            <v>0</v>
          </cell>
          <cell r="DB692">
            <v>0</v>
          </cell>
          <cell r="DC692">
            <v>0</v>
          </cell>
          <cell r="DD692">
            <v>0</v>
          </cell>
          <cell r="DE692">
            <v>0</v>
          </cell>
          <cell r="DF692">
            <v>0</v>
          </cell>
          <cell r="DG692">
            <v>0</v>
          </cell>
          <cell r="DH692">
            <v>0</v>
          </cell>
          <cell r="DI692">
            <v>0</v>
          </cell>
          <cell r="DJ692">
            <v>0</v>
          </cell>
          <cell r="DO692" t="str">
            <v>คดีแดง 10100/42</v>
          </cell>
          <cell r="DT692">
            <v>16580</v>
          </cell>
          <cell r="DU692">
            <v>1350000</v>
          </cell>
          <cell r="DV692" t="str">
            <v>Y</v>
          </cell>
          <cell r="DW692" t="str">
            <v>Y</v>
          </cell>
          <cell r="DX692" t="str">
            <v>Y</v>
          </cell>
          <cell r="DY692" t="str">
            <v>ชั้นทรัพย์สินซื้อ0</v>
          </cell>
          <cell r="EA692" t="str">
            <v xml:space="preserve"> </v>
          </cell>
          <cell r="EB692" t="str">
            <v>ชั้นทรัพย์สินซื้อ0</v>
          </cell>
          <cell r="ED692" t="str">
            <v xml:space="preserve"> </v>
          </cell>
          <cell r="EE692" t="str">
            <v>ชั้นสืบทรัพย์(ทรัพย์สินซื้อ0)</v>
          </cell>
          <cell r="EG692" t="str">
            <v xml:space="preserve"> </v>
          </cell>
          <cell r="EH692" t="str">
            <v>ชั้นสืบทรัพย์(ทรัพย์สินซื้อ0)</v>
          </cell>
          <cell r="EJ692" t="str">
            <v xml:space="preserve"> </v>
          </cell>
          <cell r="EK692" t="str">
            <v>ชั้นสืบทรัพย์(ทรัพย์สินซื้อ0)</v>
          </cell>
          <cell r="EM692" t="str">
            <v xml:space="preserve"> </v>
          </cell>
          <cell r="EN692" t="str">
            <v>ชั้นสืบทรัพย์(ทรัพย์สินซื้อ0)</v>
          </cell>
          <cell r="EP692" t="str">
            <v xml:space="preserve"> </v>
          </cell>
          <cell r="EQ692" t="str">
            <v>ชั้นสืบทรัพย์(ทรัพย์สินซื้อ0)</v>
          </cell>
          <cell r="ES692" t="str">
            <v xml:space="preserve"> </v>
          </cell>
          <cell r="ET692" t="str">
            <v>ชั้นสืบทรัพย์(ทรัพย์สินซื้อ0)</v>
          </cell>
          <cell r="EV692" t="str">
            <v xml:space="preserve"> </v>
          </cell>
          <cell r="EW692" t="str">
            <v>ชั้นสืบทรัพย์(ทรัพย์สินซื้อ0)</v>
          </cell>
          <cell r="EY692" t="str">
            <v xml:space="preserve"> </v>
          </cell>
          <cell r="EZ692" t="str">
            <v>ชั้นสืบทรัพย์(ทรัพย์สินซื้อ0)</v>
          </cell>
          <cell r="FB692" t="str">
            <v xml:space="preserve"> </v>
          </cell>
          <cell r="FC692" t="str">
            <v>ชั้นสืบทรัพย์(ทรัพย์สินซื้อ0)</v>
          </cell>
          <cell r="FE692" t="str">
            <v xml:space="preserve"> </v>
          </cell>
          <cell r="FF692" t="str">
            <v>ชั้นสืบทรัพย์(ทรัพย์สินซื้อ0)</v>
          </cell>
          <cell r="FH692" t="str">
            <v xml:space="preserve"> </v>
          </cell>
          <cell r="FI692" t="str">
            <v>ชั้นสืบทรัพย์(ทรัพย์สินซื้อ0)</v>
          </cell>
          <cell r="FK692" t="str">
            <v xml:space="preserve"> </v>
          </cell>
        </row>
        <row r="693">
          <cell r="B693" t="str">
            <v>001-00000648-5</v>
          </cell>
          <cell r="C693" t="str">
            <v>h</v>
          </cell>
          <cell r="D693" t="str">
            <v xml:space="preserve">นาง ทัศนีย์ รัชฎาวงษ์ </v>
          </cell>
          <cell r="E693" t="str">
            <v>ชั้นสืบทรัพย์</v>
          </cell>
          <cell r="F693">
            <v>100</v>
          </cell>
          <cell r="H693">
            <v>35523</v>
          </cell>
          <cell r="I693">
            <v>5750000</v>
          </cell>
          <cell r="J693">
            <v>3450000</v>
          </cell>
          <cell r="K693">
            <v>2478438.13</v>
          </cell>
          <cell r="L693">
            <v>2665989.63</v>
          </cell>
          <cell r="M693">
            <v>148706.28779999999</v>
          </cell>
          <cell r="N693">
            <v>71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2478438.13</v>
          </cell>
          <cell r="T693">
            <v>2705984.15</v>
          </cell>
          <cell r="U693">
            <v>148706.28779999999</v>
          </cell>
          <cell r="V693">
            <v>72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>
            <v>0</v>
          </cell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>
            <v>0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  <cell r="BP693">
            <v>0</v>
          </cell>
          <cell r="BQ693">
            <v>0</v>
          </cell>
          <cell r="BR693">
            <v>0</v>
          </cell>
          <cell r="BS693">
            <v>0</v>
          </cell>
          <cell r="BT693">
            <v>0</v>
          </cell>
          <cell r="BU693">
            <v>0</v>
          </cell>
          <cell r="BV693">
            <v>0</v>
          </cell>
          <cell r="BW693">
            <v>0</v>
          </cell>
          <cell r="BX693">
            <v>0</v>
          </cell>
          <cell r="BY693">
            <v>0</v>
          </cell>
          <cell r="BZ693">
            <v>0</v>
          </cell>
          <cell r="CA693">
            <v>0</v>
          </cell>
          <cell r="CB693">
            <v>0</v>
          </cell>
          <cell r="CC693">
            <v>0</v>
          </cell>
          <cell r="CD693">
            <v>0</v>
          </cell>
          <cell r="CE693">
            <v>0</v>
          </cell>
          <cell r="CF693">
            <v>0</v>
          </cell>
          <cell r="CG693">
            <v>0</v>
          </cell>
          <cell r="CH693">
            <v>0</v>
          </cell>
          <cell r="CI693">
            <v>0</v>
          </cell>
          <cell r="CJ693">
            <v>0</v>
          </cell>
          <cell r="CK693">
            <v>0</v>
          </cell>
          <cell r="CL693">
            <v>0</v>
          </cell>
          <cell r="CM693">
            <v>0</v>
          </cell>
          <cell r="CN693">
            <v>0</v>
          </cell>
          <cell r="CO693">
            <v>0</v>
          </cell>
          <cell r="CP693">
            <v>0</v>
          </cell>
          <cell r="CQ693">
            <v>0</v>
          </cell>
          <cell r="CR693">
            <v>0</v>
          </cell>
          <cell r="CS693">
            <v>0</v>
          </cell>
          <cell r="CT693">
            <v>0</v>
          </cell>
          <cell r="CU693">
            <v>0</v>
          </cell>
          <cell r="CV693">
            <v>0</v>
          </cell>
          <cell r="CW693">
            <v>0</v>
          </cell>
          <cell r="CX693">
            <v>0</v>
          </cell>
          <cell r="CY693">
            <v>0</v>
          </cell>
          <cell r="CZ693">
            <v>0</v>
          </cell>
          <cell r="DA693">
            <v>0</v>
          </cell>
          <cell r="DB693">
            <v>0</v>
          </cell>
          <cell r="DC693">
            <v>0</v>
          </cell>
          <cell r="DD693">
            <v>0</v>
          </cell>
          <cell r="DE693">
            <v>0</v>
          </cell>
          <cell r="DF693">
            <v>0</v>
          </cell>
          <cell r="DG693">
            <v>0</v>
          </cell>
          <cell r="DH693">
            <v>0</v>
          </cell>
          <cell r="DI693">
            <v>0</v>
          </cell>
          <cell r="DJ693">
            <v>0</v>
          </cell>
          <cell r="DK693">
            <v>15969</v>
          </cell>
          <cell r="DL693" t="str">
            <v>แพ่ง</v>
          </cell>
          <cell r="DM693" t="str">
            <v>คดีดำ ย.206/43</v>
          </cell>
          <cell r="DN693" t="str">
            <v>พพ.14/11/43</v>
          </cell>
          <cell r="DO693" t="str">
            <v>คดีแดง ย.152/43</v>
          </cell>
          <cell r="DP693">
            <v>16150</v>
          </cell>
          <cell r="DQ693">
            <v>16700</v>
          </cell>
          <cell r="DS693">
            <v>1608000</v>
          </cell>
          <cell r="DT693">
            <v>16917</v>
          </cell>
          <cell r="DU693">
            <v>2300000</v>
          </cell>
          <cell r="DV693" t="str">
            <v>Y</v>
          </cell>
          <cell r="DW693" t="str">
            <v>Y</v>
          </cell>
          <cell r="DX693" t="str">
            <v>Y</v>
          </cell>
          <cell r="DY693" t="str">
            <v>ชั้นทรัพย์สินซื้อ</v>
          </cell>
          <cell r="EA693" t="str">
            <v>บริษัทซื้อแล้ว เมื่อ 25 เม.ย.46 ในราคา 2.30 ลบ. รอหนังสือโอน</v>
          </cell>
          <cell r="EB693" t="str">
            <v>ชั้นทรัพย์สินซื้อ</v>
          </cell>
          <cell r="ED693" t="str">
            <v>บริษัทซื้อแล้ว เมื่อ 25 เม.ย.46 ในราคา 2.30 ลบ. รอหนังสือโอน</v>
          </cell>
          <cell r="EE693" t="str">
            <v>ชั้นสืบทรัพย์(ทรัพย์สินซื้อ0)</v>
          </cell>
          <cell r="EG693" t="str">
            <v>บริษัทซื้อแล้ว เมื่อ 25 เม.ย.46 ในราคา 2.30 ลบ. รอหนังสือโอน</v>
          </cell>
          <cell r="EH693" t="str">
            <v>ชั้นสืบทรัพย์(ทรัพย์สินซื้อ0)</v>
          </cell>
          <cell r="EJ693" t="str">
            <v>บริษัทซื้อแล้ว เมื่อ 25 เม.ย.46 ในราคา 2.30 ลบ. รอหนังสือโอน</v>
          </cell>
          <cell r="EK693" t="str">
            <v>ชั้นสืบทรัพย์(ทรัพย์สินซื้อ0)</v>
          </cell>
          <cell r="EM693" t="str">
            <v>บริษัทซื้อแล้ว เมื่อ 25 เม.ย.46 ในราคา 2.30 ลบ. รอหนังสือโอน</v>
          </cell>
          <cell r="EN693" t="str">
            <v>ชั้นสืบทรัพย์(ทรัพย์สินซื้อ0)</v>
          </cell>
          <cell r="EP693" t="str">
            <v>บริษัทซื้อแล้ว เมื่อ 25 เม.ย.46 ในราคา 2.30 ลบ. รอหนังสือโอน</v>
          </cell>
          <cell r="EQ693" t="str">
            <v>ชั้นสืบทรัพย์(ทรัพย์สินซื้อ0)</v>
          </cell>
          <cell r="ES693" t="str">
            <v>บริษัทซื้อแล้ว เมื่อ 25 เม.ย.46 ในราคา 2.30 ลบ. รอหนังสือโอน</v>
          </cell>
          <cell r="ET693" t="str">
            <v>ชั้นสืบทรัพย์(ทรัพย์สินซื้อ0)</v>
          </cell>
          <cell r="EV693" t="str">
            <v>บริษัทซื้อแล้ว เมื่อ 25 เม.ย.46 ในราคา 2.30 ลบ. รอหนังสือโอน</v>
          </cell>
          <cell r="EW693" t="str">
            <v>ชั้นสืบทรัพย์(ทรัพย์สินซื้อ0)</v>
          </cell>
          <cell r="EY693" t="str">
            <v>บริษัทซื้อแล้ว เมื่อ 25 เม.ย.46 ในราคา 2.30 ลบ. รอหนังสือโอน</v>
          </cell>
          <cell r="EZ693" t="str">
            <v>ชั้นสืบทรัพย์(ทรัพย์สินซื้อ0)</v>
          </cell>
          <cell r="FB693" t="str">
            <v>บริษัทซื้อแล้ว เมื่อ 25 เม.ย.46 ในราคา 2.30 ลบ. รอหนังสือโอน</v>
          </cell>
          <cell r="FC693" t="str">
            <v>ชั้นสืบทรัพย์(ทรัพย์สินซื้อ0)</v>
          </cell>
          <cell r="FE693" t="str">
            <v>บริษัทซื้อแล้ว เมื่อ 25 เม.ย.46 ในราคา 2.30 ลบ. รอหนังสือโอน</v>
          </cell>
          <cell r="FF693" t="str">
            <v>ชั้นสืบทรัพย์(ทรัพย์สินซื้อ0)</v>
          </cell>
          <cell r="FH693" t="str">
            <v>บริษัทซื้อแล้ว เมื่อ 25 เม.ย.46 ในราคา 2.30 ลบ. รอหนังสือโอน</v>
          </cell>
          <cell r="FI693" t="str">
            <v>ชั้นสืบทรัพย์(ทรัพย์สินซื้อ0)</v>
          </cell>
          <cell r="FK693" t="str">
            <v>บริษัทซื้อแล้ว เมื่อ 25 เม.ย.46 ในราคา 2.30 ลบ. รอหนังสือโอน</v>
          </cell>
        </row>
        <row r="694">
          <cell r="B694" t="str">
            <v>001-00000823-0</v>
          </cell>
          <cell r="C694" t="str">
            <v>h</v>
          </cell>
          <cell r="D694" t="str">
            <v>นาง ธนัชกานต์ ศรีวิชัย / นางธนิกานต์  ศรีวิชัย / นายบุญน้อม  คันธะวงศ์</v>
          </cell>
          <cell r="E694" t="str">
            <v>ชั้นสืบทรัพย์</v>
          </cell>
          <cell r="F694">
            <v>100</v>
          </cell>
          <cell r="H694">
            <v>36430</v>
          </cell>
          <cell r="I694">
            <v>890000</v>
          </cell>
          <cell r="J694">
            <v>534000</v>
          </cell>
          <cell r="K694">
            <v>620000</v>
          </cell>
          <cell r="L694">
            <v>498870.67</v>
          </cell>
          <cell r="M694">
            <v>37200</v>
          </cell>
          <cell r="N694">
            <v>48</v>
          </cell>
          <cell r="O694">
            <v>86000</v>
          </cell>
          <cell r="P694">
            <v>37200</v>
          </cell>
          <cell r="Q694">
            <v>0</v>
          </cell>
          <cell r="R694">
            <v>0</v>
          </cell>
          <cell r="S694">
            <v>620000</v>
          </cell>
          <cell r="T694">
            <v>508875.6</v>
          </cell>
          <cell r="U694">
            <v>37200</v>
          </cell>
          <cell r="V694">
            <v>49</v>
          </cell>
          <cell r="W694">
            <v>86000</v>
          </cell>
          <cell r="X694">
            <v>37200</v>
          </cell>
          <cell r="Y694">
            <v>0</v>
          </cell>
          <cell r="Z694">
            <v>0</v>
          </cell>
          <cell r="AA694">
            <v>620000</v>
          </cell>
          <cell r="AB694">
            <v>518235.05</v>
          </cell>
          <cell r="AC694">
            <v>37200</v>
          </cell>
          <cell r="AD694">
            <v>36</v>
          </cell>
          <cell r="AE694">
            <v>86000</v>
          </cell>
          <cell r="AF694">
            <v>37200</v>
          </cell>
          <cell r="AG694">
            <v>0</v>
          </cell>
          <cell r="AH694">
            <v>0</v>
          </cell>
          <cell r="AI694">
            <v>620000</v>
          </cell>
          <cell r="AJ694">
            <v>528239.98</v>
          </cell>
          <cell r="AK694">
            <v>37200</v>
          </cell>
          <cell r="AL694">
            <v>51</v>
          </cell>
          <cell r="AM694">
            <v>86000</v>
          </cell>
          <cell r="AN694">
            <v>37200</v>
          </cell>
          <cell r="AO694">
            <v>0</v>
          </cell>
          <cell r="AP694">
            <v>0</v>
          </cell>
          <cell r="AQ694">
            <v>620000</v>
          </cell>
          <cell r="AR694">
            <v>537922.17000000004</v>
          </cell>
          <cell r="AS694">
            <v>37200</v>
          </cell>
          <cell r="AT694">
            <v>36</v>
          </cell>
          <cell r="AU694">
            <v>86000</v>
          </cell>
          <cell r="AV694">
            <v>37200</v>
          </cell>
          <cell r="AW694">
            <v>0</v>
          </cell>
          <cell r="AX694">
            <v>0</v>
          </cell>
          <cell r="AY694">
            <v>620000</v>
          </cell>
          <cell r="AZ694">
            <v>547927.1</v>
          </cell>
          <cell r="BA694">
            <v>37200</v>
          </cell>
          <cell r="BB694">
            <v>36</v>
          </cell>
          <cell r="BC694">
            <v>86000</v>
          </cell>
          <cell r="BD694">
            <v>37200</v>
          </cell>
          <cell r="BE694">
            <v>0</v>
          </cell>
          <cell r="BF694">
            <v>0</v>
          </cell>
          <cell r="BG694">
            <v>620000</v>
          </cell>
          <cell r="BH694">
            <v>557609.29</v>
          </cell>
          <cell r="BI694">
            <v>37200</v>
          </cell>
          <cell r="BJ694">
            <v>36</v>
          </cell>
          <cell r="BK694">
            <v>86000</v>
          </cell>
          <cell r="BL694">
            <v>37200</v>
          </cell>
          <cell r="BM694">
            <v>0</v>
          </cell>
          <cell r="BN694">
            <v>0</v>
          </cell>
          <cell r="BO694">
            <v>620000</v>
          </cell>
          <cell r="BP694">
            <v>567614.22</v>
          </cell>
          <cell r="BQ694">
            <v>37200</v>
          </cell>
          <cell r="BR694">
            <v>36</v>
          </cell>
          <cell r="BS694">
            <v>86000</v>
          </cell>
          <cell r="BT694">
            <v>37200</v>
          </cell>
          <cell r="BU694">
            <v>0</v>
          </cell>
          <cell r="BV694">
            <v>0</v>
          </cell>
          <cell r="BW694">
            <v>0</v>
          </cell>
          <cell r="BX694">
            <v>0</v>
          </cell>
          <cell r="BY694">
            <v>0</v>
          </cell>
          <cell r="BZ694">
            <v>0</v>
          </cell>
          <cell r="CA694">
            <v>0</v>
          </cell>
          <cell r="CB694">
            <v>0</v>
          </cell>
          <cell r="CC694">
            <v>0</v>
          </cell>
          <cell r="CD694">
            <v>0</v>
          </cell>
          <cell r="CE694">
            <v>0</v>
          </cell>
          <cell r="CF694">
            <v>0</v>
          </cell>
          <cell r="CG694">
            <v>0</v>
          </cell>
          <cell r="CH694">
            <v>0</v>
          </cell>
          <cell r="CI694">
            <v>0</v>
          </cell>
          <cell r="CJ694">
            <v>0</v>
          </cell>
          <cell r="CK694">
            <v>0</v>
          </cell>
          <cell r="CL694">
            <v>0</v>
          </cell>
          <cell r="CM694">
            <v>0</v>
          </cell>
          <cell r="CN694">
            <v>0</v>
          </cell>
          <cell r="CO694">
            <v>0</v>
          </cell>
          <cell r="CP694">
            <v>0</v>
          </cell>
          <cell r="CQ694">
            <v>0</v>
          </cell>
          <cell r="CR694">
            <v>0</v>
          </cell>
          <cell r="CS694">
            <v>0</v>
          </cell>
          <cell r="CT694">
            <v>0</v>
          </cell>
          <cell r="CU694">
            <v>0</v>
          </cell>
          <cell r="CV694">
            <v>0</v>
          </cell>
          <cell r="CW694">
            <v>0</v>
          </cell>
          <cell r="CX694">
            <v>0</v>
          </cell>
          <cell r="CY694">
            <v>0</v>
          </cell>
          <cell r="CZ694">
            <v>0</v>
          </cell>
          <cell r="DA694">
            <v>0</v>
          </cell>
          <cell r="DB694">
            <v>0</v>
          </cell>
          <cell r="DC694">
            <v>0</v>
          </cell>
          <cell r="DD694">
            <v>0</v>
          </cell>
          <cell r="DE694">
            <v>0</v>
          </cell>
          <cell r="DF694">
            <v>0</v>
          </cell>
          <cell r="DG694">
            <v>0</v>
          </cell>
          <cell r="DH694">
            <v>0</v>
          </cell>
          <cell r="DI694">
            <v>0</v>
          </cell>
          <cell r="DJ694">
            <v>0</v>
          </cell>
          <cell r="DK694">
            <v>16532</v>
          </cell>
          <cell r="DL694" t="str">
            <v>จ.นครศรีฯ</v>
          </cell>
          <cell r="DM694" t="str">
            <v>คดีดำ 301/45</v>
          </cell>
          <cell r="DN694" t="str">
            <v>พพ.25/12/45</v>
          </cell>
          <cell r="DO694" t="str">
            <v>คดีแดง 1155/45</v>
          </cell>
          <cell r="DP694">
            <v>16984</v>
          </cell>
          <cell r="DQ694">
            <v>17035</v>
          </cell>
          <cell r="DR694" t="str">
            <v>จ.นครศรีฯ</v>
          </cell>
          <cell r="DS694">
            <v>650000</v>
          </cell>
          <cell r="DT694">
            <v>17243</v>
          </cell>
          <cell r="DU694">
            <v>550000</v>
          </cell>
          <cell r="DV694" t="str">
            <v>Y</v>
          </cell>
          <cell r="DW694" t="str">
            <v>Y</v>
          </cell>
          <cell r="DX694" t="str">
            <v>Y</v>
          </cell>
          <cell r="DY694" t="str">
            <v>ชั้นบังคับคดี</v>
          </cell>
          <cell r="DZ694" t="str">
            <v>ยึดทรัพย์แล้ว</v>
          </cell>
          <cell r="EA694" t="str">
            <v>รอประกาศขายครั้งที่ 1</v>
          </cell>
          <cell r="EB694" t="str">
            <v>ชั้นบังคับคดี</v>
          </cell>
          <cell r="EC694" t="str">
            <v xml:space="preserve"> </v>
          </cell>
          <cell r="ED694" t="str">
            <v>รอประกาศขายครั้งที่ 1</v>
          </cell>
          <cell r="EE694" t="str">
            <v>ชั้นบังคับคดี</v>
          </cell>
          <cell r="EF694" t="str">
            <v>งดขายส่งหมายไม่ชอบ</v>
          </cell>
          <cell r="EG694" t="str">
            <v>นัดขาย 17 มี.ค.47, 28 เม.ย.47,19 พ.ค.47</v>
          </cell>
          <cell r="EH694" t="str">
            <v>ชั้นทรัพย์สินซื้อ</v>
          </cell>
          <cell r="EI694" t="str">
            <v xml:space="preserve"> </v>
          </cell>
          <cell r="EJ694" t="str">
            <v>บริษัทซื้อแล้ว เมื่อ 17 มี.ค.47 รอหนังสือโอน</v>
          </cell>
          <cell r="EK694" t="str">
            <v>ชั้นทรัพย์สินซื้อ</v>
          </cell>
          <cell r="EL694" t="str">
            <v xml:space="preserve"> </v>
          </cell>
          <cell r="EM694" t="str">
            <v>บริษัทซื้อแล้ว เมื่อ 17 มี.ค.47 รอหนังสือโอน</v>
          </cell>
          <cell r="EN694" t="str">
            <v>ชั้นทรัพย์สินซื้อ</v>
          </cell>
          <cell r="EO694" t="str">
            <v xml:space="preserve"> </v>
          </cell>
          <cell r="EP694" t="str">
            <v>บริษัทซื้อแล้ว เมื่อ 17 มี.ค.47 รอหนังสือโอน</v>
          </cell>
          <cell r="EQ694" t="str">
            <v>ชั้นทรัพย์สินซื้อ</v>
          </cell>
          <cell r="ER694" t="str">
            <v xml:space="preserve"> </v>
          </cell>
          <cell r="ES694" t="str">
            <v>บริษัทซื้อแล้ว เมื่อ 17 มี.ค.47 รอหนังสือโอน</v>
          </cell>
          <cell r="ET694" t="str">
            <v>ชั้นทรัพย์สินซื้อ</v>
          </cell>
          <cell r="EU694" t="str">
            <v>โอนเป็นกรรมสิทธิ์แล้ว รอปิดบัญชี</v>
          </cell>
          <cell r="EV694" t="str">
            <v>บริษัทซื้อแล้ว เมื่อ 17 มี.ค.47 ในราคา 0.55 ลบ.</v>
          </cell>
          <cell r="EW694" t="str">
            <v>ชั้นสืบทรัพย์(ทรัพย์สินซื้อ0)</v>
          </cell>
          <cell r="EY694" t="str">
            <v>บริษัทซื้อแล้ว เมื่อ 17 มี.ค.47 ในราคา 0.55 ลบ.(ขาดทุน 174,642.96 บาท)</v>
          </cell>
          <cell r="EZ694" t="str">
            <v>ชั้นสืบทรัพย์(ทรัพย์สินซื้อ0)</v>
          </cell>
          <cell r="FB694" t="str">
            <v>บริษัทซื้อแล้ว เมื่อ 17 มี.ค.47 ในราคา 0.55 ลบ.(ขาดทุน 174,642.96 บาท)</v>
          </cell>
          <cell r="FC694" t="str">
            <v>ชั้นสืบทรัพย์(ทรัพย์สินซื้อ0)</v>
          </cell>
          <cell r="FE694" t="str">
            <v>บริษัทซื้อแล้ว เมื่อ 17 มี.ค.47 ในราคา 0.55 ลบ.(ขาดทุน 174,642.96 บาท)</v>
          </cell>
          <cell r="FF694" t="str">
            <v>ชั้นสืบทรัพย์(ทรัพย์สินซื้อ0)</v>
          </cell>
          <cell r="FH694" t="str">
            <v>บริษัทซื้อแล้ว เมื่อ 17 มี.ค.47 ในราคา 0.55 ลบ.(ขาดทุน 174,642.96 บาท)</v>
          </cell>
          <cell r="FI694" t="str">
            <v>ชั้นสืบทรัพย์(ทรัพย์สินซื้อ0)</v>
          </cell>
          <cell r="FK694" t="str">
            <v>บริษัทซื้อแล้ว เมื่อ 17 มี.ค.47 ในราคา 0.55 ลบ.(ขาดทุน 174,642.96 บาท)</v>
          </cell>
        </row>
        <row r="695">
          <cell r="B695" t="str">
            <v>001-00000196-4</v>
          </cell>
          <cell r="C695" t="str">
            <v>h</v>
          </cell>
          <cell r="D695" t="str">
            <v xml:space="preserve">นาง พยอม เลิศสินส่งเสริม </v>
          </cell>
          <cell r="E695" t="str">
            <v>ชั้นสืบทรัพย์</v>
          </cell>
          <cell r="H695">
            <v>33989</v>
          </cell>
          <cell r="I695">
            <v>3750000</v>
          </cell>
          <cell r="J695">
            <v>2250000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0</v>
          </cell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>
            <v>0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  <cell r="BP695">
            <v>0</v>
          </cell>
          <cell r="BQ695">
            <v>0</v>
          </cell>
          <cell r="BR695">
            <v>0</v>
          </cell>
          <cell r="BS695">
            <v>0</v>
          </cell>
          <cell r="BT695">
            <v>0</v>
          </cell>
          <cell r="BU695">
            <v>0</v>
          </cell>
          <cell r="BV695">
            <v>0</v>
          </cell>
          <cell r="BW695">
            <v>0</v>
          </cell>
          <cell r="BX695">
            <v>0</v>
          </cell>
          <cell r="BY695">
            <v>0</v>
          </cell>
          <cell r="BZ695">
            <v>0</v>
          </cell>
          <cell r="CA695">
            <v>0</v>
          </cell>
          <cell r="CB695">
            <v>0</v>
          </cell>
          <cell r="CC695">
            <v>0</v>
          </cell>
          <cell r="CD695">
            <v>0</v>
          </cell>
          <cell r="CE695">
            <v>0</v>
          </cell>
          <cell r="CF695">
            <v>0</v>
          </cell>
          <cell r="CG695">
            <v>0</v>
          </cell>
          <cell r="CH695">
            <v>0</v>
          </cell>
          <cell r="CI695">
            <v>0</v>
          </cell>
          <cell r="CJ695">
            <v>0</v>
          </cell>
          <cell r="CK695">
            <v>0</v>
          </cell>
          <cell r="CL695">
            <v>0</v>
          </cell>
          <cell r="CM695">
            <v>0</v>
          </cell>
          <cell r="CN695">
            <v>0</v>
          </cell>
          <cell r="CO695">
            <v>0</v>
          </cell>
          <cell r="CP695">
            <v>0</v>
          </cell>
          <cell r="CQ695">
            <v>0</v>
          </cell>
          <cell r="CR695">
            <v>0</v>
          </cell>
          <cell r="CS695">
            <v>0</v>
          </cell>
          <cell r="CT695">
            <v>0</v>
          </cell>
          <cell r="CU695">
            <v>0</v>
          </cell>
          <cell r="CV695">
            <v>0</v>
          </cell>
          <cell r="CW695">
            <v>0</v>
          </cell>
          <cell r="CX695">
            <v>0</v>
          </cell>
          <cell r="CY695">
            <v>0</v>
          </cell>
          <cell r="CZ695">
            <v>0</v>
          </cell>
          <cell r="DA695">
            <v>0</v>
          </cell>
          <cell r="DB695">
            <v>0</v>
          </cell>
          <cell r="DC695">
            <v>0</v>
          </cell>
          <cell r="DD695">
            <v>0</v>
          </cell>
          <cell r="DE695">
            <v>0</v>
          </cell>
          <cell r="DF695">
            <v>0</v>
          </cell>
          <cell r="DG695">
            <v>0</v>
          </cell>
          <cell r="DH695">
            <v>0</v>
          </cell>
          <cell r="DI695">
            <v>0</v>
          </cell>
          <cell r="DJ695">
            <v>0</v>
          </cell>
          <cell r="DO695" t="str">
            <v>คดีแดง 559/42</v>
          </cell>
          <cell r="DR695" t="str">
            <v>จ.เพชรบุรี</v>
          </cell>
          <cell r="DS695">
            <v>1487500</v>
          </cell>
          <cell r="DT695">
            <v>16650</v>
          </cell>
          <cell r="DU695">
            <v>2400000</v>
          </cell>
          <cell r="DV695" t="str">
            <v>Y</v>
          </cell>
          <cell r="DW695" t="str">
            <v>Y</v>
          </cell>
          <cell r="DX695" t="str">
            <v>Y</v>
          </cell>
          <cell r="DY695" t="str">
            <v>ชั้นทรัพย์สินซื้อ0</v>
          </cell>
          <cell r="EA695" t="str">
            <v>มีเงื่อนไขให้สิทธิซื้อคืนก่อน</v>
          </cell>
          <cell r="EB695" t="str">
            <v>ชั้นทรัพย์สินซื้อ0</v>
          </cell>
          <cell r="ED695" t="str">
            <v>มีเงื่อนไขให้สิทธิซื้อคืนก่อน</v>
          </cell>
          <cell r="EE695" t="str">
            <v>ชั้นสืบทรัพย์(ทรัพย์สินซื้อ0)</v>
          </cell>
          <cell r="EG695" t="str">
            <v>มีเงื่อนไขให้สิทธิซื้อคืนก่อน</v>
          </cell>
          <cell r="EH695" t="str">
            <v>ชั้นสืบทรัพย์(ทรัพย์สินซื้อ0)</v>
          </cell>
          <cell r="EJ695" t="str">
            <v>มีเงื่อนไขให้สิทธิซื้อคืนก่อน</v>
          </cell>
          <cell r="EK695" t="str">
            <v>ชั้นสืบทรัพย์(ทรัพย์สินซื้อ0)</v>
          </cell>
          <cell r="EM695" t="str">
            <v>มีเงื่อนไขให้สิทธิซื้อคืนก่อน</v>
          </cell>
          <cell r="EN695" t="str">
            <v>ชั้นสืบทรัพย์(ทรัพย์สินซื้อ0)</v>
          </cell>
          <cell r="EP695" t="str">
            <v>มีเงื่อนไขให้สิทธิซื้อคืนก่อน</v>
          </cell>
          <cell r="EQ695" t="str">
            <v>ชั้นสืบทรัพย์(ทรัพย์สินซื้อ0)</v>
          </cell>
          <cell r="ES695" t="str">
            <v>มีเงื่อนไขให้สิทธิซื้อคืนก่อน</v>
          </cell>
          <cell r="ET695" t="str">
            <v>ชั้นสืบทรัพย์(ทรัพย์สินซื้อ0)</v>
          </cell>
          <cell r="EV695" t="str">
            <v>มีเงื่อนไขให้สิทธิซื้อคืนก่อน</v>
          </cell>
          <cell r="EW695" t="str">
            <v>ชั้นสืบทรัพย์(ทรัพย์สินซื้อ0)</v>
          </cell>
          <cell r="EY695" t="str">
            <v>มีเงื่อนไขให้สิทธิซื้อคืนก่อน</v>
          </cell>
          <cell r="EZ695" t="str">
            <v>ชั้นสืบทรัพย์(ทรัพย์สินซื้อ0)</v>
          </cell>
          <cell r="FB695" t="str">
            <v>มีเงื่อนไขให้สิทธิซื้อคืนก่อน</v>
          </cell>
          <cell r="FC695" t="str">
            <v>ชั้นสืบทรัพย์(ทรัพย์สินซื้อ0)</v>
          </cell>
          <cell r="FE695" t="str">
            <v>มีเงื่อนไขให้สิทธิซื้อคืนก่อน</v>
          </cell>
          <cell r="FF695" t="str">
            <v>ชั้นสืบทรัพย์(ทรัพย์สินซื้อ0)</v>
          </cell>
          <cell r="FH695" t="str">
            <v>มีเงื่อนไขให้สิทธิซื้อคืนก่อน</v>
          </cell>
          <cell r="FI695" t="str">
            <v>ชั้นสืบทรัพย์(ทรัพย์สินซื้อ0)</v>
          </cell>
          <cell r="FK695" t="str">
            <v>มีเงื่อนไขให้สิทธิซื้อคืนก่อน</v>
          </cell>
        </row>
        <row r="696">
          <cell r="B696" t="str">
            <v>001-00000576-4</v>
          </cell>
          <cell r="C696" t="str">
            <v>h</v>
          </cell>
          <cell r="D696" t="str">
            <v>นาง อรพิน ชฎากิจ - นายไกรสร ชฎากิจ</v>
          </cell>
          <cell r="E696" t="str">
            <v>ชั้นสืบทรัพย์</v>
          </cell>
          <cell r="F696">
            <v>400</v>
          </cell>
          <cell r="H696">
            <v>35080</v>
          </cell>
          <cell r="I696">
            <v>3400000</v>
          </cell>
          <cell r="J696">
            <v>2040000</v>
          </cell>
          <cell r="K696">
            <v>2359205.6800000002</v>
          </cell>
          <cell r="L696">
            <v>3066120.52</v>
          </cell>
          <cell r="M696">
            <v>129756.3124</v>
          </cell>
          <cell r="N696">
            <v>84</v>
          </cell>
          <cell r="O696">
            <v>319205.68</v>
          </cell>
          <cell r="P696">
            <v>129756.3124</v>
          </cell>
          <cell r="Q696">
            <v>0</v>
          </cell>
          <cell r="R696">
            <v>0</v>
          </cell>
          <cell r="S696">
            <v>2359205.6800000002</v>
          </cell>
          <cell r="T696">
            <v>3104190.99</v>
          </cell>
          <cell r="U696">
            <v>129756.3124</v>
          </cell>
          <cell r="V696">
            <v>85</v>
          </cell>
          <cell r="W696">
            <v>319205.68</v>
          </cell>
          <cell r="X696">
            <v>129756.3124</v>
          </cell>
          <cell r="Y696">
            <v>0</v>
          </cell>
          <cell r="Z696">
            <v>0</v>
          </cell>
          <cell r="AA696">
            <v>2359205.6800000002</v>
          </cell>
          <cell r="AB696">
            <v>3139805.3</v>
          </cell>
          <cell r="AC696">
            <v>129756.3124</v>
          </cell>
          <cell r="AD696">
            <v>86</v>
          </cell>
          <cell r="AE696">
            <v>319205.68</v>
          </cell>
          <cell r="AF696">
            <v>129756.3124</v>
          </cell>
          <cell r="AG696">
            <v>0</v>
          </cell>
          <cell r="AH696">
            <v>0</v>
          </cell>
          <cell r="AI696">
            <v>2359205.6800000002</v>
          </cell>
          <cell r="AJ696">
            <v>3177875.77</v>
          </cell>
          <cell r="AK696">
            <v>129756.3124</v>
          </cell>
          <cell r="AL696">
            <v>87</v>
          </cell>
          <cell r="AM696">
            <v>319205.68</v>
          </cell>
          <cell r="AN696">
            <v>129756.3124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AX696">
            <v>0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  <cell r="BP696">
            <v>0</v>
          </cell>
          <cell r="BQ696">
            <v>0</v>
          </cell>
          <cell r="BR696">
            <v>0</v>
          </cell>
          <cell r="BS696">
            <v>0</v>
          </cell>
          <cell r="BT696">
            <v>0</v>
          </cell>
          <cell r="BU696">
            <v>0</v>
          </cell>
          <cell r="BV696">
            <v>0</v>
          </cell>
          <cell r="BW696">
            <v>0</v>
          </cell>
          <cell r="BX696">
            <v>0</v>
          </cell>
          <cell r="BY696">
            <v>0</v>
          </cell>
          <cell r="BZ696">
            <v>0</v>
          </cell>
          <cell r="CA696">
            <v>0</v>
          </cell>
          <cell r="CB696">
            <v>0</v>
          </cell>
          <cell r="CC696">
            <v>0</v>
          </cell>
          <cell r="CD696">
            <v>0</v>
          </cell>
          <cell r="CE696">
            <v>0</v>
          </cell>
          <cell r="CF696">
            <v>0</v>
          </cell>
          <cell r="CG696">
            <v>0</v>
          </cell>
          <cell r="CH696">
            <v>0</v>
          </cell>
          <cell r="CI696">
            <v>0</v>
          </cell>
          <cell r="CJ696">
            <v>0</v>
          </cell>
          <cell r="CK696">
            <v>0</v>
          </cell>
          <cell r="CL696">
            <v>0</v>
          </cell>
          <cell r="CM696">
            <v>0</v>
          </cell>
          <cell r="CN696">
            <v>0</v>
          </cell>
          <cell r="CO696">
            <v>0</v>
          </cell>
          <cell r="CP696">
            <v>0</v>
          </cell>
          <cell r="CQ696">
            <v>0</v>
          </cell>
          <cell r="CR696">
            <v>0</v>
          </cell>
          <cell r="CS696">
            <v>0</v>
          </cell>
          <cell r="CT696">
            <v>0</v>
          </cell>
          <cell r="CU696">
            <v>0</v>
          </cell>
          <cell r="CV696">
            <v>0</v>
          </cell>
          <cell r="CW696">
            <v>0</v>
          </cell>
          <cell r="CX696">
            <v>0</v>
          </cell>
          <cell r="CY696">
            <v>0</v>
          </cell>
          <cell r="CZ696">
            <v>0</v>
          </cell>
          <cell r="DA696">
            <v>0</v>
          </cell>
          <cell r="DB696">
            <v>0</v>
          </cell>
          <cell r="DC696">
            <v>0</v>
          </cell>
          <cell r="DD696">
            <v>0</v>
          </cell>
          <cell r="DE696">
            <v>0</v>
          </cell>
          <cell r="DF696">
            <v>0</v>
          </cell>
          <cell r="DG696">
            <v>0</v>
          </cell>
          <cell r="DH696">
            <v>0</v>
          </cell>
          <cell r="DI696">
            <v>0</v>
          </cell>
          <cell r="DJ696">
            <v>0</v>
          </cell>
          <cell r="DK696">
            <v>15188</v>
          </cell>
          <cell r="DL696" t="str">
            <v>แพ่ง</v>
          </cell>
          <cell r="DM696" t="str">
            <v>คดีดำ 11595/41</v>
          </cell>
          <cell r="DN696" t="str">
            <v>ทย.21/12/41</v>
          </cell>
          <cell r="DO696" t="str">
            <v>คดีแดง 23208/41</v>
          </cell>
          <cell r="DP696">
            <v>16201</v>
          </cell>
          <cell r="DQ696">
            <v>16328</v>
          </cell>
          <cell r="DR696" t="str">
            <v>กรมฯ</v>
          </cell>
          <cell r="DS696">
            <v>1849000</v>
          </cell>
          <cell r="DT696">
            <v>17043</v>
          </cell>
          <cell r="DU696">
            <v>2200000</v>
          </cell>
          <cell r="DV696" t="str">
            <v>Y</v>
          </cell>
          <cell r="DW696" t="str">
            <v>Y</v>
          </cell>
          <cell r="DX696" t="str">
            <v>Y</v>
          </cell>
          <cell r="DY696" t="str">
            <v>ชั้นทรัพย์สินซื้อ</v>
          </cell>
          <cell r="DZ696" t="str">
            <v>บริษัทซื้อได้</v>
          </cell>
          <cell r="EA696" t="str">
            <v>บริษัทซื้อแล้ว ในราคา 2.20 ลบ. เมื่อ 22 ส.ค.46 รอหนังสือโอน</v>
          </cell>
          <cell r="EB696" t="str">
            <v>ชั้นทรัพย์สินซื้อ</v>
          </cell>
          <cell r="EC696" t="str">
            <v>บริษัทซื้อได้</v>
          </cell>
          <cell r="ED696" t="str">
            <v>บริษัทซื้อแล้ว ในราคา 2.20 ลบ. เมื่อ 22 ส.ค.46 รอหนังสือโอน</v>
          </cell>
          <cell r="EE696" t="str">
            <v>ชั้นทรัพย์สินซื้อ</v>
          </cell>
          <cell r="EF696" t="str">
            <v xml:space="preserve"> </v>
          </cell>
          <cell r="EG696" t="str">
            <v>บริษัทซื้อแล้ว ในราคา 2.20 ลบ. เมื่อ 22 ส.ค.46 รอหนังสือโอน</v>
          </cell>
          <cell r="EH696" t="str">
            <v>ชั้นทรัพย์สินซื้อ</v>
          </cell>
          <cell r="EI696" t="str">
            <v xml:space="preserve"> </v>
          </cell>
          <cell r="EJ696" t="str">
            <v>บริษัทซื้อแล้ว ในราคา 2.20 ลบ. เมื่อ 22 ส.ค.46 รอหนังสือโอน</v>
          </cell>
          <cell r="EK696" t="str">
            <v>ชั้นสืบทรัพย์(ทรัพย์สินซื้อ0)</v>
          </cell>
          <cell r="EL696" t="str">
            <v xml:space="preserve"> </v>
          </cell>
          <cell r="EM696" t="str">
            <v>บริษัทซื้อแล้ว ในราคา 2.20 ลบ. เมื่อ 22 ส.ค.46 รอหนังสือโอน</v>
          </cell>
          <cell r="EN696" t="str">
            <v>ชั้นสืบทรัพย์(ทรัพย์สินซื้อ0)</v>
          </cell>
          <cell r="EO696" t="str">
            <v xml:space="preserve"> </v>
          </cell>
          <cell r="EP696" t="str">
            <v>บริษัทซื้อแล้ว ในราคา 2.20 ลบ. เมื่อ 22 ส.ค.46 รอหนังสือโอน</v>
          </cell>
          <cell r="EQ696" t="str">
            <v>ชั้นสืบทรัพย์(ทรัพย์สินซื้อ0)</v>
          </cell>
          <cell r="ER696" t="str">
            <v xml:space="preserve"> </v>
          </cell>
          <cell r="ES696" t="str">
            <v>บริษัทซื้อแล้ว ในราคา 2.20 ลบ. เมื่อ 22 ส.ค.46 รอหนังสือโอน</v>
          </cell>
          <cell r="ET696" t="str">
            <v>ชั้นสืบทรัพย์(ทรัพย์สินซื้อ0)</v>
          </cell>
          <cell r="EV696" t="str">
            <v>บริษัทซื้อแล้ว ในราคา 2.20 ลบ. เมื่อ 22 ส.ค.46 รอหนังสือโอน</v>
          </cell>
          <cell r="EW696" t="str">
            <v>ชั้นสืบทรัพย์(ทรัพย์สินซื้อ0)</v>
          </cell>
          <cell r="EY696" t="str">
            <v>บริษัทซื้อแล้ว ในราคา 2.20 ลบ. เมื่อ 22 ส.ค.46 รอหนังสือโอน</v>
          </cell>
          <cell r="EZ696" t="str">
            <v>ชั้นสืบทรัพย์(ทรัพย์สินซื้อ0)</v>
          </cell>
          <cell r="FB696" t="str">
            <v>บริษัทซื้อแล้ว ในราคา 2.20 ลบ. เมื่อ 22 ส.ค.46 รอหนังสือโอน</v>
          </cell>
          <cell r="FC696" t="str">
            <v>ชั้นสืบทรัพย์(ทรัพย์สินซื้อ0)</v>
          </cell>
          <cell r="FE696" t="str">
            <v>บริษัทซื้อแล้ว ในราคา 2.20 ลบ. เมื่อ 22 ส.ค.46 รอหนังสือโอน</v>
          </cell>
          <cell r="FF696" t="str">
            <v>ชั้นสืบทรัพย์(ทรัพย์สินซื้อ0)</v>
          </cell>
          <cell r="FH696" t="str">
            <v>บริษัทซื้อแล้ว ในราคา 2.20 ลบ. เมื่อ 22 ส.ค.46 รอหนังสือโอน</v>
          </cell>
          <cell r="FI696" t="str">
            <v>ชั้นสืบทรัพย์(ทรัพย์สินซื้อ0)</v>
          </cell>
          <cell r="FK696" t="str">
            <v>บริษัทซื้อแล้ว ในราคา 2.20 ลบ. เมื่อ 22 ส.ค.46 รอหนังสือโอน</v>
          </cell>
        </row>
        <row r="697">
          <cell r="B697" t="str">
            <v>001-00000267-0</v>
          </cell>
          <cell r="C697" t="str">
            <v>h</v>
          </cell>
          <cell r="D697" t="str">
            <v>นางภูรียา   เรศมณเทียร -  นายสุรพล   เรศมณเทียร</v>
          </cell>
          <cell r="E697" t="str">
            <v>ชั้นสืบทรัพย์</v>
          </cell>
          <cell r="F697">
            <v>200</v>
          </cell>
          <cell r="H697">
            <v>34330</v>
          </cell>
          <cell r="I697">
            <v>1750000</v>
          </cell>
          <cell r="J697">
            <v>1050000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  <cell r="BP697">
            <v>0</v>
          </cell>
          <cell r="BQ697">
            <v>0</v>
          </cell>
          <cell r="BR697">
            <v>0</v>
          </cell>
          <cell r="BS697">
            <v>0</v>
          </cell>
          <cell r="BT697">
            <v>0</v>
          </cell>
          <cell r="BU697">
            <v>0</v>
          </cell>
          <cell r="BV697">
            <v>0</v>
          </cell>
          <cell r="BW697">
            <v>0</v>
          </cell>
          <cell r="BX697">
            <v>0</v>
          </cell>
          <cell r="BY697">
            <v>0</v>
          </cell>
          <cell r="BZ697">
            <v>0</v>
          </cell>
          <cell r="CA697">
            <v>0</v>
          </cell>
          <cell r="CB697">
            <v>0</v>
          </cell>
          <cell r="CC697">
            <v>0</v>
          </cell>
          <cell r="CD697">
            <v>0</v>
          </cell>
          <cell r="CE697">
            <v>0</v>
          </cell>
          <cell r="CF697">
            <v>0</v>
          </cell>
          <cell r="CG697">
            <v>0</v>
          </cell>
          <cell r="CH697">
            <v>0</v>
          </cell>
          <cell r="CI697">
            <v>0</v>
          </cell>
          <cell r="CJ697">
            <v>0</v>
          </cell>
          <cell r="CK697">
            <v>0</v>
          </cell>
          <cell r="CL697">
            <v>0</v>
          </cell>
          <cell r="CM697">
            <v>0</v>
          </cell>
          <cell r="CN697">
            <v>0</v>
          </cell>
          <cell r="CO697">
            <v>0</v>
          </cell>
          <cell r="CP697">
            <v>0</v>
          </cell>
          <cell r="CQ697">
            <v>0</v>
          </cell>
          <cell r="CR697">
            <v>0</v>
          </cell>
          <cell r="CS697">
            <v>0</v>
          </cell>
          <cell r="CT697">
            <v>0</v>
          </cell>
          <cell r="CU697">
            <v>0</v>
          </cell>
          <cell r="CV697">
            <v>0</v>
          </cell>
          <cell r="CW697">
            <v>0</v>
          </cell>
          <cell r="CX697">
            <v>0</v>
          </cell>
          <cell r="CY697">
            <v>0</v>
          </cell>
          <cell r="CZ697">
            <v>0</v>
          </cell>
          <cell r="DA697">
            <v>0</v>
          </cell>
          <cell r="DB697">
            <v>0</v>
          </cell>
          <cell r="DC697">
            <v>0</v>
          </cell>
          <cell r="DD697">
            <v>0</v>
          </cell>
          <cell r="DE697">
            <v>0</v>
          </cell>
          <cell r="DF697">
            <v>0</v>
          </cell>
          <cell r="DG697">
            <v>0</v>
          </cell>
          <cell r="DH697">
            <v>0</v>
          </cell>
          <cell r="DI697">
            <v>0</v>
          </cell>
          <cell r="DJ697">
            <v>0</v>
          </cell>
          <cell r="DK697">
            <v>15285</v>
          </cell>
          <cell r="DL697" t="str">
            <v xml:space="preserve"> แพ่ง</v>
          </cell>
          <cell r="DM697" t="str">
            <v>คดีดำ 17549/41</v>
          </cell>
          <cell r="DN697" t="str">
            <v>พพ.09/02/42</v>
          </cell>
          <cell r="DO697" t="str">
            <v>คดีแดง 1874/42</v>
          </cell>
          <cell r="DP697">
            <v>15632</v>
          </cell>
          <cell r="DQ697">
            <v>15792</v>
          </cell>
          <cell r="DS697">
            <v>875000</v>
          </cell>
          <cell r="DT697">
            <v>16826</v>
          </cell>
          <cell r="DU697">
            <v>1000000</v>
          </cell>
          <cell r="DV697" t="str">
            <v>Y</v>
          </cell>
          <cell r="DW697" t="str">
            <v>Y</v>
          </cell>
          <cell r="DX697" t="str">
            <v>Y</v>
          </cell>
          <cell r="DY697" t="str">
            <v>ชั้นทรัพย์สินซื้อ</v>
          </cell>
          <cell r="EA697" t="str">
            <v xml:space="preserve"> </v>
          </cell>
          <cell r="EB697" t="str">
            <v>ชั้นทรัพย์สินซื้อ0</v>
          </cell>
          <cell r="ED697" t="str">
            <v xml:space="preserve"> </v>
          </cell>
          <cell r="EE697" t="str">
            <v>ชั้นสืบทรัพย์(ทรัพย์สินซื้อ0)</v>
          </cell>
          <cell r="EG697" t="str">
            <v xml:space="preserve"> </v>
          </cell>
          <cell r="EH697" t="str">
            <v>ชั้นสืบทรัพย์(ทรัพย์สินซื้อ0)</v>
          </cell>
          <cell r="EJ697" t="str">
            <v xml:space="preserve"> </v>
          </cell>
          <cell r="EK697" t="str">
            <v>ชั้นสืบทรัพย์(ทรัพย์สินซื้อ0)</v>
          </cell>
          <cell r="EM697" t="str">
            <v xml:space="preserve"> </v>
          </cell>
          <cell r="EN697" t="str">
            <v>ชั้นสืบทรัพย์(ทรัพย์สินซื้อ0)</v>
          </cell>
          <cell r="EP697" t="str">
            <v xml:space="preserve"> </v>
          </cell>
          <cell r="EQ697" t="str">
            <v>ชั้นสืบทรัพย์(ทรัพย์สินซื้อ0)</v>
          </cell>
          <cell r="ES697" t="str">
            <v xml:space="preserve"> </v>
          </cell>
          <cell r="ET697" t="str">
            <v>ชั้นสืบทรัพย์(ทรัพย์สินซื้อ0)</v>
          </cell>
          <cell r="EV697" t="str">
            <v xml:space="preserve"> </v>
          </cell>
          <cell r="EW697" t="str">
            <v>ชั้นสืบทรัพย์(ทรัพย์สินซื้อ0)</v>
          </cell>
          <cell r="EY697" t="str">
            <v xml:space="preserve"> </v>
          </cell>
          <cell r="EZ697" t="str">
            <v>ชั้นสืบทรัพย์(ทรัพย์สินซื้อ0)</v>
          </cell>
          <cell r="FB697" t="str">
            <v xml:space="preserve"> </v>
          </cell>
          <cell r="FC697" t="str">
            <v>ชั้นสืบทรัพย์(ทรัพย์สินซื้อ0)</v>
          </cell>
          <cell r="FE697" t="str">
            <v xml:space="preserve"> </v>
          </cell>
          <cell r="FF697" t="str">
            <v>ชั้นสืบทรัพย์(ทรัพย์สินซื้อ0)</v>
          </cell>
          <cell r="FH697" t="str">
            <v xml:space="preserve"> </v>
          </cell>
          <cell r="FI697" t="str">
            <v>ชั้นสืบทรัพย์(ทรัพย์สินซื้อ0)</v>
          </cell>
          <cell r="FK697" t="str">
            <v xml:space="preserve"> </v>
          </cell>
        </row>
        <row r="698">
          <cell r="B698" t="str">
            <v>001-00000291-6</v>
          </cell>
          <cell r="C698" t="str">
            <v>h</v>
          </cell>
          <cell r="D698" t="str">
            <v>นางรัตติยา/นายอภิชาติ  สุประกอบ</v>
          </cell>
          <cell r="E698" t="str">
            <v>ชั้นสืบทรัพย์</v>
          </cell>
          <cell r="F698">
            <v>200</v>
          </cell>
          <cell r="H698">
            <v>34222</v>
          </cell>
          <cell r="I698">
            <v>4500000</v>
          </cell>
          <cell r="J698">
            <v>2700000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>
            <v>0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  <cell r="BP698">
            <v>0</v>
          </cell>
          <cell r="BQ698">
            <v>0</v>
          </cell>
          <cell r="BR698">
            <v>0</v>
          </cell>
          <cell r="BS698">
            <v>0</v>
          </cell>
          <cell r="BT698">
            <v>0</v>
          </cell>
          <cell r="BU698">
            <v>0</v>
          </cell>
          <cell r="BV698">
            <v>0</v>
          </cell>
          <cell r="BW698">
            <v>0</v>
          </cell>
          <cell r="BX698">
            <v>0</v>
          </cell>
          <cell r="BY698">
            <v>0</v>
          </cell>
          <cell r="BZ698">
            <v>0</v>
          </cell>
          <cell r="CA698">
            <v>0</v>
          </cell>
          <cell r="CB698">
            <v>0</v>
          </cell>
          <cell r="CC698">
            <v>0</v>
          </cell>
          <cell r="CD698">
            <v>0</v>
          </cell>
          <cell r="CE698">
            <v>0</v>
          </cell>
          <cell r="CF698">
            <v>0</v>
          </cell>
          <cell r="CG698">
            <v>0</v>
          </cell>
          <cell r="CH698">
            <v>0</v>
          </cell>
          <cell r="CI698">
            <v>0</v>
          </cell>
          <cell r="CJ698">
            <v>0</v>
          </cell>
          <cell r="CK698">
            <v>0</v>
          </cell>
          <cell r="CL698">
            <v>0</v>
          </cell>
          <cell r="CM698">
            <v>0</v>
          </cell>
          <cell r="CN698">
            <v>0</v>
          </cell>
          <cell r="CO698">
            <v>0</v>
          </cell>
          <cell r="CP698">
            <v>0</v>
          </cell>
          <cell r="CQ698">
            <v>0</v>
          </cell>
          <cell r="CR698">
            <v>0</v>
          </cell>
          <cell r="CS698">
            <v>0</v>
          </cell>
          <cell r="CT698">
            <v>0</v>
          </cell>
          <cell r="CU698">
            <v>0</v>
          </cell>
          <cell r="CV698">
            <v>0</v>
          </cell>
          <cell r="CW698">
            <v>0</v>
          </cell>
          <cell r="CX698">
            <v>0</v>
          </cell>
          <cell r="CY698">
            <v>0</v>
          </cell>
          <cell r="CZ698">
            <v>0</v>
          </cell>
          <cell r="DA698">
            <v>0</v>
          </cell>
          <cell r="DB698">
            <v>0</v>
          </cell>
          <cell r="DC698">
            <v>0</v>
          </cell>
          <cell r="DD698">
            <v>0</v>
          </cell>
          <cell r="DE698">
            <v>0</v>
          </cell>
          <cell r="DF698">
            <v>0</v>
          </cell>
          <cell r="DG698">
            <v>0</v>
          </cell>
          <cell r="DH698">
            <v>0</v>
          </cell>
          <cell r="DI698">
            <v>0</v>
          </cell>
          <cell r="DJ698">
            <v>0</v>
          </cell>
          <cell r="DO698" t="str">
            <v>คดีแดง 7853/38</v>
          </cell>
          <cell r="DT698">
            <v>14644</v>
          </cell>
          <cell r="DU698">
            <v>2250000</v>
          </cell>
          <cell r="DV698" t="str">
            <v>Y</v>
          </cell>
          <cell r="DW698" t="str">
            <v>Y</v>
          </cell>
          <cell r="DX698" t="str">
            <v>Y</v>
          </cell>
          <cell r="DY698" t="str">
            <v>ชั้นทรัพย์สินซื้อ0</v>
          </cell>
          <cell r="EA698" t="str">
            <v>ร้องขอรับชำระหนี้อยู่</v>
          </cell>
          <cell r="EB698" t="str">
            <v>ชั้นทรัพย์สินซื้อ0</v>
          </cell>
          <cell r="ED698" t="str">
            <v>ร้องขอรับชำระหนี้อยู่</v>
          </cell>
          <cell r="EE698" t="str">
            <v>ชั้นสืบทรัพย์(ทรัพย์สินซื้อ0)</v>
          </cell>
          <cell r="EG698" t="str">
            <v>ร้องขอรับชำระหนี้อยู่</v>
          </cell>
          <cell r="EH698" t="str">
            <v>ชั้นสืบทรัพย์(ทรัพย์สินซื้อ0)</v>
          </cell>
          <cell r="EJ698" t="str">
            <v>ร้องขอรับชำระหนี้อยู่</v>
          </cell>
          <cell r="EK698" t="str">
            <v>ชั้นสืบทรัพย์(ทรัพย์สินซื้อ0)</v>
          </cell>
          <cell r="EM698" t="str">
            <v>ร้องขอรับชำระหนี้อยู่</v>
          </cell>
          <cell r="EN698" t="str">
            <v>ชั้นสืบทรัพย์(ทรัพย์สินซื้อ0)</v>
          </cell>
          <cell r="EP698" t="str">
            <v>ร้องขอรับชำระหนี้อยู่</v>
          </cell>
          <cell r="EQ698" t="str">
            <v>ชั้นสืบทรัพย์(ทรัพย์สินซื้อ0)</v>
          </cell>
          <cell r="ES698" t="str">
            <v>ร้องขอรับชำระหนี้อยู่</v>
          </cell>
          <cell r="ET698" t="str">
            <v>ชั้นสืบทรัพย์(ทรัพย์สินซื้อ0)</v>
          </cell>
          <cell r="EV698" t="str">
            <v>ร้องขอรับชำระหนี้อยู่</v>
          </cell>
          <cell r="EW698" t="str">
            <v>ชั้นสืบทรัพย์(ทรัพย์สินซื้อ0)</v>
          </cell>
          <cell r="EY698" t="str">
            <v>ร้องขอรับชำระหนี้อยู่</v>
          </cell>
          <cell r="EZ698" t="str">
            <v>ชั้นสืบทรัพย์(ทรัพย์สินซื้อ0)</v>
          </cell>
          <cell r="FB698" t="str">
            <v>ร้องขอรับชำระหนี้อยู่</v>
          </cell>
          <cell r="FC698" t="str">
            <v>ชั้นสืบทรัพย์(ทรัพย์สินซื้อ0)</v>
          </cell>
          <cell r="FE698" t="str">
            <v>ร้องขอรับชำระหนี้อยู่</v>
          </cell>
          <cell r="FF698" t="str">
            <v>ชั้นสืบทรัพย์(ทรัพย์สินซื้อ0)</v>
          </cell>
          <cell r="FH698" t="str">
            <v>ร้องขอรับชำระหนี้อยู่</v>
          </cell>
          <cell r="FI698" t="str">
            <v>ชั้นสืบทรัพย์(ทรัพย์สินซื้อ0)</v>
          </cell>
          <cell r="FK698" t="str">
            <v>ร้องขอรับชำระหนี้อยู่</v>
          </cell>
        </row>
        <row r="699">
          <cell r="B699" t="str">
            <v>001-00000394-6</v>
          </cell>
          <cell r="C699" t="str">
            <v>h</v>
          </cell>
          <cell r="D699" t="str">
            <v xml:space="preserve">นางสาว นุศรา บัวบุตรา </v>
          </cell>
          <cell r="E699" t="str">
            <v>ชั้นสืบทรัพย์</v>
          </cell>
          <cell r="F699">
            <v>300</v>
          </cell>
          <cell r="H699">
            <v>35656</v>
          </cell>
          <cell r="I699">
            <v>900000</v>
          </cell>
          <cell r="J699">
            <v>540000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>
            <v>0</v>
          </cell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>
            <v>0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  <cell r="BP699">
            <v>0</v>
          </cell>
          <cell r="BQ699">
            <v>0</v>
          </cell>
          <cell r="BR699">
            <v>0</v>
          </cell>
          <cell r="BS699">
            <v>0</v>
          </cell>
          <cell r="BT699">
            <v>0</v>
          </cell>
          <cell r="BU699">
            <v>0</v>
          </cell>
          <cell r="BV699">
            <v>0</v>
          </cell>
          <cell r="BW699">
            <v>0</v>
          </cell>
          <cell r="BX699">
            <v>0</v>
          </cell>
          <cell r="BY699">
            <v>0</v>
          </cell>
          <cell r="BZ699">
            <v>0</v>
          </cell>
          <cell r="CA699">
            <v>0</v>
          </cell>
          <cell r="CB699">
            <v>0</v>
          </cell>
          <cell r="CC699">
            <v>0</v>
          </cell>
          <cell r="CD699">
            <v>0</v>
          </cell>
          <cell r="CE699">
            <v>0</v>
          </cell>
          <cell r="CF699">
            <v>0</v>
          </cell>
          <cell r="CG699">
            <v>0</v>
          </cell>
          <cell r="CH699">
            <v>0</v>
          </cell>
          <cell r="CI699">
            <v>0</v>
          </cell>
          <cell r="CJ699">
            <v>0</v>
          </cell>
          <cell r="CK699">
            <v>0</v>
          </cell>
          <cell r="CL699">
            <v>0</v>
          </cell>
          <cell r="CM699">
            <v>0</v>
          </cell>
          <cell r="CN699">
            <v>0</v>
          </cell>
          <cell r="CO699">
            <v>0</v>
          </cell>
          <cell r="CP699">
            <v>0</v>
          </cell>
          <cell r="CQ699">
            <v>0</v>
          </cell>
          <cell r="CR699">
            <v>0</v>
          </cell>
          <cell r="CS699">
            <v>0</v>
          </cell>
          <cell r="CT699">
            <v>0</v>
          </cell>
          <cell r="CU699">
            <v>0</v>
          </cell>
          <cell r="CV699">
            <v>0</v>
          </cell>
          <cell r="CW699">
            <v>0</v>
          </cell>
          <cell r="CX699">
            <v>0</v>
          </cell>
          <cell r="CY699">
            <v>0</v>
          </cell>
          <cell r="CZ699">
            <v>0</v>
          </cell>
          <cell r="DA699">
            <v>0</v>
          </cell>
          <cell r="DB699">
            <v>0</v>
          </cell>
          <cell r="DC699">
            <v>0</v>
          </cell>
          <cell r="DD699">
            <v>0</v>
          </cell>
          <cell r="DE699">
            <v>0</v>
          </cell>
          <cell r="DF699">
            <v>0</v>
          </cell>
          <cell r="DG699">
            <v>0</v>
          </cell>
          <cell r="DH699">
            <v>0</v>
          </cell>
          <cell r="DI699">
            <v>0</v>
          </cell>
          <cell r="DJ699">
            <v>0</v>
          </cell>
          <cell r="DL699" t="str">
            <v>แพ่ง</v>
          </cell>
          <cell r="DM699" t="str">
            <v>คดีดำ ด.13063/41</v>
          </cell>
          <cell r="DN699" t="str">
            <v>พพ.23/12/41</v>
          </cell>
          <cell r="DO699" t="str">
            <v>คดีแดง 23447/41</v>
          </cell>
          <cell r="DP699">
            <v>15482</v>
          </cell>
          <cell r="DQ699">
            <v>15662</v>
          </cell>
          <cell r="DS699">
            <v>628000</v>
          </cell>
          <cell r="DT699">
            <v>16573</v>
          </cell>
          <cell r="DU699">
            <v>650000</v>
          </cell>
          <cell r="DV699" t="str">
            <v>Y</v>
          </cell>
          <cell r="DW699" t="str">
            <v>Y</v>
          </cell>
          <cell r="DX699" t="str">
            <v>Y</v>
          </cell>
          <cell r="DY699" t="str">
            <v>ชั้นทรัพย์สินซื้อ0</v>
          </cell>
          <cell r="EA699" t="str">
            <v xml:space="preserve"> </v>
          </cell>
          <cell r="EB699" t="str">
            <v>ชั้นทรัพย์สินซื้อ0</v>
          </cell>
          <cell r="ED699" t="str">
            <v xml:space="preserve"> </v>
          </cell>
          <cell r="EE699" t="str">
            <v>ชั้นสืบทรัพย์(ทรัพย์สินซื้อ0)</v>
          </cell>
          <cell r="EG699" t="str">
            <v xml:space="preserve"> </v>
          </cell>
          <cell r="EH699" t="str">
            <v>ชั้นสืบทรัพย์(ทรัพย์สินซื้อ0)</v>
          </cell>
          <cell r="EJ699" t="str">
            <v xml:space="preserve"> </v>
          </cell>
          <cell r="EK699" t="str">
            <v>ชั้นสืบทรัพย์(ทรัพย์สินซื้อ0)</v>
          </cell>
          <cell r="EM699" t="str">
            <v xml:space="preserve"> </v>
          </cell>
          <cell r="EN699" t="str">
            <v>ชั้นสืบทรัพย์(ทรัพย์สินซื้อ0)</v>
          </cell>
          <cell r="EP699" t="str">
            <v xml:space="preserve"> </v>
          </cell>
          <cell r="EQ699" t="str">
            <v>ชั้นสืบทรัพย์(ทรัพย์สินซื้อ0)</v>
          </cell>
          <cell r="ES699" t="str">
            <v xml:space="preserve"> </v>
          </cell>
          <cell r="ET699" t="str">
            <v>ชั้นสืบทรัพย์(ทรัพย์สินซื้อ0)</v>
          </cell>
          <cell r="EV699" t="str">
            <v xml:space="preserve"> </v>
          </cell>
          <cell r="EW699" t="str">
            <v>ชั้นสืบทรัพย์(ทรัพย์สินซื้อ0)</v>
          </cell>
          <cell r="EY699" t="str">
            <v xml:space="preserve"> </v>
          </cell>
          <cell r="EZ699" t="str">
            <v>ชั้นสืบทรัพย์(ทรัพย์สินซื้อ0)</v>
          </cell>
          <cell r="FB699" t="str">
            <v xml:space="preserve"> </v>
          </cell>
          <cell r="FC699" t="str">
            <v>ชั้นสืบทรัพย์(ทรัพย์สินซื้อ0)</v>
          </cell>
          <cell r="FE699" t="str">
            <v xml:space="preserve"> </v>
          </cell>
          <cell r="FF699" t="str">
            <v>ชั้นสืบทรัพย์(ทรัพย์สินซื้อ0)</v>
          </cell>
          <cell r="FH699" t="str">
            <v xml:space="preserve"> </v>
          </cell>
          <cell r="FI699" t="str">
            <v>ชั้นสืบทรัพย์(ทรัพย์สินซื้อ0)</v>
          </cell>
          <cell r="FK699" t="str">
            <v xml:space="preserve"> </v>
          </cell>
        </row>
        <row r="700">
          <cell r="B700" t="str">
            <v>001-00000849-4</v>
          </cell>
          <cell r="C700" t="str">
            <v>h</v>
          </cell>
          <cell r="D700" t="str">
            <v xml:space="preserve">นางสาว ปราณี จำเนียรวัฒนพันธุ์ </v>
          </cell>
          <cell r="E700" t="str">
            <v>ชั้นสืบทรัพย์</v>
          </cell>
          <cell r="F700">
            <v>400</v>
          </cell>
          <cell r="H700">
            <v>35019</v>
          </cell>
          <cell r="I700">
            <v>5718232</v>
          </cell>
          <cell r="J700">
            <v>3430939.2</v>
          </cell>
          <cell r="K700">
            <v>1424069.69</v>
          </cell>
          <cell r="L700">
            <v>1597269.08</v>
          </cell>
          <cell r="M700">
            <v>74763.658725000001</v>
          </cell>
          <cell r="N700">
            <v>31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1424069.69</v>
          </cell>
          <cell r="T700">
            <v>1620249.27</v>
          </cell>
          <cell r="U700">
            <v>74763.658725000001</v>
          </cell>
          <cell r="V700">
            <v>32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1424069.69</v>
          </cell>
          <cell r="AB700">
            <v>1641746.87</v>
          </cell>
          <cell r="AC700">
            <v>74763.658725000001</v>
          </cell>
          <cell r="AD700">
            <v>33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>
            <v>0</v>
          </cell>
          <cell r="AK700">
            <v>0</v>
          </cell>
          <cell r="AL700">
            <v>33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>
            <v>0</v>
          </cell>
          <cell r="AX700">
            <v>0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  <cell r="BP700">
            <v>0</v>
          </cell>
          <cell r="BQ700">
            <v>0</v>
          </cell>
          <cell r="BR700">
            <v>0</v>
          </cell>
          <cell r="BS700">
            <v>0</v>
          </cell>
          <cell r="BT700">
            <v>0</v>
          </cell>
          <cell r="BU700">
            <v>0</v>
          </cell>
          <cell r="BV700">
            <v>0</v>
          </cell>
          <cell r="BW700">
            <v>0</v>
          </cell>
          <cell r="BX700">
            <v>0</v>
          </cell>
          <cell r="BY700">
            <v>0</v>
          </cell>
          <cell r="BZ700">
            <v>0</v>
          </cell>
          <cell r="CA700">
            <v>0</v>
          </cell>
          <cell r="CB700">
            <v>0</v>
          </cell>
          <cell r="CC700">
            <v>0</v>
          </cell>
          <cell r="CD700">
            <v>0</v>
          </cell>
          <cell r="CE700">
            <v>0</v>
          </cell>
          <cell r="CF700">
            <v>0</v>
          </cell>
          <cell r="CG700">
            <v>0</v>
          </cell>
          <cell r="CH700">
            <v>0</v>
          </cell>
          <cell r="CI700">
            <v>0</v>
          </cell>
          <cell r="CJ700">
            <v>0</v>
          </cell>
          <cell r="CK700">
            <v>0</v>
          </cell>
          <cell r="CL700">
            <v>0</v>
          </cell>
          <cell r="CM700">
            <v>0</v>
          </cell>
          <cell r="CN700">
            <v>0</v>
          </cell>
          <cell r="CO700">
            <v>0</v>
          </cell>
          <cell r="CP700">
            <v>0</v>
          </cell>
          <cell r="CQ700">
            <v>0</v>
          </cell>
          <cell r="CR700">
            <v>0</v>
          </cell>
          <cell r="CS700">
            <v>0</v>
          </cell>
          <cell r="CT700">
            <v>0</v>
          </cell>
          <cell r="CU700">
            <v>0</v>
          </cell>
          <cell r="CV700">
            <v>0</v>
          </cell>
          <cell r="CW700">
            <v>0</v>
          </cell>
          <cell r="CX700">
            <v>0</v>
          </cell>
          <cell r="CY700">
            <v>0</v>
          </cell>
          <cell r="CZ700">
            <v>0</v>
          </cell>
          <cell r="DA700">
            <v>0</v>
          </cell>
          <cell r="DB700">
            <v>0</v>
          </cell>
          <cell r="DC700">
            <v>0</v>
          </cell>
          <cell r="DD700">
            <v>0</v>
          </cell>
          <cell r="DE700">
            <v>0</v>
          </cell>
          <cell r="DF700">
            <v>0</v>
          </cell>
          <cell r="DG700">
            <v>0</v>
          </cell>
          <cell r="DH700">
            <v>0</v>
          </cell>
          <cell r="DI700">
            <v>0</v>
          </cell>
          <cell r="DJ700">
            <v>0</v>
          </cell>
          <cell r="DK700">
            <v>16196</v>
          </cell>
          <cell r="DL700" t="str">
            <v>แพ่ง</v>
          </cell>
          <cell r="DM700" t="str">
            <v>คดีดำ 2266/44</v>
          </cell>
          <cell r="DN700" t="str">
            <v>พพ.03/08/44</v>
          </cell>
          <cell r="DO700" t="str">
            <v>คดีแดง 5185/44</v>
          </cell>
          <cell r="DP700">
            <v>16532</v>
          </cell>
          <cell r="DQ700">
            <v>16930</v>
          </cell>
          <cell r="DR700" t="str">
            <v>กรมฯ</v>
          </cell>
          <cell r="DS700">
            <v>1825200</v>
          </cell>
          <cell r="DT700">
            <v>17175</v>
          </cell>
          <cell r="DU700">
            <v>1800000</v>
          </cell>
          <cell r="DV700" t="str">
            <v>Y</v>
          </cell>
          <cell r="DW700" t="str">
            <v>Y</v>
          </cell>
          <cell r="DX700" t="str">
            <v>Y</v>
          </cell>
          <cell r="DY700" t="str">
            <v>ชั้นบังคับคดี</v>
          </cell>
          <cell r="EA700" t="str">
            <v>นัดขาย 8 ม.ค.47, 29 ม.ค.47, 12 ก.พ.47, 26 ก.พ.47</v>
          </cell>
          <cell r="EB700" t="str">
            <v>ชั้นทรัพย์สินซื้อ</v>
          </cell>
          <cell r="EC700" t="str">
            <v>ซื้อ 1.80 ลบ.</v>
          </cell>
          <cell r="ED700" t="str">
            <v>บริษัทซื้อแล้ว เมื่อ 8 ม.ค.47 ในราคา 1.80 ลบ/…... รอหนังสือโอน (ม.ค.ย้ายชั้น)</v>
          </cell>
          <cell r="EE700" t="str">
            <v>ชั้นทรัพย์สินซื้อ</v>
          </cell>
          <cell r="EF700" t="str">
            <v>ซื้อ 1.80 ลบ.</v>
          </cell>
          <cell r="EG700" t="str">
            <v>บริษัทซื้อแล้ว เมื่อ 8 ม.ค.47 ในราคา 1.80 ลบ/…... รอหนังสือโอน (ม.ค.ย้ายชั้น)</v>
          </cell>
          <cell r="EH700" t="str">
            <v>ชั้นสืบทรัพย์(ทรัพย์สินซื้อ0)</v>
          </cell>
          <cell r="EI700" t="str">
            <v xml:space="preserve"> </v>
          </cell>
          <cell r="EJ700" t="str">
            <v>บริษัทซื้อแล้ว เมื่อ 8 ม.ค.47 ในราคา 1.80 ลบ/…... รอหนังสือโอน (ม.ค.ย้ายชั้น)</v>
          </cell>
          <cell r="EK700" t="str">
            <v>ชั้นสืบทรัพย์(ทรัพย์สินซื้อ0)</v>
          </cell>
          <cell r="EL700" t="str">
            <v xml:space="preserve"> </v>
          </cell>
          <cell r="EM700" t="str">
            <v>บริษัทซื้อแล้ว เมื่อ 8 ม.ค.47 ในราคา 1.80 ลบ/…... รอหนังสือโอน (ม.ค.ย้ายชั้น)</v>
          </cell>
          <cell r="EN700" t="str">
            <v>ชั้นสืบทรัพย์(ทรัพย์สินซื้อ0)</v>
          </cell>
          <cell r="EO700" t="str">
            <v xml:space="preserve"> </v>
          </cell>
          <cell r="EP700" t="str">
            <v>มีหมายให้ไปวางเงินเพิ่ม 45,630.-บ.</v>
          </cell>
          <cell r="EQ700" t="str">
            <v>ชั้นสืบทรัพย์(ทรัพย์สินซื้อ0)</v>
          </cell>
          <cell r="ER700" t="str">
            <v xml:space="preserve"> </v>
          </cell>
          <cell r="ES700" t="str">
            <v>มีหมายให้ไปวางเงินเพิ่ม 45,630.-บ.</v>
          </cell>
          <cell r="ET700" t="str">
            <v>ชั้นสืบทรัพย์(ทรัพย์สินซื้อ0)</v>
          </cell>
          <cell r="EV700" t="str">
            <v>มีหมายให้ไปวางเงินเพิ่ม 45,630.-บ.</v>
          </cell>
          <cell r="EW700" t="str">
            <v>ชั้นสืบทรัพย์(ทรัพย์สินซื้อ0)</v>
          </cell>
          <cell r="EY700" t="str">
            <v>มีหมายให้ไปวางเงินเพิ่ม 45,630.-บ.</v>
          </cell>
          <cell r="EZ700" t="str">
            <v>ชั้นสืบทรัพย์(ทรัพย์สินซื้อ0)</v>
          </cell>
          <cell r="FB700" t="str">
            <v>มีหมายให้ไปวางเงินเพิ่ม 45,630.-บ.</v>
          </cell>
          <cell r="FC700" t="str">
            <v>ชั้นสืบทรัพย์(ทรัพย์สินซื้อ0)</v>
          </cell>
          <cell r="FE700" t="str">
            <v>มีหมายให้ไปวางเงินเพิ่ม 45,630.-บ.</v>
          </cell>
          <cell r="FF700" t="str">
            <v>ชั้นสืบทรัพย์(ทรัพย์สินซื้อ0)</v>
          </cell>
          <cell r="FH700" t="str">
            <v>มีหมายให้ไปวางเงินเพิ่ม 45,630.-บ.</v>
          </cell>
          <cell r="FI700" t="str">
            <v>ชั้นสืบทรัพย์(ทรัพย์สินซื้อ0)</v>
          </cell>
          <cell r="FK700" t="str">
            <v>มีหมายให้ไปวางเงินเพิ่ม 45,630.-บ.</v>
          </cell>
        </row>
        <row r="701">
          <cell r="B701" t="str">
            <v>001-00000034-3</v>
          </cell>
          <cell r="C701" t="str">
            <v>h</v>
          </cell>
          <cell r="D701" t="str">
            <v xml:space="preserve">นางสาว เยาวลักษณ์ อับดุลลาห์ </v>
          </cell>
          <cell r="E701" t="str">
            <v>ชั้นสืบทรัพย์</v>
          </cell>
          <cell r="F701">
            <v>200</v>
          </cell>
          <cell r="H701">
            <v>34758</v>
          </cell>
          <cell r="I701">
            <v>830000</v>
          </cell>
          <cell r="J701">
            <v>498000</v>
          </cell>
          <cell r="K701">
            <v>664000</v>
          </cell>
          <cell r="L701">
            <v>928967</v>
          </cell>
          <cell r="M701">
            <v>34860</v>
          </cell>
          <cell r="N701">
            <v>89</v>
          </cell>
          <cell r="O701">
            <v>166000</v>
          </cell>
          <cell r="P701">
            <v>34860</v>
          </cell>
          <cell r="Q701">
            <v>0</v>
          </cell>
          <cell r="R701">
            <v>0</v>
          </cell>
          <cell r="S701">
            <v>664000</v>
          </cell>
          <cell r="T701">
            <v>939681.96</v>
          </cell>
          <cell r="U701">
            <v>34860</v>
          </cell>
          <cell r="V701">
            <v>90</v>
          </cell>
          <cell r="W701">
            <v>166000</v>
          </cell>
          <cell r="X701">
            <v>34860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>
            <v>0</v>
          </cell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  <cell r="BP701">
            <v>0</v>
          </cell>
          <cell r="BQ701">
            <v>0</v>
          </cell>
          <cell r="BR701">
            <v>0</v>
          </cell>
          <cell r="BS701">
            <v>0</v>
          </cell>
          <cell r="BT701">
            <v>0</v>
          </cell>
          <cell r="BU701">
            <v>0</v>
          </cell>
          <cell r="BV701">
            <v>0</v>
          </cell>
          <cell r="BW701">
            <v>0</v>
          </cell>
          <cell r="BX701">
            <v>0</v>
          </cell>
          <cell r="BY701">
            <v>0</v>
          </cell>
          <cell r="BZ701">
            <v>0</v>
          </cell>
          <cell r="CA701">
            <v>0</v>
          </cell>
          <cell r="CB701">
            <v>0</v>
          </cell>
          <cell r="CC701">
            <v>0</v>
          </cell>
          <cell r="CD701">
            <v>0</v>
          </cell>
          <cell r="CE701">
            <v>0</v>
          </cell>
          <cell r="CF701">
            <v>0</v>
          </cell>
          <cell r="CG701">
            <v>0</v>
          </cell>
          <cell r="CH701">
            <v>0</v>
          </cell>
          <cell r="CI701">
            <v>0</v>
          </cell>
          <cell r="CJ701">
            <v>0</v>
          </cell>
          <cell r="CK701">
            <v>0</v>
          </cell>
          <cell r="CL701">
            <v>0</v>
          </cell>
          <cell r="CM701">
            <v>0</v>
          </cell>
          <cell r="CN701">
            <v>0</v>
          </cell>
          <cell r="CO701">
            <v>0</v>
          </cell>
          <cell r="CP701">
            <v>0</v>
          </cell>
          <cell r="CQ701">
            <v>0</v>
          </cell>
          <cell r="CR701">
            <v>0</v>
          </cell>
          <cell r="CS701">
            <v>0</v>
          </cell>
          <cell r="CT701">
            <v>0</v>
          </cell>
          <cell r="CU701">
            <v>0</v>
          </cell>
          <cell r="CV701">
            <v>0</v>
          </cell>
          <cell r="CW701">
            <v>0</v>
          </cell>
          <cell r="CX701">
            <v>0</v>
          </cell>
          <cell r="CY701">
            <v>0</v>
          </cell>
          <cell r="CZ701">
            <v>0</v>
          </cell>
          <cell r="DA701">
            <v>0</v>
          </cell>
          <cell r="DB701">
            <v>0</v>
          </cell>
          <cell r="DC701">
            <v>0</v>
          </cell>
          <cell r="DD701">
            <v>0</v>
          </cell>
          <cell r="DE701">
            <v>0</v>
          </cell>
          <cell r="DF701">
            <v>0</v>
          </cell>
          <cell r="DG701">
            <v>0</v>
          </cell>
          <cell r="DH701">
            <v>0</v>
          </cell>
          <cell r="DI701">
            <v>0</v>
          </cell>
          <cell r="DJ701">
            <v>0</v>
          </cell>
          <cell r="DK701">
            <v>14351</v>
          </cell>
          <cell r="DL701" t="str">
            <v>แพ่ง</v>
          </cell>
          <cell r="DM701" t="str">
            <v>คดีดำ 6774/39</v>
          </cell>
          <cell r="DN701" t="str">
            <v>ทย.23/05/39</v>
          </cell>
          <cell r="DO701" t="str">
            <v>คดีแดง 7886/39</v>
          </cell>
          <cell r="DP701">
            <v>14613</v>
          </cell>
          <cell r="DQ701">
            <v>15160</v>
          </cell>
          <cell r="DS701">
            <v>494000</v>
          </cell>
          <cell r="DT701">
            <v>16872</v>
          </cell>
          <cell r="DU701">
            <v>500000</v>
          </cell>
          <cell r="DV701" t="str">
            <v>Y</v>
          </cell>
          <cell r="DW701" t="str">
            <v>Y</v>
          </cell>
          <cell r="DX701" t="str">
            <v>Y</v>
          </cell>
          <cell r="DY701" t="str">
            <v>ชั้นทรัพย์สินซื้อ</v>
          </cell>
          <cell r="EA701" t="str">
            <v xml:space="preserve"> </v>
          </cell>
          <cell r="EB701" t="str">
            <v>ชั้นทรัพย์สินซื้อ</v>
          </cell>
          <cell r="ED701" t="str">
            <v xml:space="preserve"> </v>
          </cell>
          <cell r="EE701" t="str">
            <v>ชั้นสืบทรัพย์(ทรัพย์สินซื้อ0)</v>
          </cell>
          <cell r="EG701" t="str">
            <v xml:space="preserve"> </v>
          </cell>
          <cell r="EH701" t="str">
            <v>ชั้นสืบทรัพย์(ทรัพย์สินซื้อ0)</v>
          </cell>
          <cell r="EJ701" t="str">
            <v xml:space="preserve"> </v>
          </cell>
          <cell r="EK701" t="str">
            <v>ชั้นสืบทรัพย์(ทรัพย์สินซื้อ0)</v>
          </cell>
          <cell r="EM701" t="str">
            <v xml:space="preserve"> </v>
          </cell>
          <cell r="EN701" t="str">
            <v>ชั้นสืบทรัพย์(ทรัพย์สินซื้อ0)</v>
          </cell>
          <cell r="EP701" t="str">
            <v>มีหมายให้ไปรับเงิน 388.-บ.</v>
          </cell>
          <cell r="EQ701" t="str">
            <v>ชั้นสืบทรัพย์(ทรัพย์สินซื้อ0)</v>
          </cell>
          <cell r="ES701" t="str">
            <v>มีหมายให้ไปรับเงิน 388.-บ.</v>
          </cell>
          <cell r="ET701" t="str">
            <v>ชั้นสืบทรัพย์(ทรัพย์สินซื้อ0)</v>
          </cell>
          <cell r="EV701" t="str">
            <v>มีหมายให้ไปรับเงิน 388.-บ.</v>
          </cell>
          <cell r="EW701" t="str">
            <v>ชั้นสืบทรัพย์(ทรัพย์สินซื้อ0)</v>
          </cell>
          <cell r="EY701" t="str">
            <v>มีหมายให้ไปรับเงิน 388.-บ.</v>
          </cell>
          <cell r="EZ701" t="str">
            <v>ชั้นสืบทรัพย์(ทรัพย์สินซื้อ0)</v>
          </cell>
          <cell r="FB701" t="str">
            <v>มีหมายให้ไปรับเงิน 388.-บ.</v>
          </cell>
          <cell r="FC701" t="str">
            <v>ชั้นสืบทรัพย์(ทรัพย์สินซื้อ0)</v>
          </cell>
          <cell r="FE701" t="str">
            <v>มีหมายให้ไปรับเงิน 388.-บ.</v>
          </cell>
          <cell r="FF701" t="str">
            <v>ชั้นสืบทรัพย์(ทรัพย์สินซื้อ0)</v>
          </cell>
          <cell r="FH701" t="str">
            <v>มีหมายให้ไปรับเงิน 388.-บ.</v>
          </cell>
          <cell r="FI701" t="str">
            <v>ชั้นสืบทรัพย์(ทรัพย์สินซื้อ0)</v>
          </cell>
          <cell r="FK701" t="str">
            <v>มีหมายให้ไปรับเงิน 388.-บ.</v>
          </cell>
        </row>
        <row r="702">
          <cell r="B702" t="str">
            <v>001-00000036-1</v>
          </cell>
          <cell r="C702" t="str">
            <v>h</v>
          </cell>
          <cell r="D702" t="str">
            <v xml:space="preserve">นางสาว วรรณนภา รุ่งโรจน์ชัย </v>
          </cell>
          <cell r="E702" t="str">
            <v>ชั้นสืบทรัพย์</v>
          </cell>
          <cell r="F702">
            <v>100</v>
          </cell>
          <cell r="H702">
            <v>35045</v>
          </cell>
          <cell r="I702">
            <v>957040</v>
          </cell>
          <cell r="J702">
            <v>574224</v>
          </cell>
          <cell r="K702">
            <v>637436.68000000005</v>
          </cell>
          <cell r="L702">
            <v>834627.33</v>
          </cell>
          <cell r="M702">
            <v>35059.017400000004</v>
          </cell>
          <cell r="N702">
            <v>84</v>
          </cell>
          <cell r="O702">
            <v>63212.680000000051</v>
          </cell>
          <cell r="P702">
            <v>35059.017400000012</v>
          </cell>
          <cell r="Q702">
            <v>0</v>
          </cell>
          <cell r="R702">
            <v>0</v>
          </cell>
          <cell r="S702">
            <v>637436.68000000005</v>
          </cell>
          <cell r="T702">
            <v>844913.64</v>
          </cell>
          <cell r="U702">
            <v>35059.017400000004</v>
          </cell>
          <cell r="V702">
            <v>85</v>
          </cell>
          <cell r="W702">
            <v>63212.680000000051</v>
          </cell>
          <cell r="X702">
            <v>35059.017400000012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>
            <v>0</v>
          </cell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  <cell r="BP702">
            <v>0</v>
          </cell>
          <cell r="BQ702">
            <v>0</v>
          </cell>
          <cell r="BR702">
            <v>0</v>
          </cell>
          <cell r="BS702">
            <v>0</v>
          </cell>
          <cell r="BT702">
            <v>0</v>
          </cell>
          <cell r="BU702">
            <v>0</v>
          </cell>
          <cell r="BV702">
            <v>0</v>
          </cell>
          <cell r="BW702">
            <v>0</v>
          </cell>
          <cell r="BX702">
            <v>0</v>
          </cell>
          <cell r="BY702">
            <v>0</v>
          </cell>
          <cell r="BZ702">
            <v>0</v>
          </cell>
          <cell r="CA702">
            <v>0</v>
          </cell>
          <cell r="CB702">
            <v>0</v>
          </cell>
          <cell r="CC702">
            <v>0</v>
          </cell>
          <cell r="CD702">
            <v>0</v>
          </cell>
          <cell r="CE702">
            <v>0</v>
          </cell>
          <cell r="CF702">
            <v>0</v>
          </cell>
          <cell r="CG702">
            <v>0</v>
          </cell>
          <cell r="CH702">
            <v>0</v>
          </cell>
          <cell r="CI702">
            <v>0</v>
          </cell>
          <cell r="CJ702">
            <v>0</v>
          </cell>
          <cell r="CK702">
            <v>0</v>
          </cell>
          <cell r="CL702">
            <v>0</v>
          </cell>
          <cell r="CM702">
            <v>0</v>
          </cell>
          <cell r="CN702">
            <v>0</v>
          </cell>
          <cell r="CO702">
            <v>0</v>
          </cell>
          <cell r="CP702">
            <v>0</v>
          </cell>
          <cell r="CQ702">
            <v>0</v>
          </cell>
          <cell r="CR702">
            <v>0</v>
          </cell>
          <cell r="CS702">
            <v>0</v>
          </cell>
          <cell r="CT702">
            <v>0</v>
          </cell>
          <cell r="CU702">
            <v>0</v>
          </cell>
          <cell r="CV702">
            <v>0</v>
          </cell>
          <cell r="CW702">
            <v>0</v>
          </cell>
          <cell r="CX702">
            <v>0</v>
          </cell>
          <cell r="CY702">
            <v>0</v>
          </cell>
          <cell r="CZ702">
            <v>0</v>
          </cell>
          <cell r="DA702">
            <v>0</v>
          </cell>
          <cell r="DB702">
            <v>0</v>
          </cell>
          <cell r="DC702">
            <v>0</v>
          </cell>
          <cell r="DD702">
            <v>0</v>
          </cell>
          <cell r="DE702">
            <v>0</v>
          </cell>
          <cell r="DF702">
            <v>0</v>
          </cell>
          <cell r="DG702">
            <v>0</v>
          </cell>
          <cell r="DH702">
            <v>0</v>
          </cell>
          <cell r="DI702">
            <v>0</v>
          </cell>
          <cell r="DJ702">
            <v>0</v>
          </cell>
          <cell r="DO702" t="str">
            <v>คดีแดง 15540/40</v>
          </cell>
          <cell r="DT702">
            <v>16578</v>
          </cell>
          <cell r="DU702">
            <v>640000</v>
          </cell>
          <cell r="DV702" t="str">
            <v>Y</v>
          </cell>
          <cell r="DW702" t="str">
            <v>Y</v>
          </cell>
          <cell r="DX702" t="str">
            <v>Y</v>
          </cell>
          <cell r="DY702" t="str">
            <v>ชั้นทรัพย์สินซื้อ</v>
          </cell>
          <cell r="EA702" t="str">
            <v xml:space="preserve"> </v>
          </cell>
          <cell r="EB702" t="str">
            <v>ชั้นทรัพย์สินซื้อ</v>
          </cell>
          <cell r="ED702" t="str">
            <v xml:space="preserve"> </v>
          </cell>
          <cell r="EE702" t="str">
            <v>ชั้นสืบทรัพย์(ทรัพย์สินซื้อ0)</v>
          </cell>
          <cell r="EG702" t="str">
            <v xml:space="preserve"> </v>
          </cell>
          <cell r="EH702" t="str">
            <v>ชั้นสืบทรัพย์(ทรัพย์สินซื้อ0)</v>
          </cell>
          <cell r="EJ702" t="str">
            <v xml:space="preserve"> </v>
          </cell>
          <cell r="EK702" t="str">
            <v>ชั้นสืบทรัพย์(ทรัพย์สินซื้อ0)</v>
          </cell>
          <cell r="EM702" t="str">
            <v xml:space="preserve"> </v>
          </cell>
          <cell r="EN702" t="str">
            <v>ชั้นสืบทรัพย์(ทรัพย์สินซื้อ0)</v>
          </cell>
          <cell r="EP702" t="str">
            <v xml:space="preserve"> </v>
          </cell>
          <cell r="EQ702" t="str">
            <v>ชั้นสืบทรัพย์(ทรัพย์สินซื้อ0)</v>
          </cell>
          <cell r="ES702" t="str">
            <v xml:space="preserve"> </v>
          </cell>
          <cell r="ET702" t="str">
            <v>ชั้นสืบทรัพย์(ทรัพย์สินซื้อ0)</v>
          </cell>
          <cell r="EV702" t="str">
            <v xml:space="preserve"> </v>
          </cell>
          <cell r="EW702" t="str">
            <v>ชั้นสืบทรัพย์(ทรัพย์สินซื้อ0)</v>
          </cell>
          <cell r="EY702" t="str">
            <v xml:space="preserve"> </v>
          </cell>
          <cell r="EZ702" t="str">
            <v>ชั้นสืบทรัพย์(ทรัพย์สินซื้อ0)</v>
          </cell>
          <cell r="FB702" t="str">
            <v xml:space="preserve"> </v>
          </cell>
          <cell r="FC702" t="str">
            <v>ชั้นสืบทรัพย์(ทรัพย์สินซื้อ0)</v>
          </cell>
          <cell r="FE702" t="str">
            <v xml:space="preserve"> </v>
          </cell>
          <cell r="FF702" t="str">
            <v>ชั้นสืบทรัพย์(ทรัพย์สินซื้อ0)</v>
          </cell>
          <cell r="FH702" t="str">
            <v xml:space="preserve"> </v>
          </cell>
          <cell r="FI702" t="str">
            <v>ชั้นสืบทรัพย์(ทรัพย์สินซื้อ0)</v>
          </cell>
          <cell r="FK702" t="str">
            <v xml:space="preserve"> </v>
          </cell>
        </row>
        <row r="703">
          <cell r="B703" t="str">
            <v>001-00000538-2</v>
          </cell>
          <cell r="C703" t="str">
            <v>b</v>
          </cell>
          <cell r="D703" t="str">
            <v xml:space="preserve">นางสาว สาวิตรี คณิชวนกุล </v>
          </cell>
          <cell r="E703" t="str">
            <v>ชั้นสืบทรัพย์</v>
          </cell>
          <cell r="F703">
            <v>400</v>
          </cell>
          <cell r="H703">
            <v>35514</v>
          </cell>
          <cell r="I703">
            <v>3500000</v>
          </cell>
          <cell r="J703">
            <v>2100000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>
            <v>0</v>
          </cell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>
            <v>0</v>
          </cell>
          <cell r="AX703">
            <v>0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  <cell r="BP703">
            <v>0</v>
          </cell>
          <cell r="BQ703">
            <v>0</v>
          </cell>
          <cell r="BR703">
            <v>0</v>
          </cell>
          <cell r="BS703">
            <v>0</v>
          </cell>
          <cell r="BT703">
            <v>0</v>
          </cell>
          <cell r="BU703">
            <v>0</v>
          </cell>
          <cell r="BV703">
            <v>0</v>
          </cell>
          <cell r="BW703">
            <v>0</v>
          </cell>
          <cell r="BX703">
            <v>0</v>
          </cell>
          <cell r="BY703">
            <v>0</v>
          </cell>
          <cell r="BZ703">
            <v>0</v>
          </cell>
          <cell r="CA703">
            <v>0</v>
          </cell>
          <cell r="CB703">
            <v>0</v>
          </cell>
          <cell r="CC703">
            <v>0</v>
          </cell>
          <cell r="CD703">
            <v>0</v>
          </cell>
          <cell r="CE703">
            <v>0</v>
          </cell>
          <cell r="CF703">
            <v>0</v>
          </cell>
          <cell r="CG703">
            <v>0</v>
          </cell>
          <cell r="CH703">
            <v>0</v>
          </cell>
          <cell r="CI703">
            <v>0</v>
          </cell>
          <cell r="CJ703">
            <v>0</v>
          </cell>
          <cell r="CK703">
            <v>0</v>
          </cell>
          <cell r="CL703">
            <v>0</v>
          </cell>
          <cell r="CM703">
            <v>0</v>
          </cell>
          <cell r="CN703">
            <v>0</v>
          </cell>
          <cell r="CO703">
            <v>0</v>
          </cell>
          <cell r="CP703">
            <v>0</v>
          </cell>
          <cell r="CQ703">
            <v>0</v>
          </cell>
          <cell r="CR703">
            <v>0</v>
          </cell>
          <cell r="CS703">
            <v>0</v>
          </cell>
          <cell r="CT703">
            <v>0</v>
          </cell>
          <cell r="CU703">
            <v>0</v>
          </cell>
          <cell r="CV703">
            <v>0</v>
          </cell>
          <cell r="CW703">
            <v>0</v>
          </cell>
          <cell r="CX703">
            <v>0</v>
          </cell>
          <cell r="CY703">
            <v>0</v>
          </cell>
          <cell r="CZ703">
            <v>0</v>
          </cell>
          <cell r="DA703">
            <v>0</v>
          </cell>
          <cell r="DB703">
            <v>0</v>
          </cell>
          <cell r="DC703">
            <v>0</v>
          </cell>
          <cell r="DD703">
            <v>0</v>
          </cell>
          <cell r="DE703">
            <v>0</v>
          </cell>
          <cell r="DF703">
            <v>0</v>
          </cell>
          <cell r="DG703">
            <v>0</v>
          </cell>
          <cell r="DH703">
            <v>0</v>
          </cell>
          <cell r="DI703">
            <v>0</v>
          </cell>
          <cell r="DJ703">
            <v>0</v>
          </cell>
          <cell r="DO703" t="str">
            <v>คดีแดง 8907/42</v>
          </cell>
          <cell r="DT703">
            <v>16500</v>
          </cell>
          <cell r="DU703">
            <v>2000000</v>
          </cell>
          <cell r="DV703" t="str">
            <v>Y</v>
          </cell>
          <cell r="DW703" t="str">
            <v>Y</v>
          </cell>
          <cell r="DX703" t="str">
            <v>Y</v>
          </cell>
          <cell r="DY703" t="str">
            <v>ชั้นทรัพย์สินซื้อ0</v>
          </cell>
          <cell r="EA703" t="str">
            <v xml:space="preserve"> </v>
          </cell>
          <cell r="EB703" t="str">
            <v>ชั้นทรัพย์สินซื้อ0</v>
          </cell>
          <cell r="ED703" t="str">
            <v xml:space="preserve"> </v>
          </cell>
          <cell r="EE703" t="str">
            <v>ชั้นสืบทรัพย์(ทรัพย์สินซื้อ0)</v>
          </cell>
          <cell r="EG703" t="str">
            <v xml:space="preserve"> </v>
          </cell>
          <cell r="EH703" t="str">
            <v>ชั้นสืบทรัพย์(ทรัพย์สินซื้อ0)</v>
          </cell>
          <cell r="EJ703" t="str">
            <v xml:space="preserve"> </v>
          </cell>
          <cell r="EK703" t="str">
            <v>ชั้นสืบทรัพย์(ทรัพย์สินซื้อ0)</v>
          </cell>
          <cell r="EM703" t="str">
            <v xml:space="preserve"> </v>
          </cell>
          <cell r="EN703" t="str">
            <v>ชั้นสืบทรัพย์(ทรัพย์สินซื้อ0)</v>
          </cell>
          <cell r="EP703" t="str">
            <v xml:space="preserve"> </v>
          </cell>
          <cell r="EQ703" t="str">
            <v>ชั้นสืบทรัพย์(ทรัพย์สินซื้อ0)</v>
          </cell>
          <cell r="ES703" t="str">
            <v xml:space="preserve"> </v>
          </cell>
          <cell r="ET703" t="str">
            <v>ชั้นสืบทรัพย์(ทรัพย์สินซื้อ0)</v>
          </cell>
          <cell r="EV703" t="str">
            <v xml:space="preserve"> </v>
          </cell>
          <cell r="EW703" t="str">
            <v>ชั้นสืบทรัพย์(ทรัพย์สินซื้อ0)</v>
          </cell>
          <cell r="EY703" t="str">
            <v xml:space="preserve"> </v>
          </cell>
          <cell r="EZ703" t="str">
            <v>ชั้นสืบทรัพย์(ทรัพย์สินซื้อ0)</v>
          </cell>
          <cell r="FB703" t="str">
            <v xml:space="preserve"> </v>
          </cell>
          <cell r="FC703" t="str">
            <v>ชั้นสืบทรัพย์(ทรัพย์สินซื้อ0)</v>
          </cell>
          <cell r="FE703" t="str">
            <v xml:space="preserve"> </v>
          </cell>
          <cell r="FF703" t="str">
            <v>ชั้นสืบทรัพย์(ทรัพย์สินซื้อ0)</v>
          </cell>
          <cell r="FH703" t="str">
            <v xml:space="preserve"> </v>
          </cell>
          <cell r="FI703" t="str">
            <v>ชั้นสืบทรัพย์(ทรัพย์สินซื้อ0)</v>
          </cell>
          <cell r="FK703" t="str">
            <v xml:space="preserve"> </v>
          </cell>
        </row>
        <row r="704">
          <cell r="B704" t="str">
            <v>001-00000329-1</v>
          </cell>
          <cell r="C704" t="str">
            <v>h</v>
          </cell>
          <cell r="D704" t="str">
            <v xml:space="preserve">นาย กัมพุช ลิลิตธรรม </v>
          </cell>
          <cell r="E704" t="str">
            <v>ชั้นสืบทรัพย์</v>
          </cell>
          <cell r="F704">
            <v>300</v>
          </cell>
          <cell r="H704">
            <v>34347</v>
          </cell>
          <cell r="I704">
            <v>2200000</v>
          </cell>
          <cell r="J704">
            <v>1320000</v>
          </cell>
          <cell r="K704">
            <v>1050000</v>
          </cell>
          <cell r="L704">
            <v>1803698.7</v>
          </cell>
          <cell r="M704">
            <v>60375</v>
          </cell>
          <cell r="N704">
            <v>122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1050000</v>
          </cell>
          <cell r="T704">
            <v>1820642.54</v>
          </cell>
          <cell r="U704">
            <v>60375</v>
          </cell>
          <cell r="V704">
            <v>123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1050000</v>
          </cell>
          <cell r="AB704">
            <v>1836493.23</v>
          </cell>
          <cell r="AC704">
            <v>60375</v>
          </cell>
          <cell r="AD704">
            <v>114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1050000</v>
          </cell>
          <cell r="AJ704">
            <v>1853437.06</v>
          </cell>
          <cell r="AK704">
            <v>60375</v>
          </cell>
          <cell r="AL704">
            <v>125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1050000</v>
          </cell>
          <cell r="AR704">
            <v>1869834.32</v>
          </cell>
          <cell r="AS704">
            <v>60375</v>
          </cell>
          <cell r="AT704">
            <v>116</v>
          </cell>
          <cell r="AU704">
            <v>0</v>
          </cell>
          <cell r="AV704">
            <v>0</v>
          </cell>
          <cell r="AW704">
            <v>0</v>
          </cell>
          <cell r="AX704">
            <v>0</v>
          </cell>
          <cell r="AY704">
            <v>1050000</v>
          </cell>
          <cell r="AZ704">
            <v>1886778.16</v>
          </cell>
          <cell r="BA704">
            <v>60375</v>
          </cell>
          <cell r="BB704">
            <v>117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1050000</v>
          </cell>
          <cell r="BH704">
            <v>1903175.42</v>
          </cell>
          <cell r="BI704">
            <v>60375</v>
          </cell>
          <cell r="BJ704">
            <v>118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1050000</v>
          </cell>
          <cell r="BP704">
            <v>1920119.26</v>
          </cell>
          <cell r="BQ704">
            <v>60375</v>
          </cell>
          <cell r="BR704">
            <v>119</v>
          </cell>
          <cell r="BS704">
            <v>0</v>
          </cell>
          <cell r="BT704">
            <v>0</v>
          </cell>
          <cell r="BU704">
            <v>0</v>
          </cell>
          <cell r="BV704">
            <v>0</v>
          </cell>
          <cell r="BW704">
            <v>1050000</v>
          </cell>
          <cell r="BX704">
            <v>1937063.1</v>
          </cell>
          <cell r="BY704">
            <v>60375</v>
          </cell>
          <cell r="BZ704">
            <v>120</v>
          </cell>
          <cell r="CA704">
            <v>0</v>
          </cell>
          <cell r="CB704">
            <v>0</v>
          </cell>
          <cell r="CC704">
            <v>0</v>
          </cell>
          <cell r="CD704">
            <v>0</v>
          </cell>
          <cell r="CE704">
            <v>0</v>
          </cell>
          <cell r="CF704">
            <v>0</v>
          </cell>
          <cell r="CG704">
            <v>0</v>
          </cell>
          <cell r="CH704">
            <v>0</v>
          </cell>
          <cell r="CI704">
            <v>0</v>
          </cell>
          <cell r="CJ704">
            <v>0</v>
          </cell>
          <cell r="CK704">
            <v>0</v>
          </cell>
          <cell r="CL704">
            <v>0</v>
          </cell>
          <cell r="CM704">
            <v>0</v>
          </cell>
          <cell r="CN704">
            <v>0</v>
          </cell>
          <cell r="CO704">
            <v>0</v>
          </cell>
          <cell r="CP704">
            <v>0</v>
          </cell>
          <cell r="CQ704">
            <v>0</v>
          </cell>
          <cell r="CR704">
            <v>0</v>
          </cell>
          <cell r="CS704">
            <v>0</v>
          </cell>
          <cell r="CT704">
            <v>0</v>
          </cell>
          <cell r="CU704">
            <v>0</v>
          </cell>
          <cell r="CV704">
            <v>0</v>
          </cell>
          <cell r="CW704">
            <v>0</v>
          </cell>
          <cell r="CX704">
            <v>0</v>
          </cell>
          <cell r="CY704">
            <v>0</v>
          </cell>
          <cell r="CZ704">
            <v>0</v>
          </cell>
          <cell r="DA704">
            <v>0</v>
          </cell>
          <cell r="DB704">
            <v>0</v>
          </cell>
          <cell r="DC704">
            <v>0</v>
          </cell>
          <cell r="DD704">
            <v>0</v>
          </cell>
          <cell r="DE704">
            <v>0</v>
          </cell>
          <cell r="DF704">
            <v>0</v>
          </cell>
          <cell r="DG704">
            <v>0</v>
          </cell>
          <cell r="DH704">
            <v>0</v>
          </cell>
          <cell r="DI704">
            <v>0</v>
          </cell>
          <cell r="DJ704">
            <v>0</v>
          </cell>
          <cell r="DK704">
            <v>15017</v>
          </cell>
          <cell r="DL704" t="str">
            <v>จ.เหชรบุรี</v>
          </cell>
          <cell r="DM704" t="str">
            <v>คดีดำ 268/41</v>
          </cell>
          <cell r="DN704" t="str">
            <v>พพ.30/04/41</v>
          </cell>
          <cell r="DO704" t="str">
            <v>คดีแดง 499/41</v>
          </cell>
          <cell r="DQ704">
            <v>15247</v>
          </cell>
          <cell r="DS704">
            <v>740000</v>
          </cell>
          <cell r="DT704">
            <v>16944</v>
          </cell>
          <cell r="DU704">
            <v>1000000</v>
          </cell>
          <cell r="DV704" t="str">
            <v>Y</v>
          </cell>
          <cell r="DW704" t="str">
            <v>Y</v>
          </cell>
          <cell r="DX704" t="str">
            <v>Y</v>
          </cell>
          <cell r="DY704" t="str">
            <v>ชั้นทรัพย์สินซื้อ</v>
          </cell>
          <cell r="EA704" t="str">
            <v xml:space="preserve">บริษัทซื้อแล้ว เมื่อ 22 พ.ค.46 ในราคา 1.0 ลบ. รอหนังสือโอน </v>
          </cell>
          <cell r="EB704" t="str">
            <v>ชั้นทรัพย์สินซื้อ</v>
          </cell>
          <cell r="ED704" t="str">
            <v xml:space="preserve">บริษัทซื้อแล้ว เมื่อ 22 พ.ค.46 ในราคา 1.0 ลบ. รอหนังสือโอน </v>
          </cell>
          <cell r="EE704" t="str">
            <v>ชั้นทรัพย์สินซื้อ</v>
          </cell>
          <cell r="EG704" t="str">
            <v xml:space="preserve">บริษัทซื้อแล้ว เมื่อ 22 พ.ค.46 ในราคา 1.0 ลบ. รอหนังสือโอน </v>
          </cell>
          <cell r="EH704" t="str">
            <v>ชั้นทรัพย์สินซื้อ</v>
          </cell>
          <cell r="EJ704" t="str">
            <v xml:space="preserve">บริษัทซื้อแล้ว เมื่อ 22 พ.ค.46 ในราคา 1.0 ลบ. รอหนังสือโอน </v>
          </cell>
          <cell r="EK704" t="str">
            <v>ชั้นทรัพย์สินซื้อ</v>
          </cell>
          <cell r="EM704" t="str">
            <v xml:space="preserve">บริษัทซื้อแล้ว เมื่อ 22 พ.ค.46 ในราคา 1.0 ลบ. รอหนังสือโอน </v>
          </cell>
          <cell r="EN704" t="str">
            <v>ชั้นทรัพย์สินซื้อ</v>
          </cell>
          <cell r="EP704" t="str">
            <v xml:space="preserve">บริษัทซื้อแล้ว เมื่อ 22 พ.ค.46 ในราคา 1.0 ลบ. รอหนังสือโอน </v>
          </cell>
          <cell r="EQ704" t="str">
            <v>ชั้นทรัพย์สินซื้อ</v>
          </cell>
          <cell r="ES704" t="str">
            <v xml:space="preserve">บริษัทซื้อแล้ว เมื่อ 22 พ.ค.46 ในราคา 1.0 ลบ. รอหนังสือโอน </v>
          </cell>
          <cell r="ET704" t="str">
            <v>ชั้นทรัพย์สินซื้อ</v>
          </cell>
          <cell r="EV704" t="str">
            <v xml:space="preserve">บริษัทซื้อแล้ว เมื่อ 22 พ.ค.46 ในราคา 1.0 ลบ. รอหนังสือโอน </v>
          </cell>
          <cell r="EW704" t="str">
            <v>ชั้นทรัพย์สินซื้อ</v>
          </cell>
          <cell r="EY704" t="str">
            <v xml:space="preserve">บริษัทซื้อแล้ว เมื่อ 22 พ.ค.46 ในราคา 1.0 ลบ. รอหนังสือโอน </v>
          </cell>
          <cell r="EZ704" t="str">
            <v>ชั้นสืบทรัพย์(ทรัพย์สินซื้อ0)</v>
          </cell>
          <cell r="FB704" t="str">
            <v xml:space="preserve">บริษัทซื้อแล้ว เมื่อ 22 พ.ค.46 ในราคา 1.0 ลบ. รอหนังสือโอน </v>
          </cell>
          <cell r="FC704" t="str">
            <v>ชั้นสืบทรัพย์(ทรัพย์สินซื้อ0)</v>
          </cell>
          <cell r="FE704" t="str">
            <v xml:space="preserve">บริษัทซื้อแล้ว เมื่อ 22 พ.ค.46 ในราคา 1.0 ลบ. รอหนังสือโอน </v>
          </cell>
          <cell r="FF704" t="str">
            <v>ชั้นสืบทรัพย์(ทรัพย์สินซื้อ0)</v>
          </cell>
          <cell r="FH704" t="str">
            <v xml:space="preserve">บริษัทซื้อแล้ว เมื่อ 22 พ.ค.46 ในราคา 1.0 ลบ. รอหนังสือโอน </v>
          </cell>
          <cell r="FI704" t="str">
            <v>ชั้นสืบทรัพย์(ทรัพย์สินซื้อ0)</v>
          </cell>
          <cell r="FK704" t="str">
            <v xml:space="preserve">บริษัทซื้อแล้ว เมื่อ 22 พ.ค.46 ในราคา 1.0 ลบ. รอหนังสือโอน </v>
          </cell>
        </row>
        <row r="705">
          <cell r="B705" t="str">
            <v>001-00000018-9</v>
          </cell>
          <cell r="C705" t="str">
            <v>h</v>
          </cell>
          <cell r="D705" t="str">
            <v xml:space="preserve">นาย เฉลิมชัย แสงศรี </v>
          </cell>
          <cell r="E705" t="str">
            <v>ชั้นสืบทรัพย์</v>
          </cell>
          <cell r="F705">
            <v>300</v>
          </cell>
          <cell r="H705">
            <v>34724</v>
          </cell>
          <cell r="I705">
            <v>1200000</v>
          </cell>
          <cell r="J705">
            <v>720000</v>
          </cell>
          <cell r="K705">
            <v>924364.54</v>
          </cell>
          <cell r="L705">
            <v>1368071.76</v>
          </cell>
          <cell r="M705">
            <v>48529.138350000001</v>
          </cell>
          <cell r="N705">
            <v>111</v>
          </cell>
          <cell r="O705">
            <v>204364.54</v>
          </cell>
          <cell r="P705">
            <v>48529.138349999994</v>
          </cell>
          <cell r="Q705">
            <v>0</v>
          </cell>
          <cell r="R705">
            <v>0</v>
          </cell>
          <cell r="S705">
            <v>924364.54</v>
          </cell>
          <cell r="T705">
            <v>1382988.22</v>
          </cell>
          <cell r="U705">
            <v>48529.138350000001</v>
          </cell>
          <cell r="V705">
            <v>112</v>
          </cell>
          <cell r="W705">
            <v>204364.54</v>
          </cell>
          <cell r="X705">
            <v>48529.138349999994</v>
          </cell>
          <cell r="Y705">
            <v>0</v>
          </cell>
          <cell r="Z705">
            <v>0</v>
          </cell>
          <cell r="AA705">
            <v>924364.54</v>
          </cell>
          <cell r="AB705">
            <v>1396942.32</v>
          </cell>
          <cell r="AC705">
            <v>48529.138350000001</v>
          </cell>
          <cell r="AD705">
            <v>95</v>
          </cell>
          <cell r="AE705">
            <v>204364.54</v>
          </cell>
          <cell r="AF705">
            <v>48529.138349999994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  <cell r="AK705">
            <v>0</v>
          </cell>
          <cell r="AL705">
            <v>113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>
            <v>0</v>
          </cell>
          <cell r="AX705">
            <v>0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  <cell r="BP705">
            <v>0</v>
          </cell>
          <cell r="BQ705">
            <v>0</v>
          </cell>
          <cell r="BR705">
            <v>0</v>
          </cell>
          <cell r="BS705">
            <v>0</v>
          </cell>
          <cell r="BT705">
            <v>0</v>
          </cell>
          <cell r="BU705">
            <v>0</v>
          </cell>
          <cell r="BV705">
            <v>0</v>
          </cell>
          <cell r="BW705">
            <v>0</v>
          </cell>
          <cell r="BX705">
            <v>0</v>
          </cell>
          <cell r="BY705">
            <v>0</v>
          </cell>
          <cell r="BZ705">
            <v>0</v>
          </cell>
          <cell r="CA705">
            <v>0</v>
          </cell>
          <cell r="CB705">
            <v>0</v>
          </cell>
          <cell r="CC705">
            <v>0</v>
          </cell>
          <cell r="CD705">
            <v>0</v>
          </cell>
          <cell r="CE705">
            <v>0</v>
          </cell>
          <cell r="CF705">
            <v>0</v>
          </cell>
          <cell r="CG705">
            <v>0</v>
          </cell>
          <cell r="CH705">
            <v>0</v>
          </cell>
          <cell r="CI705">
            <v>0</v>
          </cell>
          <cell r="CJ705">
            <v>0</v>
          </cell>
          <cell r="CK705">
            <v>0</v>
          </cell>
          <cell r="CL705">
            <v>0</v>
          </cell>
          <cell r="CM705">
            <v>0</v>
          </cell>
          <cell r="CN705">
            <v>0</v>
          </cell>
          <cell r="CO705">
            <v>0</v>
          </cell>
          <cell r="CP705">
            <v>0</v>
          </cell>
          <cell r="CQ705">
            <v>0</v>
          </cell>
          <cell r="CR705">
            <v>0</v>
          </cell>
          <cell r="CS705">
            <v>0</v>
          </cell>
          <cell r="CT705">
            <v>0</v>
          </cell>
          <cell r="CU705">
            <v>0</v>
          </cell>
          <cell r="CV705">
            <v>0</v>
          </cell>
          <cell r="CW705">
            <v>0</v>
          </cell>
          <cell r="CX705">
            <v>0</v>
          </cell>
          <cell r="CY705">
            <v>0</v>
          </cell>
          <cell r="CZ705">
            <v>0</v>
          </cell>
          <cell r="DA705">
            <v>0</v>
          </cell>
          <cell r="DB705">
            <v>0</v>
          </cell>
          <cell r="DC705">
            <v>0</v>
          </cell>
          <cell r="DD705">
            <v>0</v>
          </cell>
          <cell r="DE705">
            <v>0</v>
          </cell>
          <cell r="DF705">
            <v>0</v>
          </cell>
          <cell r="DG705">
            <v>0</v>
          </cell>
          <cell r="DH705">
            <v>0</v>
          </cell>
          <cell r="DI705">
            <v>0</v>
          </cell>
          <cell r="DJ705">
            <v>0</v>
          </cell>
          <cell r="DK705">
            <v>15177</v>
          </cell>
          <cell r="DL705" t="str">
            <v>แพ่ง</v>
          </cell>
          <cell r="DN705" t="str">
            <v>ทย.05/11/41</v>
          </cell>
          <cell r="DO705" t="str">
            <v>คดีแดง 20405/41</v>
          </cell>
          <cell r="DP705">
            <v>15808</v>
          </cell>
          <cell r="DQ705">
            <v>15984</v>
          </cell>
          <cell r="DS705">
            <v>519000</v>
          </cell>
          <cell r="DT705">
            <v>16812</v>
          </cell>
          <cell r="DU705">
            <v>750000</v>
          </cell>
          <cell r="DV705" t="str">
            <v>Y</v>
          </cell>
          <cell r="DW705" t="str">
            <v>Y</v>
          </cell>
          <cell r="DX705" t="str">
            <v>Y</v>
          </cell>
          <cell r="DY705" t="str">
            <v>ชั้นทรัพย์สินซื้อ</v>
          </cell>
          <cell r="EA705" t="str">
            <v xml:space="preserve"> </v>
          </cell>
          <cell r="EB705" t="str">
            <v>ชั้นทรัพย์สินซื้อ</v>
          </cell>
          <cell r="ED705" t="str">
            <v xml:space="preserve"> </v>
          </cell>
          <cell r="EE705" t="str">
            <v>ชั้นทรัพย์สินซื้อ</v>
          </cell>
          <cell r="EG705" t="str">
            <v xml:space="preserve"> </v>
          </cell>
          <cell r="EH705" t="str">
            <v>ชั้นสืบทรัพย์(ทรัพย์สินซื้อ0)</v>
          </cell>
          <cell r="EJ705" t="str">
            <v xml:space="preserve"> </v>
          </cell>
          <cell r="EK705" t="str">
            <v>ชั้นสืบทรัพย์(ทรัพย์สินซื้อ0)</v>
          </cell>
          <cell r="EM705" t="str">
            <v xml:space="preserve"> </v>
          </cell>
          <cell r="EN705" t="str">
            <v>ชั้นสืบทรัพย์(ทรัพย์สินซื้อ0)</v>
          </cell>
          <cell r="EP705" t="str">
            <v xml:space="preserve"> </v>
          </cell>
          <cell r="EQ705" t="str">
            <v>ชั้นสืบทรัพย์(ทรัพย์สินซื้อ0)</v>
          </cell>
          <cell r="ES705" t="str">
            <v xml:space="preserve"> </v>
          </cell>
          <cell r="ET705" t="str">
            <v>ชั้นสืบทรัพย์(ทรัพย์สินซื้อ0)</v>
          </cell>
          <cell r="EV705" t="str">
            <v xml:space="preserve"> </v>
          </cell>
          <cell r="EW705" t="str">
            <v>ชั้นสืบทรัพย์(ทรัพย์สินซื้อ0)</v>
          </cell>
          <cell r="EY705" t="str">
            <v xml:space="preserve"> </v>
          </cell>
          <cell r="EZ705" t="str">
            <v>ชั้นสืบทรัพย์(ทรัพย์สินซื้อ0)</v>
          </cell>
          <cell r="FB705" t="str">
            <v xml:space="preserve"> </v>
          </cell>
          <cell r="FC705" t="str">
            <v>ชั้นสืบทรัพย์(ทรัพย์สินซื้อ0)</v>
          </cell>
          <cell r="FE705" t="str">
            <v xml:space="preserve"> </v>
          </cell>
          <cell r="FF705" t="str">
            <v>ชั้นสืบทรัพย์(ทรัพย์สินซื้อ0)</v>
          </cell>
          <cell r="FH705" t="str">
            <v xml:space="preserve"> </v>
          </cell>
          <cell r="FI705" t="str">
            <v>ชั้นสืบทรัพย์(ทรัพย์สินซื้อ0)</v>
          </cell>
          <cell r="FK705" t="str">
            <v xml:space="preserve"> </v>
          </cell>
        </row>
        <row r="706">
          <cell r="B706" t="str">
            <v>001-00000302-8</v>
          </cell>
          <cell r="C706" t="str">
            <v>h</v>
          </cell>
          <cell r="D706" t="str">
            <v>นาย เชษฐ์ ตรียุทธกุล  - นางอัมพร   ตรียุทธกุล</v>
          </cell>
          <cell r="E706" t="str">
            <v>ชั้นสืบทรัพย์</v>
          </cell>
          <cell r="F706">
            <v>200</v>
          </cell>
          <cell r="H706">
            <v>34646</v>
          </cell>
          <cell r="I706">
            <v>4400000</v>
          </cell>
          <cell r="J706">
            <v>2640000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>
            <v>0</v>
          </cell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>
            <v>0</v>
          </cell>
          <cell r="AX706">
            <v>0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  <cell r="BP706">
            <v>0</v>
          </cell>
          <cell r="BQ706">
            <v>0</v>
          </cell>
          <cell r="BR706">
            <v>0</v>
          </cell>
          <cell r="BS706">
            <v>0</v>
          </cell>
          <cell r="BT706">
            <v>0</v>
          </cell>
          <cell r="BU706">
            <v>0</v>
          </cell>
          <cell r="BV706">
            <v>0</v>
          </cell>
          <cell r="BW706">
            <v>0</v>
          </cell>
          <cell r="BX706">
            <v>0</v>
          </cell>
          <cell r="BY706">
            <v>0</v>
          </cell>
          <cell r="BZ706">
            <v>0</v>
          </cell>
          <cell r="CA706">
            <v>0</v>
          </cell>
          <cell r="CB706">
            <v>0</v>
          </cell>
          <cell r="CC706">
            <v>0</v>
          </cell>
          <cell r="CD706">
            <v>0</v>
          </cell>
          <cell r="CE706">
            <v>0</v>
          </cell>
          <cell r="CF706">
            <v>0</v>
          </cell>
          <cell r="CG706">
            <v>0</v>
          </cell>
          <cell r="CH706">
            <v>0</v>
          </cell>
          <cell r="CI706">
            <v>0</v>
          </cell>
          <cell r="CJ706">
            <v>0</v>
          </cell>
          <cell r="CK706">
            <v>0</v>
          </cell>
          <cell r="CL706">
            <v>0</v>
          </cell>
          <cell r="CM706">
            <v>0</v>
          </cell>
          <cell r="CN706">
            <v>0</v>
          </cell>
          <cell r="CO706">
            <v>0</v>
          </cell>
          <cell r="CP706">
            <v>0</v>
          </cell>
          <cell r="CQ706">
            <v>0</v>
          </cell>
          <cell r="CR706">
            <v>0</v>
          </cell>
          <cell r="CS706">
            <v>0</v>
          </cell>
          <cell r="CT706">
            <v>0</v>
          </cell>
          <cell r="CU706">
            <v>0</v>
          </cell>
          <cell r="CV706">
            <v>0</v>
          </cell>
          <cell r="CW706">
            <v>0</v>
          </cell>
          <cell r="CX706">
            <v>0</v>
          </cell>
          <cell r="CY706">
            <v>0</v>
          </cell>
          <cell r="CZ706">
            <v>0</v>
          </cell>
          <cell r="DA706">
            <v>0</v>
          </cell>
          <cell r="DB706">
            <v>0</v>
          </cell>
          <cell r="DC706">
            <v>0</v>
          </cell>
          <cell r="DD706">
            <v>0</v>
          </cell>
          <cell r="DE706">
            <v>0</v>
          </cell>
          <cell r="DF706">
            <v>0</v>
          </cell>
          <cell r="DG706">
            <v>0</v>
          </cell>
          <cell r="DH706">
            <v>0</v>
          </cell>
          <cell r="DI706">
            <v>0</v>
          </cell>
          <cell r="DJ706">
            <v>0</v>
          </cell>
          <cell r="DO706" t="str">
            <v>คดีแดง 17234/40</v>
          </cell>
          <cell r="DU706">
            <v>2744000</v>
          </cell>
          <cell r="DV706" t="str">
            <v>Y</v>
          </cell>
          <cell r="DW706" t="str">
            <v>Y</v>
          </cell>
          <cell r="DX706" t="str">
            <v>Y</v>
          </cell>
          <cell r="DY706" t="str">
            <v>ชั้นทรัพย์สินซื้อ0</v>
          </cell>
          <cell r="EA706" t="str">
            <v xml:space="preserve"> </v>
          </cell>
          <cell r="EB706" t="str">
            <v>ชั้นทรัพย์สินซื้อ0</v>
          </cell>
          <cell r="ED706" t="str">
            <v xml:space="preserve"> </v>
          </cell>
          <cell r="EE706" t="str">
            <v>ชั้นสืบทรัพย์(ทรัพย์สินซื้อ0)</v>
          </cell>
          <cell r="EG706" t="str">
            <v xml:space="preserve"> </v>
          </cell>
          <cell r="EH706" t="str">
            <v>ชั้นสืบทรัพย์(ทรัพย์สินซื้อ0)</v>
          </cell>
          <cell r="EJ706" t="str">
            <v xml:space="preserve"> </v>
          </cell>
          <cell r="EK706" t="str">
            <v>ชั้นสืบทรัพย์(ทรัพย์สินซื้อ0)</v>
          </cell>
          <cell r="EM706" t="str">
            <v xml:space="preserve"> </v>
          </cell>
          <cell r="EN706" t="str">
            <v>ชั้นสืบทรัพย์(ทรัพย์สินซื้อ0)</v>
          </cell>
          <cell r="EP706" t="str">
            <v xml:space="preserve"> </v>
          </cell>
          <cell r="EQ706" t="str">
            <v>ชั้นสืบทรัพย์(ทรัพย์สินซื้อ0)</v>
          </cell>
          <cell r="ES706" t="str">
            <v xml:space="preserve"> </v>
          </cell>
          <cell r="ET706" t="str">
            <v>ชั้นสืบทรัพย์(ทรัพย์สินซื้อ0)</v>
          </cell>
          <cell r="EV706" t="str">
            <v xml:space="preserve"> </v>
          </cell>
          <cell r="EW706" t="str">
            <v>ชั้นสืบทรัพย์(ทรัพย์สินซื้อ0)</v>
          </cell>
          <cell r="EY706" t="str">
            <v xml:space="preserve"> </v>
          </cell>
          <cell r="EZ706" t="str">
            <v>ชั้นสืบทรัพย์(ทรัพย์สินซื้อ0)</v>
          </cell>
          <cell r="FB706" t="str">
            <v xml:space="preserve"> </v>
          </cell>
          <cell r="FC706" t="str">
            <v>ชั้นสืบทรัพย์(ทรัพย์สินซื้อ0)</v>
          </cell>
          <cell r="FE706" t="str">
            <v xml:space="preserve"> </v>
          </cell>
          <cell r="FF706" t="str">
            <v>ชั้นสืบทรัพย์(ทรัพย์สินซื้อ0)</v>
          </cell>
          <cell r="FH706" t="str">
            <v xml:space="preserve"> </v>
          </cell>
          <cell r="FI706" t="str">
            <v>ชั้นสืบทรัพย์(ทรัพย์สินซื้อ0)</v>
          </cell>
          <cell r="FK706" t="str">
            <v xml:space="preserve"> </v>
          </cell>
        </row>
        <row r="707">
          <cell r="B707" t="str">
            <v>001-00000651-2</v>
          </cell>
          <cell r="C707" t="str">
            <v>h</v>
          </cell>
          <cell r="D707" t="str">
            <v>นาย ทรงศักดิ์ ภูกันดาร -  นางน้อมจิต  ภูกันดาร</v>
          </cell>
          <cell r="E707" t="str">
            <v>ชั้นสืบทรัพย์</v>
          </cell>
          <cell r="F707">
            <v>100</v>
          </cell>
          <cell r="H707">
            <v>35664</v>
          </cell>
          <cell r="I707">
            <v>280000</v>
          </cell>
          <cell r="J707">
            <v>168000</v>
          </cell>
          <cell r="K707">
            <v>100000</v>
          </cell>
          <cell r="L707">
            <v>120923.3</v>
          </cell>
          <cell r="M707">
            <v>6000</v>
          </cell>
          <cell r="N707">
            <v>76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100000</v>
          </cell>
          <cell r="T707">
            <v>122537</v>
          </cell>
          <cell r="U707">
            <v>6000</v>
          </cell>
          <cell r="V707">
            <v>77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100000</v>
          </cell>
          <cell r="AB707">
            <v>124046.59</v>
          </cell>
          <cell r="AC707">
            <v>6000</v>
          </cell>
          <cell r="AD707">
            <v>72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100000</v>
          </cell>
          <cell r="AJ707">
            <v>125660.28</v>
          </cell>
          <cell r="AK707">
            <v>6000</v>
          </cell>
          <cell r="AL707">
            <v>79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  <cell r="BP707">
            <v>0</v>
          </cell>
          <cell r="BQ707">
            <v>0</v>
          </cell>
          <cell r="BR707">
            <v>0</v>
          </cell>
          <cell r="BS707">
            <v>0</v>
          </cell>
          <cell r="BT707">
            <v>0</v>
          </cell>
          <cell r="BU707">
            <v>0</v>
          </cell>
          <cell r="BV707">
            <v>0</v>
          </cell>
          <cell r="BW707">
            <v>0</v>
          </cell>
          <cell r="BX707">
            <v>0</v>
          </cell>
          <cell r="BY707">
            <v>0</v>
          </cell>
          <cell r="BZ707">
            <v>0</v>
          </cell>
          <cell r="CA707">
            <v>0</v>
          </cell>
          <cell r="CB707">
            <v>0</v>
          </cell>
          <cell r="CC707">
            <v>0</v>
          </cell>
          <cell r="CD707">
            <v>0</v>
          </cell>
          <cell r="CE707">
            <v>0</v>
          </cell>
          <cell r="CF707">
            <v>0</v>
          </cell>
          <cell r="CG707">
            <v>0</v>
          </cell>
          <cell r="CH707">
            <v>0</v>
          </cell>
          <cell r="CI707">
            <v>0</v>
          </cell>
          <cell r="CJ707">
            <v>0</v>
          </cell>
          <cell r="CK707">
            <v>0</v>
          </cell>
          <cell r="CL707">
            <v>0</v>
          </cell>
          <cell r="CM707">
            <v>0</v>
          </cell>
          <cell r="CN707">
            <v>0</v>
          </cell>
          <cell r="CO707">
            <v>0</v>
          </cell>
          <cell r="CP707">
            <v>0</v>
          </cell>
          <cell r="CQ707">
            <v>0</v>
          </cell>
          <cell r="CR707">
            <v>0</v>
          </cell>
          <cell r="CS707">
            <v>0</v>
          </cell>
          <cell r="CT707">
            <v>0</v>
          </cell>
          <cell r="CU707">
            <v>0</v>
          </cell>
          <cell r="CV707">
            <v>0</v>
          </cell>
          <cell r="CW707">
            <v>0</v>
          </cell>
          <cell r="CX707">
            <v>0</v>
          </cell>
          <cell r="CY707">
            <v>0</v>
          </cell>
          <cell r="CZ707">
            <v>0</v>
          </cell>
          <cell r="DA707">
            <v>0</v>
          </cell>
          <cell r="DB707">
            <v>0</v>
          </cell>
          <cell r="DC707">
            <v>0</v>
          </cell>
          <cell r="DD707">
            <v>0</v>
          </cell>
          <cell r="DE707">
            <v>0</v>
          </cell>
          <cell r="DF707">
            <v>0</v>
          </cell>
          <cell r="DG707">
            <v>0</v>
          </cell>
          <cell r="DH707">
            <v>0</v>
          </cell>
          <cell r="DI707">
            <v>0</v>
          </cell>
          <cell r="DJ707">
            <v>0</v>
          </cell>
          <cell r="DK707">
            <v>15250</v>
          </cell>
          <cell r="DL707" t="str">
            <v>แพ่ง</v>
          </cell>
          <cell r="DN707" t="str">
            <v>พพ.25/01/42</v>
          </cell>
          <cell r="DO707" t="str">
            <v>คดีแดง 496/42</v>
          </cell>
          <cell r="DP707">
            <v>15482</v>
          </cell>
          <cell r="DQ707">
            <v>15557</v>
          </cell>
          <cell r="DS707">
            <v>120000</v>
          </cell>
          <cell r="DT707">
            <v>16854</v>
          </cell>
          <cell r="DU707">
            <v>120000</v>
          </cell>
          <cell r="DV707" t="str">
            <v>Y</v>
          </cell>
          <cell r="DW707" t="str">
            <v>Y</v>
          </cell>
          <cell r="DX707" t="str">
            <v>Y</v>
          </cell>
          <cell r="DY707" t="str">
            <v>ชั้นทรัพย์สินซื้อ</v>
          </cell>
          <cell r="EA707" t="str">
            <v xml:space="preserve"> </v>
          </cell>
          <cell r="EB707" t="str">
            <v>ชั้นทรัพย์สินซื้อ</v>
          </cell>
          <cell r="ED707" t="str">
            <v xml:space="preserve"> </v>
          </cell>
          <cell r="EE707" t="str">
            <v>ชั้นทรัพย์สินซื้อ</v>
          </cell>
          <cell r="EG707" t="str">
            <v xml:space="preserve"> </v>
          </cell>
          <cell r="EH707" t="str">
            <v>ชั้นทรัพย์สินซื้อ</v>
          </cell>
          <cell r="EJ707" t="str">
            <v xml:space="preserve"> </v>
          </cell>
          <cell r="EK707" t="str">
            <v>ชั้นสืบทรัพย์(ทรัพย์สินซื้อ0)</v>
          </cell>
          <cell r="EM707" t="str">
            <v xml:space="preserve"> </v>
          </cell>
          <cell r="EN707" t="str">
            <v>ชั้นสืบทรัพย์(ทรัพย์สินซื้อ0)</v>
          </cell>
          <cell r="EP707" t="str">
            <v xml:space="preserve"> </v>
          </cell>
          <cell r="EQ707" t="str">
            <v>ชั้นสืบทรัพย์(ทรัพย์สินซื้อ0)</v>
          </cell>
          <cell r="ES707" t="str">
            <v xml:space="preserve"> </v>
          </cell>
          <cell r="ET707" t="str">
            <v>ชั้นสืบทรัพย์(ทรัพย์สินซื้อ0)</v>
          </cell>
          <cell r="EV707" t="str">
            <v xml:space="preserve"> </v>
          </cell>
          <cell r="EW707" t="str">
            <v>ชั้นสืบทรัพย์(ทรัพย์สินซื้อ0)</v>
          </cell>
          <cell r="EY707" t="str">
            <v xml:space="preserve"> </v>
          </cell>
          <cell r="EZ707" t="str">
            <v>ชั้นสืบทรัพย์(ทรัพย์สินซื้อ0)</v>
          </cell>
          <cell r="FB707" t="str">
            <v xml:space="preserve"> </v>
          </cell>
          <cell r="FC707" t="str">
            <v>ชั้นสืบทรัพย์(ทรัพย์สินซื้อ0)</v>
          </cell>
          <cell r="FE707" t="str">
            <v xml:space="preserve"> </v>
          </cell>
          <cell r="FF707" t="str">
            <v>ชั้นสืบทรัพย์(ทรัพย์สินซื้อ0)</v>
          </cell>
          <cell r="FH707" t="str">
            <v xml:space="preserve"> </v>
          </cell>
          <cell r="FI707" t="str">
            <v>ชั้นสืบทรัพย์(ทรัพย์สินซื้อ0)</v>
          </cell>
          <cell r="FK707" t="str">
            <v xml:space="preserve"> </v>
          </cell>
        </row>
        <row r="708">
          <cell r="B708" t="str">
            <v>001-00000720-4</v>
          </cell>
          <cell r="C708" t="str">
            <v>h</v>
          </cell>
          <cell r="D708" t="str">
            <v>นาย แนบ พิศพรรณ / นางจุไร  พิศพรรณ</v>
          </cell>
          <cell r="E708" t="str">
            <v>ชั้นสืบทรัพย์</v>
          </cell>
          <cell r="F708">
            <v>100</v>
          </cell>
          <cell r="G708">
            <v>300</v>
          </cell>
          <cell r="H708">
            <v>35719</v>
          </cell>
          <cell r="I708">
            <v>959000</v>
          </cell>
          <cell r="J708">
            <v>575400</v>
          </cell>
          <cell r="K708">
            <v>699594.52</v>
          </cell>
          <cell r="L708">
            <v>644874.65</v>
          </cell>
          <cell r="M708">
            <v>38477.698600000003</v>
          </cell>
          <cell r="N708">
            <v>61</v>
          </cell>
          <cell r="O708">
            <v>124194.52</v>
          </cell>
          <cell r="P708">
            <v>38477.698600000003</v>
          </cell>
          <cell r="Q708">
            <v>0</v>
          </cell>
          <cell r="R708">
            <v>0</v>
          </cell>
          <cell r="S708">
            <v>699594.52</v>
          </cell>
          <cell r="T708">
            <v>656164</v>
          </cell>
          <cell r="U708">
            <v>38477.698600000003</v>
          </cell>
          <cell r="V708">
            <v>62</v>
          </cell>
          <cell r="W708">
            <v>124194.52</v>
          </cell>
          <cell r="X708">
            <v>38477.698600000003</v>
          </cell>
          <cell r="Y708">
            <v>0</v>
          </cell>
          <cell r="Z708">
            <v>0</v>
          </cell>
          <cell r="AA708">
            <v>699594.52</v>
          </cell>
          <cell r="AB708">
            <v>666725</v>
          </cell>
          <cell r="AC708">
            <v>38477.698600000003</v>
          </cell>
          <cell r="AD708">
            <v>63</v>
          </cell>
          <cell r="AE708">
            <v>124194.52</v>
          </cell>
          <cell r="AF708">
            <v>38477.698600000003</v>
          </cell>
          <cell r="AG708">
            <v>0</v>
          </cell>
          <cell r="AH708">
            <v>0</v>
          </cell>
          <cell r="AI708">
            <v>699594.52</v>
          </cell>
          <cell r="AJ708">
            <v>678014.35</v>
          </cell>
          <cell r="AK708">
            <v>38477.698600000003</v>
          </cell>
          <cell r="AL708">
            <v>64</v>
          </cell>
          <cell r="AM708">
            <v>124194.52</v>
          </cell>
          <cell r="AN708">
            <v>38477.698600000003</v>
          </cell>
          <cell r="AO708">
            <v>0</v>
          </cell>
          <cell r="AP708">
            <v>0</v>
          </cell>
          <cell r="AQ708">
            <v>699594.52</v>
          </cell>
          <cell r="AR708">
            <v>688939.52000000002</v>
          </cell>
          <cell r="AS708">
            <v>38477.698600000003</v>
          </cell>
          <cell r="AT708">
            <v>65</v>
          </cell>
          <cell r="AU708">
            <v>124194.52</v>
          </cell>
          <cell r="AV708">
            <v>38477.698600000003</v>
          </cell>
          <cell r="AW708">
            <v>0</v>
          </cell>
          <cell r="AX708">
            <v>0</v>
          </cell>
          <cell r="AY708">
            <v>699594.52</v>
          </cell>
          <cell r="AZ708">
            <v>700228.87</v>
          </cell>
          <cell r="BA708">
            <v>38477.698600000003</v>
          </cell>
          <cell r="BB708">
            <v>66</v>
          </cell>
          <cell r="BC708">
            <v>124194.52</v>
          </cell>
          <cell r="BD708">
            <v>38477.698600000003</v>
          </cell>
          <cell r="BE708">
            <v>0</v>
          </cell>
          <cell r="BF708">
            <v>0</v>
          </cell>
          <cell r="BG708">
            <v>699594.52</v>
          </cell>
          <cell r="BH708">
            <v>711154.04</v>
          </cell>
          <cell r="BI708">
            <v>38477.698600000003</v>
          </cell>
          <cell r="BJ708">
            <v>67</v>
          </cell>
          <cell r="BK708">
            <v>124194.52</v>
          </cell>
          <cell r="BL708">
            <v>38477.698600000003</v>
          </cell>
          <cell r="BM708">
            <v>0</v>
          </cell>
          <cell r="BN708">
            <v>0</v>
          </cell>
          <cell r="BO708">
            <v>699594.52</v>
          </cell>
          <cell r="BP708">
            <v>722443.39</v>
          </cell>
          <cell r="BQ708">
            <v>38477.698600000003</v>
          </cell>
          <cell r="BR708">
            <v>68</v>
          </cell>
          <cell r="BS708">
            <v>124194.52</v>
          </cell>
          <cell r="BT708">
            <v>38477.698600000003</v>
          </cell>
          <cell r="BU708">
            <v>0</v>
          </cell>
          <cell r="BV708">
            <v>0</v>
          </cell>
          <cell r="BW708">
            <v>0</v>
          </cell>
          <cell r="BX708">
            <v>0</v>
          </cell>
          <cell r="BY708">
            <v>0</v>
          </cell>
          <cell r="BZ708">
            <v>0</v>
          </cell>
          <cell r="CA708">
            <v>0</v>
          </cell>
          <cell r="CB708">
            <v>0</v>
          </cell>
          <cell r="CC708">
            <v>0</v>
          </cell>
          <cell r="CD708">
            <v>0</v>
          </cell>
          <cell r="CE708">
            <v>0</v>
          </cell>
          <cell r="CF708">
            <v>0</v>
          </cell>
          <cell r="CG708">
            <v>0</v>
          </cell>
          <cell r="CH708">
            <v>0</v>
          </cell>
          <cell r="CI708">
            <v>0</v>
          </cell>
          <cell r="CJ708">
            <v>0</v>
          </cell>
          <cell r="CK708">
            <v>0</v>
          </cell>
          <cell r="CL708">
            <v>0</v>
          </cell>
          <cell r="CM708">
            <v>0</v>
          </cell>
          <cell r="CN708">
            <v>0</v>
          </cell>
          <cell r="CO708">
            <v>0</v>
          </cell>
          <cell r="CP708">
            <v>0</v>
          </cell>
          <cell r="CQ708">
            <v>0</v>
          </cell>
          <cell r="CR708">
            <v>0</v>
          </cell>
          <cell r="CS708">
            <v>0</v>
          </cell>
          <cell r="CT708">
            <v>0</v>
          </cell>
          <cell r="CU708">
            <v>0</v>
          </cell>
          <cell r="CV708">
            <v>0</v>
          </cell>
          <cell r="CW708">
            <v>0</v>
          </cell>
          <cell r="CX708">
            <v>0</v>
          </cell>
          <cell r="CY708">
            <v>0</v>
          </cell>
          <cell r="CZ708">
            <v>0</v>
          </cell>
          <cell r="DA708">
            <v>0</v>
          </cell>
          <cell r="DB708">
            <v>0</v>
          </cell>
          <cell r="DC708">
            <v>0</v>
          </cell>
          <cell r="DD708">
            <v>0</v>
          </cell>
          <cell r="DE708">
            <v>0</v>
          </cell>
          <cell r="DF708">
            <v>0</v>
          </cell>
          <cell r="DG708">
            <v>0</v>
          </cell>
          <cell r="DH708">
            <v>0</v>
          </cell>
          <cell r="DI708">
            <v>0</v>
          </cell>
          <cell r="DJ708">
            <v>0</v>
          </cell>
          <cell r="DK708">
            <v>16185</v>
          </cell>
          <cell r="DL708" t="str">
            <v>จ.นครศรีฯ</v>
          </cell>
          <cell r="DM708" t="str">
            <v>คดีดำ 378/44</v>
          </cell>
          <cell r="DN708" t="str">
            <v>ทย.25/09/44</v>
          </cell>
          <cell r="DO708" t="str">
            <v>คดีแดง 798/44</v>
          </cell>
          <cell r="DP708">
            <v>16984</v>
          </cell>
          <cell r="DQ708">
            <v>17014</v>
          </cell>
          <cell r="DR708" t="str">
            <v>จ.นครศรีฯ</v>
          </cell>
          <cell r="DS708">
            <v>650000</v>
          </cell>
          <cell r="DT708">
            <v>17181</v>
          </cell>
          <cell r="DU708">
            <v>520000</v>
          </cell>
          <cell r="DV708" t="str">
            <v>Y</v>
          </cell>
          <cell r="DW708" t="str">
            <v>Y</v>
          </cell>
          <cell r="DX708" t="str">
            <v>Y</v>
          </cell>
          <cell r="DY708" t="str">
            <v>ชั้นบังคับคดี</v>
          </cell>
          <cell r="EA708" t="str">
            <v>นัดขาย 14 ม.ค.47, 11 ก.พ.47, 10 มี.ค.47, 21 เม.ย.47</v>
          </cell>
          <cell r="EB708" t="str">
            <v>ชั้นบังคับคดี</v>
          </cell>
          <cell r="EC708" t="str">
            <v>ซื้อแล้วที่ 0.52 ลบ.</v>
          </cell>
          <cell r="ED708" t="str">
            <v>รอประกาศขายครั้งที่ 1</v>
          </cell>
          <cell r="EE708" t="str">
            <v>ชั้นทรัพย์สินซื้อ</v>
          </cell>
          <cell r="EF708" t="str">
            <v xml:space="preserve"> </v>
          </cell>
          <cell r="EG708" t="str">
            <v>บริษัทซื้อแล้วเมื่อ 14 ม.ค.47 ในราคา 0.52 ลบ.</v>
          </cell>
          <cell r="EH708" t="str">
            <v>ชั้นทรัพย์สินซื้อ</v>
          </cell>
          <cell r="EI708" t="str">
            <v xml:space="preserve"> </v>
          </cell>
          <cell r="EJ708" t="str">
            <v>บริษัทซื้อแล้วเมื่อ 14 ม.ค.47 ในราคา 0.52 ลบ.</v>
          </cell>
          <cell r="EK708" t="str">
            <v>ชั้นทรัพย์สินซื้อ</v>
          </cell>
          <cell r="EL708" t="str">
            <v xml:space="preserve"> </v>
          </cell>
          <cell r="EM708" t="str">
            <v>บริษัทซื้อแล้วเมื่อ 14 ม.ค.47 ในราคา 0.52 ลบ.</v>
          </cell>
          <cell r="EN708" t="str">
            <v>ชั้นทรัพย์สินซื้อ</v>
          </cell>
          <cell r="EO708" t="str">
            <v xml:space="preserve"> </v>
          </cell>
          <cell r="EP708" t="str">
            <v>บริษัทซื้อแล้วเมื่อ 14 ม.ค.47 ในราคา 0.52 ลบ.</v>
          </cell>
          <cell r="EQ708" t="str">
            <v>ชั้นทรัพย์สินซื้อ</v>
          </cell>
          <cell r="ER708" t="str">
            <v xml:space="preserve"> </v>
          </cell>
          <cell r="ES708" t="str">
            <v>บริษัทซื้อแล้วเมื่อ 14 ม.ค.47 ในราคา 0.52 ลบ.</v>
          </cell>
          <cell r="ET708" t="str">
            <v>ชั้นทรัพย์สินซื้อ</v>
          </cell>
          <cell r="EU708" t="str">
            <v>โอนเป็นกรรมสิทธิ์แล้ว รอปิดบัญชี</v>
          </cell>
          <cell r="EV708" t="str">
            <v>บริษัทซื้อแล้วเมื่อ 14 ม.ค.47 ในราคา 0.52 ลบ.</v>
          </cell>
          <cell r="EW708" t="str">
            <v>ชั้นสืบทรัพย์(ทรัพย์สินซื้อ0)</v>
          </cell>
          <cell r="EY708" t="str">
            <v>บริษัทซื้อแล้วเมื่อ 14 ม.ค.47 ในราคา 0.52 ลบ.(ขาดทุน 270,347.93 บาท)</v>
          </cell>
          <cell r="EZ708" t="str">
            <v>ชั้นสืบทรัพย์(ทรัพย์สินซื้อ0)</v>
          </cell>
          <cell r="FB708" t="str">
            <v>บริษัทซื้อแล้วเมื่อ 14 ม.ค.47 ในราคา 0.52 ลบ.(ขาดทุน 270,347.93 บาท)</v>
          </cell>
          <cell r="FC708" t="str">
            <v>ชั้นสืบทรัพย์(ทรัพย์สินซื้อ0)</v>
          </cell>
          <cell r="FE708" t="str">
            <v>บริษัทซื้อแล้วเมื่อ 14 ม.ค.47 ในราคา 0.52 ลบ.(ขาดทุน 270,347.93 บาท)</v>
          </cell>
          <cell r="FF708" t="str">
            <v>ชั้นสืบทรัพย์(ทรัพย์สินซื้อ0)</v>
          </cell>
          <cell r="FH708" t="str">
            <v>บริษัทซื้อแล้วเมื่อ 14 ม.ค.47 ในราคา 0.52 ลบ.(ขาดทุน 270,347.93 บาท)</v>
          </cell>
          <cell r="FI708" t="str">
            <v>ชั้นสืบทรัพย์(ทรัพย์สินซื้อ0)</v>
          </cell>
          <cell r="FK708" t="str">
            <v>บริษัทซื้อแล้วเมื่อ 14 ม.ค.47 ในราคา 0.52 ลบ.(ขาดทุน 270,347.93 บาท)</v>
          </cell>
        </row>
        <row r="709">
          <cell r="B709" t="str">
            <v>001-00000057-0</v>
          </cell>
          <cell r="C709" t="str">
            <v>b</v>
          </cell>
          <cell r="D709" t="str">
            <v xml:space="preserve">นาย บุรินทร์ บริบูรณ์ </v>
          </cell>
          <cell r="E709" t="str">
            <v>ชั้นสืบทรัพย์</v>
          </cell>
          <cell r="F709">
            <v>200</v>
          </cell>
          <cell r="H709">
            <v>34428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  <cell r="BP709">
            <v>0</v>
          </cell>
          <cell r="BQ709">
            <v>0</v>
          </cell>
          <cell r="BR709">
            <v>0</v>
          </cell>
          <cell r="BS709">
            <v>0</v>
          </cell>
          <cell r="BT709">
            <v>0</v>
          </cell>
          <cell r="BU709">
            <v>0</v>
          </cell>
          <cell r="BV709">
            <v>0</v>
          </cell>
          <cell r="BW709">
            <v>0</v>
          </cell>
          <cell r="BX709">
            <v>0</v>
          </cell>
          <cell r="BY709">
            <v>0</v>
          </cell>
          <cell r="BZ709">
            <v>0</v>
          </cell>
          <cell r="CA709">
            <v>0</v>
          </cell>
          <cell r="CB709">
            <v>0</v>
          </cell>
          <cell r="CC709">
            <v>0</v>
          </cell>
          <cell r="CD709">
            <v>0</v>
          </cell>
          <cell r="CE709">
            <v>0</v>
          </cell>
          <cell r="CF709">
            <v>0</v>
          </cell>
          <cell r="CG709">
            <v>0</v>
          </cell>
          <cell r="CH709">
            <v>0</v>
          </cell>
          <cell r="CI709">
            <v>0</v>
          </cell>
          <cell r="CJ709">
            <v>0</v>
          </cell>
          <cell r="CK709">
            <v>0</v>
          </cell>
          <cell r="CL709">
            <v>0</v>
          </cell>
          <cell r="CM709">
            <v>0</v>
          </cell>
          <cell r="CN709">
            <v>0</v>
          </cell>
          <cell r="CO709">
            <v>0</v>
          </cell>
          <cell r="CP709">
            <v>0</v>
          </cell>
          <cell r="CQ709">
            <v>0</v>
          </cell>
          <cell r="CR709">
            <v>0</v>
          </cell>
          <cell r="CS709">
            <v>0</v>
          </cell>
          <cell r="CT709">
            <v>0</v>
          </cell>
          <cell r="CU709">
            <v>0</v>
          </cell>
          <cell r="CV709">
            <v>0</v>
          </cell>
          <cell r="CW709">
            <v>0</v>
          </cell>
          <cell r="CX709">
            <v>0</v>
          </cell>
          <cell r="CY709">
            <v>0</v>
          </cell>
          <cell r="CZ709">
            <v>0</v>
          </cell>
          <cell r="DA709">
            <v>0</v>
          </cell>
          <cell r="DB709">
            <v>0</v>
          </cell>
          <cell r="DC709">
            <v>0</v>
          </cell>
          <cell r="DD709">
            <v>0</v>
          </cell>
          <cell r="DE709">
            <v>0</v>
          </cell>
          <cell r="DF709">
            <v>0</v>
          </cell>
          <cell r="DG709">
            <v>0</v>
          </cell>
          <cell r="DH709">
            <v>0</v>
          </cell>
          <cell r="DI709">
            <v>0</v>
          </cell>
          <cell r="DJ709">
            <v>0</v>
          </cell>
          <cell r="DK709">
            <v>15202</v>
          </cell>
          <cell r="DL709" t="str">
            <v>แพ่ง</v>
          </cell>
          <cell r="DM709" t="str">
            <v>คดีดำ 12326/41</v>
          </cell>
          <cell r="DN709" t="str">
            <v>ทย.17/03/42</v>
          </cell>
          <cell r="DO709" t="str">
            <v>คดีแดง 03201/42</v>
          </cell>
          <cell r="DP709">
            <v>16020</v>
          </cell>
          <cell r="DQ709">
            <v>16398</v>
          </cell>
          <cell r="DR709" t="str">
            <v>จ.เชียงราย</v>
          </cell>
          <cell r="DS709" t="str">
            <v>ใช้AC#2546</v>
          </cell>
          <cell r="DT709">
            <v>16936</v>
          </cell>
          <cell r="DU709" t="str">
            <v>ใช้AC#2546</v>
          </cell>
          <cell r="DV709" t="str">
            <v>Y</v>
          </cell>
          <cell r="DW709" t="str">
            <v>Y</v>
          </cell>
          <cell r="DX709" t="str">
            <v>Y</v>
          </cell>
          <cell r="DY709" t="str">
            <v>ชั้นทรัพย์สินซื้อ</v>
          </cell>
          <cell r="EA709" t="str">
            <v>บริษัทซื้อแล้ว เมื่อ 14 พ.ค.46 ราคา 3.50 ลบ. รอหนังสือโอน</v>
          </cell>
          <cell r="EB709" t="str">
            <v>ชั้นทรัพย์สินซื้อ0</v>
          </cell>
          <cell r="ED709" t="str">
            <v>บริษัทซื้อแล้ว เมื่อ 14 พ.ค.46 ราคา 3.50 ลบ. รอหนังสือโอน</v>
          </cell>
          <cell r="EE709" t="str">
            <v>ชั้นสืบทรัพย์(ทรัพย์สินซื้อ0)</v>
          </cell>
          <cell r="EG709" t="str">
            <v>บริษัทซื้อแล้ว เมื่อ 14 พ.ค.46 ราคา 3.50 ลบ. รอหนังสือโอน</v>
          </cell>
          <cell r="EH709" t="str">
            <v>ชั้นสืบทรัพย์(ทรัพย์สินซื้อ0)</v>
          </cell>
          <cell r="EJ709" t="str">
            <v>บริษัทซื้อแล้ว เมื่อ 14 พ.ค.46 ราคา 3.50 ลบ. รอหนังสือโอน</v>
          </cell>
          <cell r="EK709" t="str">
            <v>ชั้นสืบทรัพย์(ทรัพย์สินซื้อ0)</v>
          </cell>
          <cell r="EM709" t="str">
            <v>บริษัทซื้อแล้ว เมื่อ 14 พ.ค.46 ราคา 3.50 ลบ. รอหนังสือโอน</v>
          </cell>
          <cell r="EN709" t="str">
            <v>ชั้นสืบทรัพย์(ทรัพย์สินซื้อ0)</v>
          </cell>
          <cell r="EP709" t="str">
            <v>บริษัทซื้อแล้ว เมื่อ 14 พ.ค.46 ราคา 3.50 ลบ. รอหนังสือโอน</v>
          </cell>
          <cell r="EQ709" t="str">
            <v>ชั้นสืบทรัพย์(ทรัพย์สินซื้อ0)</v>
          </cell>
          <cell r="ES709" t="str">
            <v>บริษัทซื้อแล้ว เมื่อ 14 พ.ค.46 ราคา 3.50 ลบ. รอหนังสือโอน</v>
          </cell>
          <cell r="ET709" t="str">
            <v>ชั้นสืบทรัพย์(ทรัพย์สินซื้อ0)</v>
          </cell>
          <cell r="EV709" t="str">
            <v>บริษัทซื้อแล้ว เมื่อ 14 พ.ค.46 ราคา 3.50 ลบ. รอหนังสือโอน</v>
          </cell>
          <cell r="EW709" t="str">
            <v>ชั้นสืบทรัพย์(ทรัพย์สินซื้อ0)</v>
          </cell>
          <cell r="EY709" t="str">
            <v>บริษัทซื้อแล้ว เมื่อ 14 พ.ค.46 ราคา 3.50 ลบ. รอหนังสือโอน</v>
          </cell>
          <cell r="EZ709" t="str">
            <v>ชั้นสืบทรัพย์(ทรัพย์สินซื้อ0)</v>
          </cell>
          <cell r="FB709" t="str">
            <v>บริษัทซื้อแล้ว เมื่อ 14 พ.ค.46 ราคา 3.50 ลบ. รอหนังสือโอน (k.สุนันท์ (เลขา) โทร.02-747-3611-5</v>
          </cell>
          <cell r="FC709" t="str">
            <v>ชั้นสืบทรัพย์(ทรัพย์สินซื้อ0)</v>
          </cell>
          <cell r="FE709" t="str">
            <v>บริษัทซื้อแล้ว เมื่อ 14 พ.ค.46 ราคา 3.50 ลบ. รอหนังสือโอน (k.สุนันท์ (เลขา) โทร.02-747-3611-5</v>
          </cell>
          <cell r="FF709" t="str">
            <v>ชั้นสืบทรัพย์(ทรัพย์สินซื้อ0)</v>
          </cell>
          <cell r="FH709" t="str">
            <v>บริษัทซื้อแล้ว เมื่อ 14 พ.ค.46 ราคา 3.50 ลบ. รอหนังสือโอน (k.สุนันท์ (เลขา) โทร.02-747-3611-5</v>
          </cell>
          <cell r="FI709" t="str">
            <v>ชั้นสืบทรัพย์(ทรัพย์สินซื้อ0)</v>
          </cell>
          <cell r="FK709" t="str">
            <v>บริษัทซื้อแล้ว เมื่อ 14 พ.ค.46 ราคา 3.50 ลบ. รอหนังสือโอน (k.สุนันท์ (เลขา) โทร.02-747-3611-5</v>
          </cell>
        </row>
        <row r="710">
          <cell r="B710" t="str">
            <v>001-00000049-8</v>
          </cell>
          <cell r="C710" t="str">
            <v>b</v>
          </cell>
          <cell r="D710" t="str">
            <v xml:space="preserve">นาย บุรินทร์ บริบูรณ์ </v>
          </cell>
          <cell r="E710" t="str">
            <v>ชั้นสืบทรัพย์</v>
          </cell>
          <cell r="F710">
            <v>200</v>
          </cell>
          <cell r="H710">
            <v>34428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>
            <v>0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  <cell r="BP710">
            <v>0</v>
          </cell>
          <cell r="BQ710">
            <v>0</v>
          </cell>
          <cell r="BR710">
            <v>0</v>
          </cell>
          <cell r="BS710">
            <v>0</v>
          </cell>
          <cell r="BT710">
            <v>0</v>
          </cell>
          <cell r="BU710">
            <v>0</v>
          </cell>
          <cell r="BV710">
            <v>0</v>
          </cell>
          <cell r="BW710">
            <v>0</v>
          </cell>
          <cell r="BX710">
            <v>0</v>
          </cell>
          <cell r="BY710">
            <v>0</v>
          </cell>
          <cell r="BZ710">
            <v>0</v>
          </cell>
          <cell r="CA710">
            <v>0</v>
          </cell>
          <cell r="CB710">
            <v>0</v>
          </cell>
          <cell r="CC710">
            <v>0</v>
          </cell>
          <cell r="CD710">
            <v>0</v>
          </cell>
          <cell r="CE710">
            <v>0</v>
          </cell>
          <cell r="CF710">
            <v>0</v>
          </cell>
          <cell r="CG710">
            <v>0</v>
          </cell>
          <cell r="CH710">
            <v>0</v>
          </cell>
          <cell r="CI710">
            <v>0</v>
          </cell>
          <cell r="CJ710">
            <v>0</v>
          </cell>
          <cell r="CK710">
            <v>0</v>
          </cell>
          <cell r="CL710">
            <v>0</v>
          </cell>
          <cell r="CM710">
            <v>0</v>
          </cell>
          <cell r="CN710">
            <v>0</v>
          </cell>
          <cell r="CO710">
            <v>0</v>
          </cell>
          <cell r="CP710">
            <v>0</v>
          </cell>
          <cell r="CQ710">
            <v>0</v>
          </cell>
          <cell r="CR710">
            <v>0</v>
          </cell>
          <cell r="CS710">
            <v>0</v>
          </cell>
          <cell r="CT710">
            <v>0</v>
          </cell>
          <cell r="CU710">
            <v>0</v>
          </cell>
          <cell r="CV710">
            <v>0</v>
          </cell>
          <cell r="CW710">
            <v>0</v>
          </cell>
          <cell r="CX710">
            <v>0</v>
          </cell>
          <cell r="CY710">
            <v>0</v>
          </cell>
          <cell r="CZ710">
            <v>0</v>
          </cell>
          <cell r="DA710">
            <v>0</v>
          </cell>
          <cell r="DB710">
            <v>0</v>
          </cell>
          <cell r="DC710">
            <v>0</v>
          </cell>
          <cell r="DD710">
            <v>0</v>
          </cell>
          <cell r="DE710">
            <v>0</v>
          </cell>
          <cell r="DF710">
            <v>0</v>
          </cell>
          <cell r="DG710">
            <v>0</v>
          </cell>
          <cell r="DH710">
            <v>0</v>
          </cell>
          <cell r="DI710">
            <v>0</v>
          </cell>
          <cell r="DJ710">
            <v>0</v>
          </cell>
          <cell r="DK710">
            <v>15202</v>
          </cell>
          <cell r="DL710" t="str">
            <v>แพ่ง</v>
          </cell>
          <cell r="DM710" t="str">
            <v>คดีดำ 12326/41</v>
          </cell>
          <cell r="DN710" t="str">
            <v>ทย.17/03/42</v>
          </cell>
          <cell r="DO710" t="str">
            <v>คดีแดง 03201/42</v>
          </cell>
          <cell r="DP710">
            <v>16020</v>
          </cell>
          <cell r="DQ710">
            <v>16398</v>
          </cell>
          <cell r="DR710" t="str">
            <v>จ.เชียงราย</v>
          </cell>
          <cell r="DS710">
            <v>3500000</v>
          </cell>
          <cell r="DT710">
            <v>16936</v>
          </cell>
          <cell r="DU710">
            <v>3500000</v>
          </cell>
          <cell r="DV710" t="str">
            <v>Y</v>
          </cell>
          <cell r="DW710" t="str">
            <v>Y</v>
          </cell>
          <cell r="DX710" t="str">
            <v>Y</v>
          </cell>
          <cell r="DY710" t="str">
            <v>ชั้นทรัพย์สินซื้อ</v>
          </cell>
          <cell r="EA710" t="str">
            <v>บริษัทซื้อแล้ว เมื่อ 14 พ.ค.46 ราคา 3.50 ลบ. รอหนังสือโอน</v>
          </cell>
          <cell r="EB710" t="str">
            <v>ชั้นทรัพย์สินซื้อ0</v>
          </cell>
          <cell r="ED710" t="str">
            <v>บริษัทซื้อแล้ว เมื่อ 14 พ.ค.46 ราคา 3.50 ลบ. รอหนังสือโอน</v>
          </cell>
          <cell r="EE710" t="str">
            <v>ชั้นสืบทรัพย์(ทรัพย์สินซื้อ0)</v>
          </cell>
          <cell r="EG710" t="str">
            <v>บริษัทซื้อแล้ว เมื่อ 14 พ.ค.46 ราคา 3.50 ลบ. รอหนังสือโอน</v>
          </cell>
          <cell r="EH710" t="str">
            <v>ชั้นสืบทรัพย์(ทรัพย์สินซื้อ0)</v>
          </cell>
          <cell r="EJ710" t="str">
            <v>บริษัทซื้อแล้ว เมื่อ 14 พ.ค.46 ราคา 3.50 ลบ. รอหนังสือโอน</v>
          </cell>
          <cell r="EK710" t="str">
            <v>ชั้นสืบทรัพย์(ทรัพย์สินซื้อ0)</v>
          </cell>
          <cell r="EM710" t="str">
            <v>บริษัทซื้อแล้ว เมื่อ 14 พ.ค.46 ราคา 3.50 ลบ. รอหนังสือโอน</v>
          </cell>
          <cell r="EN710" t="str">
            <v>ชั้นสืบทรัพย์(ทรัพย์สินซื้อ0)</v>
          </cell>
          <cell r="EP710" t="str">
            <v>บริษัทซื้อแล้ว เมื่อ 14 พ.ค.46 ราคา 3.50 ลบ. รอหนังสือโอน</v>
          </cell>
          <cell r="EQ710" t="str">
            <v>ชั้นสืบทรัพย์(ทรัพย์สินซื้อ0)</v>
          </cell>
          <cell r="ES710" t="str">
            <v>บริษัทซื้อแล้ว เมื่อ 14 พ.ค.46 ราคา 3.50 ลบ. รอหนังสือโอน</v>
          </cell>
          <cell r="ET710" t="str">
            <v>ชั้นสืบทรัพย์(ทรัพย์สินซื้อ0)</v>
          </cell>
          <cell r="EV710" t="str">
            <v>บริษัทซื้อแล้ว เมื่อ 14 พ.ค.46 ราคา 3.50 ลบ. รอหนังสือโอน</v>
          </cell>
          <cell r="EW710" t="str">
            <v>ชั้นสืบทรัพย์(ทรัพย์สินซื้อ0)</v>
          </cell>
          <cell r="EY710" t="str">
            <v>บริษัทซื้อแล้ว เมื่อ 14 พ.ค.46 ราคา 3.50 ลบ. รอหนังสือโอน</v>
          </cell>
          <cell r="EZ710" t="str">
            <v>ชั้นสืบทรัพย์(ทรัพย์สินซื้อ0)</v>
          </cell>
          <cell r="FB710" t="str">
            <v>บริษัทซื้อแล้ว เมื่อ 14 พ.ค.46 ราคา 3.50 ลบ. รอหนังสือโอน (k.สุนันท์ (เลขา) โทร.02-747-3611-6</v>
          </cell>
          <cell r="FC710" t="str">
            <v>ชั้นสืบทรัพย์(ทรัพย์สินซื้อ0)</v>
          </cell>
          <cell r="FE710" t="str">
            <v>บริษัทซื้อแล้ว เมื่อ 14 พ.ค.46 ราคา 3.50 ลบ. รอหนังสือโอน (k.สุนันท์ (เลขา) โทร.02-747-3611-5</v>
          </cell>
          <cell r="FF710" t="str">
            <v>ชั้นสืบทรัพย์(ทรัพย์สินซื้อ0)</v>
          </cell>
          <cell r="FH710" t="str">
            <v>บริษัทซื้อแล้ว เมื่อ 14 พ.ค.46 ราคา 3.50 ลบ. รอหนังสือโอน (k.สุนันท์ (เลขา) โทร.02-747-3611-5</v>
          </cell>
          <cell r="FI710" t="str">
            <v>ชั้นสืบทรัพย์(ทรัพย์สินซื้อ0)</v>
          </cell>
          <cell r="FK710" t="str">
            <v>บริษัทซื้อแล้ว เมื่อ 14 พ.ค.46 ราคา 3.50 ลบ. รอหนังสือโอน (k.สุนันท์ (เลขา) โทร.02-747-3611-5</v>
          </cell>
        </row>
        <row r="711">
          <cell r="B711" t="str">
            <v>001-00000675-8</v>
          </cell>
          <cell r="C711" t="str">
            <v>h</v>
          </cell>
          <cell r="D711" t="str">
            <v xml:space="preserve">นาย พยุง แจ้งเนตร </v>
          </cell>
          <cell r="E711" t="str">
            <v>ชั้นสืบทรัพย์</v>
          </cell>
          <cell r="F711">
            <v>100</v>
          </cell>
          <cell r="H711">
            <v>34766</v>
          </cell>
          <cell r="I711">
            <v>480000</v>
          </cell>
          <cell r="J711">
            <v>288000</v>
          </cell>
          <cell r="K711">
            <v>205449.08</v>
          </cell>
          <cell r="L711">
            <v>299662.94</v>
          </cell>
          <cell r="M711">
            <v>10786.0767</v>
          </cell>
          <cell r="N711">
            <v>109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205449.08</v>
          </cell>
          <cell r="T711">
            <v>302978.27</v>
          </cell>
          <cell r="U711">
            <v>10786.0767</v>
          </cell>
          <cell r="V711">
            <v>110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205449.08</v>
          </cell>
          <cell r="AB711">
            <v>306079.71000000002</v>
          </cell>
          <cell r="AC711">
            <v>10786.0767</v>
          </cell>
          <cell r="AD711">
            <v>59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205449.08</v>
          </cell>
          <cell r="AJ711">
            <v>309395.03999999998</v>
          </cell>
          <cell r="AK711">
            <v>10786.0767</v>
          </cell>
          <cell r="AL711">
            <v>112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  <cell r="BP711">
            <v>0</v>
          </cell>
          <cell r="BQ711">
            <v>0</v>
          </cell>
          <cell r="BR711">
            <v>0</v>
          </cell>
          <cell r="BS711">
            <v>0</v>
          </cell>
          <cell r="BT711">
            <v>0</v>
          </cell>
          <cell r="BU711">
            <v>0</v>
          </cell>
          <cell r="BV711">
            <v>0</v>
          </cell>
          <cell r="BW711">
            <v>0</v>
          </cell>
          <cell r="BX711">
            <v>0</v>
          </cell>
          <cell r="BY711">
            <v>0</v>
          </cell>
          <cell r="BZ711">
            <v>0</v>
          </cell>
          <cell r="CA711">
            <v>0</v>
          </cell>
          <cell r="CB711">
            <v>0</v>
          </cell>
          <cell r="CC711">
            <v>0</v>
          </cell>
          <cell r="CD711">
            <v>0</v>
          </cell>
          <cell r="CE711">
            <v>0</v>
          </cell>
          <cell r="CF711">
            <v>0</v>
          </cell>
          <cell r="CG711">
            <v>0</v>
          </cell>
          <cell r="CH711">
            <v>0</v>
          </cell>
          <cell r="CI711">
            <v>0</v>
          </cell>
          <cell r="CJ711">
            <v>0</v>
          </cell>
          <cell r="CK711">
            <v>0</v>
          </cell>
          <cell r="CL711">
            <v>0</v>
          </cell>
          <cell r="CM711">
            <v>0</v>
          </cell>
          <cell r="CN711">
            <v>0</v>
          </cell>
          <cell r="CO711">
            <v>0</v>
          </cell>
          <cell r="CP711">
            <v>0</v>
          </cell>
          <cell r="CQ711">
            <v>0</v>
          </cell>
          <cell r="CR711">
            <v>0</v>
          </cell>
          <cell r="CS711">
            <v>0</v>
          </cell>
          <cell r="CT711">
            <v>0</v>
          </cell>
          <cell r="CU711">
            <v>0</v>
          </cell>
          <cell r="CV711">
            <v>0</v>
          </cell>
          <cell r="CW711">
            <v>0</v>
          </cell>
          <cell r="CX711">
            <v>0</v>
          </cell>
          <cell r="CY711">
            <v>0</v>
          </cell>
          <cell r="CZ711">
            <v>0</v>
          </cell>
          <cell r="DA711">
            <v>0</v>
          </cell>
          <cell r="DB711">
            <v>0</v>
          </cell>
          <cell r="DC711">
            <v>0</v>
          </cell>
          <cell r="DD711">
            <v>0</v>
          </cell>
          <cell r="DE711">
            <v>0</v>
          </cell>
          <cell r="DF711">
            <v>0</v>
          </cell>
          <cell r="DG711">
            <v>0</v>
          </cell>
          <cell r="DH711">
            <v>0</v>
          </cell>
          <cell r="DI711">
            <v>0</v>
          </cell>
          <cell r="DJ711">
            <v>0</v>
          </cell>
          <cell r="DK711">
            <v>14698</v>
          </cell>
          <cell r="DL711" t="str">
            <v>แพ่ง</v>
          </cell>
          <cell r="DM711" t="str">
            <v>คดีดำ 7414/40</v>
          </cell>
          <cell r="DN711" t="str">
            <v>ทย.20/06/40</v>
          </cell>
          <cell r="DO711" t="str">
            <v>คดีแดง 12038/40</v>
          </cell>
          <cell r="DP711">
            <v>14883</v>
          </cell>
          <cell r="DQ711">
            <v>15046</v>
          </cell>
          <cell r="DR711" t="str">
            <v>จ.ชลบุรี</v>
          </cell>
          <cell r="DS711">
            <v>200000</v>
          </cell>
          <cell r="DT711">
            <v>17084</v>
          </cell>
          <cell r="DU711">
            <v>200000</v>
          </cell>
          <cell r="DV711" t="str">
            <v>Y</v>
          </cell>
          <cell r="DW711" t="str">
            <v>Y</v>
          </cell>
          <cell r="DX711" t="str">
            <v>Y</v>
          </cell>
          <cell r="DY711" t="str">
            <v>ชั้นทรัพย์สินซื้อ</v>
          </cell>
          <cell r="DZ711" t="str">
            <v>ซื้อแล้ว</v>
          </cell>
          <cell r="EA711" t="str">
            <v>บริษัทซื้อแล้ว เมื่อ 9 ต.ค.46 ราคา 0.20 ลบ. รอหนังสือโอน</v>
          </cell>
          <cell r="EB711" t="str">
            <v>ชั้นทรัพย์สินซื้อ</v>
          </cell>
          <cell r="EC711" t="str">
            <v>ซื้อแล้ว</v>
          </cell>
          <cell r="ED711" t="str">
            <v>บริษัทซื้อแล้ว เมื่อ 9 ต.ค.46 ราคา 0.20 ลบ. รอหนังสือโอน</v>
          </cell>
          <cell r="EE711" t="str">
            <v>ชั้นทรัพย์สินซื้อ</v>
          </cell>
          <cell r="EF711" t="str">
            <v>ซื้อแล้ว</v>
          </cell>
          <cell r="EG711" t="str">
            <v>บริษัทซื้อแล้ว เมื่อ 9 ต.ค.46 ราคา 0.20 ลบ. รอหนังสือโอน</v>
          </cell>
          <cell r="EH711" t="str">
            <v>ชั้นทรัพย์สินซื้อ</v>
          </cell>
          <cell r="EI711" t="str">
            <v xml:space="preserve"> </v>
          </cell>
          <cell r="EJ711" t="str">
            <v>บริษัทซื้อแล้ว เมื่อ 9 ต.ค.46 ราคา 0.20 ลบ. รอหนังสือโอน</v>
          </cell>
          <cell r="EK711" t="str">
            <v>ชั้นสืบทรัพย์(ทรัพย์สินซื้อ0)</v>
          </cell>
          <cell r="EL711" t="str">
            <v xml:space="preserve"> </v>
          </cell>
          <cell r="EM711" t="str">
            <v>บริษัทซื้อแล้ว เมื่อ 9 ต.ค.46 ราคา 0.20 ลบ. รอหนังสือโอน</v>
          </cell>
          <cell r="EN711" t="str">
            <v>ชั้นสืบทรัพย์(ทรัพย์สินซื้อ0)</v>
          </cell>
          <cell r="EO711" t="str">
            <v xml:space="preserve"> </v>
          </cell>
          <cell r="EP711" t="str">
            <v>บริษัทซื้อแล้ว เมื่อ 9 ต.ค.46 ราคา 0.20 ลบ. รอหนังสือโอน</v>
          </cell>
          <cell r="EQ711" t="str">
            <v>ชั้นสืบทรัพย์(ทรัพย์สินซื้อ0)</v>
          </cell>
          <cell r="ER711" t="str">
            <v xml:space="preserve"> </v>
          </cell>
          <cell r="ES711" t="str">
            <v>บริษัทซื้อแล้ว เมื่อ 9 ต.ค.46 ราคา 0.20 ลบ. รอหนังสือโอน</v>
          </cell>
          <cell r="ET711" t="str">
            <v>ชั้นสืบทรัพย์(ทรัพย์สินซื้อ0)</v>
          </cell>
          <cell r="EV711" t="str">
            <v>บริษัทซื้อแล้ว เมื่อ 9 ต.ค.46 ราคา 0.20 ลบ. รอหนังสือโอน</v>
          </cell>
          <cell r="EW711" t="str">
            <v>ชั้นสืบทรัพย์(ทรัพย์สินซื้อ0)</v>
          </cell>
          <cell r="EY711" t="str">
            <v>บริษัทซื้อแล้ว เมื่อ 9 ต.ค.46 ราคา 0.20 ลบ. รอหนังสือโอน</v>
          </cell>
          <cell r="EZ711" t="str">
            <v>ชั้นสืบทรัพย์(ทรัพย์สินซื้อ0)</v>
          </cell>
          <cell r="FB711" t="str">
            <v>บริษัทซื้อแล้ว เมื่อ 9 ต.ค.46 ราคา 0.20 ลบ. รอหนังสือโอน</v>
          </cell>
          <cell r="FC711" t="str">
            <v>ชั้นสืบทรัพย์(ทรัพย์สินซื้อ0)</v>
          </cell>
          <cell r="FE711" t="str">
            <v>บริษัทซื้อแล้ว เมื่อ 9 ต.ค.46 ราคา 0.20 ลบ. รอหนังสือโอน</v>
          </cell>
          <cell r="FF711" t="str">
            <v>ชั้นสืบทรัพย์(ทรัพย์สินซื้อ0)</v>
          </cell>
          <cell r="FH711" t="str">
            <v>บริษัทซื้อแล้ว เมื่อ 9 ต.ค.46 ราคา 0.20 ลบ. รอหนังสือโอน</v>
          </cell>
          <cell r="FI711" t="str">
            <v>ชั้นสืบทรัพย์(ทรัพย์สินซื้อ0)</v>
          </cell>
          <cell r="FK711" t="str">
            <v>บริษัทซื้อแล้ว เมื่อ 9 ต.ค.46 ราคา 0.20 ลบ. รอหนังสือโอน</v>
          </cell>
        </row>
        <row r="712">
          <cell r="B712" t="str">
            <v>001-00000682-1</v>
          </cell>
          <cell r="C712" t="str">
            <v>h</v>
          </cell>
          <cell r="D712" t="str">
            <v xml:space="preserve">นาย พัฒน์ จิตคุณาภรณ์ </v>
          </cell>
          <cell r="E712" t="str">
            <v>ชั้นสืบทรัพย์</v>
          </cell>
          <cell r="F712">
            <v>100</v>
          </cell>
          <cell r="H712">
            <v>37322</v>
          </cell>
          <cell r="I712">
            <v>3000000</v>
          </cell>
          <cell r="J712">
            <v>2400000</v>
          </cell>
          <cell r="K712">
            <v>5000000</v>
          </cell>
          <cell r="L712">
            <v>8456301.3300000001</v>
          </cell>
          <cell r="M712">
            <v>262500</v>
          </cell>
          <cell r="N712">
            <v>143</v>
          </cell>
          <cell r="O712">
            <v>2600000</v>
          </cell>
          <cell r="P712">
            <v>262500</v>
          </cell>
          <cell r="Q712">
            <v>0</v>
          </cell>
          <cell r="R712">
            <v>0</v>
          </cell>
          <cell r="S712">
            <v>5000000</v>
          </cell>
          <cell r="T712">
            <v>8536986.2599999998</v>
          </cell>
          <cell r="U712">
            <v>262500</v>
          </cell>
          <cell r="V712">
            <v>144</v>
          </cell>
          <cell r="W712">
            <v>2600000</v>
          </cell>
          <cell r="X712">
            <v>262500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  <cell r="BP712">
            <v>0</v>
          </cell>
          <cell r="BQ712">
            <v>0</v>
          </cell>
          <cell r="BR712">
            <v>0</v>
          </cell>
          <cell r="BS712">
            <v>0</v>
          </cell>
          <cell r="BT712">
            <v>0</v>
          </cell>
          <cell r="BU712">
            <v>0</v>
          </cell>
          <cell r="BV712">
            <v>0</v>
          </cell>
          <cell r="BW712">
            <v>0</v>
          </cell>
          <cell r="BX712">
            <v>0</v>
          </cell>
          <cell r="BY712">
            <v>0</v>
          </cell>
          <cell r="BZ712">
            <v>0</v>
          </cell>
          <cell r="CA712">
            <v>0</v>
          </cell>
          <cell r="CB712">
            <v>0</v>
          </cell>
          <cell r="CC712">
            <v>0</v>
          </cell>
          <cell r="CD712">
            <v>0</v>
          </cell>
          <cell r="CE712">
            <v>0</v>
          </cell>
          <cell r="CF712">
            <v>0</v>
          </cell>
          <cell r="CG712">
            <v>0</v>
          </cell>
          <cell r="CH712">
            <v>0</v>
          </cell>
          <cell r="CI712">
            <v>0</v>
          </cell>
          <cell r="CJ712">
            <v>0</v>
          </cell>
          <cell r="CK712">
            <v>0</v>
          </cell>
          <cell r="CL712">
            <v>0</v>
          </cell>
          <cell r="CM712">
            <v>0</v>
          </cell>
          <cell r="CN712">
            <v>0</v>
          </cell>
          <cell r="CO712">
            <v>0</v>
          </cell>
          <cell r="CP712">
            <v>0</v>
          </cell>
          <cell r="CQ712">
            <v>0</v>
          </cell>
          <cell r="CR712">
            <v>0</v>
          </cell>
          <cell r="CS712">
            <v>0</v>
          </cell>
          <cell r="CT712">
            <v>0</v>
          </cell>
          <cell r="CU712">
            <v>0</v>
          </cell>
          <cell r="CV712">
            <v>0</v>
          </cell>
          <cell r="CW712">
            <v>0</v>
          </cell>
          <cell r="CX712">
            <v>0</v>
          </cell>
          <cell r="CY712">
            <v>0</v>
          </cell>
          <cell r="CZ712">
            <v>0</v>
          </cell>
          <cell r="DA712">
            <v>0</v>
          </cell>
          <cell r="DB712">
            <v>0</v>
          </cell>
          <cell r="DC712">
            <v>0</v>
          </cell>
          <cell r="DD712">
            <v>0</v>
          </cell>
          <cell r="DE712">
            <v>0</v>
          </cell>
          <cell r="DF712">
            <v>0</v>
          </cell>
          <cell r="DG712">
            <v>0</v>
          </cell>
          <cell r="DH712">
            <v>0</v>
          </cell>
          <cell r="DI712">
            <v>0</v>
          </cell>
          <cell r="DJ712">
            <v>0</v>
          </cell>
          <cell r="DK712">
            <v>14212</v>
          </cell>
          <cell r="DL712" t="str">
            <v>แพ่ง</v>
          </cell>
          <cell r="DM712" t="str">
            <v>คดีดำ 22096/38</v>
          </cell>
          <cell r="DN712" t="str">
            <v>พพ.09/05/39</v>
          </cell>
          <cell r="DO712" t="str">
            <v>คดีแดง 6999/39</v>
          </cell>
          <cell r="DP712">
            <v>14498</v>
          </cell>
          <cell r="DQ712">
            <v>14842</v>
          </cell>
          <cell r="DS712">
            <v>2600000</v>
          </cell>
          <cell r="DT712">
            <v>16917</v>
          </cell>
          <cell r="DU712">
            <v>2600000</v>
          </cell>
          <cell r="DV712" t="str">
            <v>Y</v>
          </cell>
          <cell r="DW712" t="str">
            <v>Y</v>
          </cell>
          <cell r="DX712" t="str">
            <v>Y</v>
          </cell>
          <cell r="DY712" t="str">
            <v>ชั้นทรัพย์สินซื้อ</v>
          </cell>
          <cell r="EA712" t="str">
            <v>บริษัทซื้อแล้ว เมื่อวันที่ 25 เม.ย.46 ในราคา 2.60 ลบ. รอหนังสือโอน</v>
          </cell>
          <cell r="EB712" t="str">
            <v>ชั้นทรัพย์สินซื้อ</v>
          </cell>
          <cell r="ED712" t="str">
            <v>บริษัทซื้อแล้ว เมื่อวันที่ 25 เม.ย.46 ในราคา 2.60 ลบ. รอหนังสือโอน</v>
          </cell>
          <cell r="EE712" t="str">
            <v>ชั้นสืบทรัพย์(ทรัพย์สินซื้อ0)</v>
          </cell>
          <cell r="EG712" t="str">
            <v>บริษัทซื้อแล้ว เมื่อวันที่ 25 เม.ย.46 ในราคา 2.60 ลบ. รอหนังสือโอน</v>
          </cell>
          <cell r="EH712" t="str">
            <v>ชั้นสืบทรัพย์(ทรัพย์สินซื้อ0)</v>
          </cell>
          <cell r="EJ712" t="str">
            <v>บริษัทซื้อแล้ว เมื่อวันที่ 25 เม.ย.46 ในราคา 2.60 ลบ. รอหนังสือโอน</v>
          </cell>
          <cell r="EK712" t="str">
            <v>ชั้นสืบทรัพย์(ทรัพย์สินซื้อ0)</v>
          </cell>
          <cell r="EM712" t="str">
            <v>บริษัทซื้อแล้ว เมื่อวันที่ 25 เม.ย.46 ในราคา 2.60 ลบ. รอหนังสือโอน</v>
          </cell>
          <cell r="EN712" t="str">
            <v>ชั้นสืบทรัพย์(ทรัพย์สินซื้อ0)</v>
          </cell>
          <cell r="EP712" t="str">
            <v>บริษัทซื้อแล้ว เมื่อวันที่ 25 เม.ย.46 ในราคา 2.60 ลบ. รอหนังสือโอน</v>
          </cell>
          <cell r="EQ712" t="str">
            <v>ชั้นสืบทรัพย์(ทรัพย์สินซื้อ0)</v>
          </cell>
          <cell r="ES712" t="str">
            <v>บริษัทซื้อแล้ว เมื่อวันที่ 25 เม.ย.46 ในราคา 2.60 ลบ. รอหนังสือโอน</v>
          </cell>
          <cell r="ET712" t="str">
            <v>ชั้นสืบทรัพย์(ทรัพย์สินซื้อ0)</v>
          </cell>
          <cell r="EV712" t="str">
            <v>บริษัทซื้อแล้ว เมื่อวันที่ 25 เม.ย.46 ในราคา 2.60 ลบ. รอหนังสือโอน</v>
          </cell>
          <cell r="EW712" t="str">
            <v>ชั้นสืบทรัพย์(ทรัพย์สินซื้อ0)</v>
          </cell>
          <cell r="EY712" t="str">
            <v>บริษัทซื้อแล้ว เมื่อวันที่ 25 เม.ย.46 ในราคา 2.60 ลบ. รอหนังสือโอน</v>
          </cell>
          <cell r="EZ712" t="str">
            <v>ชั้นสืบทรัพย์(ทรัพย์สินซื้อ0)</v>
          </cell>
          <cell r="FB712" t="str">
            <v>บริษัทซื้อแล้ว เมื่อวันที่ 25 เม.ย.46 ในราคา 2.60 ลบ. รอหนังสือโอน</v>
          </cell>
          <cell r="FC712" t="str">
            <v>ชั้นสืบทรัพย์(ทรัพย์สินซื้อ0)</v>
          </cell>
          <cell r="FE712" t="str">
            <v>บริษัทซื้อแล้ว เมื่อวันที่ 25 เม.ย.46 ในราคา 2.60 ลบ. รอหนังสือโอน</v>
          </cell>
          <cell r="FF712" t="str">
            <v>ชั้นสืบทรัพย์(ทรัพย์สินซื้อ0)</v>
          </cell>
          <cell r="FH712" t="str">
            <v>บริษัทซื้อแล้ว เมื่อวันที่ 25 เม.ย.46 ในราคา 2.60 ลบ. รอหนังสือโอน</v>
          </cell>
          <cell r="FI712" t="str">
            <v>ชั้นสืบทรัพย์(ทรัพย์สินซื้อ0)</v>
          </cell>
          <cell r="FK712" t="str">
            <v>บริษัทซื้อแล้ว เมื่อวันที่ 25 เม.ย.46 ในราคา 2.60 ลบ. รอหนังสือโอน</v>
          </cell>
        </row>
        <row r="713">
          <cell r="B713" t="str">
            <v>001-00000752-8</v>
          </cell>
          <cell r="C713" t="str">
            <v>h</v>
          </cell>
          <cell r="D713" t="str">
            <v>นาย ภักดี ใจเปี่ยม -  นางสาวญาณินี   กิติขจรอัศวโชติ</v>
          </cell>
          <cell r="E713" t="str">
            <v>ชั้นสืบทรัพย์</v>
          </cell>
          <cell r="F713">
            <v>100</v>
          </cell>
          <cell r="H713">
            <v>35563</v>
          </cell>
          <cell r="I713">
            <v>980000</v>
          </cell>
          <cell r="J713">
            <v>588000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  <cell r="BP713">
            <v>0</v>
          </cell>
          <cell r="BQ713">
            <v>0</v>
          </cell>
          <cell r="BR713">
            <v>0</v>
          </cell>
          <cell r="BS713">
            <v>0</v>
          </cell>
          <cell r="BT713">
            <v>0</v>
          </cell>
          <cell r="BU713">
            <v>0</v>
          </cell>
          <cell r="BV713">
            <v>0</v>
          </cell>
          <cell r="BW713">
            <v>0</v>
          </cell>
          <cell r="BX713">
            <v>0</v>
          </cell>
          <cell r="BY713">
            <v>0</v>
          </cell>
          <cell r="BZ713">
            <v>0</v>
          </cell>
          <cell r="CA713">
            <v>0</v>
          </cell>
          <cell r="CB713">
            <v>0</v>
          </cell>
          <cell r="CC713">
            <v>0</v>
          </cell>
          <cell r="CD713">
            <v>0</v>
          </cell>
          <cell r="CE713">
            <v>0</v>
          </cell>
          <cell r="CF713">
            <v>0</v>
          </cell>
          <cell r="CG713">
            <v>0</v>
          </cell>
          <cell r="CH713">
            <v>0</v>
          </cell>
          <cell r="CI713">
            <v>0</v>
          </cell>
          <cell r="CJ713">
            <v>0</v>
          </cell>
          <cell r="CK713">
            <v>0</v>
          </cell>
          <cell r="CL713">
            <v>0</v>
          </cell>
          <cell r="CM713">
            <v>0</v>
          </cell>
          <cell r="CN713">
            <v>0</v>
          </cell>
          <cell r="CO713">
            <v>0</v>
          </cell>
          <cell r="CP713">
            <v>0</v>
          </cell>
          <cell r="CQ713">
            <v>0</v>
          </cell>
          <cell r="CR713">
            <v>0</v>
          </cell>
          <cell r="CS713">
            <v>0</v>
          </cell>
          <cell r="CT713">
            <v>0</v>
          </cell>
          <cell r="CU713">
            <v>0</v>
          </cell>
          <cell r="CV713">
            <v>0</v>
          </cell>
          <cell r="CW713">
            <v>0</v>
          </cell>
          <cell r="CX713">
            <v>0</v>
          </cell>
          <cell r="CY713">
            <v>0</v>
          </cell>
          <cell r="CZ713">
            <v>0</v>
          </cell>
          <cell r="DA713">
            <v>0</v>
          </cell>
          <cell r="DB713">
            <v>0</v>
          </cell>
          <cell r="DC713">
            <v>0</v>
          </cell>
          <cell r="DD713">
            <v>0</v>
          </cell>
          <cell r="DE713">
            <v>0</v>
          </cell>
          <cell r="DF713">
            <v>0</v>
          </cell>
          <cell r="DG713">
            <v>0</v>
          </cell>
          <cell r="DH713">
            <v>0</v>
          </cell>
          <cell r="DI713">
            <v>0</v>
          </cell>
          <cell r="DJ713">
            <v>0</v>
          </cell>
          <cell r="DL713" t="str">
            <v>แพ่ง</v>
          </cell>
          <cell r="DO713" t="str">
            <v>คดีแดง 5116/42</v>
          </cell>
          <cell r="DQ713">
            <v>15996</v>
          </cell>
          <cell r="DR713" t="str">
            <v>มีนบุรี</v>
          </cell>
          <cell r="DS713">
            <v>260000</v>
          </cell>
          <cell r="DT713">
            <v>16538</v>
          </cell>
          <cell r="DU713">
            <v>677000</v>
          </cell>
          <cell r="DV713" t="str">
            <v>Y</v>
          </cell>
          <cell r="DW713" t="str">
            <v>Y</v>
          </cell>
          <cell r="DX713" t="str">
            <v>Y</v>
          </cell>
          <cell r="DY713" t="str">
            <v>ชั้นทรัพย์สินซื้อ0</v>
          </cell>
          <cell r="EA713" t="str">
            <v xml:space="preserve"> </v>
          </cell>
          <cell r="EB713" t="str">
            <v>ชั้นทรัพย์สินซื้อ0</v>
          </cell>
          <cell r="ED713" t="str">
            <v xml:space="preserve"> </v>
          </cell>
          <cell r="EE713" t="str">
            <v>ชั้นสืบทรัพย์(ทรัพย์สินซื้อ0)</v>
          </cell>
          <cell r="EG713" t="str">
            <v xml:space="preserve"> </v>
          </cell>
          <cell r="EH713" t="str">
            <v>ชั้นสืบทรัพย์(ทรัพย์สินซื้อ0)</v>
          </cell>
          <cell r="EJ713" t="str">
            <v xml:space="preserve"> </v>
          </cell>
          <cell r="EK713" t="str">
            <v>ชั้นสืบทรัพย์(ทรัพย์สินซื้อ0)</v>
          </cell>
          <cell r="EM713" t="str">
            <v xml:space="preserve"> </v>
          </cell>
          <cell r="EN713" t="str">
            <v>ชั้นสืบทรัพย์(ทรัพย์สินซื้อ0)</v>
          </cell>
          <cell r="EP713" t="str">
            <v xml:space="preserve"> </v>
          </cell>
          <cell r="EQ713" t="str">
            <v>ชั้นสืบทรัพย์(ทรัพย์สินซื้อ0)</v>
          </cell>
          <cell r="ES713" t="str">
            <v xml:space="preserve"> </v>
          </cell>
          <cell r="ET713" t="str">
            <v>ชั้นสืบทรัพย์(ทรัพย์สินซื้อ0)</v>
          </cell>
          <cell r="EV713" t="str">
            <v xml:space="preserve"> </v>
          </cell>
          <cell r="EW713" t="str">
            <v>ชั้นสืบทรัพย์(ทรัพย์สินซื้อ0)</v>
          </cell>
          <cell r="EY713" t="str">
            <v xml:space="preserve"> </v>
          </cell>
          <cell r="EZ713" t="str">
            <v>ชั้นสืบทรัพย์(ทรัพย์สินซื้อ0)</v>
          </cell>
          <cell r="FB713" t="str">
            <v xml:space="preserve"> </v>
          </cell>
          <cell r="FC713" t="str">
            <v>ชั้นสืบทรัพย์(ทรัพย์สินซื้อ0)</v>
          </cell>
          <cell r="FE713" t="str">
            <v xml:space="preserve"> </v>
          </cell>
          <cell r="FF713" t="str">
            <v>ชั้นสืบทรัพย์(ทรัพย์สินซื้อ0)</v>
          </cell>
          <cell r="FH713" t="str">
            <v xml:space="preserve"> </v>
          </cell>
          <cell r="FI713" t="str">
            <v>ชั้นสืบทรัพย์(ทรัพย์สินซื้อ0)</v>
          </cell>
          <cell r="FK713" t="str">
            <v xml:space="preserve"> </v>
          </cell>
        </row>
        <row r="714">
          <cell r="B714" t="str">
            <v>001-00000537-3</v>
          </cell>
          <cell r="C714" t="str">
            <v>h</v>
          </cell>
          <cell r="D714" t="str">
            <v xml:space="preserve">นาย ภูชิชย์ โอภาสชัยทัตต์ </v>
          </cell>
          <cell r="E714" t="str">
            <v>ชั้นสืบทรัพย์</v>
          </cell>
          <cell r="F714">
            <v>400</v>
          </cell>
          <cell r="H714">
            <v>34347</v>
          </cell>
          <cell r="I714">
            <v>2200000</v>
          </cell>
          <cell r="J714">
            <v>1320000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0</v>
          </cell>
          <cell r="BP714">
            <v>0</v>
          </cell>
          <cell r="BQ714">
            <v>0</v>
          </cell>
          <cell r="BR714">
            <v>0</v>
          </cell>
          <cell r="BS714">
            <v>0</v>
          </cell>
          <cell r="BT714">
            <v>0</v>
          </cell>
          <cell r="BU714">
            <v>0</v>
          </cell>
          <cell r="BV714">
            <v>0</v>
          </cell>
          <cell r="BW714">
            <v>0</v>
          </cell>
          <cell r="BX714">
            <v>0</v>
          </cell>
          <cell r="BY714">
            <v>0</v>
          </cell>
          <cell r="BZ714">
            <v>0</v>
          </cell>
          <cell r="CA714">
            <v>0</v>
          </cell>
          <cell r="CB714">
            <v>0</v>
          </cell>
          <cell r="CC714">
            <v>0</v>
          </cell>
          <cell r="CD714">
            <v>0</v>
          </cell>
          <cell r="CE714">
            <v>0</v>
          </cell>
          <cell r="CF714">
            <v>0</v>
          </cell>
          <cell r="CG714">
            <v>0</v>
          </cell>
          <cell r="CH714">
            <v>0</v>
          </cell>
          <cell r="CI714">
            <v>0</v>
          </cell>
          <cell r="CJ714">
            <v>0</v>
          </cell>
          <cell r="CK714">
            <v>0</v>
          </cell>
          <cell r="CL714">
            <v>0</v>
          </cell>
          <cell r="CM714">
            <v>0</v>
          </cell>
          <cell r="CN714">
            <v>0</v>
          </cell>
          <cell r="CO714">
            <v>0</v>
          </cell>
          <cell r="CP714">
            <v>0</v>
          </cell>
          <cell r="CQ714">
            <v>0</v>
          </cell>
          <cell r="CR714">
            <v>0</v>
          </cell>
          <cell r="CS714">
            <v>0</v>
          </cell>
          <cell r="CT714">
            <v>0</v>
          </cell>
          <cell r="CU714">
            <v>0</v>
          </cell>
          <cell r="CV714">
            <v>0</v>
          </cell>
          <cell r="CW714">
            <v>0</v>
          </cell>
          <cell r="CX714">
            <v>0</v>
          </cell>
          <cell r="CY714">
            <v>0</v>
          </cell>
          <cell r="CZ714">
            <v>0</v>
          </cell>
          <cell r="DA714">
            <v>0</v>
          </cell>
          <cell r="DB714">
            <v>0</v>
          </cell>
          <cell r="DC714">
            <v>0</v>
          </cell>
          <cell r="DD714">
            <v>0</v>
          </cell>
          <cell r="DE714">
            <v>0</v>
          </cell>
          <cell r="DF714">
            <v>0</v>
          </cell>
          <cell r="DG714">
            <v>0</v>
          </cell>
          <cell r="DH714">
            <v>0</v>
          </cell>
          <cell r="DI714">
            <v>0</v>
          </cell>
          <cell r="DJ714">
            <v>0</v>
          </cell>
          <cell r="DO714" t="str">
            <v>คดีแดง 489/41</v>
          </cell>
          <cell r="DT714">
            <v>16585</v>
          </cell>
          <cell r="DU714">
            <v>1000000</v>
          </cell>
          <cell r="DV714" t="str">
            <v>Y</v>
          </cell>
          <cell r="DW714" t="str">
            <v>Y</v>
          </cell>
          <cell r="DX714" t="str">
            <v>Y</v>
          </cell>
          <cell r="DY714" t="str">
            <v>ชั้นทรัพย์สินซื้อ0</v>
          </cell>
          <cell r="EA714" t="str">
            <v xml:space="preserve"> </v>
          </cell>
          <cell r="EB714" t="str">
            <v>ชั้นทรัพย์สินซื้อ0</v>
          </cell>
          <cell r="ED714" t="str">
            <v xml:space="preserve"> </v>
          </cell>
          <cell r="EE714" t="str">
            <v>ชั้นสืบทรัพย์(ทรัพย์สินซื้อ0)</v>
          </cell>
          <cell r="EG714" t="str">
            <v xml:space="preserve"> </v>
          </cell>
          <cell r="EH714" t="str">
            <v>ชั้นสืบทรัพย์(ทรัพย์สินซื้อ0)</v>
          </cell>
          <cell r="EJ714" t="str">
            <v xml:space="preserve"> </v>
          </cell>
          <cell r="EK714" t="str">
            <v>ชั้นสืบทรัพย์(ทรัพย์สินซื้อ0)</v>
          </cell>
          <cell r="EM714" t="str">
            <v xml:space="preserve"> </v>
          </cell>
          <cell r="EN714" t="str">
            <v>ชั้นสืบทรัพย์(ทรัพย์สินซื้อ0)</v>
          </cell>
          <cell r="EP714" t="str">
            <v xml:space="preserve"> </v>
          </cell>
          <cell r="EQ714" t="str">
            <v>ชั้นสืบทรัพย์(ทรัพย์สินซื้อ0)</v>
          </cell>
          <cell r="ES714" t="str">
            <v xml:space="preserve"> </v>
          </cell>
          <cell r="ET714" t="str">
            <v>ชั้นสืบทรัพย์(ทรัพย์สินซื้อ0)</v>
          </cell>
          <cell r="EV714" t="str">
            <v xml:space="preserve"> </v>
          </cell>
          <cell r="EW714" t="str">
            <v>ชั้นสืบทรัพย์(ทรัพย์สินซื้อ0)</v>
          </cell>
          <cell r="EY714" t="str">
            <v xml:space="preserve"> </v>
          </cell>
          <cell r="EZ714" t="str">
            <v>ชั้นสืบทรัพย์(ทรัพย์สินซื้อ0)</v>
          </cell>
          <cell r="FB714" t="str">
            <v xml:space="preserve"> </v>
          </cell>
          <cell r="FC714" t="str">
            <v>ชั้นสืบทรัพย์(ทรัพย์สินซื้อ0)</v>
          </cell>
          <cell r="FE714" t="str">
            <v xml:space="preserve"> </v>
          </cell>
          <cell r="FF714" t="str">
            <v>ชั้นสืบทรัพย์(ทรัพย์สินซื้อ0)</v>
          </cell>
          <cell r="FH714" t="str">
            <v xml:space="preserve"> </v>
          </cell>
          <cell r="FI714" t="str">
            <v>ชั้นสืบทรัพย์(ทรัพย์สินซื้อ0)</v>
          </cell>
          <cell r="FK714" t="str">
            <v xml:space="preserve"> </v>
          </cell>
        </row>
        <row r="715">
          <cell r="B715" t="str">
            <v>001-00000063-4</v>
          </cell>
          <cell r="C715" t="str">
            <v>h</v>
          </cell>
          <cell r="D715" t="str">
            <v xml:space="preserve">นาย ยนต์ ตั้งประสิทธิพร </v>
          </cell>
          <cell r="E715" t="str">
            <v>ชั้นสืบทรัพย์</v>
          </cell>
          <cell r="F715">
            <v>300</v>
          </cell>
          <cell r="H715">
            <v>35335</v>
          </cell>
          <cell r="I715">
            <v>1152000</v>
          </cell>
          <cell r="J715">
            <v>691200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0</v>
          </cell>
          <cell r="BP715">
            <v>0</v>
          </cell>
          <cell r="BQ715">
            <v>0</v>
          </cell>
          <cell r="BR715">
            <v>0</v>
          </cell>
          <cell r="BS715">
            <v>0</v>
          </cell>
          <cell r="BT715">
            <v>0</v>
          </cell>
          <cell r="BU715">
            <v>0</v>
          </cell>
          <cell r="BV715">
            <v>0</v>
          </cell>
          <cell r="BW715">
            <v>0</v>
          </cell>
          <cell r="BX715">
            <v>0</v>
          </cell>
          <cell r="BY715">
            <v>0</v>
          </cell>
          <cell r="BZ715">
            <v>0</v>
          </cell>
          <cell r="CA715">
            <v>0</v>
          </cell>
          <cell r="CB715">
            <v>0</v>
          </cell>
          <cell r="CC715">
            <v>0</v>
          </cell>
          <cell r="CD715">
            <v>0</v>
          </cell>
          <cell r="CE715">
            <v>0</v>
          </cell>
          <cell r="CF715">
            <v>0</v>
          </cell>
          <cell r="CG715">
            <v>0</v>
          </cell>
          <cell r="CH715">
            <v>0</v>
          </cell>
          <cell r="CI715">
            <v>0</v>
          </cell>
          <cell r="CJ715">
            <v>0</v>
          </cell>
          <cell r="CK715">
            <v>0</v>
          </cell>
          <cell r="CL715">
            <v>0</v>
          </cell>
          <cell r="CM715">
            <v>0</v>
          </cell>
          <cell r="CN715">
            <v>0</v>
          </cell>
          <cell r="CO715">
            <v>0</v>
          </cell>
          <cell r="CP715">
            <v>0</v>
          </cell>
          <cell r="CQ715">
            <v>0</v>
          </cell>
          <cell r="CR715">
            <v>0</v>
          </cell>
          <cell r="CS715">
            <v>0</v>
          </cell>
          <cell r="CT715">
            <v>0</v>
          </cell>
          <cell r="CU715">
            <v>0</v>
          </cell>
          <cell r="CV715">
            <v>0</v>
          </cell>
          <cell r="CW715">
            <v>0</v>
          </cell>
          <cell r="CX715">
            <v>0</v>
          </cell>
          <cell r="CY715">
            <v>0</v>
          </cell>
          <cell r="CZ715">
            <v>0</v>
          </cell>
          <cell r="DA715">
            <v>0</v>
          </cell>
          <cell r="DB715">
            <v>0</v>
          </cell>
          <cell r="DC715">
            <v>0</v>
          </cell>
          <cell r="DD715">
            <v>0</v>
          </cell>
          <cell r="DE715">
            <v>0</v>
          </cell>
          <cell r="DF715">
            <v>0</v>
          </cell>
          <cell r="DG715">
            <v>0</v>
          </cell>
          <cell r="DH715">
            <v>0</v>
          </cell>
          <cell r="DI715">
            <v>0</v>
          </cell>
          <cell r="DJ715">
            <v>0</v>
          </cell>
          <cell r="DO715" t="str">
            <v>คดีแดง 1899/42</v>
          </cell>
          <cell r="DP715">
            <v>15622</v>
          </cell>
          <cell r="DQ715">
            <v>15785</v>
          </cell>
          <cell r="DS715">
            <v>829000</v>
          </cell>
          <cell r="DT715">
            <v>16654</v>
          </cell>
          <cell r="DU715">
            <v>800000</v>
          </cell>
          <cell r="DV715" t="str">
            <v>Y</v>
          </cell>
          <cell r="DW715" t="str">
            <v>Y</v>
          </cell>
          <cell r="DX715" t="str">
            <v>Y</v>
          </cell>
          <cell r="DY715" t="str">
            <v>ชั้นทรัพย์สินซื้อ0</v>
          </cell>
          <cell r="EA715" t="str">
            <v xml:space="preserve"> </v>
          </cell>
          <cell r="EB715" t="str">
            <v>ชั้นทรัพย์สินซื้อ0</v>
          </cell>
          <cell r="ED715" t="str">
            <v xml:space="preserve"> </v>
          </cell>
          <cell r="EE715" t="str">
            <v>ชั้นสืบทรัพย์(ทรัพย์สินซื้อ0)</v>
          </cell>
          <cell r="EG715" t="str">
            <v xml:space="preserve"> </v>
          </cell>
          <cell r="EH715" t="str">
            <v>ชั้นสืบทรัพย์(ทรัพย์สินซื้อ0)</v>
          </cell>
          <cell r="EJ715" t="str">
            <v xml:space="preserve"> </v>
          </cell>
          <cell r="EK715" t="str">
            <v>ชั้นสืบทรัพย์(ทรัพย์สินซื้อ0)</v>
          </cell>
          <cell r="EM715" t="str">
            <v xml:space="preserve"> </v>
          </cell>
          <cell r="EN715" t="str">
            <v>ชั้นสืบทรัพย์(ทรัพย์สินซื้อ0)</v>
          </cell>
          <cell r="EP715" t="str">
            <v xml:space="preserve"> </v>
          </cell>
          <cell r="EQ715" t="str">
            <v>ชั้นสืบทรัพย์(ทรัพย์สินซื้อ0)</v>
          </cell>
          <cell r="ES715" t="str">
            <v xml:space="preserve"> </v>
          </cell>
          <cell r="ET715" t="str">
            <v>ชั้นสืบทรัพย์(ทรัพย์สินซื้อ0)</v>
          </cell>
          <cell r="EV715" t="str">
            <v xml:space="preserve"> </v>
          </cell>
          <cell r="EW715" t="str">
            <v>ชั้นสืบทรัพย์(ทรัพย์สินซื้อ0)</v>
          </cell>
          <cell r="EY715" t="str">
            <v xml:space="preserve"> </v>
          </cell>
          <cell r="EZ715" t="str">
            <v>ชั้นสืบทรัพย์(ทรัพย์สินซื้อ0)</v>
          </cell>
          <cell r="FB715" t="str">
            <v xml:space="preserve"> </v>
          </cell>
          <cell r="FC715" t="str">
            <v>ชั้นสืบทรัพย์(ทรัพย์สินซื้อ0)</v>
          </cell>
          <cell r="FE715" t="str">
            <v xml:space="preserve"> </v>
          </cell>
          <cell r="FF715" t="str">
            <v>ชั้นสืบทรัพย์(ทรัพย์สินซื้อ0)</v>
          </cell>
          <cell r="FH715" t="str">
            <v xml:space="preserve"> </v>
          </cell>
          <cell r="FI715" t="str">
            <v>ชั้นสืบทรัพย์(ทรัพย์สินซื้อ0)</v>
          </cell>
          <cell r="FK715" t="str">
            <v xml:space="preserve"> </v>
          </cell>
        </row>
        <row r="716">
          <cell r="B716" t="str">
            <v>001-00000129-1</v>
          </cell>
          <cell r="C716" t="str">
            <v>h</v>
          </cell>
          <cell r="D716" t="str">
            <v>นาย ลำยอง พูลนำเภา - นางกัญญา  พูลนำเภา</v>
          </cell>
          <cell r="E716" t="str">
            <v>ชั้นสืบทรัพย์</v>
          </cell>
          <cell r="F716">
            <v>300</v>
          </cell>
          <cell r="H716">
            <v>34512</v>
          </cell>
          <cell r="I716">
            <v>2130000</v>
          </cell>
          <cell r="J716">
            <v>1278000</v>
          </cell>
          <cell r="K716">
            <v>1700000</v>
          </cell>
          <cell r="L716">
            <v>3075137.04</v>
          </cell>
          <cell r="M716">
            <v>89250</v>
          </cell>
          <cell r="N716">
            <v>143</v>
          </cell>
          <cell r="O716">
            <v>422000</v>
          </cell>
          <cell r="P716">
            <v>89250</v>
          </cell>
          <cell r="Q716">
            <v>0</v>
          </cell>
          <cell r="R716">
            <v>0</v>
          </cell>
          <cell r="S716">
            <v>1700000</v>
          </cell>
          <cell r="T716">
            <v>3102569.92</v>
          </cell>
          <cell r="U716">
            <v>89250</v>
          </cell>
          <cell r="V716">
            <v>144</v>
          </cell>
          <cell r="W716">
            <v>422000</v>
          </cell>
          <cell r="X716">
            <v>89250</v>
          </cell>
          <cell r="Y716">
            <v>0</v>
          </cell>
          <cell r="Z716">
            <v>0</v>
          </cell>
          <cell r="AA716">
            <v>1700000</v>
          </cell>
          <cell r="AB716">
            <v>3128232.94</v>
          </cell>
          <cell r="AC716">
            <v>89250</v>
          </cell>
          <cell r="AD716">
            <v>116</v>
          </cell>
          <cell r="AE716">
            <v>422000</v>
          </cell>
          <cell r="AF716">
            <v>89250</v>
          </cell>
          <cell r="AG716">
            <v>0</v>
          </cell>
          <cell r="AH716">
            <v>0</v>
          </cell>
          <cell r="AI716">
            <v>1700000</v>
          </cell>
          <cell r="AJ716">
            <v>3155665.81</v>
          </cell>
          <cell r="AK716">
            <v>89250</v>
          </cell>
          <cell r="AL716">
            <v>146</v>
          </cell>
          <cell r="AM716">
            <v>422000</v>
          </cell>
          <cell r="AN716">
            <v>89250</v>
          </cell>
          <cell r="AO716">
            <v>0</v>
          </cell>
          <cell r="AP716">
            <v>0</v>
          </cell>
          <cell r="AQ716">
            <v>1700000</v>
          </cell>
          <cell r="AR716">
            <v>3182213.76</v>
          </cell>
          <cell r="AS716">
            <v>89250</v>
          </cell>
          <cell r="AT716">
            <v>118</v>
          </cell>
          <cell r="AU716">
            <v>422000</v>
          </cell>
          <cell r="AV716">
            <v>89250</v>
          </cell>
          <cell r="AW716">
            <v>0</v>
          </cell>
          <cell r="AX716">
            <v>0</v>
          </cell>
          <cell r="AY716">
            <v>1700000</v>
          </cell>
          <cell r="AZ716">
            <v>3209646.64</v>
          </cell>
          <cell r="BA716">
            <v>89250</v>
          </cell>
          <cell r="BB716">
            <v>119</v>
          </cell>
          <cell r="BC716">
            <v>422000</v>
          </cell>
          <cell r="BD716">
            <v>89250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  <cell r="BP716">
            <v>0</v>
          </cell>
          <cell r="BQ716">
            <v>0</v>
          </cell>
          <cell r="BR716">
            <v>0</v>
          </cell>
          <cell r="BS716">
            <v>0</v>
          </cell>
          <cell r="BT716">
            <v>0</v>
          </cell>
          <cell r="BU716">
            <v>0</v>
          </cell>
          <cell r="BV716">
            <v>0</v>
          </cell>
          <cell r="BW716">
            <v>0</v>
          </cell>
          <cell r="BX716">
            <v>0</v>
          </cell>
          <cell r="BY716">
            <v>0</v>
          </cell>
          <cell r="BZ716">
            <v>0</v>
          </cell>
          <cell r="CA716">
            <v>0</v>
          </cell>
          <cell r="CB716">
            <v>0</v>
          </cell>
          <cell r="CC716">
            <v>0</v>
          </cell>
          <cell r="CD716">
            <v>0</v>
          </cell>
          <cell r="CE716">
            <v>0</v>
          </cell>
          <cell r="CF716">
            <v>0</v>
          </cell>
          <cell r="CG716">
            <v>0</v>
          </cell>
          <cell r="CH716">
            <v>0</v>
          </cell>
          <cell r="CI716">
            <v>0</v>
          </cell>
          <cell r="CJ716">
            <v>0</v>
          </cell>
          <cell r="CK716">
            <v>0</v>
          </cell>
          <cell r="CL716">
            <v>0</v>
          </cell>
          <cell r="CM716">
            <v>0</v>
          </cell>
          <cell r="CN716">
            <v>0</v>
          </cell>
          <cell r="CO716">
            <v>0</v>
          </cell>
          <cell r="CP716">
            <v>0</v>
          </cell>
          <cell r="CQ716">
            <v>0</v>
          </cell>
          <cell r="CR716">
            <v>0</v>
          </cell>
          <cell r="CS716">
            <v>0</v>
          </cell>
          <cell r="CT716">
            <v>0</v>
          </cell>
          <cell r="CU716">
            <v>0</v>
          </cell>
          <cell r="CV716">
            <v>0</v>
          </cell>
          <cell r="CW716">
            <v>0</v>
          </cell>
          <cell r="CX716">
            <v>0</v>
          </cell>
          <cell r="CY716">
            <v>0</v>
          </cell>
          <cell r="CZ716">
            <v>0</v>
          </cell>
          <cell r="DA716">
            <v>0</v>
          </cell>
          <cell r="DB716">
            <v>0</v>
          </cell>
          <cell r="DC716">
            <v>0</v>
          </cell>
          <cell r="DD716">
            <v>0</v>
          </cell>
          <cell r="DE716">
            <v>0</v>
          </cell>
          <cell r="DF716">
            <v>0</v>
          </cell>
          <cell r="DG716">
            <v>0</v>
          </cell>
          <cell r="DH716">
            <v>0</v>
          </cell>
          <cell r="DI716">
            <v>0</v>
          </cell>
          <cell r="DJ716">
            <v>0</v>
          </cell>
          <cell r="DK716">
            <v>14019</v>
          </cell>
          <cell r="DL716" t="str">
            <v>จ.เพชรบุรี</v>
          </cell>
          <cell r="DM716" t="str">
            <v>คดีดำ 736/38</v>
          </cell>
          <cell r="DN716" t="str">
            <v>พพ.30/10/38</v>
          </cell>
          <cell r="DO716" t="str">
            <v>คดีแดง 1176/38</v>
          </cell>
          <cell r="DP716">
            <v>14241</v>
          </cell>
          <cell r="DQ716">
            <v>14546</v>
          </cell>
          <cell r="DS716">
            <v>1980000</v>
          </cell>
          <cell r="DT716">
            <v>16860</v>
          </cell>
          <cell r="DU716">
            <v>1700000</v>
          </cell>
          <cell r="DV716" t="str">
            <v>Y</v>
          </cell>
          <cell r="DW716" t="str">
            <v>Y</v>
          </cell>
          <cell r="DX716" t="str">
            <v>Y</v>
          </cell>
          <cell r="DY716" t="str">
            <v>ชั้นทรัพย์สินซื้อ</v>
          </cell>
          <cell r="EA716" t="str">
            <v xml:space="preserve"> </v>
          </cell>
          <cell r="EB716" t="str">
            <v>ชั้นทรัพย์สินซื้อ</v>
          </cell>
          <cell r="ED716" t="str">
            <v xml:space="preserve"> </v>
          </cell>
          <cell r="EE716" t="str">
            <v>ชั้นทรัพย์สินซื้อ</v>
          </cell>
          <cell r="EG716" t="str">
            <v xml:space="preserve"> </v>
          </cell>
          <cell r="EH716" t="str">
            <v>ชั้นทรัพย์สินซื้อ</v>
          </cell>
          <cell r="EJ716" t="str">
            <v xml:space="preserve"> </v>
          </cell>
          <cell r="EK716" t="str">
            <v>ชั้นทรัพย์สินซื้อ</v>
          </cell>
          <cell r="EM716" t="str">
            <v xml:space="preserve"> </v>
          </cell>
          <cell r="EN716" t="str">
            <v>ชั้นทรัพย์สินซื้อ</v>
          </cell>
          <cell r="EP716" t="str">
            <v xml:space="preserve"> </v>
          </cell>
          <cell r="EQ716" t="str">
            <v>ชั้นสืบทรัพย์(ทรัพย์สินซื้อ0)</v>
          </cell>
          <cell r="ES716" t="str">
            <v xml:space="preserve"> </v>
          </cell>
          <cell r="ET716" t="str">
            <v>ชั้นสืบทรัพย์(ทรัพย์สินซื้อ0)</v>
          </cell>
          <cell r="EV716" t="str">
            <v xml:space="preserve"> </v>
          </cell>
          <cell r="EW716" t="str">
            <v>ชั้นสืบทรัพย์(ทรัพย์สินซื้อ0)</v>
          </cell>
          <cell r="EY716" t="str">
            <v xml:space="preserve"> </v>
          </cell>
          <cell r="EZ716" t="str">
            <v>ชั้นสืบทรัพย์(ทรัพย์สินซื้อ0)</v>
          </cell>
          <cell r="FB716" t="str">
            <v xml:space="preserve"> </v>
          </cell>
          <cell r="FC716" t="str">
            <v>ชั้นสืบทรัพย์(ทรัพย์สินซื้อ0)</v>
          </cell>
          <cell r="FE716" t="str">
            <v xml:space="preserve"> </v>
          </cell>
          <cell r="FF716" t="str">
            <v>ชั้นสืบทรัพย์(ทรัพย์สินซื้อ0)</v>
          </cell>
          <cell r="FH716" t="str">
            <v xml:space="preserve"> </v>
          </cell>
          <cell r="FI716" t="str">
            <v>ชั้นสืบทรัพย์(ทรัพย์สินซื้อ0)</v>
          </cell>
          <cell r="FK716" t="str">
            <v xml:space="preserve"> </v>
          </cell>
        </row>
        <row r="717">
          <cell r="B717" t="str">
            <v>001-00000478-5</v>
          </cell>
          <cell r="C717" t="str">
            <v>h</v>
          </cell>
          <cell r="D717" t="str">
            <v>นาย วรวุฒิ ทังสุภูติ / นางศุภลักษณ์  ทังสุภูติ / นายสุวัฒก์  ทังสุภูติ</v>
          </cell>
          <cell r="E717" t="str">
            <v>ชั้นสืบทรัพย์</v>
          </cell>
          <cell r="F717">
            <v>400</v>
          </cell>
          <cell r="H717">
            <v>34757</v>
          </cell>
          <cell r="I717">
            <v>4275000</v>
          </cell>
          <cell r="J717">
            <v>2565000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>
            <v>0</v>
          </cell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  <cell r="BP717">
            <v>0</v>
          </cell>
          <cell r="BQ717">
            <v>0</v>
          </cell>
          <cell r="BR717">
            <v>0</v>
          </cell>
          <cell r="BS717">
            <v>0</v>
          </cell>
          <cell r="BT717">
            <v>0</v>
          </cell>
          <cell r="BU717">
            <v>0</v>
          </cell>
          <cell r="BV717">
            <v>0</v>
          </cell>
          <cell r="BW717">
            <v>0</v>
          </cell>
          <cell r="BX717">
            <v>0</v>
          </cell>
          <cell r="BY717">
            <v>0</v>
          </cell>
          <cell r="BZ717">
            <v>0</v>
          </cell>
          <cell r="CA717">
            <v>0</v>
          </cell>
          <cell r="CB717">
            <v>0</v>
          </cell>
          <cell r="CC717">
            <v>0</v>
          </cell>
          <cell r="CD717">
            <v>0</v>
          </cell>
          <cell r="CE717">
            <v>0</v>
          </cell>
          <cell r="CF717">
            <v>0</v>
          </cell>
          <cell r="CG717">
            <v>0</v>
          </cell>
          <cell r="CH717">
            <v>0</v>
          </cell>
          <cell r="CI717">
            <v>0</v>
          </cell>
          <cell r="CJ717">
            <v>0</v>
          </cell>
          <cell r="CK717">
            <v>0</v>
          </cell>
          <cell r="CL717">
            <v>0</v>
          </cell>
          <cell r="CM717">
            <v>0</v>
          </cell>
          <cell r="CN717">
            <v>0</v>
          </cell>
          <cell r="CO717">
            <v>0</v>
          </cell>
          <cell r="CP717">
            <v>0</v>
          </cell>
          <cell r="CQ717">
            <v>0</v>
          </cell>
          <cell r="CR717">
            <v>0</v>
          </cell>
          <cell r="CS717">
            <v>0</v>
          </cell>
          <cell r="CT717">
            <v>0</v>
          </cell>
          <cell r="CU717">
            <v>0</v>
          </cell>
          <cell r="CV717">
            <v>0</v>
          </cell>
          <cell r="CW717">
            <v>0</v>
          </cell>
          <cell r="CX717">
            <v>0</v>
          </cell>
          <cell r="CY717">
            <v>0</v>
          </cell>
          <cell r="CZ717">
            <v>0</v>
          </cell>
          <cell r="DA717">
            <v>0</v>
          </cell>
          <cell r="DB717">
            <v>0</v>
          </cell>
          <cell r="DC717">
            <v>0</v>
          </cell>
          <cell r="DD717">
            <v>0</v>
          </cell>
          <cell r="DE717">
            <v>0</v>
          </cell>
          <cell r="DF717">
            <v>0</v>
          </cell>
          <cell r="DG717">
            <v>0</v>
          </cell>
          <cell r="DH717">
            <v>0</v>
          </cell>
          <cell r="DI717">
            <v>0</v>
          </cell>
          <cell r="DJ717">
            <v>0</v>
          </cell>
          <cell r="DO717" t="str">
            <v>คดีแดง 10455/42</v>
          </cell>
          <cell r="DT717">
            <v>16472</v>
          </cell>
          <cell r="DU717">
            <v>1340000</v>
          </cell>
          <cell r="DV717" t="str">
            <v>Y</v>
          </cell>
          <cell r="DW717" t="str">
            <v>Y</v>
          </cell>
          <cell r="DX717" t="str">
            <v>Y</v>
          </cell>
          <cell r="DY717" t="str">
            <v>ชั้นทรัพย์สินซื้อ0</v>
          </cell>
          <cell r="EA717" t="str">
            <v xml:space="preserve"> </v>
          </cell>
          <cell r="EB717" t="str">
            <v>ชั้นทรัพย์สินซื้อ0</v>
          </cell>
          <cell r="ED717" t="str">
            <v xml:space="preserve"> </v>
          </cell>
          <cell r="EE717" t="str">
            <v>ชั้นสืบทรัพย์(ทรัพย์สินซื้อ0)</v>
          </cell>
          <cell r="EG717" t="str">
            <v xml:space="preserve"> </v>
          </cell>
          <cell r="EH717" t="str">
            <v>ชั้นสืบทรัพย์(ทรัพย์สินซื้อ0)</v>
          </cell>
          <cell r="EJ717" t="str">
            <v xml:space="preserve"> </v>
          </cell>
          <cell r="EK717" t="str">
            <v>ชั้นสืบทรัพย์(ทรัพย์สินซื้อ0)</v>
          </cell>
          <cell r="EM717" t="str">
            <v xml:space="preserve"> </v>
          </cell>
          <cell r="EN717" t="str">
            <v>ชั้นสืบทรัพย์(ทรัพย์สินซื้อ0)</v>
          </cell>
          <cell r="EP717" t="str">
            <v xml:space="preserve"> </v>
          </cell>
          <cell r="EQ717" t="str">
            <v>ชั้นสืบทรัพย์(ทรัพย์สินซื้อ0)</v>
          </cell>
          <cell r="ES717" t="str">
            <v xml:space="preserve"> </v>
          </cell>
          <cell r="ET717" t="str">
            <v>ชั้นสืบทรัพย์(ทรัพย์สินซื้อ0)</v>
          </cell>
          <cell r="EV717" t="str">
            <v xml:space="preserve"> </v>
          </cell>
          <cell r="EW717" t="str">
            <v>ชั้นสืบทรัพย์(ทรัพย์สินซื้อ0)</v>
          </cell>
          <cell r="EY717" t="str">
            <v xml:space="preserve"> </v>
          </cell>
          <cell r="EZ717" t="str">
            <v>ชั้นสืบทรัพย์(ทรัพย์สินซื้อ0)</v>
          </cell>
          <cell r="FB717" t="str">
            <v xml:space="preserve"> </v>
          </cell>
          <cell r="FC717" t="str">
            <v>ชั้นสืบทรัพย์(ทรัพย์สินซื้อ0)</v>
          </cell>
          <cell r="FE717" t="str">
            <v xml:space="preserve"> </v>
          </cell>
          <cell r="FF717" t="str">
            <v>ชั้นสืบทรัพย์(ทรัพย์สินซื้อ0)</v>
          </cell>
          <cell r="FH717" t="str">
            <v xml:space="preserve"> </v>
          </cell>
          <cell r="FI717" t="str">
            <v>ชั้นสืบทรัพย์(ทรัพย์สินซื้อ0)</v>
          </cell>
          <cell r="FK717" t="str">
            <v xml:space="preserve"> </v>
          </cell>
        </row>
        <row r="718">
          <cell r="B718" t="str">
            <v>001-00000059-8</v>
          </cell>
          <cell r="C718" t="str">
            <v>h</v>
          </cell>
          <cell r="D718" t="str">
            <v xml:space="preserve">นาย วิชัย วิริยาเสถียร </v>
          </cell>
          <cell r="E718" t="str">
            <v>ชั้นสืบทรัพย์</v>
          </cell>
          <cell r="F718">
            <v>200</v>
          </cell>
          <cell r="H718">
            <v>35678</v>
          </cell>
          <cell r="I718">
            <v>2250000</v>
          </cell>
          <cell r="J718">
            <v>1350000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0</v>
          </cell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0</v>
          </cell>
          <cell r="BP718">
            <v>0</v>
          </cell>
          <cell r="BQ718">
            <v>0</v>
          </cell>
          <cell r="BR718">
            <v>0</v>
          </cell>
          <cell r="BS718">
            <v>0</v>
          </cell>
          <cell r="BT718">
            <v>0</v>
          </cell>
          <cell r="BU718">
            <v>0</v>
          </cell>
          <cell r="BV718">
            <v>0</v>
          </cell>
          <cell r="BW718">
            <v>0</v>
          </cell>
          <cell r="BX718">
            <v>0</v>
          </cell>
          <cell r="BY718">
            <v>0</v>
          </cell>
          <cell r="BZ718">
            <v>0</v>
          </cell>
          <cell r="CA718">
            <v>0</v>
          </cell>
          <cell r="CB718">
            <v>0</v>
          </cell>
          <cell r="CC718">
            <v>0</v>
          </cell>
          <cell r="CD718">
            <v>0</v>
          </cell>
          <cell r="CE718">
            <v>0</v>
          </cell>
          <cell r="CF718">
            <v>0</v>
          </cell>
          <cell r="CG718">
            <v>0</v>
          </cell>
          <cell r="CH718">
            <v>0</v>
          </cell>
          <cell r="CI718">
            <v>0</v>
          </cell>
          <cell r="CJ718">
            <v>0</v>
          </cell>
          <cell r="CK718">
            <v>0</v>
          </cell>
          <cell r="CL718">
            <v>0</v>
          </cell>
          <cell r="CM718">
            <v>0</v>
          </cell>
          <cell r="CN718">
            <v>0</v>
          </cell>
          <cell r="CO718">
            <v>0</v>
          </cell>
          <cell r="CP718">
            <v>0</v>
          </cell>
          <cell r="CQ718">
            <v>0</v>
          </cell>
          <cell r="CR718">
            <v>0</v>
          </cell>
          <cell r="CS718">
            <v>0</v>
          </cell>
          <cell r="CT718">
            <v>0</v>
          </cell>
          <cell r="CU718">
            <v>0</v>
          </cell>
          <cell r="CV718">
            <v>0</v>
          </cell>
          <cell r="CW718">
            <v>0</v>
          </cell>
          <cell r="CX718">
            <v>0</v>
          </cell>
          <cell r="CY718">
            <v>0</v>
          </cell>
          <cell r="CZ718">
            <v>0</v>
          </cell>
          <cell r="DA718">
            <v>0</v>
          </cell>
          <cell r="DB718">
            <v>0</v>
          </cell>
          <cell r="DC718">
            <v>0</v>
          </cell>
          <cell r="DD718">
            <v>0</v>
          </cell>
          <cell r="DE718">
            <v>0</v>
          </cell>
          <cell r="DF718">
            <v>0</v>
          </cell>
          <cell r="DG718">
            <v>0</v>
          </cell>
          <cell r="DH718">
            <v>0</v>
          </cell>
          <cell r="DI718">
            <v>0</v>
          </cell>
          <cell r="DJ718">
            <v>0</v>
          </cell>
          <cell r="DK718">
            <v>15181</v>
          </cell>
          <cell r="DL718" t="str">
            <v>จ.เพชรบุรี</v>
          </cell>
          <cell r="DN718" t="str">
            <v>พพ.13/10/41</v>
          </cell>
          <cell r="DO718" t="str">
            <v>คดีแดง 1450/41</v>
          </cell>
          <cell r="DP718">
            <v>15384</v>
          </cell>
          <cell r="DQ718">
            <v>15537</v>
          </cell>
          <cell r="DS718">
            <v>254000</v>
          </cell>
          <cell r="DT718">
            <v>16783</v>
          </cell>
          <cell r="DU718">
            <v>1000000</v>
          </cell>
          <cell r="DV718" t="str">
            <v>Y</v>
          </cell>
          <cell r="DW718" t="str">
            <v>Y</v>
          </cell>
          <cell r="DX718" t="str">
            <v>Y</v>
          </cell>
          <cell r="DY718" t="str">
            <v>ชั้นทรัพย์สินซื้อ</v>
          </cell>
          <cell r="EA718" t="str">
            <v xml:space="preserve"> </v>
          </cell>
          <cell r="EB718" t="str">
            <v>ชั้นทรัพย์สินซื้อ0</v>
          </cell>
          <cell r="ED718" t="str">
            <v xml:space="preserve"> </v>
          </cell>
          <cell r="EE718" t="str">
            <v>ชั้นสืบทรัพย์(ทรัพย์สินซื้อ0)</v>
          </cell>
          <cell r="EG718" t="str">
            <v xml:space="preserve"> </v>
          </cell>
          <cell r="EH718" t="str">
            <v>ชั้นสืบทรัพย์(ทรัพย์สินซื้อ0)</v>
          </cell>
          <cell r="EJ718" t="str">
            <v xml:space="preserve"> </v>
          </cell>
          <cell r="EK718" t="str">
            <v>ชั้นสืบทรัพย์(ทรัพย์สินซื้อ0)</v>
          </cell>
          <cell r="EM718" t="str">
            <v xml:space="preserve"> </v>
          </cell>
          <cell r="EN718" t="str">
            <v>ชั้นสืบทรัพย์(ทรัพย์สินซื้อ0)</v>
          </cell>
          <cell r="EP718" t="str">
            <v xml:space="preserve"> </v>
          </cell>
          <cell r="EQ718" t="str">
            <v>ชั้นสืบทรัพย์(ทรัพย์สินซื้อ0)</v>
          </cell>
          <cell r="ES718" t="str">
            <v xml:space="preserve"> </v>
          </cell>
          <cell r="ET718" t="str">
            <v>ชั้นสืบทรัพย์(ทรัพย์สินซื้อ0)</v>
          </cell>
          <cell r="EV718" t="str">
            <v xml:space="preserve"> </v>
          </cell>
          <cell r="EW718" t="str">
            <v>ชั้นสืบทรัพย์(ทรัพย์สินซื้อ0)</v>
          </cell>
          <cell r="EY718" t="str">
            <v xml:space="preserve"> </v>
          </cell>
          <cell r="EZ718" t="str">
            <v>ชั้นสืบทรัพย์(ทรัพย์สินซื้อ0)</v>
          </cell>
          <cell r="FB718" t="str">
            <v xml:space="preserve"> </v>
          </cell>
          <cell r="FC718" t="str">
            <v>ชั้นสืบทรัพย์(ทรัพย์สินซื้อ0)</v>
          </cell>
          <cell r="FE718" t="str">
            <v xml:space="preserve"> </v>
          </cell>
          <cell r="FF718" t="str">
            <v>ชั้นสืบทรัพย์(ทรัพย์สินซื้อ0)</v>
          </cell>
          <cell r="FH718" t="str">
            <v xml:space="preserve"> </v>
          </cell>
          <cell r="FI718" t="str">
            <v>ชั้นสืบทรัพย์(ทรัพย์สินซื้อ0)</v>
          </cell>
          <cell r="FK718" t="str">
            <v xml:space="preserve"> </v>
          </cell>
        </row>
        <row r="719">
          <cell r="B719" t="str">
            <v>001-00000350-4</v>
          </cell>
          <cell r="C719" t="str">
            <v>h</v>
          </cell>
          <cell r="D719" t="str">
            <v>นาย วิรัติ ชื่นมนัส -  นางมาลี   ชื่นมนัส</v>
          </cell>
          <cell r="E719" t="str">
            <v>ชั้นสืบทรัพย์</v>
          </cell>
          <cell r="F719">
            <v>300</v>
          </cell>
          <cell r="H719">
            <v>34064</v>
          </cell>
          <cell r="I719">
            <v>2600000</v>
          </cell>
          <cell r="J719">
            <v>1560000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>
            <v>0</v>
          </cell>
          <cell r="BH719">
            <v>0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0</v>
          </cell>
          <cell r="BP719">
            <v>0</v>
          </cell>
          <cell r="BQ719">
            <v>0</v>
          </cell>
          <cell r="BR719">
            <v>0</v>
          </cell>
          <cell r="BS719">
            <v>0</v>
          </cell>
          <cell r="BT719">
            <v>0</v>
          </cell>
          <cell r="BU719">
            <v>0</v>
          </cell>
          <cell r="BV719">
            <v>0</v>
          </cell>
          <cell r="BW719">
            <v>0</v>
          </cell>
          <cell r="BX719">
            <v>0</v>
          </cell>
          <cell r="BY719">
            <v>0</v>
          </cell>
          <cell r="BZ719">
            <v>0</v>
          </cell>
          <cell r="CA719">
            <v>0</v>
          </cell>
          <cell r="CB719">
            <v>0</v>
          </cell>
          <cell r="CC719">
            <v>0</v>
          </cell>
          <cell r="CD719">
            <v>0</v>
          </cell>
          <cell r="CE719">
            <v>0</v>
          </cell>
          <cell r="CF719">
            <v>0</v>
          </cell>
          <cell r="CG719">
            <v>0</v>
          </cell>
          <cell r="CH719">
            <v>0</v>
          </cell>
          <cell r="CI719">
            <v>0</v>
          </cell>
          <cell r="CJ719">
            <v>0</v>
          </cell>
          <cell r="CK719">
            <v>0</v>
          </cell>
          <cell r="CL719">
            <v>0</v>
          </cell>
          <cell r="CM719">
            <v>0</v>
          </cell>
          <cell r="CN719">
            <v>0</v>
          </cell>
          <cell r="CO719">
            <v>0</v>
          </cell>
          <cell r="CP719">
            <v>0</v>
          </cell>
          <cell r="CQ719">
            <v>0</v>
          </cell>
          <cell r="CR719">
            <v>0</v>
          </cell>
          <cell r="CS719">
            <v>0</v>
          </cell>
          <cell r="CT719">
            <v>0</v>
          </cell>
          <cell r="CU719">
            <v>0</v>
          </cell>
          <cell r="CV719">
            <v>0</v>
          </cell>
          <cell r="CW719">
            <v>0</v>
          </cell>
          <cell r="CX719">
            <v>0</v>
          </cell>
          <cell r="CY719">
            <v>0</v>
          </cell>
          <cell r="CZ719">
            <v>0</v>
          </cell>
          <cell r="DA719">
            <v>0</v>
          </cell>
          <cell r="DB719">
            <v>0</v>
          </cell>
          <cell r="DC719">
            <v>0</v>
          </cell>
          <cell r="DD719">
            <v>0</v>
          </cell>
          <cell r="DE719">
            <v>0</v>
          </cell>
          <cell r="DF719">
            <v>0</v>
          </cell>
          <cell r="DG719">
            <v>0</v>
          </cell>
          <cell r="DH719">
            <v>0</v>
          </cell>
          <cell r="DI719">
            <v>0</v>
          </cell>
          <cell r="DJ719">
            <v>0</v>
          </cell>
          <cell r="DL719" t="str">
            <v>จ.มีนบุรี</v>
          </cell>
          <cell r="DN719" t="str">
            <v>ทย.05/03/42</v>
          </cell>
          <cell r="DO719" t="str">
            <v>คดีแดง 641/42</v>
          </cell>
          <cell r="DT719">
            <v>16727</v>
          </cell>
          <cell r="DU719">
            <v>1000000</v>
          </cell>
          <cell r="DV719" t="str">
            <v>Y</v>
          </cell>
          <cell r="DW719" t="str">
            <v>Y</v>
          </cell>
          <cell r="DX719" t="str">
            <v>Y</v>
          </cell>
          <cell r="DY719" t="str">
            <v>ชั้นทรัพย์สินซื้อ</v>
          </cell>
          <cell r="EA719" t="str">
            <v xml:space="preserve"> </v>
          </cell>
          <cell r="EB719" t="str">
            <v>ชั้นทรัพย์สินซื้อ0</v>
          </cell>
          <cell r="ED719" t="str">
            <v xml:space="preserve"> </v>
          </cell>
          <cell r="EE719" t="str">
            <v>ชั้นสืบทรัพย์(ทรัพย์สินซื้อ0)</v>
          </cell>
          <cell r="EG719" t="str">
            <v xml:space="preserve"> </v>
          </cell>
          <cell r="EH719" t="str">
            <v>ชั้นสืบทรัพย์(ทรัพย์สินซื้อ0)</v>
          </cell>
          <cell r="EJ719" t="str">
            <v xml:space="preserve"> </v>
          </cell>
          <cell r="EK719" t="str">
            <v>ชั้นสืบทรัพย์(ทรัพย์สินซื้อ0)</v>
          </cell>
          <cell r="EM719" t="str">
            <v xml:space="preserve"> </v>
          </cell>
          <cell r="EN719" t="str">
            <v>ชั้นสืบทรัพย์(ทรัพย์สินซื้อ0)</v>
          </cell>
          <cell r="EP719" t="str">
            <v xml:space="preserve"> </v>
          </cell>
          <cell r="EQ719" t="str">
            <v>ชั้นสืบทรัพย์(ทรัพย์สินซื้อ0)</v>
          </cell>
          <cell r="ES719" t="str">
            <v xml:space="preserve"> </v>
          </cell>
          <cell r="ET719" t="str">
            <v>ชั้นสืบทรัพย์(ทรัพย์สินซื้อ0)</v>
          </cell>
          <cell r="EV719" t="str">
            <v xml:space="preserve"> </v>
          </cell>
          <cell r="EW719" t="str">
            <v>ชั้นสืบทรัพย์(ทรัพย์สินซื้อ0)</v>
          </cell>
          <cell r="EY719" t="str">
            <v xml:space="preserve"> </v>
          </cell>
          <cell r="EZ719" t="str">
            <v>ชั้นสืบทรัพย์(ทรัพย์สินซื้อ0)</v>
          </cell>
          <cell r="FB719" t="str">
            <v xml:space="preserve"> </v>
          </cell>
          <cell r="FC719" t="str">
            <v>ชั้นสืบทรัพย์(ทรัพย์สินซื้อ0)</v>
          </cell>
          <cell r="FE719" t="str">
            <v xml:space="preserve"> </v>
          </cell>
          <cell r="FF719" t="str">
            <v>ชั้นสืบทรัพย์(ทรัพย์สินซื้อ0)</v>
          </cell>
          <cell r="FH719" t="str">
            <v xml:space="preserve"> </v>
          </cell>
          <cell r="FI719" t="str">
            <v>ชั้นสืบทรัพย์(ทรัพย์สินซื้อ0)</v>
          </cell>
          <cell r="FK719" t="str">
            <v xml:space="preserve"> </v>
          </cell>
        </row>
        <row r="720">
          <cell r="B720" t="str">
            <v>001-00000356-4</v>
          </cell>
          <cell r="C720" t="str">
            <v>h</v>
          </cell>
          <cell r="D720" t="str">
            <v xml:space="preserve">นาย ศุภโชค เสือทอง </v>
          </cell>
          <cell r="E720" t="str">
            <v>ชั้นสืบทรัพย์</v>
          </cell>
          <cell r="F720">
            <v>300</v>
          </cell>
          <cell r="H720">
            <v>35857</v>
          </cell>
          <cell r="I720">
            <v>2488200</v>
          </cell>
          <cell r="J720">
            <v>1492920</v>
          </cell>
          <cell r="K720">
            <v>994519.26</v>
          </cell>
          <cell r="L720">
            <v>205248.35</v>
          </cell>
          <cell r="M720">
            <v>54698.559299999994</v>
          </cell>
          <cell r="N720">
            <v>48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994519.26</v>
          </cell>
          <cell r="T720">
            <v>221296.89</v>
          </cell>
          <cell r="U720">
            <v>54698.559299999994</v>
          </cell>
          <cell r="V720">
            <v>49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994519.26</v>
          </cell>
          <cell r="AB720">
            <v>236310.04</v>
          </cell>
          <cell r="AC720">
            <v>54698.559299999994</v>
          </cell>
          <cell r="AD720">
            <v>49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994519.26</v>
          </cell>
          <cell r="AJ720">
            <v>252358.58</v>
          </cell>
          <cell r="AK720">
            <v>54698.559299999994</v>
          </cell>
          <cell r="AL720">
            <v>51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994519.26</v>
          </cell>
          <cell r="AR720">
            <v>267889.42</v>
          </cell>
          <cell r="AS720">
            <v>54698.559299999994</v>
          </cell>
          <cell r="AT720">
            <v>51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994519.26</v>
          </cell>
          <cell r="AZ720">
            <v>283937.96999999997</v>
          </cell>
          <cell r="BA720">
            <v>54698.559299999994</v>
          </cell>
          <cell r="BB720">
            <v>52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994519.26</v>
          </cell>
          <cell r="BH720">
            <v>299468.81</v>
          </cell>
          <cell r="BI720">
            <v>54698.559299999994</v>
          </cell>
          <cell r="BJ720">
            <v>53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994519.26</v>
          </cell>
          <cell r="BP720">
            <v>315517.36</v>
          </cell>
          <cell r="BQ720">
            <v>54698.559299999994</v>
          </cell>
          <cell r="BR720">
            <v>54</v>
          </cell>
          <cell r="BS720">
            <v>0</v>
          </cell>
          <cell r="BT720">
            <v>0</v>
          </cell>
          <cell r="BU720">
            <v>0</v>
          </cell>
          <cell r="BV720">
            <v>0</v>
          </cell>
          <cell r="BW720">
            <v>0</v>
          </cell>
          <cell r="BX720">
            <v>0</v>
          </cell>
          <cell r="BY720">
            <v>0</v>
          </cell>
          <cell r="BZ720">
            <v>0</v>
          </cell>
          <cell r="CA720">
            <v>0</v>
          </cell>
          <cell r="CB720">
            <v>0</v>
          </cell>
          <cell r="CC720">
            <v>0</v>
          </cell>
          <cell r="CD720">
            <v>0</v>
          </cell>
          <cell r="CE720">
            <v>0</v>
          </cell>
          <cell r="CF720">
            <v>0</v>
          </cell>
          <cell r="CG720">
            <v>0</v>
          </cell>
          <cell r="CH720">
            <v>0</v>
          </cell>
          <cell r="CI720">
            <v>0</v>
          </cell>
          <cell r="CJ720">
            <v>0</v>
          </cell>
          <cell r="CK720">
            <v>0</v>
          </cell>
          <cell r="CL720">
            <v>0</v>
          </cell>
          <cell r="CM720">
            <v>0</v>
          </cell>
          <cell r="CN720">
            <v>0</v>
          </cell>
          <cell r="CO720">
            <v>0</v>
          </cell>
          <cell r="CP720">
            <v>0</v>
          </cell>
          <cell r="CQ720">
            <v>0</v>
          </cell>
          <cell r="CR720">
            <v>0</v>
          </cell>
          <cell r="CS720">
            <v>0</v>
          </cell>
          <cell r="CT720">
            <v>0</v>
          </cell>
          <cell r="CU720">
            <v>0</v>
          </cell>
          <cell r="CV720">
            <v>0</v>
          </cell>
          <cell r="CW720">
            <v>0</v>
          </cell>
          <cell r="CX720">
            <v>0</v>
          </cell>
          <cell r="CY720">
            <v>0</v>
          </cell>
          <cell r="CZ720">
            <v>0</v>
          </cell>
          <cell r="DA720">
            <v>0</v>
          </cell>
          <cell r="DB720">
            <v>0</v>
          </cell>
          <cell r="DC720">
            <v>0</v>
          </cell>
          <cell r="DD720">
            <v>0</v>
          </cell>
          <cell r="DE720">
            <v>0</v>
          </cell>
          <cell r="DF720">
            <v>0</v>
          </cell>
          <cell r="DG720">
            <v>0</v>
          </cell>
          <cell r="DH720">
            <v>0</v>
          </cell>
          <cell r="DI720">
            <v>0</v>
          </cell>
          <cell r="DJ720">
            <v>0</v>
          </cell>
          <cell r="DK720">
            <v>16006</v>
          </cell>
          <cell r="DL720" t="str">
            <v>จ.นครศรีฯ</v>
          </cell>
          <cell r="DM720" t="str">
            <v>คดีดำ พ.1658/43</v>
          </cell>
          <cell r="DN720" t="str">
            <v>ทย.26/01/44</v>
          </cell>
          <cell r="DO720" t="str">
            <v>คดีแดง 37/44</v>
          </cell>
          <cell r="DP720">
            <v>16831</v>
          </cell>
          <cell r="DQ720">
            <v>16984</v>
          </cell>
          <cell r="DR720" t="str">
            <v>จ.นครศรีฯ</v>
          </cell>
          <cell r="DS720">
            <v>1430000</v>
          </cell>
          <cell r="DT720">
            <v>17181</v>
          </cell>
          <cell r="DU720">
            <v>1150000</v>
          </cell>
          <cell r="DV720" t="str">
            <v>Y</v>
          </cell>
          <cell r="DW720" t="str">
            <v>Y</v>
          </cell>
          <cell r="DX720" t="str">
            <v>Y</v>
          </cell>
          <cell r="DY720" t="str">
            <v>ชั้นบังคับคดี</v>
          </cell>
          <cell r="EA720" t="str">
            <v>นัดขาย 14 ม.ค.47, 11 ก.พ.47, 10 มี.ค.47, 21 เม.ย.47</v>
          </cell>
          <cell r="EB720" t="str">
            <v>ชั้นบังคับคดี</v>
          </cell>
          <cell r="EC720" t="str">
            <v>ซื้อได้ที่ 1.15 ลบ.</v>
          </cell>
          <cell r="ED720" t="str">
            <v>รอประกาศขายครั้งที่ 1</v>
          </cell>
          <cell r="EE720" t="str">
            <v>ชั้นทรัพย์สินซื้อ</v>
          </cell>
          <cell r="EF720" t="str">
            <v xml:space="preserve"> </v>
          </cell>
          <cell r="EG720" t="str">
            <v>บริษัทซื้อแล้วเมื่อ 14 ม.ค.47 ในราคา 1.15 ลบ.</v>
          </cell>
          <cell r="EH720" t="str">
            <v>ชั้นทรัพย์สินซื้อ</v>
          </cell>
          <cell r="EI720" t="str">
            <v xml:space="preserve"> </v>
          </cell>
          <cell r="EJ720" t="str">
            <v>บริษัทซื้อแล้วเมื่อ 14 ม.ค.47 ในราคา 1.15 ลบ.</v>
          </cell>
          <cell r="EK720" t="str">
            <v>ชั้นทรัพย์สินซื้อ</v>
          </cell>
          <cell r="EL720" t="str">
            <v xml:space="preserve"> </v>
          </cell>
          <cell r="EM720" t="str">
            <v>บริษัทซื้อแล้วเมื่อ 14 ม.ค.47 ในราคา 1.15 ลบ.</v>
          </cell>
          <cell r="EN720" t="str">
            <v>ชั้นทรัพย์สินซื้อ</v>
          </cell>
          <cell r="EO720" t="str">
            <v xml:space="preserve"> </v>
          </cell>
          <cell r="EP720" t="str">
            <v>บริษัทซื้อแล้วเมื่อ 14 ม.ค.47 ในราคา 1.15 ลบ.</v>
          </cell>
          <cell r="EQ720" t="str">
            <v>ชั้นทรัพย์สินซื้อ</v>
          </cell>
          <cell r="ER720" t="str">
            <v xml:space="preserve"> </v>
          </cell>
          <cell r="ES720" t="str">
            <v>บริษัทซื้อแล้วเมื่อ 14 ม.ค.47 ในราคา 1.15 ลบ.</v>
          </cell>
          <cell r="ET720" t="str">
            <v>ชั้นทรัพย์สินซื้อ</v>
          </cell>
          <cell r="EU720" t="str">
            <v>โอนเป็นกรรมสิทธิ์แล้ว รอปิดบัญชี</v>
          </cell>
          <cell r="EV720" t="str">
            <v>บริษัทซื้อแล้วเมื่อ 14 ม.ค.47 ในราคา 1.15 ลบ.</v>
          </cell>
          <cell r="EW720" t="str">
            <v>ชั้นสืบทรัพย์(ทรัพย์สินซื้อ0)</v>
          </cell>
          <cell r="EY720" t="str">
            <v>บริษัทซื้อแล้วเมื่อ 14 ม.ค.47 ในราคา 1.15 ลบ.(ขาดทุน 12,665.37 บาท)</v>
          </cell>
          <cell r="EZ720" t="str">
            <v>ชั้นสืบทรัพย์(ทรัพย์สินซื้อ0)</v>
          </cell>
          <cell r="FB720" t="str">
            <v>บริษัทซื้อแล้วเมื่อ 14 ม.ค.47 ในราคา 1.15 ลบ.(ขาดทุน 12,665.37 บาท)</v>
          </cell>
          <cell r="FC720" t="str">
            <v>ชั้นสืบทรัพย์(ทรัพย์สินซื้อ0)</v>
          </cell>
          <cell r="FE720" t="str">
            <v>บริษัทซื้อแล้วเมื่อ 14 ม.ค.47 ในราคา 1.15 ลบ.(ขาดทุน 12,665.37 บาท)</v>
          </cell>
          <cell r="FF720" t="str">
            <v>ชั้นสืบทรัพย์(ทรัพย์สินซื้อ0)</v>
          </cell>
          <cell r="FH720" t="str">
            <v>บริษัทซื้อแล้วเมื่อ 14 ม.ค.47 ในราคา 1.15 ลบ.(ขาดทุน 12,665.37 บาท)</v>
          </cell>
          <cell r="FI720" t="str">
            <v>ชั้นสืบทรัพย์(ทรัพย์สินซื้อ0)</v>
          </cell>
          <cell r="FK720" t="str">
            <v>บริษัทซื้อแล้วเมื่อ 14 ม.ค.47 ในราคา 1.15 ลบ.(ขาดทุน 12,665.37 บาท)</v>
          </cell>
        </row>
        <row r="721">
          <cell r="B721" t="str">
            <v>001-00000092-5</v>
          </cell>
          <cell r="C721" t="str">
            <v>h</v>
          </cell>
          <cell r="D721" t="str">
            <v>นาย สมาน หน่อตุ่น / นางพรพรรณ  หน่อตุ่น</v>
          </cell>
          <cell r="E721" t="str">
            <v>ชั้นสืบทรัพย์</v>
          </cell>
          <cell r="F721">
            <v>400</v>
          </cell>
          <cell r="H721">
            <v>35622</v>
          </cell>
          <cell r="I721">
            <v>1070000</v>
          </cell>
          <cell r="J721">
            <v>642000</v>
          </cell>
          <cell r="K721">
            <v>715823.09</v>
          </cell>
          <cell r="L721">
            <v>801363.05</v>
          </cell>
          <cell r="M721">
            <v>42949.385399999999</v>
          </cell>
          <cell r="N721">
            <v>72</v>
          </cell>
          <cell r="O721">
            <v>73823.09</v>
          </cell>
          <cell r="P721">
            <v>42949.385399999999</v>
          </cell>
          <cell r="Q721">
            <v>0</v>
          </cell>
          <cell r="R721">
            <v>0</v>
          </cell>
          <cell r="S721">
            <v>715823.09</v>
          </cell>
          <cell r="T721">
            <v>812914.28</v>
          </cell>
          <cell r="U721">
            <v>42949.385399999999</v>
          </cell>
          <cell r="V721">
            <v>73</v>
          </cell>
          <cell r="W721">
            <v>73823.09</v>
          </cell>
          <cell r="X721">
            <v>42949.385399999999</v>
          </cell>
          <cell r="Y721">
            <v>0</v>
          </cell>
          <cell r="Z721">
            <v>0</v>
          </cell>
          <cell r="AA721">
            <v>715823.09</v>
          </cell>
          <cell r="AB721">
            <v>823720.27</v>
          </cell>
          <cell r="AC721">
            <v>42949.385399999999</v>
          </cell>
          <cell r="AD721">
            <v>73</v>
          </cell>
          <cell r="AE721">
            <v>73823.09</v>
          </cell>
          <cell r="AF721">
            <v>42949.385399999999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  <cell r="AK721">
            <v>0</v>
          </cell>
          <cell r="AL721">
            <v>74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>
            <v>0</v>
          </cell>
          <cell r="BI721">
            <v>0</v>
          </cell>
          <cell r="BJ721">
            <v>0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0</v>
          </cell>
          <cell r="BP721">
            <v>0</v>
          </cell>
          <cell r="BQ721">
            <v>0</v>
          </cell>
          <cell r="BR721">
            <v>0</v>
          </cell>
          <cell r="BS721">
            <v>0</v>
          </cell>
          <cell r="BT721">
            <v>0</v>
          </cell>
          <cell r="BU721">
            <v>0</v>
          </cell>
          <cell r="BV721">
            <v>0</v>
          </cell>
          <cell r="BW721">
            <v>0</v>
          </cell>
          <cell r="BX721">
            <v>0</v>
          </cell>
          <cell r="BY721">
            <v>0</v>
          </cell>
          <cell r="BZ721">
            <v>0</v>
          </cell>
          <cell r="CA721">
            <v>0</v>
          </cell>
          <cell r="CB721">
            <v>0</v>
          </cell>
          <cell r="CC721">
            <v>0</v>
          </cell>
          <cell r="CD721">
            <v>0</v>
          </cell>
          <cell r="CE721">
            <v>0</v>
          </cell>
          <cell r="CF721">
            <v>0</v>
          </cell>
          <cell r="CG721">
            <v>0</v>
          </cell>
          <cell r="CH721">
            <v>0</v>
          </cell>
          <cell r="CI721">
            <v>0</v>
          </cell>
          <cell r="CJ721">
            <v>0</v>
          </cell>
          <cell r="CK721">
            <v>0</v>
          </cell>
          <cell r="CL721">
            <v>0</v>
          </cell>
          <cell r="CM721">
            <v>0</v>
          </cell>
          <cell r="CN721">
            <v>0</v>
          </cell>
          <cell r="CO721">
            <v>0</v>
          </cell>
          <cell r="CP721">
            <v>0</v>
          </cell>
          <cell r="CQ721">
            <v>0</v>
          </cell>
          <cell r="CR721">
            <v>0</v>
          </cell>
          <cell r="CS721">
            <v>0</v>
          </cell>
          <cell r="CT721">
            <v>0</v>
          </cell>
          <cell r="CU721">
            <v>0</v>
          </cell>
          <cell r="CV721">
            <v>0</v>
          </cell>
          <cell r="CW721">
            <v>0</v>
          </cell>
          <cell r="CX721">
            <v>0</v>
          </cell>
          <cell r="CY721">
            <v>0</v>
          </cell>
          <cell r="CZ721">
            <v>0</v>
          </cell>
          <cell r="DA721">
            <v>0</v>
          </cell>
          <cell r="DB721">
            <v>0</v>
          </cell>
          <cell r="DC721">
            <v>0</v>
          </cell>
          <cell r="DD721">
            <v>0</v>
          </cell>
          <cell r="DE721">
            <v>0</v>
          </cell>
          <cell r="DF721">
            <v>0</v>
          </cell>
          <cell r="DG721">
            <v>0</v>
          </cell>
          <cell r="DH721">
            <v>0</v>
          </cell>
          <cell r="DI721">
            <v>0</v>
          </cell>
          <cell r="DJ721">
            <v>0</v>
          </cell>
          <cell r="DK721">
            <v>15471</v>
          </cell>
          <cell r="DL721" t="str">
            <v>จ.เชียงใหม่</v>
          </cell>
          <cell r="DN721" t="str">
            <v>พพ.05/10/42</v>
          </cell>
          <cell r="DO721" t="str">
            <v>คดีแดง 5038/42</v>
          </cell>
          <cell r="DP721">
            <v>15711</v>
          </cell>
          <cell r="DQ721">
            <v>16010</v>
          </cell>
          <cell r="DS721">
            <v>630000</v>
          </cell>
          <cell r="DT721">
            <v>16924</v>
          </cell>
          <cell r="DU721">
            <v>600000</v>
          </cell>
          <cell r="DV721" t="str">
            <v>Y</v>
          </cell>
          <cell r="DW721" t="str">
            <v>Y</v>
          </cell>
          <cell r="DX721" t="str">
            <v>Y</v>
          </cell>
          <cell r="DY721" t="str">
            <v>ชั้นทรัพย์สินซื้อ</v>
          </cell>
          <cell r="EA721" t="str">
            <v xml:space="preserve">บริษัทซื้อแล้ว เมื่อ 2 พ.ค.46 ในราคา 0.60 ลบ. รอหนังสือโอน </v>
          </cell>
          <cell r="EB721" t="str">
            <v>ชั้นทรัพย์สินซื้อ</v>
          </cell>
          <cell r="ED721" t="str">
            <v xml:space="preserve">บริษัทซื้อแล้ว เมื่อ 2 พ.ค.46 ในราคา 0.60 ลบ. รอหนังสือโอน </v>
          </cell>
          <cell r="EE721" t="str">
            <v>ชั้นทรัพย์สินซื้อ</v>
          </cell>
          <cell r="EG721" t="str">
            <v xml:space="preserve">บริษัทซื้อแล้ว เมื่อ 2 พ.ค.46 ในราคา 0.60 ลบ. รอหนังสือโอน </v>
          </cell>
          <cell r="EH721" t="str">
            <v>ชั้นสืบทรัพย์(ทรัพย์สินซื้อ0)</v>
          </cell>
          <cell r="EJ721" t="str">
            <v xml:space="preserve">บริษัทซื้อแล้ว เมื่อ 2 พ.ค.46 ในราคา 0.60 ลบ. รอหนังสือโอน </v>
          </cell>
          <cell r="EK721" t="str">
            <v>ชั้นสืบทรัพย์(ทรัพย์สินซื้อ0)</v>
          </cell>
          <cell r="EM721" t="str">
            <v xml:space="preserve">บริษัทซื้อแล้ว เมื่อ 2 พ.ค.46 ในราคา 0.60 ลบ. รอหนังสือโอน </v>
          </cell>
          <cell r="EN721" t="str">
            <v>ชั้นสืบทรัพย์(ทรัพย์สินซื้อ0)</v>
          </cell>
          <cell r="EP721" t="str">
            <v xml:space="preserve">บริษัทซื้อแล้ว เมื่อ 2 พ.ค.46 ในราคา 0.60 ลบ. รอหนังสือโอน </v>
          </cell>
          <cell r="EQ721" t="str">
            <v>ชั้นสืบทรัพย์(ทรัพย์สินซื้อ0)</v>
          </cell>
          <cell r="ES721" t="str">
            <v xml:space="preserve">บริษัทซื้อแล้ว เมื่อ 2 พ.ค.46 ในราคา 0.60 ลบ. รอหนังสือโอน </v>
          </cell>
          <cell r="ET721" t="str">
            <v>ชั้นสืบทรัพย์(ทรัพย์สินซื้อ0)</v>
          </cell>
          <cell r="EV721" t="str">
            <v xml:space="preserve">บริษัทซื้อแล้ว เมื่อ 2 พ.ค.46 ในราคา 0.60 ลบ. รอหนังสือโอน </v>
          </cell>
          <cell r="EW721" t="str">
            <v>ชั้นสืบทรัพย์(ทรัพย์สินซื้อ0)</v>
          </cell>
          <cell r="EY721" t="str">
            <v xml:space="preserve">บริษัทซื้อแล้ว เมื่อ 2 พ.ค.46 ในราคา 0.60 ลบ. รอหนังสือโอน </v>
          </cell>
          <cell r="EZ721" t="str">
            <v>ชั้นสืบทรัพย์(ทรัพย์สินซื้อ0)</v>
          </cell>
          <cell r="FB721" t="str">
            <v xml:space="preserve">บริษัทซื้อแล้ว เมื่อ 2 พ.ค.46 ในราคา 0.60 ลบ. รอหนังสือโอน </v>
          </cell>
          <cell r="FC721" t="str">
            <v>ชั้นสืบทรัพย์(ทรัพย์สินซื้อ0)</v>
          </cell>
          <cell r="FE721" t="str">
            <v xml:space="preserve">บริษัทซื้อแล้ว เมื่อ 2 พ.ค.46 ในราคา 0.60 ลบ. รอหนังสือโอน </v>
          </cell>
          <cell r="FF721" t="str">
            <v>ชั้นสืบทรัพย์(ทรัพย์สินซื้อ0)</v>
          </cell>
          <cell r="FH721" t="str">
            <v xml:space="preserve">บริษัทซื้อแล้ว เมื่อ 2 พ.ค.46 ในราคา 0.60 ลบ. รอหนังสือโอน </v>
          </cell>
          <cell r="FI721" t="str">
            <v>ชั้นสืบทรัพย์(ทรัพย์สินซื้อ0)</v>
          </cell>
          <cell r="FK721" t="str">
            <v xml:space="preserve">บริษัทซื้อแล้ว เมื่อ 2 พ.ค.46 ในราคา 0.60 ลบ. รอหนังสือโอน </v>
          </cell>
        </row>
        <row r="722">
          <cell r="B722" t="str">
            <v>001-00000171-9</v>
          </cell>
          <cell r="C722" t="str">
            <v>h</v>
          </cell>
          <cell r="D722" t="str">
            <v xml:space="preserve">นาย อานนท์ จิระประสิทธิ </v>
          </cell>
          <cell r="E722" t="str">
            <v>ชั้นสืบทรัพย์</v>
          </cell>
          <cell r="F722">
            <v>200</v>
          </cell>
          <cell r="H722">
            <v>35416</v>
          </cell>
          <cell r="I722">
            <v>340000</v>
          </cell>
          <cell r="J722">
            <v>204000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G722">
            <v>0</v>
          </cell>
          <cell r="BH722">
            <v>0</v>
          </cell>
          <cell r="BI722">
            <v>0</v>
          </cell>
          <cell r="BJ722">
            <v>0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>
            <v>0</v>
          </cell>
          <cell r="BP722">
            <v>0</v>
          </cell>
          <cell r="BQ722">
            <v>0</v>
          </cell>
          <cell r="BR722">
            <v>0</v>
          </cell>
          <cell r="BS722">
            <v>0</v>
          </cell>
          <cell r="BT722">
            <v>0</v>
          </cell>
          <cell r="BU722">
            <v>0</v>
          </cell>
          <cell r="BV722">
            <v>0</v>
          </cell>
          <cell r="BW722">
            <v>0</v>
          </cell>
          <cell r="BX722">
            <v>0</v>
          </cell>
          <cell r="BY722">
            <v>0</v>
          </cell>
          <cell r="BZ722">
            <v>0</v>
          </cell>
          <cell r="CA722">
            <v>0</v>
          </cell>
          <cell r="CB722">
            <v>0</v>
          </cell>
          <cell r="CC722">
            <v>0</v>
          </cell>
          <cell r="CD722">
            <v>0</v>
          </cell>
          <cell r="CE722">
            <v>0</v>
          </cell>
          <cell r="CF722">
            <v>0</v>
          </cell>
          <cell r="CG722">
            <v>0</v>
          </cell>
          <cell r="CH722">
            <v>0</v>
          </cell>
          <cell r="CI722">
            <v>0</v>
          </cell>
          <cell r="CJ722">
            <v>0</v>
          </cell>
          <cell r="CK722">
            <v>0</v>
          </cell>
          <cell r="CL722">
            <v>0</v>
          </cell>
          <cell r="CM722">
            <v>0</v>
          </cell>
          <cell r="CN722">
            <v>0</v>
          </cell>
          <cell r="CO722">
            <v>0</v>
          </cell>
          <cell r="CP722">
            <v>0</v>
          </cell>
          <cell r="CQ722">
            <v>0</v>
          </cell>
          <cell r="CR722">
            <v>0</v>
          </cell>
          <cell r="CS722">
            <v>0</v>
          </cell>
          <cell r="CT722">
            <v>0</v>
          </cell>
          <cell r="CU722">
            <v>0</v>
          </cell>
          <cell r="CV722">
            <v>0</v>
          </cell>
          <cell r="CW722">
            <v>0</v>
          </cell>
          <cell r="CX722">
            <v>0</v>
          </cell>
          <cell r="CY722">
            <v>0</v>
          </cell>
          <cell r="CZ722">
            <v>0</v>
          </cell>
          <cell r="DA722">
            <v>0</v>
          </cell>
          <cell r="DB722">
            <v>0</v>
          </cell>
          <cell r="DC722">
            <v>0</v>
          </cell>
          <cell r="DD722">
            <v>0</v>
          </cell>
          <cell r="DE722">
            <v>0</v>
          </cell>
          <cell r="DF722">
            <v>0</v>
          </cell>
          <cell r="DG722">
            <v>0</v>
          </cell>
          <cell r="DH722">
            <v>0</v>
          </cell>
          <cell r="DI722">
            <v>0</v>
          </cell>
          <cell r="DJ722">
            <v>0</v>
          </cell>
          <cell r="DO722" t="str">
            <v>คดีแดง 4056/41</v>
          </cell>
          <cell r="DT722">
            <v>16486</v>
          </cell>
          <cell r="DU722">
            <v>240000</v>
          </cell>
          <cell r="DV722" t="str">
            <v>Y</v>
          </cell>
          <cell r="DW722" t="str">
            <v>Y</v>
          </cell>
          <cell r="DX722" t="str">
            <v>Y</v>
          </cell>
          <cell r="DY722" t="str">
            <v>ชั้นทรัพย์สินซื้อ0</v>
          </cell>
          <cell r="EA722" t="str">
            <v xml:space="preserve"> </v>
          </cell>
          <cell r="EB722" t="str">
            <v>ชั้นทรัพย์สินซื้อ0</v>
          </cell>
          <cell r="ED722" t="str">
            <v xml:space="preserve"> </v>
          </cell>
          <cell r="EE722" t="str">
            <v>ชั้นสืบทรัพย์(ทรัพย์สินซื้อ0)</v>
          </cell>
          <cell r="EG722" t="str">
            <v xml:space="preserve"> </v>
          </cell>
          <cell r="EH722" t="str">
            <v>ชั้นสืบทรัพย์(ทรัพย์สินซื้อ0)</v>
          </cell>
          <cell r="EJ722" t="str">
            <v xml:space="preserve"> </v>
          </cell>
          <cell r="EK722" t="str">
            <v>ชั้นสืบทรัพย์(ทรัพย์สินซื้อ0)</v>
          </cell>
          <cell r="EM722" t="str">
            <v xml:space="preserve"> </v>
          </cell>
          <cell r="EN722" t="str">
            <v>ชั้นสืบทรัพย์(ทรัพย์สินซื้อ0)</v>
          </cell>
          <cell r="EP722" t="str">
            <v xml:space="preserve"> </v>
          </cell>
          <cell r="EQ722" t="str">
            <v>ชั้นสืบทรัพย์(ทรัพย์สินซื้อ0)</v>
          </cell>
          <cell r="ES722" t="str">
            <v xml:space="preserve"> </v>
          </cell>
          <cell r="ET722" t="str">
            <v>ชั้นสืบทรัพย์(ทรัพย์สินซื้อ0)</v>
          </cell>
          <cell r="EV722" t="str">
            <v xml:space="preserve"> </v>
          </cell>
          <cell r="EW722" t="str">
            <v>ชั้นสืบทรัพย์(ทรัพย์สินซื้อ0)</v>
          </cell>
          <cell r="EY722" t="str">
            <v xml:space="preserve"> </v>
          </cell>
          <cell r="EZ722" t="str">
            <v>ชั้นสืบทรัพย์(ทรัพย์สินซื้อ0)</v>
          </cell>
          <cell r="FB722" t="str">
            <v xml:space="preserve"> </v>
          </cell>
          <cell r="FC722" t="str">
            <v>ชั้นสืบทรัพย์(ทรัพย์สินซื้อ0)</v>
          </cell>
          <cell r="FE722" t="str">
            <v xml:space="preserve"> </v>
          </cell>
          <cell r="FF722" t="str">
            <v>ชั้นสืบทรัพย์(ทรัพย์สินซื้อ0)</v>
          </cell>
          <cell r="FH722" t="str">
            <v xml:space="preserve"> </v>
          </cell>
          <cell r="FI722" t="str">
            <v>ชั้นสืบทรัพย์(ทรัพย์สินซื้อ0)</v>
          </cell>
          <cell r="FK722" t="str">
            <v xml:space="preserve"> </v>
          </cell>
        </row>
        <row r="723">
          <cell r="B723" t="str">
            <v>001-00000269-8</v>
          </cell>
          <cell r="C723" t="str">
            <v>h</v>
          </cell>
          <cell r="D723" t="str">
            <v>นายจิรัฏฐ์ ต่อมแสง</v>
          </cell>
          <cell r="E723" t="str">
            <v>ชั้นสืบทรัพย์</v>
          </cell>
          <cell r="F723">
            <v>200</v>
          </cell>
          <cell r="G723">
            <v>300</v>
          </cell>
          <cell r="H723">
            <v>35656</v>
          </cell>
          <cell r="I723">
            <v>779000</v>
          </cell>
          <cell r="J723">
            <v>467400</v>
          </cell>
          <cell r="K723">
            <v>611636.39</v>
          </cell>
          <cell r="L723">
            <v>42014.19</v>
          </cell>
          <cell r="M723">
            <v>29052.728524999999</v>
          </cell>
          <cell r="N723">
            <v>70</v>
          </cell>
          <cell r="O723">
            <v>144236.39000000001</v>
          </cell>
          <cell r="P723">
            <v>29052.728524999984</v>
          </cell>
          <cell r="Q723">
            <v>0</v>
          </cell>
          <cell r="R723">
            <v>0</v>
          </cell>
          <cell r="S723">
            <v>611636.39</v>
          </cell>
          <cell r="T723">
            <v>46169.96</v>
          </cell>
          <cell r="U723">
            <v>29052.728524999999</v>
          </cell>
          <cell r="V723">
            <v>71</v>
          </cell>
          <cell r="W723">
            <v>144236.39000000001</v>
          </cell>
          <cell r="X723">
            <v>29052.728524999984</v>
          </cell>
          <cell r="Y723">
            <v>0</v>
          </cell>
          <cell r="Z723">
            <v>0</v>
          </cell>
          <cell r="AA723">
            <v>611636.39</v>
          </cell>
          <cell r="AB723">
            <v>50057.62</v>
          </cell>
          <cell r="AC723">
            <v>29052.728524999999</v>
          </cell>
          <cell r="AD723">
            <v>71</v>
          </cell>
          <cell r="AE723">
            <v>144236.39000000001</v>
          </cell>
          <cell r="AF723">
            <v>29052.728524999984</v>
          </cell>
          <cell r="AG723">
            <v>0</v>
          </cell>
          <cell r="AH723">
            <v>0</v>
          </cell>
          <cell r="AI723">
            <v>611636.39</v>
          </cell>
          <cell r="AJ723">
            <v>54213.39</v>
          </cell>
          <cell r="AK723">
            <v>29052.728524999999</v>
          </cell>
          <cell r="AL723">
            <v>73</v>
          </cell>
          <cell r="AM723">
            <v>144236.39000000001</v>
          </cell>
          <cell r="AN723">
            <v>29052.728524999984</v>
          </cell>
          <cell r="AO723">
            <v>0</v>
          </cell>
          <cell r="AP723">
            <v>0</v>
          </cell>
          <cell r="AQ723">
            <v>611636.39</v>
          </cell>
          <cell r="AR723">
            <v>58235.11</v>
          </cell>
          <cell r="AS723">
            <v>29052.728524999999</v>
          </cell>
          <cell r="AT723">
            <v>73</v>
          </cell>
          <cell r="AU723">
            <v>144236.39000000001</v>
          </cell>
          <cell r="AV723">
            <v>29052.728524999984</v>
          </cell>
          <cell r="AW723">
            <v>0</v>
          </cell>
          <cell r="AX723">
            <v>0</v>
          </cell>
          <cell r="AY723">
            <v>611636.39</v>
          </cell>
          <cell r="AZ723">
            <v>62390.879999999997</v>
          </cell>
          <cell r="BA723">
            <v>29052.728524999999</v>
          </cell>
          <cell r="BB723">
            <v>74</v>
          </cell>
          <cell r="BC723">
            <v>144236.39000000001</v>
          </cell>
          <cell r="BD723">
            <v>29052.728524999984</v>
          </cell>
          <cell r="BE723">
            <v>0</v>
          </cell>
          <cell r="BF723">
            <v>0</v>
          </cell>
          <cell r="BG723">
            <v>611636.39</v>
          </cell>
          <cell r="BH723">
            <v>66412.600000000006</v>
          </cell>
          <cell r="BI723">
            <v>29052.728524999999</v>
          </cell>
          <cell r="BJ723">
            <v>75</v>
          </cell>
          <cell r="BK723">
            <v>144236.39000000001</v>
          </cell>
          <cell r="BL723">
            <v>29052.728524999984</v>
          </cell>
          <cell r="BM723">
            <v>0</v>
          </cell>
          <cell r="BN723">
            <v>0</v>
          </cell>
          <cell r="BO723">
            <v>611636.39</v>
          </cell>
          <cell r="BP723">
            <v>70568.37</v>
          </cell>
          <cell r="BQ723">
            <v>29052.728524999999</v>
          </cell>
          <cell r="BR723">
            <v>76</v>
          </cell>
          <cell r="BS723">
            <v>144236.39000000001</v>
          </cell>
          <cell r="BT723">
            <v>29052.728524999984</v>
          </cell>
          <cell r="BU723">
            <v>0</v>
          </cell>
          <cell r="BV723">
            <v>0</v>
          </cell>
          <cell r="BW723">
            <v>0</v>
          </cell>
          <cell r="BX723">
            <v>0</v>
          </cell>
          <cell r="BY723">
            <v>0</v>
          </cell>
          <cell r="BZ723">
            <v>0</v>
          </cell>
          <cell r="CA723">
            <v>0</v>
          </cell>
          <cell r="CB723">
            <v>0</v>
          </cell>
          <cell r="CC723">
            <v>0</v>
          </cell>
          <cell r="CD723">
            <v>0</v>
          </cell>
          <cell r="CE723">
            <v>0</v>
          </cell>
          <cell r="CF723">
            <v>0</v>
          </cell>
          <cell r="CG723">
            <v>0</v>
          </cell>
          <cell r="CH723">
            <v>0</v>
          </cell>
          <cell r="CI723">
            <v>0</v>
          </cell>
          <cell r="CJ723">
            <v>0</v>
          </cell>
          <cell r="CK723">
            <v>0</v>
          </cell>
          <cell r="CL723">
            <v>0</v>
          </cell>
          <cell r="CM723">
            <v>0</v>
          </cell>
          <cell r="CN723">
            <v>0</v>
          </cell>
          <cell r="CO723">
            <v>0</v>
          </cell>
          <cell r="CP723">
            <v>0</v>
          </cell>
          <cell r="CQ723">
            <v>0</v>
          </cell>
          <cell r="CR723">
            <v>0</v>
          </cell>
          <cell r="CS723">
            <v>0</v>
          </cell>
          <cell r="CT723">
            <v>0</v>
          </cell>
          <cell r="CU723">
            <v>0</v>
          </cell>
          <cell r="CV723">
            <v>0</v>
          </cell>
          <cell r="CW723">
            <v>0</v>
          </cell>
          <cell r="CX723">
            <v>0</v>
          </cell>
          <cell r="CY723">
            <v>0</v>
          </cell>
          <cell r="CZ723">
            <v>0</v>
          </cell>
          <cell r="DA723">
            <v>0</v>
          </cell>
          <cell r="DB723">
            <v>0</v>
          </cell>
          <cell r="DC723">
            <v>0</v>
          </cell>
          <cell r="DD723">
            <v>0</v>
          </cell>
          <cell r="DE723">
            <v>0</v>
          </cell>
          <cell r="DF723">
            <v>0</v>
          </cell>
          <cell r="DG723">
            <v>0</v>
          </cell>
          <cell r="DH723">
            <v>0</v>
          </cell>
          <cell r="DI723">
            <v>0</v>
          </cell>
          <cell r="DJ723">
            <v>0</v>
          </cell>
          <cell r="DK723">
            <v>16630</v>
          </cell>
          <cell r="DL723" t="str">
            <v>จ.นครศรีฯ</v>
          </cell>
          <cell r="DM723" t="str">
            <v>คดีดำ 639/45</v>
          </cell>
          <cell r="DN723" t="str">
            <v>ทย.12/11/45</v>
          </cell>
          <cell r="DO723" t="str">
            <v>คดีแดง 953/45</v>
          </cell>
          <cell r="DP723">
            <v>16984</v>
          </cell>
          <cell r="DQ723">
            <v>17014</v>
          </cell>
          <cell r="DR723" t="str">
            <v>จ.นครศรีฯ</v>
          </cell>
          <cell r="DS723">
            <v>650000</v>
          </cell>
          <cell r="DT723">
            <v>17223</v>
          </cell>
          <cell r="DU723">
            <v>520000</v>
          </cell>
          <cell r="DV723" t="str">
            <v>Y</v>
          </cell>
          <cell r="DW723" t="str">
            <v>Y</v>
          </cell>
          <cell r="DX723" t="str">
            <v>Y</v>
          </cell>
          <cell r="DY723" t="str">
            <v>ชั้นบังคับคดี</v>
          </cell>
          <cell r="EA723" t="str">
            <v>รอประกาศขายครั้งที่ 1</v>
          </cell>
          <cell r="EB723" t="str">
            <v>ชั้นบังคับคดี</v>
          </cell>
          <cell r="ED723" t="str">
            <v xml:space="preserve">นัดขาย 25 ก.พ.47,17 มี.ค.47, 28 เม.ย.47, 19 พ.ค.47, </v>
          </cell>
          <cell r="EE723" t="str">
            <v>ชั้นทรัพย์สินซื้อ</v>
          </cell>
          <cell r="EF723" t="str">
            <v>บริษัทซื้อแล้ว 0.52 ลบ.</v>
          </cell>
          <cell r="EG723" t="str">
            <v>บริษัท ซื้อแล้ว เมื่อ 25 ก.พ.47 ราคา 0.52 ลบ.</v>
          </cell>
          <cell r="EH723" t="str">
            <v>ชั้นทรัพย์สินซื้อ</v>
          </cell>
          <cell r="EI723" t="str">
            <v xml:space="preserve"> </v>
          </cell>
          <cell r="EJ723" t="str">
            <v>บริษัทซื้อแล้ว เมื่อ 25 ก.พ.47 ราคา 0.52 ลบ.</v>
          </cell>
          <cell r="EK723" t="str">
            <v>ชั้นทรัพย์สินซื้อ</v>
          </cell>
          <cell r="EL723" t="str">
            <v xml:space="preserve"> </v>
          </cell>
          <cell r="EM723" t="str">
            <v>บริษัทซื้อแล้ว เมื่อ 25 ก.พ.47 ราคา 0.52 ลบ.</v>
          </cell>
          <cell r="EN723" t="str">
            <v>ชั้นทรัพย์สินซื้อ</v>
          </cell>
          <cell r="EO723" t="str">
            <v xml:space="preserve"> </v>
          </cell>
          <cell r="EP723" t="str">
            <v>บริษัทซื้อแล้ว เมื่อ 25 ก.พ.47 ราคา 0.52 ลบ.</v>
          </cell>
          <cell r="EQ723" t="str">
            <v>ชั้นทรัพย์สินซื้อ</v>
          </cell>
          <cell r="ER723" t="str">
            <v xml:space="preserve"> </v>
          </cell>
          <cell r="ES723" t="str">
            <v>บริษัทซื้อแล้ว เมื่อ 25 ก.พ.47 ราคา 0.52 ลบ.</v>
          </cell>
          <cell r="ET723" t="str">
            <v>ชั้นทรัพย์สินซื้อ</v>
          </cell>
          <cell r="EU723" t="str">
            <v>โอนเป็นกรรมสิทธิ์แล้ว รอปิดบัญชี</v>
          </cell>
          <cell r="EV723" t="str">
            <v>บริษัทซื้อแล้ว เมื่อ 25 ก.พ.47 ราคา 0.52 ลบ.</v>
          </cell>
          <cell r="EW723" t="str">
            <v>ชั้นสืบทรัพย์(ทรัพย์สินซื้อ0)</v>
          </cell>
          <cell r="EY723" t="str">
            <v>บริษัทซื้อแล้ว เมื่อ 25 ก.พ.47 ราคา 0.52 ลบ.(ขาดทุน 167,394.10 บาท)</v>
          </cell>
          <cell r="EZ723" t="str">
            <v>ชั้นสืบทรัพย์(ทรัพย์สินซื้อ0)</v>
          </cell>
          <cell r="FB723" t="str">
            <v>บริษัทซื้อแล้ว เมื่อ 25 ก.พ.47 ราคา 0.52 ลบ.(ขาดทุน 167,394.10 บาท)</v>
          </cell>
          <cell r="FC723" t="str">
            <v>ชั้นสืบทรัพย์(ทรัพย์สินซื้อ0)</v>
          </cell>
          <cell r="FE723" t="str">
            <v>บริษัทซื้อแล้ว เมื่อ 25 ก.พ.47 ราคา 0.52 ลบ.(ขาดทุน 167,394.10 บาท)</v>
          </cell>
          <cell r="FF723" t="str">
            <v>ชั้นสืบทรัพย์(ทรัพย์สินซื้อ0)</v>
          </cell>
          <cell r="FH723" t="str">
            <v>บริษัทซื้อแล้ว เมื่อ 25 ก.พ.47 ราคา 0.52 ลบ.(ขาดทุน 167,394.10 บาท)</v>
          </cell>
          <cell r="FI723" t="str">
            <v>ชั้นสืบทรัพย์(ทรัพย์สินซื้อ0)</v>
          </cell>
          <cell r="FK723" t="str">
            <v>บริษัทซื้อแล้ว เมื่อ 25 ก.พ.47 ราคา 0.52 ลบ.(ขาดทุน 167,394.10 บาท)</v>
          </cell>
        </row>
        <row r="724">
          <cell r="B724" t="str">
            <v>001-00000220-1</v>
          </cell>
          <cell r="C724" t="str">
            <v>h</v>
          </cell>
          <cell r="D724" t="str">
            <v>นายไชยวัฒน์ - นางศรีสุดา  พิบูลย์สวัสดิ์</v>
          </cell>
          <cell r="E724" t="str">
            <v>ชั้นสืบทรัพย์</v>
          </cell>
          <cell r="F724">
            <v>200</v>
          </cell>
          <cell r="H724">
            <v>35719</v>
          </cell>
          <cell r="I724">
            <v>890000</v>
          </cell>
          <cell r="J724">
            <v>534000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0</v>
          </cell>
          <cell r="BP724">
            <v>0</v>
          </cell>
          <cell r="BQ724">
            <v>0</v>
          </cell>
          <cell r="BR724">
            <v>0</v>
          </cell>
          <cell r="BS724">
            <v>0</v>
          </cell>
          <cell r="BT724">
            <v>0</v>
          </cell>
          <cell r="BU724">
            <v>0</v>
          </cell>
          <cell r="BV724">
            <v>0</v>
          </cell>
          <cell r="BW724">
            <v>0</v>
          </cell>
          <cell r="BX724">
            <v>0</v>
          </cell>
          <cell r="BY724">
            <v>0</v>
          </cell>
          <cell r="BZ724">
            <v>0</v>
          </cell>
          <cell r="CA724">
            <v>0</v>
          </cell>
          <cell r="CB724">
            <v>0</v>
          </cell>
          <cell r="CC724">
            <v>0</v>
          </cell>
          <cell r="CD724">
            <v>0</v>
          </cell>
          <cell r="CE724">
            <v>0</v>
          </cell>
          <cell r="CF724">
            <v>0</v>
          </cell>
          <cell r="CG724">
            <v>0</v>
          </cell>
          <cell r="CH724">
            <v>0</v>
          </cell>
          <cell r="CI724">
            <v>0</v>
          </cell>
          <cell r="CJ724">
            <v>0</v>
          </cell>
          <cell r="CK724">
            <v>0</v>
          </cell>
          <cell r="CL724">
            <v>0</v>
          </cell>
          <cell r="CM724">
            <v>0</v>
          </cell>
          <cell r="CN724">
            <v>0</v>
          </cell>
          <cell r="CO724">
            <v>0</v>
          </cell>
          <cell r="CP724">
            <v>0</v>
          </cell>
          <cell r="CQ724">
            <v>0</v>
          </cell>
          <cell r="CR724">
            <v>0</v>
          </cell>
          <cell r="CS724">
            <v>0</v>
          </cell>
          <cell r="CT724">
            <v>0</v>
          </cell>
          <cell r="CU724">
            <v>0</v>
          </cell>
          <cell r="CV724">
            <v>0</v>
          </cell>
          <cell r="CW724">
            <v>0</v>
          </cell>
          <cell r="CX724">
            <v>0</v>
          </cell>
          <cell r="CY724">
            <v>0</v>
          </cell>
          <cell r="CZ724">
            <v>0</v>
          </cell>
          <cell r="DA724">
            <v>0</v>
          </cell>
          <cell r="DB724">
            <v>0</v>
          </cell>
          <cell r="DC724">
            <v>0</v>
          </cell>
          <cell r="DD724">
            <v>0</v>
          </cell>
          <cell r="DE724">
            <v>0</v>
          </cell>
          <cell r="DF724">
            <v>0</v>
          </cell>
          <cell r="DG724">
            <v>0</v>
          </cell>
          <cell r="DH724">
            <v>0</v>
          </cell>
          <cell r="DI724">
            <v>0</v>
          </cell>
          <cell r="DJ724">
            <v>0</v>
          </cell>
          <cell r="DK724">
            <v>16082</v>
          </cell>
          <cell r="DL724" t="str">
            <v>จ.นครศรีฯ</v>
          </cell>
          <cell r="DM724" t="str">
            <v>คดีดำ 35/44</v>
          </cell>
          <cell r="DN724" t="str">
            <v>พพ.04/04/44</v>
          </cell>
          <cell r="DO724" t="str">
            <v>คดีแดง 241/44</v>
          </cell>
          <cell r="DP724">
            <v>16340</v>
          </cell>
          <cell r="DQ724">
            <v>16371</v>
          </cell>
          <cell r="DR724" t="str">
            <v>จ.นครศรีฯ</v>
          </cell>
          <cell r="DS724">
            <v>718000</v>
          </cell>
          <cell r="DT724">
            <v>16655</v>
          </cell>
          <cell r="DU724">
            <v>700000</v>
          </cell>
          <cell r="DV724" t="str">
            <v>Y</v>
          </cell>
          <cell r="DW724" t="str">
            <v>Y</v>
          </cell>
          <cell r="DX724" t="str">
            <v>Y</v>
          </cell>
          <cell r="DY724" t="str">
            <v>ชั้นทรัพย์สินซื้อ0</v>
          </cell>
          <cell r="EA724" t="str">
            <v xml:space="preserve"> </v>
          </cell>
          <cell r="EB724" t="str">
            <v>ชั้นทรัพย์สินซื้อ0</v>
          </cell>
          <cell r="ED724" t="str">
            <v xml:space="preserve"> </v>
          </cell>
          <cell r="EE724" t="str">
            <v>ชั้นสืบทรัพย์(ทรัพย์สินซื้อ0)</v>
          </cell>
          <cell r="EG724" t="str">
            <v xml:space="preserve"> </v>
          </cell>
          <cell r="EH724" t="str">
            <v>ชั้นสืบทรัพย์(ทรัพย์สินซื้อ0)</v>
          </cell>
          <cell r="EJ724" t="str">
            <v xml:space="preserve"> </v>
          </cell>
          <cell r="EK724" t="str">
            <v>ชั้นสืบทรัพย์(ทรัพย์สินซื้อ0)</v>
          </cell>
          <cell r="EM724" t="str">
            <v xml:space="preserve"> </v>
          </cell>
          <cell r="EN724" t="str">
            <v>ชั้นสืบทรัพย์(ทรัพย์สินซื้อ0)</v>
          </cell>
          <cell r="EP724" t="str">
            <v xml:space="preserve"> </v>
          </cell>
          <cell r="EQ724" t="str">
            <v>ชั้นสืบทรัพย์(ทรัพย์สินซื้อ0)</v>
          </cell>
          <cell r="ES724" t="str">
            <v xml:space="preserve"> </v>
          </cell>
          <cell r="ET724" t="str">
            <v>ชั้นสืบทรัพย์(ทรัพย์สินซื้อ0)</v>
          </cell>
          <cell r="EV724" t="str">
            <v xml:space="preserve"> </v>
          </cell>
          <cell r="EW724" t="str">
            <v>ชั้นสืบทรัพย์(ทรัพย์สินซื้อ0)</v>
          </cell>
          <cell r="EY724" t="str">
            <v xml:space="preserve"> </v>
          </cell>
          <cell r="EZ724" t="str">
            <v>ชั้นสืบทรัพย์(ทรัพย์สินซื้อ0)</v>
          </cell>
          <cell r="FB724" t="str">
            <v xml:space="preserve"> </v>
          </cell>
          <cell r="FC724" t="str">
            <v>ชั้นสืบทรัพย์(ทรัพย์สินซื้อ0)</v>
          </cell>
          <cell r="FE724" t="str">
            <v xml:space="preserve"> </v>
          </cell>
          <cell r="FF724" t="str">
            <v>ชั้นสืบทรัพย์(ทรัพย์สินซื้อ0)</v>
          </cell>
          <cell r="FH724" t="str">
            <v xml:space="preserve"> </v>
          </cell>
          <cell r="FI724" t="str">
            <v>ชั้นสืบทรัพย์(ทรัพย์สินซื้อ0)</v>
          </cell>
          <cell r="FK724" t="str">
            <v xml:space="preserve"> </v>
          </cell>
        </row>
        <row r="725">
          <cell r="B725" t="str">
            <v>001-00000287-0</v>
          </cell>
          <cell r="C725" t="str">
            <v>h</v>
          </cell>
          <cell r="D725" t="str">
            <v>นายปรัชญา-นางราตรี  เจิมถาวร</v>
          </cell>
          <cell r="E725" t="str">
            <v>ชั้นสืบทรัพย์</v>
          </cell>
          <cell r="F725">
            <v>200</v>
          </cell>
          <cell r="H725">
            <v>36084</v>
          </cell>
          <cell r="I725">
            <v>920000</v>
          </cell>
          <cell r="J725">
            <v>552000</v>
          </cell>
          <cell r="K725">
            <v>668098.64</v>
          </cell>
          <cell r="L725">
            <v>111390.74</v>
          </cell>
          <cell r="M725">
            <v>31734.685400000002</v>
          </cell>
          <cell r="N725">
            <v>94</v>
          </cell>
          <cell r="O725">
            <v>116098.64</v>
          </cell>
          <cell r="P725">
            <v>31734.685400000017</v>
          </cell>
          <cell r="Q725">
            <v>0</v>
          </cell>
          <cell r="R725">
            <v>0</v>
          </cell>
          <cell r="S725">
            <v>668098.64</v>
          </cell>
          <cell r="T725">
            <v>117632.43</v>
          </cell>
          <cell r="U725">
            <v>31734.685400000002</v>
          </cell>
          <cell r="V725">
            <v>95</v>
          </cell>
          <cell r="W725">
            <v>116098.64</v>
          </cell>
          <cell r="X725">
            <v>31734.685400000017</v>
          </cell>
          <cell r="Y725">
            <v>0</v>
          </cell>
          <cell r="Z725">
            <v>0</v>
          </cell>
          <cell r="AA725">
            <v>668098.64</v>
          </cell>
          <cell r="AB725">
            <v>123471.43</v>
          </cell>
          <cell r="AC725">
            <v>31734.685400000002</v>
          </cell>
          <cell r="AD725">
            <v>41</v>
          </cell>
          <cell r="AE725">
            <v>116098.64</v>
          </cell>
          <cell r="AF725">
            <v>31734.685400000017</v>
          </cell>
          <cell r="AG725">
            <v>0</v>
          </cell>
          <cell r="AH725">
            <v>0</v>
          </cell>
          <cell r="AI725">
            <v>668098.64</v>
          </cell>
          <cell r="AJ725">
            <v>129713.12</v>
          </cell>
          <cell r="AK725">
            <v>31734.685400000002</v>
          </cell>
          <cell r="AL725">
            <v>97</v>
          </cell>
          <cell r="AM725">
            <v>116098.64</v>
          </cell>
          <cell r="AN725">
            <v>31734.685400000017</v>
          </cell>
          <cell r="AO725">
            <v>0</v>
          </cell>
          <cell r="AP725">
            <v>0</v>
          </cell>
          <cell r="AQ725">
            <v>668098.64</v>
          </cell>
          <cell r="AR725">
            <v>135753.47</v>
          </cell>
          <cell r="AS725">
            <v>31734.685400000002</v>
          </cell>
          <cell r="AT725">
            <v>43</v>
          </cell>
          <cell r="AU725">
            <v>116098.64</v>
          </cell>
          <cell r="AV725">
            <v>31734.685400000017</v>
          </cell>
          <cell r="AW725">
            <v>0</v>
          </cell>
          <cell r="AX725">
            <v>0</v>
          </cell>
          <cell r="AY725">
            <v>668098.64</v>
          </cell>
          <cell r="AZ725">
            <v>141995.15</v>
          </cell>
          <cell r="BA725">
            <v>31734.685400000002</v>
          </cell>
          <cell r="BB725">
            <v>44</v>
          </cell>
          <cell r="BC725">
            <v>116098.64</v>
          </cell>
          <cell r="BD725">
            <v>31734.685400000017</v>
          </cell>
          <cell r="BE725">
            <v>0</v>
          </cell>
          <cell r="BF725">
            <v>0</v>
          </cell>
          <cell r="BG725">
            <v>668098.64</v>
          </cell>
          <cell r="BH725">
            <v>148035.5</v>
          </cell>
          <cell r="BI725">
            <v>31734.685400000002</v>
          </cell>
          <cell r="BJ725">
            <v>45</v>
          </cell>
          <cell r="BK725">
            <v>116098.64</v>
          </cell>
          <cell r="BL725">
            <v>31734.685400000017</v>
          </cell>
          <cell r="BM725">
            <v>0</v>
          </cell>
          <cell r="BN725">
            <v>0</v>
          </cell>
          <cell r="BO725">
            <v>668098.64</v>
          </cell>
          <cell r="BP725">
            <v>154277.18</v>
          </cell>
          <cell r="BQ725">
            <v>31734.685400000002</v>
          </cell>
          <cell r="BR725">
            <v>46</v>
          </cell>
          <cell r="BS725">
            <v>116098.64</v>
          </cell>
          <cell r="BT725">
            <v>31734.685400000017</v>
          </cell>
          <cell r="BU725">
            <v>0</v>
          </cell>
          <cell r="BV725">
            <v>0</v>
          </cell>
          <cell r="BW725">
            <v>0</v>
          </cell>
          <cell r="BX725">
            <v>0</v>
          </cell>
          <cell r="BY725">
            <v>0</v>
          </cell>
          <cell r="BZ725">
            <v>0</v>
          </cell>
          <cell r="CA725">
            <v>0</v>
          </cell>
          <cell r="CB725">
            <v>0</v>
          </cell>
          <cell r="CC725">
            <v>0</v>
          </cell>
          <cell r="CD725">
            <v>0</v>
          </cell>
          <cell r="CE725">
            <v>0</v>
          </cell>
          <cell r="CF725">
            <v>0</v>
          </cell>
          <cell r="CG725">
            <v>0</v>
          </cell>
          <cell r="CH725">
            <v>0</v>
          </cell>
          <cell r="CI725">
            <v>0</v>
          </cell>
          <cell r="CJ725">
            <v>0</v>
          </cell>
          <cell r="CK725">
            <v>0</v>
          </cell>
          <cell r="CL725">
            <v>0</v>
          </cell>
          <cell r="CM725">
            <v>0</v>
          </cell>
          <cell r="CN725">
            <v>0</v>
          </cell>
          <cell r="CO725">
            <v>0</v>
          </cell>
          <cell r="CP725">
            <v>0</v>
          </cell>
          <cell r="CQ725">
            <v>0</v>
          </cell>
          <cell r="CR725">
            <v>0</v>
          </cell>
          <cell r="CS725">
            <v>0</v>
          </cell>
          <cell r="CT725">
            <v>0</v>
          </cell>
          <cell r="CU725">
            <v>0</v>
          </cell>
          <cell r="CV725">
            <v>0</v>
          </cell>
          <cell r="CW725">
            <v>0</v>
          </cell>
          <cell r="CX725">
            <v>0</v>
          </cell>
          <cell r="CY725">
            <v>0</v>
          </cell>
          <cell r="CZ725">
            <v>0</v>
          </cell>
          <cell r="DA725">
            <v>0</v>
          </cell>
          <cell r="DB725">
            <v>0</v>
          </cell>
          <cell r="DC725">
            <v>0</v>
          </cell>
          <cell r="DD725">
            <v>0</v>
          </cell>
          <cell r="DE725">
            <v>0</v>
          </cell>
          <cell r="DF725">
            <v>0</v>
          </cell>
          <cell r="DG725">
            <v>0</v>
          </cell>
          <cell r="DH725">
            <v>0</v>
          </cell>
          <cell r="DI725">
            <v>0</v>
          </cell>
          <cell r="DJ725">
            <v>0</v>
          </cell>
          <cell r="DK725">
            <v>16406</v>
          </cell>
          <cell r="DL725" t="str">
            <v>จ.นครศรีฯ</v>
          </cell>
          <cell r="DM725" t="str">
            <v>คดีดำ 1097/44</v>
          </cell>
          <cell r="DN725" t="str">
            <v>ทย.15/05/45</v>
          </cell>
          <cell r="DO725" t="str">
            <v>คดีแดง 1097/44</v>
          </cell>
          <cell r="DP725">
            <v>16692</v>
          </cell>
          <cell r="DQ725">
            <v>16832</v>
          </cell>
          <cell r="DR725" t="str">
            <v>จ.นครศรีฯ</v>
          </cell>
          <cell r="DS725">
            <v>758000</v>
          </cell>
          <cell r="DT725">
            <v>17155</v>
          </cell>
          <cell r="DU725">
            <v>850000</v>
          </cell>
          <cell r="DV725" t="str">
            <v>Y</v>
          </cell>
          <cell r="DW725" t="str">
            <v>Y</v>
          </cell>
          <cell r="DX725" t="str">
            <v>Y</v>
          </cell>
          <cell r="DY725" t="str">
            <v>ชั้นบังคับคดี</v>
          </cell>
          <cell r="DZ725" t="str">
            <v>เข้าประมูล/จำเลยค้าน, ซื้อแล้ว</v>
          </cell>
          <cell r="EA725" t="str">
            <v>บริษัทซื้อแล้ว เมื่อ 19 ธ.ค.46 ในราคา 0.85 ลบ. รอหนังสือโอน (ม.ค.ย้ายชั้น)</v>
          </cell>
          <cell r="EB725" t="str">
            <v>ชั้นทรัพย์สินซื้อ</v>
          </cell>
          <cell r="EC725" t="str">
            <v xml:space="preserve"> </v>
          </cell>
          <cell r="ED725" t="str">
            <v>บริษัทซื้อแล้ว เมื่อ 19 ธ.ค.46 ในราคา 0.85 ลบ. รอหนังสือโอน (ม.ค.ย้ายชั้น)</v>
          </cell>
          <cell r="EE725" t="str">
            <v>ชั้นทรัพย์สินซื้อ</v>
          </cell>
          <cell r="EF725" t="str">
            <v xml:space="preserve"> </v>
          </cell>
          <cell r="EG725" t="str">
            <v>บริษัทซื้อแล้ว เมื่อ 19 ธ.ค.46 ในราคา 0.85 ลบ. รอหนังสือโอน (ม.ค.ย้ายชั้น)</v>
          </cell>
          <cell r="EH725" t="str">
            <v>ชั้นทรัพย์สินซื้อ</v>
          </cell>
          <cell r="EI725" t="str">
            <v xml:space="preserve"> </v>
          </cell>
          <cell r="EJ725" t="str">
            <v>บริษัทซื้อแล้ว เมื่อ 19 ธ.ค.46 ในราคา 0.85 ลบ. รอหนังสือโอน (ม.ค.ย้ายชั้น)</v>
          </cell>
          <cell r="EK725" t="str">
            <v>ชั้นทรัพย์สินซื้อ</v>
          </cell>
          <cell r="EL725" t="str">
            <v xml:space="preserve"> </v>
          </cell>
          <cell r="EM725" t="str">
            <v>บริษัทซื้อแล้ว เมื่อ 19 ธ.ค.46 ในราคา 0.85 ลบ. รอหนังสือโอน (ม.ค.ย้ายชั้น)</v>
          </cell>
          <cell r="EN725" t="str">
            <v>ชั้นทรัพย์สินซื้อ</v>
          </cell>
          <cell r="EO725" t="str">
            <v xml:space="preserve"> </v>
          </cell>
          <cell r="EP725" t="str">
            <v>บริษัทซื้อแล้ว เมื่อ 19 ธ.ค.46 ในราคา 0.85 ลบ. รอหนังสือโอน (ม.ค.ย้ายชั้น)</v>
          </cell>
          <cell r="EQ725" t="str">
            <v>ชั้นทรัพย์สินซื้อ</v>
          </cell>
          <cell r="ER725" t="str">
            <v xml:space="preserve"> </v>
          </cell>
          <cell r="ES725" t="str">
            <v>บริษัทซื้อแล้ว เมื่อ 19 ธ.ค.46 ในราคา 0.85 ลบ. รอหนังสือโอน (ม.ค.ย้ายชั้น)</v>
          </cell>
          <cell r="ET725" t="str">
            <v>ชั้นทรัพย์สินซื้อ</v>
          </cell>
          <cell r="EU725" t="str">
            <v>โอนเป็นกรรมสิทธิ์แล้ว รอปิดบัญชี</v>
          </cell>
          <cell r="EV725" t="str">
            <v>บริษัทซื้อแล้ว เมื่อ 19 ธ.ค.46 ในราคา 0.85 ลบ.</v>
          </cell>
          <cell r="EW725" t="str">
            <v>ชั้นสืบทรัพย์(ทรัพย์สินซื้อ0)</v>
          </cell>
          <cell r="EY725" t="str">
            <v>บริษัทซื้อแล้ว เมื่อ 19 ธ.ค.46 ในราคา 0.85 ลบ.(กำไร 78,766.99 บาท)</v>
          </cell>
          <cell r="EZ725" t="str">
            <v>ชั้นสืบทรัพย์(ทรัพย์สินซื้อ0)</v>
          </cell>
          <cell r="FB725" t="str">
            <v>บริษัทซื้อแล้ว เมื่อ 19 ธ.ค.46 ในราคา 0.85 ลบ.(กำไร 78,766.99 บาท)</v>
          </cell>
          <cell r="FC725" t="str">
            <v>ชั้นสืบทรัพย์(ทรัพย์สินซื้อ0)</v>
          </cell>
          <cell r="FE725" t="str">
            <v>บริษัทซื้อแล้ว เมื่อ 19 ธ.ค.46 ในราคา 0.85 ลบ.(กำไร 78,766.99 บาท)</v>
          </cell>
          <cell r="FF725" t="str">
            <v>ชั้นสืบทรัพย์(ทรัพย์สินซื้อ0)</v>
          </cell>
          <cell r="FH725" t="str">
            <v>บริษัทซื้อแล้ว เมื่อ 19 ธ.ค.46 ในราคา 0.85 ลบ.(กำไร 78,766.99 บาท)</v>
          </cell>
          <cell r="FI725" t="str">
            <v>ชั้นสืบทรัพย์(ทรัพย์สินซื้อ0)</v>
          </cell>
          <cell r="FK725" t="str">
            <v>บริษัทซื้อแล้ว เมื่อ 19 ธ.ค.46 ในราคา 0.85 ลบ.(กำไร 78,766.99 บาท)</v>
          </cell>
        </row>
        <row r="726">
          <cell r="B726" t="str">
            <v>001-00000254-3</v>
          </cell>
          <cell r="C726" t="str">
            <v>h</v>
          </cell>
          <cell r="D726" t="str">
            <v>นายสุธา-นางนิสา  ศาสนอง</v>
          </cell>
          <cell r="E726" t="str">
            <v>ชั้นสืบทรัพย์</v>
          </cell>
          <cell r="F726">
            <v>200</v>
          </cell>
          <cell r="H726">
            <v>34787</v>
          </cell>
          <cell r="I726">
            <v>1500000</v>
          </cell>
          <cell r="J726">
            <v>900000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  <cell r="BP726">
            <v>0</v>
          </cell>
          <cell r="BQ726">
            <v>0</v>
          </cell>
          <cell r="BR726">
            <v>0</v>
          </cell>
          <cell r="BS726">
            <v>0</v>
          </cell>
          <cell r="BT726">
            <v>0</v>
          </cell>
          <cell r="BU726">
            <v>0</v>
          </cell>
          <cell r="BV726">
            <v>0</v>
          </cell>
          <cell r="BW726">
            <v>0</v>
          </cell>
          <cell r="BX726">
            <v>0</v>
          </cell>
          <cell r="BY726">
            <v>0</v>
          </cell>
          <cell r="BZ726">
            <v>0</v>
          </cell>
          <cell r="CA726">
            <v>0</v>
          </cell>
          <cell r="CB726">
            <v>0</v>
          </cell>
          <cell r="CC726">
            <v>0</v>
          </cell>
          <cell r="CD726">
            <v>0</v>
          </cell>
          <cell r="CE726">
            <v>0</v>
          </cell>
          <cell r="CF726">
            <v>0</v>
          </cell>
          <cell r="CG726">
            <v>0</v>
          </cell>
          <cell r="CH726">
            <v>0</v>
          </cell>
          <cell r="CI726">
            <v>0</v>
          </cell>
          <cell r="CJ726">
            <v>0</v>
          </cell>
          <cell r="CK726">
            <v>0</v>
          </cell>
          <cell r="CL726">
            <v>0</v>
          </cell>
          <cell r="CM726">
            <v>0</v>
          </cell>
          <cell r="CN726">
            <v>0</v>
          </cell>
          <cell r="CO726">
            <v>0</v>
          </cell>
          <cell r="CP726">
            <v>0</v>
          </cell>
          <cell r="CQ726">
            <v>0</v>
          </cell>
          <cell r="CR726">
            <v>0</v>
          </cell>
          <cell r="CS726">
            <v>0</v>
          </cell>
          <cell r="CT726">
            <v>0</v>
          </cell>
          <cell r="CU726">
            <v>0</v>
          </cell>
          <cell r="CV726">
            <v>0</v>
          </cell>
          <cell r="CW726">
            <v>0</v>
          </cell>
          <cell r="CX726">
            <v>0</v>
          </cell>
          <cell r="CY726">
            <v>0</v>
          </cell>
          <cell r="CZ726">
            <v>0</v>
          </cell>
          <cell r="DA726">
            <v>0</v>
          </cell>
          <cell r="DB726">
            <v>0</v>
          </cell>
          <cell r="DC726">
            <v>0</v>
          </cell>
          <cell r="DD726">
            <v>0</v>
          </cell>
          <cell r="DE726">
            <v>0</v>
          </cell>
          <cell r="DF726">
            <v>0</v>
          </cell>
          <cell r="DG726">
            <v>0</v>
          </cell>
          <cell r="DH726">
            <v>0</v>
          </cell>
          <cell r="DI726">
            <v>0</v>
          </cell>
          <cell r="DJ726">
            <v>0</v>
          </cell>
          <cell r="DO726" t="str">
            <v>คดีแดง 746/43</v>
          </cell>
          <cell r="DT726">
            <v>16571</v>
          </cell>
          <cell r="DU726">
            <v>1250000</v>
          </cell>
          <cell r="DV726" t="str">
            <v>Y</v>
          </cell>
          <cell r="DW726" t="str">
            <v>Y</v>
          </cell>
          <cell r="DX726" t="str">
            <v>Y</v>
          </cell>
          <cell r="DY726" t="str">
            <v>ชั้นทรัพย์สินซื้อ</v>
          </cell>
          <cell r="EA726" t="str">
            <v xml:space="preserve"> </v>
          </cell>
          <cell r="EB726" t="str">
            <v>ชั้นทรัพย์สินซื้อ0</v>
          </cell>
          <cell r="ED726" t="str">
            <v xml:space="preserve"> </v>
          </cell>
          <cell r="EE726" t="str">
            <v>ชั้นสืบทรัพย์(ทรัพย์สินซื้อ0)</v>
          </cell>
          <cell r="EG726" t="str">
            <v xml:space="preserve"> </v>
          </cell>
          <cell r="EH726" t="str">
            <v>ชั้นสืบทรัพย์(ทรัพย์สินซื้อ0)</v>
          </cell>
          <cell r="EJ726" t="str">
            <v xml:space="preserve"> </v>
          </cell>
          <cell r="EK726" t="str">
            <v>ชั้นสืบทรัพย์(ทรัพย์สินซื้อ0)</v>
          </cell>
          <cell r="EM726" t="str">
            <v xml:space="preserve"> </v>
          </cell>
          <cell r="EN726" t="str">
            <v>ชั้นสืบทรัพย์(ทรัพย์สินซื้อ0)</v>
          </cell>
          <cell r="EP726" t="str">
            <v xml:space="preserve"> </v>
          </cell>
          <cell r="EQ726" t="str">
            <v>ชั้นสืบทรัพย์(ทรัพย์สินซื้อ0)</v>
          </cell>
          <cell r="ES726" t="str">
            <v xml:space="preserve"> </v>
          </cell>
          <cell r="ET726" t="str">
            <v>ชั้นสืบทรัพย์(ทรัพย์สินซื้อ0)</v>
          </cell>
          <cell r="EV726" t="str">
            <v xml:space="preserve"> </v>
          </cell>
          <cell r="EW726" t="str">
            <v>ชั้นสืบทรัพย์(ทรัพย์สินซื้อ0)</v>
          </cell>
          <cell r="EY726" t="str">
            <v xml:space="preserve"> </v>
          </cell>
          <cell r="EZ726" t="str">
            <v>ชั้นสืบทรัพย์(ทรัพย์สินซื้อ0)</v>
          </cell>
          <cell r="FB726" t="str">
            <v xml:space="preserve"> </v>
          </cell>
          <cell r="FC726" t="str">
            <v>ชั้นสืบทรัพย์(ทรัพย์สินซื้อ0)</v>
          </cell>
          <cell r="FE726" t="str">
            <v xml:space="preserve"> </v>
          </cell>
          <cell r="FF726" t="str">
            <v>ชั้นสืบทรัพย์(ทรัพย์สินซื้อ0)</v>
          </cell>
          <cell r="FH726" t="str">
            <v xml:space="preserve"> </v>
          </cell>
          <cell r="FI726" t="str">
            <v>ชั้นสืบทรัพย์(ทรัพย์สินซื้อ0)</v>
          </cell>
          <cell r="FK726" t="str">
            <v xml:space="preserve"> </v>
          </cell>
        </row>
        <row r="727">
          <cell r="B727" t="str">
            <v>001-00000862-1</v>
          </cell>
          <cell r="C727" t="str">
            <v>b</v>
          </cell>
          <cell r="D727" t="str">
            <v>บริษัท กระบี่ซิตี้แลนด์ จำกัด</v>
          </cell>
          <cell r="E727" t="str">
            <v>ชั้นสืบทรัพย์</v>
          </cell>
          <cell r="F727">
            <v>400</v>
          </cell>
          <cell r="H727">
            <v>37323</v>
          </cell>
          <cell r="I727">
            <v>0</v>
          </cell>
          <cell r="J727">
            <v>0</v>
          </cell>
          <cell r="K727">
            <v>49916142.299999997</v>
          </cell>
          <cell r="L727">
            <v>61354138.979999997</v>
          </cell>
          <cell r="M727">
            <v>2870178.1822499996</v>
          </cell>
          <cell r="N727">
            <v>73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>
            <v>0</v>
          </cell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>
            <v>0</v>
          </cell>
          <cell r="AX727">
            <v>0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  <cell r="BP727">
            <v>0</v>
          </cell>
          <cell r="BQ727">
            <v>0</v>
          </cell>
          <cell r="BR727">
            <v>0</v>
          </cell>
          <cell r="BS727">
            <v>0</v>
          </cell>
          <cell r="BT727">
            <v>0</v>
          </cell>
          <cell r="BU727">
            <v>0</v>
          </cell>
          <cell r="BV727">
            <v>0</v>
          </cell>
          <cell r="BW727">
            <v>0</v>
          </cell>
          <cell r="BX727">
            <v>0</v>
          </cell>
          <cell r="BY727">
            <v>0</v>
          </cell>
          <cell r="BZ727">
            <v>0</v>
          </cell>
          <cell r="CA727">
            <v>0</v>
          </cell>
          <cell r="CB727">
            <v>0</v>
          </cell>
          <cell r="CC727">
            <v>0</v>
          </cell>
          <cell r="CD727">
            <v>0</v>
          </cell>
          <cell r="CE727">
            <v>0</v>
          </cell>
          <cell r="CF727">
            <v>0</v>
          </cell>
          <cell r="CG727">
            <v>0</v>
          </cell>
          <cell r="CH727">
            <v>0</v>
          </cell>
          <cell r="CI727">
            <v>0</v>
          </cell>
          <cell r="CJ727">
            <v>0</v>
          </cell>
          <cell r="CK727">
            <v>0</v>
          </cell>
          <cell r="CL727">
            <v>0</v>
          </cell>
          <cell r="CM727">
            <v>0</v>
          </cell>
          <cell r="CN727">
            <v>0</v>
          </cell>
          <cell r="CO727">
            <v>0</v>
          </cell>
          <cell r="CP727">
            <v>0</v>
          </cell>
          <cell r="CQ727">
            <v>0</v>
          </cell>
          <cell r="CR727">
            <v>0</v>
          </cell>
          <cell r="CS727">
            <v>0</v>
          </cell>
          <cell r="CT727">
            <v>0</v>
          </cell>
          <cell r="CU727">
            <v>0</v>
          </cell>
          <cell r="CV727">
            <v>0</v>
          </cell>
          <cell r="CW727">
            <v>0</v>
          </cell>
          <cell r="CX727">
            <v>0</v>
          </cell>
          <cell r="CY727">
            <v>0</v>
          </cell>
          <cell r="CZ727">
            <v>0</v>
          </cell>
          <cell r="DA727">
            <v>0</v>
          </cell>
          <cell r="DB727">
            <v>0</v>
          </cell>
          <cell r="DC727">
            <v>0</v>
          </cell>
          <cell r="DD727">
            <v>0</v>
          </cell>
          <cell r="DE727">
            <v>0</v>
          </cell>
          <cell r="DF727">
            <v>0</v>
          </cell>
          <cell r="DG727">
            <v>0</v>
          </cell>
          <cell r="DH727">
            <v>0</v>
          </cell>
          <cell r="DI727">
            <v>0</v>
          </cell>
          <cell r="DJ727">
            <v>0</v>
          </cell>
          <cell r="DK727">
            <v>15800</v>
          </cell>
          <cell r="DL727" t="str">
            <v>แพ่ง</v>
          </cell>
          <cell r="DM727" t="str">
            <v>คดีดำ 3954/43</v>
          </cell>
          <cell r="DN727" t="str">
            <v>ทย.15/03/44</v>
          </cell>
          <cell r="DO727" t="str">
            <v>คดีแดง 1691/44</v>
          </cell>
          <cell r="DP727">
            <v>16452</v>
          </cell>
          <cell r="DQ727">
            <v>16629</v>
          </cell>
          <cell r="DS727" t="str">
            <v xml:space="preserve"> ใช้AC#525-5</v>
          </cell>
          <cell r="DT727">
            <v>16921</v>
          </cell>
          <cell r="DU727" t="str">
            <v>ร่วมกับAC#525-5</v>
          </cell>
          <cell r="DV727" t="str">
            <v>Y</v>
          </cell>
          <cell r="DW727" t="str">
            <v>Y</v>
          </cell>
          <cell r="DX727" t="str">
            <v>Y</v>
          </cell>
          <cell r="DY727" t="str">
            <v>ชั้นทรัพย์สินซื้อ</v>
          </cell>
          <cell r="EA727" t="str">
            <v xml:space="preserve"> </v>
          </cell>
          <cell r="EB727" t="str">
            <v>ชั้นทรัพย์สินซื้อ</v>
          </cell>
          <cell r="ED727" t="str">
            <v xml:space="preserve"> </v>
          </cell>
          <cell r="EE727" t="str">
            <v>ชั้นสืบทรัพย์(ทรัพย์สินซื้อ0)</v>
          </cell>
          <cell r="EG727" t="str">
            <v xml:space="preserve"> </v>
          </cell>
          <cell r="EH727" t="str">
            <v>ชั้นสืบทรัพย์(ทรัพย์สินซื้อ0)</v>
          </cell>
          <cell r="EJ727" t="str">
            <v xml:space="preserve"> </v>
          </cell>
          <cell r="EK727" t="str">
            <v>ชั้นสืบทรัพย์(ทรัพย์สินซื้อ0)</v>
          </cell>
          <cell r="EM727" t="str">
            <v xml:space="preserve"> </v>
          </cell>
          <cell r="EN727" t="str">
            <v>ชั้นสืบทรัพย์(ทรัพย์สินซื้อ0)</v>
          </cell>
          <cell r="EP727" t="str">
            <v xml:space="preserve"> </v>
          </cell>
          <cell r="EQ727" t="str">
            <v>ชั้นสืบทรัพย์(ทรัพย์สินซื้อ0)</v>
          </cell>
          <cell r="ES727" t="str">
            <v xml:space="preserve"> </v>
          </cell>
          <cell r="ET727" t="str">
            <v>ชั้นสืบทรัพย์(ทรัพย์สินซื้อ0)</v>
          </cell>
          <cell r="EV727" t="str">
            <v xml:space="preserve"> </v>
          </cell>
          <cell r="EW727" t="str">
            <v>ชั้นสืบทรัพย์(ทรัพย์สินซื้อ0)</v>
          </cell>
          <cell r="EY727" t="str">
            <v xml:space="preserve"> </v>
          </cell>
          <cell r="EZ727" t="str">
            <v>ชั้นสืบทรัพย์(ทรัพย์สินซื้อ0)</v>
          </cell>
          <cell r="FB727" t="str">
            <v xml:space="preserve"> </v>
          </cell>
          <cell r="FC727" t="str">
            <v>ชั้นสืบทรัพย์(ทรัพย์สินซื้อ0)</v>
          </cell>
          <cell r="FE727" t="str">
            <v xml:space="preserve"> </v>
          </cell>
          <cell r="FF727" t="str">
            <v>ชั้นสืบทรัพย์(ทรัพย์สินซื้อ0)</v>
          </cell>
          <cell r="FH727" t="str">
            <v xml:space="preserve"> </v>
          </cell>
          <cell r="FI727" t="str">
            <v>ชั้นสืบทรัพย์(ทรัพย์สินซื้อ0)</v>
          </cell>
          <cell r="FK727" t="str">
            <v xml:space="preserve"> </v>
          </cell>
        </row>
        <row r="728">
          <cell r="B728" t="str">
            <v>001-00000525-5</v>
          </cell>
          <cell r="C728" t="str">
            <v>b</v>
          </cell>
          <cell r="D728" t="str">
            <v>บริษัท กระบี่ซิตี้แลนด์ จำกัด</v>
          </cell>
          <cell r="E728" t="str">
            <v>ชั้นสืบทรัพย์</v>
          </cell>
          <cell r="F728">
            <v>400</v>
          </cell>
          <cell r="H728">
            <v>37323</v>
          </cell>
          <cell r="I728">
            <v>0</v>
          </cell>
          <cell r="J728">
            <v>0</v>
          </cell>
          <cell r="K728">
            <v>2392975.2599999998</v>
          </cell>
          <cell r="L728">
            <v>2784308.67</v>
          </cell>
          <cell r="M728">
            <v>137596.07744999998</v>
          </cell>
          <cell r="N728">
            <v>74</v>
          </cell>
          <cell r="O728">
            <v>490440.52273060987</v>
          </cell>
          <cell r="P728">
            <v>137596.07744999998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  <cell r="BP728">
            <v>0</v>
          </cell>
          <cell r="BQ728">
            <v>0</v>
          </cell>
          <cell r="BR728">
            <v>0</v>
          </cell>
          <cell r="BS728">
            <v>0</v>
          </cell>
          <cell r="BT728">
            <v>0</v>
          </cell>
          <cell r="BU728">
            <v>0</v>
          </cell>
          <cell r="BV728">
            <v>0</v>
          </cell>
          <cell r="BW728">
            <v>0</v>
          </cell>
          <cell r="BX728">
            <v>0</v>
          </cell>
          <cell r="BY728">
            <v>0</v>
          </cell>
          <cell r="BZ728">
            <v>0</v>
          </cell>
          <cell r="CA728">
            <v>0</v>
          </cell>
          <cell r="CB728">
            <v>0</v>
          </cell>
          <cell r="CC728">
            <v>0</v>
          </cell>
          <cell r="CD728">
            <v>0</v>
          </cell>
          <cell r="CE728">
            <v>0</v>
          </cell>
          <cell r="CF728">
            <v>0</v>
          </cell>
          <cell r="CG728">
            <v>0</v>
          </cell>
          <cell r="CH728">
            <v>0</v>
          </cell>
          <cell r="CI728">
            <v>0</v>
          </cell>
          <cell r="CJ728">
            <v>0</v>
          </cell>
          <cell r="CK728">
            <v>0</v>
          </cell>
          <cell r="CL728">
            <v>0</v>
          </cell>
          <cell r="CM728">
            <v>0</v>
          </cell>
          <cell r="CN728">
            <v>0</v>
          </cell>
          <cell r="CO728">
            <v>0</v>
          </cell>
          <cell r="CP728">
            <v>0</v>
          </cell>
          <cell r="CQ728">
            <v>0</v>
          </cell>
          <cell r="CR728">
            <v>0</v>
          </cell>
          <cell r="CS728">
            <v>0</v>
          </cell>
          <cell r="CT728">
            <v>0</v>
          </cell>
          <cell r="CU728">
            <v>0</v>
          </cell>
          <cell r="CV728">
            <v>0</v>
          </cell>
          <cell r="CW728">
            <v>0</v>
          </cell>
          <cell r="CX728">
            <v>0</v>
          </cell>
          <cell r="CY728">
            <v>0</v>
          </cell>
          <cell r="CZ728">
            <v>0</v>
          </cell>
          <cell r="DA728">
            <v>0</v>
          </cell>
          <cell r="DB728">
            <v>0</v>
          </cell>
          <cell r="DC728">
            <v>0</v>
          </cell>
          <cell r="DD728">
            <v>0</v>
          </cell>
          <cell r="DE728">
            <v>0</v>
          </cell>
          <cell r="DF728">
            <v>0</v>
          </cell>
          <cell r="DG728">
            <v>0</v>
          </cell>
          <cell r="DH728">
            <v>0</v>
          </cell>
          <cell r="DI728">
            <v>0</v>
          </cell>
          <cell r="DJ728">
            <v>0</v>
          </cell>
          <cell r="DK728">
            <v>15800</v>
          </cell>
          <cell r="DL728" t="str">
            <v>แพ่ง</v>
          </cell>
          <cell r="DM728" t="str">
            <v>คดีดำ 3954/43</v>
          </cell>
          <cell r="DN728" t="str">
            <v>ทย.15/03/44</v>
          </cell>
          <cell r="DO728" t="str">
            <v>คดีแดง 1691/44</v>
          </cell>
          <cell r="DP728">
            <v>16452</v>
          </cell>
          <cell r="DQ728">
            <v>16629</v>
          </cell>
          <cell r="DS728">
            <v>49120000</v>
          </cell>
          <cell r="DT728">
            <v>16921</v>
          </cell>
          <cell r="DU728">
            <v>52000000</v>
          </cell>
          <cell r="DV728" t="str">
            <v>Y</v>
          </cell>
          <cell r="DW728" t="str">
            <v>Y</v>
          </cell>
          <cell r="DX728" t="str">
            <v>Y</v>
          </cell>
          <cell r="DY728" t="str">
            <v>ชั้นทรัพย์สินซื้อ</v>
          </cell>
          <cell r="EA728" t="str">
            <v xml:space="preserve"> </v>
          </cell>
          <cell r="EB728" t="str">
            <v>ชั้นทรัพย์สินซื้อ</v>
          </cell>
          <cell r="ED728" t="str">
            <v xml:space="preserve"> </v>
          </cell>
          <cell r="EE728" t="str">
            <v>ชั้นสืบทรัพย์(ทรัพย์สินซื้อ0)</v>
          </cell>
          <cell r="EG728" t="str">
            <v xml:space="preserve"> </v>
          </cell>
          <cell r="EH728" t="str">
            <v>ชั้นสืบทรัพย์(ทรัพย์สินซื้อ0)</v>
          </cell>
          <cell r="EJ728" t="str">
            <v xml:space="preserve"> </v>
          </cell>
          <cell r="EK728" t="str">
            <v>ชั้นสืบทรัพย์(ทรัพย์สินซื้อ0)</v>
          </cell>
          <cell r="EM728" t="str">
            <v xml:space="preserve"> </v>
          </cell>
          <cell r="EN728" t="str">
            <v>ชั้นสืบทรัพย์(ทรัพย์สินซื้อ0)</v>
          </cell>
          <cell r="EP728" t="str">
            <v xml:space="preserve"> </v>
          </cell>
          <cell r="EQ728" t="str">
            <v>ชั้นสืบทรัพย์(ทรัพย์สินซื้อ0)</v>
          </cell>
          <cell r="ES728" t="str">
            <v xml:space="preserve"> </v>
          </cell>
          <cell r="ET728" t="str">
            <v>ชั้นสืบทรัพย์(ทรัพย์สินซื้อ0)</v>
          </cell>
          <cell r="EV728" t="str">
            <v xml:space="preserve"> </v>
          </cell>
          <cell r="EW728" t="str">
            <v>ชั้นสืบทรัพย์(ทรัพย์สินซื้อ0)</v>
          </cell>
          <cell r="EY728" t="str">
            <v xml:space="preserve"> </v>
          </cell>
          <cell r="EZ728" t="str">
            <v>ชั้นสืบทรัพย์(ทรัพย์สินซื้อ0)</v>
          </cell>
          <cell r="FB728" t="str">
            <v xml:space="preserve"> </v>
          </cell>
          <cell r="FC728" t="str">
            <v>ชั้นสืบทรัพย์(ทรัพย์สินซื้อ0)</v>
          </cell>
          <cell r="FE728" t="str">
            <v xml:space="preserve"> </v>
          </cell>
          <cell r="FF728" t="str">
            <v>ชั้นสืบทรัพย์(ทรัพย์สินซื้อ0)</v>
          </cell>
          <cell r="FH728" t="str">
            <v xml:space="preserve"> </v>
          </cell>
          <cell r="FI728" t="str">
            <v>ชั้นสืบทรัพย์(ทรัพย์สินซื้อ0)</v>
          </cell>
          <cell r="FK728" t="str">
            <v xml:space="preserve"> </v>
          </cell>
        </row>
        <row r="729">
          <cell r="B729" t="str">
            <v>001-00000582-8</v>
          </cell>
          <cell r="C729" t="str">
            <v>b</v>
          </cell>
          <cell r="D729" t="str">
            <v>บริษัท ชุมพรธานี  แลนด์แอนด์เฮ้าส์ จำกัด</v>
          </cell>
          <cell r="E729" t="str">
            <v>ชั้นสืบทรัพย์</v>
          </cell>
          <cell r="F729">
            <v>400</v>
          </cell>
          <cell r="H729">
            <v>37326</v>
          </cell>
          <cell r="I729">
            <v>0</v>
          </cell>
          <cell r="J729">
            <v>0</v>
          </cell>
          <cell r="K729">
            <v>40000000</v>
          </cell>
          <cell r="L729">
            <v>63727190.119999997</v>
          </cell>
          <cell r="M729">
            <v>2600000</v>
          </cell>
          <cell r="N729">
            <v>100</v>
          </cell>
          <cell r="O729">
            <v>9901302.9315960854</v>
          </cell>
          <cell r="P729">
            <v>2600000</v>
          </cell>
          <cell r="Q729">
            <v>0</v>
          </cell>
          <cell r="R729">
            <v>0</v>
          </cell>
          <cell r="S729">
            <v>40000000</v>
          </cell>
          <cell r="T729">
            <v>64372669.57</v>
          </cell>
          <cell r="U729">
            <v>2600000</v>
          </cell>
          <cell r="V729">
            <v>101</v>
          </cell>
          <cell r="W729">
            <v>9901302.9315960854</v>
          </cell>
          <cell r="X729">
            <v>2600000</v>
          </cell>
          <cell r="Y729">
            <v>0</v>
          </cell>
          <cell r="Z729">
            <v>0</v>
          </cell>
          <cell r="AA729">
            <v>40000000</v>
          </cell>
          <cell r="AB729">
            <v>64976505.18</v>
          </cell>
          <cell r="AC729">
            <v>2600000</v>
          </cell>
          <cell r="AD729">
            <v>108</v>
          </cell>
          <cell r="AE729">
            <v>9901302.9315960854</v>
          </cell>
          <cell r="AF729">
            <v>2600000</v>
          </cell>
          <cell r="AG729">
            <v>0</v>
          </cell>
          <cell r="AH729">
            <v>0</v>
          </cell>
          <cell r="AI729">
            <v>40000000</v>
          </cell>
          <cell r="AJ729">
            <v>65621984.640000001</v>
          </cell>
          <cell r="AK729">
            <v>2600000</v>
          </cell>
          <cell r="AL729">
            <v>103</v>
          </cell>
          <cell r="AM729">
            <v>17425977.198697068</v>
          </cell>
          <cell r="AN729">
            <v>2600000</v>
          </cell>
          <cell r="AO729">
            <v>0</v>
          </cell>
          <cell r="AP729">
            <v>0</v>
          </cell>
          <cell r="AQ729">
            <v>40000000</v>
          </cell>
          <cell r="AR729">
            <v>66246642.170000002</v>
          </cell>
          <cell r="AS729">
            <v>2600000</v>
          </cell>
          <cell r="AT729">
            <v>104</v>
          </cell>
          <cell r="AU729">
            <v>9901302.9315960854</v>
          </cell>
          <cell r="AV729">
            <v>2600000</v>
          </cell>
          <cell r="AW729">
            <v>0</v>
          </cell>
          <cell r="AX729">
            <v>0</v>
          </cell>
          <cell r="AY729">
            <v>40000000</v>
          </cell>
          <cell r="AZ729">
            <v>66892121.619999997</v>
          </cell>
          <cell r="BA729">
            <v>2600000</v>
          </cell>
          <cell r="BB729">
            <v>105</v>
          </cell>
          <cell r="BC729">
            <v>9901302.9315960854</v>
          </cell>
          <cell r="BD729">
            <v>2600000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  <cell r="BP729">
            <v>0</v>
          </cell>
          <cell r="BQ729">
            <v>0</v>
          </cell>
          <cell r="BR729">
            <v>0</v>
          </cell>
          <cell r="BS729">
            <v>0</v>
          </cell>
          <cell r="BT729">
            <v>0</v>
          </cell>
          <cell r="BU729">
            <v>0</v>
          </cell>
          <cell r="BV729">
            <v>0</v>
          </cell>
          <cell r="BW729">
            <v>0</v>
          </cell>
          <cell r="BX729">
            <v>0</v>
          </cell>
          <cell r="BY729">
            <v>0</v>
          </cell>
          <cell r="BZ729">
            <v>0</v>
          </cell>
          <cell r="CA729">
            <v>0</v>
          </cell>
          <cell r="CB729">
            <v>0</v>
          </cell>
          <cell r="CC729">
            <v>0</v>
          </cell>
          <cell r="CD729">
            <v>0</v>
          </cell>
          <cell r="CE729">
            <v>0</v>
          </cell>
          <cell r="CF729">
            <v>0</v>
          </cell>
          <cell r="CG729">
            <v>0</v>
          </cell>
          <cell r="CH729">
            <v>0</v>
          </cell>
          <cell r="CI729">
            <v>0</v>
          </cell>
          <cell r="CJ729">
            <v>0</v>
          </cell>
          <cell r="CK729">
            <v>0</v>
          </cell>
          <cell r="CL729">
            <v>0</v>
          </cell>
          <cell r="CM729">
            <v>0</v>
          </cell>
          <cell r="CN729">
            <v>0</v>
          </cell>
          <cell r="CO729">
            <v>0</v>
          </cell>
          <cell r="CP729">
            <v>0</v>
          </cell>
          <cell r="CQ729">
            <v>0</v>
          </cell>
          <cell r="CR729">
            <v>0</v>
          </cell>
          <cell r="CS729">
            <v>0</v>
          </cell>
          <cell r="CT729">
            <v>0</v>
          </cell>
          <cell r="CU729">
            <v>0</v>
          </cell>
          <cell r="CV729">
            <v>0</v>
          </cell>
          <cell r="CW729">
            <v>0</v>
          </cell>
          <cell r="CX729">
            <v>0</v>
          </cell>
          <cell r="CY729">
            <v>0</v>
          </cell>
          <cell r="CZ729">
            <v>0</v>
          </cell>
          <cell r="DA729">
            <v>0</v>
          </cell>
          <cell r="DB729">
            <v>0</v>
          </cell>
          <cell r="DC729">
            <v>0</v>
          </cell>
          <cell r="DD729">
            <v>0</v>
          </cell>
          <cell r="DE729">
            <v>0</v>
          </cell>
          <cell r="DF729">
            <v>0</v>
          </cell>
          <cell r="DG729">
            <v>0</v>
          </cell>
          <cell r="DH729">
            <v>0</v>
          </cell>
          <cell r="DI729">
            <v>0</v>
          </cell>
          <cell r="DJ729">
            <v>0</v>
          </cell>
          <cell r="DK729">
            <v>14920</v>
          </cell>
          <cell r="DL729" t="str">
            <v>จ.ชุมพร</v>
          </cell>
          <cell r="DM729" t="str">
            <v>คดีดำ 803/40</v>
          </cell>
          <cell r="DN729" t="str">
            <v>ทย.13/05/41</v>
          </cell>
          <cell r="DO729" t="str">
            <v>คดีแดง 287/41</v>
          </cell>
          <cell r="DP729">
            <v>15558</v>
          </cell>
          <cell r="DQ729">
            <v>15628</v>
          </cell>
          <cell r="DS729">
            <v>2500000</v>
          </cell>
          <cell r="DT729">
            <v>16775</v>
          </cell>
          <cell r="DU729">
            <v>45000000</v>
          </cell>
          <cell r="DV729" t="str">
            <v>Y</v>
          </cell>
          <cell r="DW729" t="str">
            <v>Y</v>
          </cell>
          <cell r="DX729" t="str">
            <v>Y</v>
          </cell>
          <cell r="DY729" t="str">
            <v>ชั้นทรัพย์สินซื้อ</v>
          </cell>
          <cell r="EA729" t="str">
            <v xml:space="preserve"> </v>
          </cell>
          <cell r="EB729" t="str">
            <v>ชั้นทรัพย์สินซื้อ</v>
          </cell>
          <cell r="ED729" t="str">
            <v xml:space="preserve"> </v>
          </cell>
          <cell r="EE729" t="str">
            <v>ชั้นทรัพย์สินซื้อ</v>
          </cell>
          <cell r="EG729" t="str">
            <v xml:space="preserve"> </v>
          </cell>
          <cell r="EH729" t="str">
            <v>ชั้นทรัพย์สินซื้อ</v>
          </cell>
          <cell r="EJ729" t="str">
            <v xml:space="preserve"> </v>
          </cell>
          <cell r="EK729" t="str">
            <v>ชั้นทรัพย์สินซื้อ</v>
          </cell>
          <cell r="EM729" t="str">
            <v xml:space="preserve"> </v>
          </cell>
          <cell r="EN729" t="str">
            <v>ชั้นทรัพย์สินซื้อ</v>
          </cell>
          <cell r="EP729" t="str">
            <v xml:space="preserve"> </v>
          </cell>
          <cell r="EQ729" t="str">
            <v>ชั้นสืบทรัพย์(ทรัพย์สินซื้อ0)</v>
          </cell>
          <cell r="ES729" t="str">
            <v xml:space="preserve"> </v>
          </cell>
          <cell r="ET729" t="str">
            <v>ชั้นสืบทรัพย์(ทรัพย์สินซื้อ0)</v>
          </cell>
          <cell r="EV729" t="str">
            <v xml:space="preserve"> </v>
          </cell>
          <cell r="EW729" t="str">
            <v>ชั้นสืบทรัพย์(ทรัพย์สินซื้อ0)</v>
          </cell>
          <cell r="EY729" t="str">
            <v xml:space="preserve"> </v>
          </cell>
          <cell r="EZ729" t="str">
            <v>ชั้นสืบทรัพย์(ทรัพย์สินซื้อ0)</v>
          </cell>
          <cell r="FB729" t="str">
            <v xml:space="preserve"> </v>
          </cell>
          <cell r="FC729" t="str">
            <v>ชั้นสืบทรัพย์(ทรัพย์สินซื้อ0)</v>
          </cell>
          <cell r="FE729" t="str">
            <v xml:space="preserve"> </v>
          </cell>
          <cell r="FF729" t="str">
            <v>ชั้นสืบทรัพย์(ทรัพย์สินซื้อ0)</v>
          </cell>
          <cell r="FH729" t="str">
            <v xml:space="preserve"> </v>
          </cell>
          <cell r="FI729" t="str">
            <v>ชั้นสืบทรัพย์(ทรัพย์สินซื้อ0)</v>
          </cell>
          <cell r="FK729" t="str">
            <v xml:space="preserve"> </v>
          </cell>
        </row>
        <row r="730">
          <cell r="B730" t="str">
            <v>001-00000583-7</v>
          </cell>
          <cell r="C730" t="str">
            <v>b</v>
          </cell>
          <cell r="D730" t="str">
            <v>บริษัท ชุมพรธานี  แลนด์แอนด์เฮ้าส์ จำกัด</v>
          </cell>
          <cell r="E730" t="str">
            <v>ชั้นสืบทรัพย์</v>
          </cell>
          <cell r="F730">
            <v>400</v>
          </cell>
          <cell r="H730">
            <v>37326</v>
          </cell>
          <cell r="I730">
            <v>0</v>
          </cell>
          <cell r="J730">
            <v>0</v>
          </cell>
          <cell r="K730">
            <v>9120000</v>
          </cell>
          <cell r="L730">
            <v>14545087.859999999</v>
          </cell>
          <cell r="M730">
            <v>592800</v>
          </cell>
          <cell r="N730">
            <v>100</v>
          </cell>
          <cell r="O730">
            <v>2257497.0684039081</v>
          </cell>
          <cell r="P730">
            <v>592800</v>
          </cell>
          <cell r="Q730">
            <v>0</v>
          </cell>
          <cell r="R730">
            <v>0</v>
          </cell>
          <cell r="S730">
            <v>9120000</v>
          </cell>
          <cell r="T730">
            <v>14692257.17</v>
          </cell>
          <cell r="U730">
            <v>592800</v>
          </cell>
          <cell r="V730">
            <v>101</v>
          </cell>
          <cell r="W730">
            <v>2257497.0684039081</v>
          </cell>
          <cell r="X730">
            <v>592800</v>
          </cell>
          <cell r="Y730">
            <v>0</v>
          </cell>
          <cell r="Z730">
            <v>0</v>
          </cell>
          <cell r="AA730">
            <v>9120000</v>
          </cell>
          <cell r="AB730">
            <v>14829931.689999999</v>
          </cell>
          <cell r="AC730">
            <v>592800</v>
          </cell>
          <cell r="AD730">
            <v>105</v>
          </cell>
          <cell r="AE730">
            <v>2257497.0684039081</v>
          </cell>
          <cell r="AF730">
            <v>592800</v>
          </cell>
          <cell r="AG730">
            <v>0</v>
          </cell>
          <cell r="AH730">
            <v>0</v>
          </cell>
          <cell r="AI730">
            <v>9120000</v>
          </cell>
          <cell r="AJ730">
            <v>14977101.01</v>
          </cell>
          <cell r="AK730">
            <v>592800</v>
          </cell>
          <cell r="AL730">
            <v>103</v>
          </cell>
          <cell r="AM730">
            <v>3973122.8013029313</v>
          </cell>
          <cell r="AN730">
            <v>592800</v>
          </cell>
          <cell r="AO730">
            <v>0</v>
          </cell>
          <cell r="AP730">
            <v>0</v>
          </cell>
          <cell r="AQ730">
            <v>9120000</v>
          </cell>
          <cell r="AR730">
            <v>15119522.92</v>
          </cell>
          <cell r="AS730">
            <v>592800</v>
          </cell>
          <cell r="AT730">
            <v>104</v>
          </cell>
          <cell r="AU730">
            <v>2257497.0684039081</v>
          </cell>
          <cell r="AV730">
            <v>592800</v>
          </cell>
          <cell r="AW730">
            <v>0</v>
          </cell>
          <cell r="AX730">
            <v>0</v>
          </cell>
          <cell r="AY730">
            <v>9120000</v>
          </cell>
          <cell r="AZ730">
            <v>15266692.24</v>
          </cell>
          <cell r="BA730">
            <v>592800</v>
          </cell>
          <cell r="BB730">
            <v>105</v>
          </cell>
          <cell r="BC730">
            <v>2257497.0684039081</v>
          </cell>
          <cell r="BD730">
            <v>592800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</v>
          </cell>
          <cell r="BP730">
            <v>0</v>
          </cell>
          <cell r="BQ730">
            <v>0</v>
          </cell>
          <cell r="BR730">
            <v>0</v>
          </cell>
          <cell r="BS730">
            <v>0</v>
          </cell>
          <cell r="BT730">
            <v>0</v>
          </cell>
          <cell r="BU730">
            <v>0</v>
          </cell>
          <cell r="BV730">
            <v>0</v>
          </cell>
          <cell r="BW730">
            <v>0</v>
          </cell>
          <cell r="BX730">
            <v>0</v>
          </cell>
          <cell r="BY730">
            <v>0</v>
          </cell>
          <cell r="BZ730">
            <v>0</v>
          </cell>
          <cell r="CA730">
            <v>0</v>
          </cell>
          <cell r="CB730">
            <v>0</v>
          </cell>
          <cell r="CC730">
            <v>0</v>
          </cell>
          <cell r="CD730">
            <v>0</v>
          </cell>
          <cell r="CE730">
            <v>0</v>
          </cell>
          <cell r="CF730">
            <v>0</v>
          </cell>
          <cell r="CG730">
            <v>0</v>
          </cell>
          <cell r="CH730">
            <v>0</v>
          </cell>
          <cell r="CI730">
            <v>0</v>
          </cell>
          <cell r="CJ730">
            <v>0</v>
          </cell>
          <cell r="CK730">
            <v>0</v>
          </cell>
          <cell r="CL730">
            <v>0</v>
          </cell>
          <cell r="CM730">
            <v>0</v>
          </cell>
          <cell r="CN730">
            <v>0</v>
          </cell>
          <cell r="CO730">
            <v>0</v>
          </cell>
          <cell r="CP730">
            <v>0</v>
          </cell>
          <cell r="CQ730">
            <v>0</v>
          </cell>
          <cell r="CR730">
            <v>0</v>
          </cell>
          <cell r="CS730">
            <v>0</v>
          </cell>
          <cell r="CT730">
            <v>0</v>
          </cell>
          <cell r="CU730">
            <v>0</v>
          </cell>
          <cell r="CV730">
            <v>0</v>
          </cell>
          <cell r="CW730">
            <v>0</v>
          </cell>
          <cell r="CX730">
            <v>0</v>
          </cell>
          <cell r="CY730">
            <v>0</v>
          </cell>
          <cell r="CZ730">
            <v>0</v>
          </cell>
          <cell r="DA730">
            <v>0</v>
          </cell>
          <cell r="DB730">
            <v>0</v>
          </cell>
          <cell r="DC730">
            <v>0</v>
          </cell>
          <cell r="DD730">
            <v>0</v>
          </cell>
          <cell r="DE730">
            <v>0</v>
          </cell>
          <cell r="DF730">
            <v>0</v>
          </cell>
          <cell r="DG730">
            <v>0</v>
          </cell>
          <cell r="DH730">
            <v>0</v>
          </cell>
          <cell r="DI730">
            <v>0</v>
          </cell>
          <cell r="DJ730">
            <v>0</v>
          </cell>
          <cell r="DK730">
            <v>14920</v>
          </cell>
          <cell r="DL730" t="str">
            <v>จ.ชุมพร</v>
          </cell>
          <cell r="DM730" t="str">
            <v>คดีดำ 803/40</v>
          </cell>
          <cell r="DN730" t="str">
            <v>ทย.13/05/41</v>
          </cell>
          <cell r="DO730" t="str">
            <v>คดีแดง 287/41</v>
          </cell>
          <cell r="DP730">
            <v>15558</v>
          </cell>
          <cell r="DQ730">
            <v>15628</v>
          </cell>
          <cell r="DS730" t="str">
            <v>ใช้AC#582-8</v>
          </cell>
          <cell r="DT730">
            <v>16775</v>
          </cell>
          <cell r="DU730" t="str">
            <v>ร่วมกับAC#582-8</v>
          </cell>
          <cell r="DV730" t="str">
            <v>Y</v>
          </cell>
          <cell r="DW730" t="str">
            <v>Y</v>
          </cell>
          <cell r="DX730" t="str">
            <v>Y</v>
          </cell>
          <cell r="DY730" t="str">
            <v>ชั้นทรัพย์สินซื้อ</v>
          </cell>
          <cell r="EA730" t="str">
            <v xml:space="preserve"> </v>
          </cell>
          <cell r="EB730" t="str">
            <v>ชั้นทรัพย์สินซื้อ</v>
          </cell>
          <cell r="ED730" t="str">
            <v xml:space="preserve"> </v>
          </cell>
          <cell r="EE730" t="str">
            <v>ชั้นทรัพย์สินซื้อ</v>
          </cell>
          <cell r="EG730" t="str">
            <v xml:space="preserve"> </v>
          </cell>
          <cell r="EH730" t="str">
            <v>ชั้นทรัพย์สินซื้อ</v>
          </cell>
          <cell r="EJ730" t="str">
            <v xml:space="preserve"> </v>
          </cell>
          <cell r="EK730" t="str">
            <v>ชั้นทรัพย์สินซื้อ</v>
          </cell>
          <cell r="EM730" t="str">
            <v xml:space="preserve"> </v>
          </cell>
          <cell r="EN730" t="str">
            <v>ชั้นทรัพย์สินซื้อ</v>
          </cell>
          <cell r="EP730" t="str">
            <v xml:space="preserve"> </v>
          </cell>
          <cell r="EQ730" t="str">
            <v>ชั้นสืบทรัพย์(ทรัพย์สินซื้อ0)</v>
          </cell>
          <cell r="ES730" t="str">
            <v xml:space="preserve"> </v>
          </cell>
          <cell r="ET730" t="str">
            <v>ชั้นสืบทรัพย์(ทรัพย์สินซื้อ0)</v>
          </cell>
          <cell r="EV730" t="str">
            <v xml:space="preserve"> </v>
          </cell>
          <cell r="EW730" t="str">
            <v>ชั้นสืบทรัพย์(ทรัพย์สินซื้อ0)</v>
          </cell>
          <cell r="EY730" t="str">
            <v xml:space="preserve"> </v>
          </cell>
          <cell r="EZ730" t="str">
            <v>ชั้นสืบทรัพย์(ทรัพย์สินซื้อ0)</v>
          </cell>
          <cell r="FB730" t="str">
            <v xml:space="preserve"> </v>
          </cell>
          <cell r="FC730" t="str">
            <v>ชั้นสืบทรัพย์(ทรัพย์สินซื้อ0)</v>
          </cell>
          <cell r="FE730" t="str">
            <v xml:space="preserve"> </v>
          </cell>
          <cell r="FF730" t="str">
            <v>ชั้นสืบทรัพย์(ทรัพย์สินซื้อ0)</v>
          </cell>
          <cell r="FH730" t="str">
            <v xml:space="preserve"> </v>
          </cell>
          <cell r="FI730" t="str">
            <v>ชั้นสืบทรัพย์(ทรัพย์สินซื้อ0)</v>
          </cell>
          <cell r="FK730" t="str">
            <v xml:space="preserve"> </v>
          </cell>
        </row>
        <row r="731">
          <cell r="B731" t="str">
            <v>001-00000523-7</v>
          </cell>
          <cell r="C731" t="str">
            <v>b</v>
          </cell>
          <cell r="D731" t="str">
            <v>บริษัท ซิตี้แลนด์กรุ๊ป จำกัด</v>
          </cell>
          <cell r="E731" t="str">
            <v>ชั้นสืบทรัพย์</v>
          </cell>
          <cell r="F731">
            <v>400</v>
          </cell>
          <cell r="H731">
            <v>37321</v>
          </cell>
          <cell r="I731">
            <v>3120000</v>
          </cell>
          <cell r="J731">
            <v>2496000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  <cell r="BP731">
            <v>0</v>
          </cell>
          <cell r="BQ731">
            <v>0</v>
          </cell>
          <cell r="BR731">
            <v>0</v>
          </cell>
          <cell r="BS731">
            <v>0</v>
          </cell>
          <cell r="BT731">
            <v>0</v>
          </cell>
          <cell r="BU731">
            <v>0</v>
          </cell>
          <cell r="BV731">
            <v>0</v>
          </cell>
          <cell r="BW731">
            <v>0</v>
          </cell>
          <cell r="BX731">
            <v>0</v>
          </cell>
          <cell r="BY731">
            <v>0</v>
          </cell>
          <cell r="BZ731">
            <v>0</v>
          </cell>
          <cell r="CA731">
            <v>0</v>
          </cell>
          <cell r="CB731">
            <v>0</v>
          </cell>
          <cell r="CC731">
            <v>0</v>
          </cell>
          <cell r="CD731">
            <v>0</v>
          </cell>
          <cell r="CE731">
            <v>0</v>
          </cell>
          <cell r="CF731">
            <v>0</v>
          </cell>
          <cell r="CG731">
            <v>0</v>
          </cell>
          <cell r="CH731">
            <v>0</v>
          </cell>
          <cell r="CI731">
            <v>0</v>
          </cell>
          <cell r="CJ731">
            <v>0</v>
          </cell>
          <cell r="CK731">
            <v>0</v>
          </cell>
          <cell r="CL731">
            <v>0</v>
          </cell>
          <cell r="CM731">
            <v>0</v>
          </cell>
          <cell r="CN731">
            <v>0</v>
          </cell>
          <cell r="CO731">
            <v>0</v>
          </cell>
          <cell r="CP731">
            <v>0</v>
          </cell>
          <cell r="CQ731">
            <v>0</v>
          </cell>
          <cell r="CR731">
            <v>0</v>
          </cell>
          <cell r="CS731">
            <v>0</v>
          </cell>
          <cell r="CT731">
            <v>0</v>
          </cell>
          <cell r="CU731">
            <v>0</v>
          </cell>
          <cell r="CV731">
            <v>0</v>
          </cell>
          <cell r="CW731">
            <v>0</v>
          </cell>
          <cell r="CX731">
            <v>0</v>
          </cell>
          <cell r="CY731">
            <v>0</v>
          </cell>
          <cell r="CZ731">
            <v>0</v>
          </cell>
          <cell r="DA731">
            <v>0</v>
          </cell>
          <cell r="DB731">
            <v>0</v>
          </cell>
          <cell r="DC731">
            <v>0</v>
          </cell>
          <cell r="DD731">
            <v>0</v>
          </cell>
          <cell r="DE731">
            <v>0</v>
          </cell>
          <cell r="DF731">
            <v>0</v>
          </cell>
          <cell r="DG731">
            <v>0</v>
          </cell>
          <cell r="DH731">
            <v>0</v>
          </cell>
          <cell r="DI731">
            <v>0</v>
          </cell>
          <cell r="DJ731">
            <v>0</v>
          </cell>
          <cell r="DK731">
            <v>15829</v>
          </cell>
          <cell r="DL731" t="str">
            <v>แพ่ง</v>
          </cell>
          <cell r="DM731" t="str">
            <v>คดีดำ 5027/43</v>
          </cell>
          <cell r="DN731" t="str">
            <v>ทย.11/05/44</v>
          </cell>
          <cell r="DO731" t="str">
            <v>คดีแดง 3094/44</v>
          </cell>
          <cell r="DP731">
            <v>16452</v>
          </cell>
          <cell r="DQ731">
            <v>16606</v>
          </cell>
          <cell r="DS731">
            <v>5460000</v>
          </cell>
          <cell r="DT731">
            <v>16880</v>
          </cell>
          <cell r="DU731">
            <v>4368000</v>
          </cell>
          <cell r="DV731" t="str">
            <v>Y</v>
          </cell>
          <cell r="DW731" t="str">
            <v>Y</v>
          </cell>
          <cell r="DX731" t="str">
            <v>Y</v>
          </cell>
          <cell r="DY731" t="str">
            <v>ชั้นทรัพย์สินซื้อ</v>
          </cell>
          <cell r="EA731" t="str">
            <v xml:space="preserve"> </v>
          </cell>
          <cell r="EB731" t="str">
            <v>ชั้นทรัพย์สินซื้อ0</v>
          </cell>
          <cell r="ED731" t="str">
            <v xml:space="preserve"> </v>
          </cell>
          <cell r="EE731" t="str">
            <v>ชั้นสืบทรัพย์(ทรัพย์สินซื้อ0)</v>
          </cell>
          <cell r="EG731" t="str">
            <v xml:space="preserve"> </v>
          </cell>
          <cell r="EH731" t="str">
            <v>ชั้นสืบทรัพย์(ทรัพย์สินซื้อ0)</v>
          </cell>
          <cell r="EJ731" t="str">
            <v xml:space="preserve"> </v>
          </cell>
          <cell r="EK731" t="str">
            <v>ชั้นสืบทรัพย์(ทรัพย์สินซื้อ0)</v>
          </cell>
          <cell r="EM731" t="str">
            <v xml:space="preserve"> </v>
          </cell>
          <cell r="EN731" t="str">
            <v>ชั้นสืบทรัพย์(ทรัพย์สินซื้อ0)</v>
          </cell>
          <cell r="EP731" t="str">
            <v xml:space="preserve"> </v>
          </cell>
          <cell r="EQ731" t="str">
            <v>ชั้นสืบทรัพย์(ทรัพย์สินซื้อ0)</v>
          </cell>
          <cell r="ES731" t="str">
            <v xml:space="preserve"> </v>
          </cell>
          <cell r="ET731" t="str">
            <v>ชั้นสืบทรัพย์(ทรัพย์สินซื้อ0)</v>
          </cell>
          <cell r="EV731" t="str">
            <v xml:space="preserve"> </v>
          </cell>
          <cell r="EW731" t="str">
            <v>ชั้นสืบทรัพย์(ทรัพย์สินซื้อ0)</v>
          </cell>
          <cell r="EY731" t="str">
            <v xml:space="preserve"> </v>
          </cell>
          <cell r="EZ731" t="str">
            <v>ชั้นสืบทรัพย์(ทรัพย์สินซื้อ0)</v>
          </cell>
          <cell r="FB731" t="str">
            <v xml:space="preserve"> </v>
          </cell>
          <cell r="FC731" t="str">
            <v>ชั้นสืบทรัพย์(ทรัพย์สินซื้อ0)</v>
          </cell>
          <cell r="FE731" t="str">
            <v xml:space="preserve"> </v>
          </cell>
          <cell r="FF731" t="str">
            <v>ชั้นสืบทรัพย์(ทรัพย์สินซื้อ0)</v>
          </cell>
          <cell r="FH731" t="str">
            <v xml:space="preserve"> </v>
          </cell>
          <cell r="FI731" t="str">
            <v>ชั้นสืบทรัพย์(ทรัพย์สินซื้อ0)</v>
          </cell>
          <cell r="FK731" t="str">
            <v xml:space="preserve"> </v>
          </cell>
        </row>
        <row r="732">
          <cell r="B732" t="str">
            <v>001-00000594-6</v>
          </cell>
          <cell r="C732" t="str">
            <v>b</v>
          </cell>
          <cell r="D732" t="str">
            <v>บริษัท ระนองธานี จำกัด</v>
          </cell>
          <cell r="E732" t="str">
            <v>ชั้นสืบทรัพย์</v>
          </cell>
          <cell r="F732">
            <v>400</v>
          </cell>
          <cell r="H732">
            <v>37326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>
            <v>0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  <cell r="BP732">
            <v>0</v>
          </cell>
          <cell r="BQ732">
            <v>0</v>
          </cell>
          <cell r="BR732">
            <v>0</v>
          </cell>
          <cell r="BS732">
            <v>0</v>
          </cell>
          <cell r="BT732">
            <v>0</v>
          </cell>
          <cell r="BU732">
            <v>0</v>
          </cell>
          <cell r="BV732">
            <v>0</v>
          </cell>
          <cell r="BW732">
            <v>0</v>
          </cell>
          <cell r="BX732">
            <v>0</v>
          </cell>
          <cell r="BY732">
            <v>0</v>
          </cell>
          <cell r="BZ732">
            <v>0</v>
          </cell>
          <cell r="CA732">
            <v>0</v>
          </cell>
          <cell r="CB732">
            <v>0</v>
          </cell>
          <cell r="CC732">
            <v>0</v>
          </cell>
          <cell r="CD732">
            <v>0</v>
          </cell>
          <cell r="CE732">
            <v>0</v>
          </cell>
          <cell r="CF732">
            <v>0</v>
          </cell>
          <cell r="CG732">
            <v>0</v>
          </cell>
          <cell r="CH732">
            <v>0</v>
          </cell>
          <cell r="CI732">
            <v>0</v>
          </cell>
          <cell r="CJ732">
            <v>0</v>
          </cell>
          <cell r="CK732">
            <v>0</v>
          </cell>
          <cell r="CL732">
            <v>0</v>
          </cell>
          <cell r="CM732">
            <v>0</v>
          </cell>
          <cell r="CN732">
            <v>0</v>
          </cell>
          <cell r="CO732">
            <v>0</v>
          </cell>
          <cell r="CP732">
            <v>0</v>
          </cell>
          <cell r="CQ732">
            <v>0</v>
          </cell>
          <cell r="CR732">
            <v>0</v>
          </cell>
          <cell r="CS732">
            <v>0</v>
          </cell>
          <cell r="CT732">
            <v>0</v>
          </cell>
          <cell r="CU732">
            <v>0</v>
          </cell>
          <cell r="CV732">
            <v>0</v>
          </cell>
          <cell r="CW732">
            <v>0</v>
          </cell>
          <cell r="CX732">
            <v>0</v>
          </cell>
          <cell r="CY732">
            <v>0</v>
          </cell>
          <cell r="CZ732">
            <v>0</v>
          </cell>
          <cell r="DA732">
            <v>0</v>
          </cell>
          <cell r="DB732">
            <v>0</v>
          </cell>
          <cell r="DC732">
            <v>0</v>
          </cell>
          <cell r="DD732">
            <v>0</v>
          </cell>
          <cell r="DE732">
            <v>0</v>
          </cell>
          <cell r="DF732">
            <v>0</v>
          </cell>
          <cell r="DG732">
            <v>0</v>
          </cell>
          <cell r="DH732">
            <v>0</v>
          </cell>
          <cell r="DI732">
            <v>0</v>
          </cell>
          <cell r="DJ732">
            <v>0</v>
          </cell>
          <cell r="DK732">
            <v>14948</v>
          </cell>
          <cell r="DL732" t="str">
            <v>จ.ระนอง</v>
          </cell>
          <cell r="DM732" t="str">
            <v>คดีดำ 510/40</v>
          </cell>
          <cell r="DN732" t="str">
            <v>ทย.07/07/41</v>
          </cell>
          <cell r="DO732" t="str">
            <v>คดีแดง 295/41</v>
          </cell>
          <cell r="DQ732">
            <v>15691</v>
          </cell>
          <cell r="DR732" t="str">
            <v>จ.ระนอง</v>
          </cell>
          <cell r="DS732" t="str">
            <v>ใช้AC#593-7</v>
          </cell>
          <cell r="DT732">
            <v>16167</v>
          </cell>
          <cell r="DU732" t="str">
            <v>ร่วมกับAC#593-7</v>
          </cell>
          <cell r="DV732" t="str">
            <v>Y</v>
          </cell>
          <cell r="DW732" t="str">
            <v>Y</v>
          </cell>
          <cell r="DX732" t="str">
            <v>Y</v>
          </cell>
          <cell r="DY732" t="str">
            <v>ชั้นทรัพย์สินซื้อ</v>
          </cell>
          <cell r="EA732" t="str">
            <v>รอฟังคำสั่งศาลอุทธรณ์</v>
          </cell>
          <cell r="EB732" t="str">
            <v>ชั้นทรัพย์สินซื้อ0</v>
          </cell>
          <cell r="ED732" t="str">
            <v>รอฟังคำสั่งศาลอุทธรณ์</v>
          </cell>
          <cell r="EE732" t="str">
            <v>ชั้นสืบทรัพย์(ทรัพย์สินซื้อ0)</v>
          </cell>
          <cell r="EG732" t="str">
            <v>รอฟังคำสั่งศาลอุทธรณ์</v>
          </cell>
          <cell r="EH732" t="str">
            <v>ชั้นสืบทรัพย์(ทรัพย์สินซื้อ0)</v>
          </cell>
          <cell r="EJ732" t="str">
            <v>รอฟังคำสั่งศาลอุทธรณ์</v>
          </cell>
          <cell r="EK732" t="str">
            <v>ชั้นสืบทรัพย์(ทรัพย์สินซื้อ0)</v>
          </cell>
          <cell r="EM732" t="str">
            <v>รอฟังคำสั่งศาลอุทธรณ์</v>
          </cell>
          <cell r="EN732" t="str">
            <v>ชั้นสืบทรัพย์(ทรัพย์สินซื้อ0)</v>
          </cell>
          <cell r="EP732" t="str">
            <v>รอฟังคำสั่งศาลอุทธรณ์</v>
          </cell>
          <cell r="EQ732" t="str">
            <v>ชั้นสืบทรัพย์(ทรัพย์สินซื้อ0)</v>
          </cell>
          <cell r="ES732" t="str">
            <v>รอฟังคำสั่งศาลอุทธรณ์</v>
          </cell>
          <cell r="ET732" t="str">
            <v>ชั้นสืบทรัพย์(ทรัพย์สินซื้อ0)</v>
          </cell>
          <cell r="EV732" t="str">
            <v>รอฟังคำสั่งศาลอุทธรณ์</v>
          </cell>
          <cell r="EW732" t="str">
            <v>ชั้นสืบทรัพย์(ทรัพย์สินซื้อ0)</v>
          </cell>
          <cell r="EY732" t="str">
            <v>รอฟังคำสั่งศาลอุทธรณ์</v>
          </cell>
          <cell r="EZ732" t="str">
            <v>ชั้นสืบทรัพย์(ทรัพย์สินซื้อ0)</v>
          </cell>
          <cell r="FB732" t="str">
            <v>รอฟังคำสั่งศาลอุทธรณ์</v>
          </cell>
          <cell r="FC732" t="str">
            <v>ชั้นสืบทรัพย์(ทรัพย์สินซื้อ0)</v>
          </cell>
          <cell r="FE732" t="str">
            <v>รอฟังคำสั่งศาลอุทธรณ์</v>
          </cell>
          <cell r="FF732" t="str">
            <v>ชั้นสืบทรัพย์(ทรัพย์สินซื้อ0)</v>
          </cell>
          <cell r="FH732" t="str">
            <v>รอฟังคำสั่งศาลอุทธรณ์/นัดฟัง 20 ธ.ค.47</v>
          </cell>
          <cell r="FI732" t="str">
            <v>ชั้นสืบทรัพย์(ทรัพย์สินซื้อ0)</v>
          </cell>
          <cell r="FK732" t="str">
            <v>รอฟังคำสั่งศาลอุทธรณ์/นัดฟัง 20 ธ.ค.47</v>
          </cell>
        </row>
        <row r="733">
          <cell r="B733" t="str">
            <v>001-00000593-7</v>
          </cell>
          <cell r="C733" t="str">
            <v>b</v>
          </cell>
          <cell r="D733" t="str">
            <v>บริษัท ระนองธานี จำกัด</v>
          </cell>
          <cell r="E733" t="str">
            <v>ชั้นสืบทรัพย์</v>
          </cell>
          <cell r="F733">
            <v>400</v>
          </cell>
          <cell r="H733">
            <v>37326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  <cell r="BP733">
            <v>0</v>
          </cell>
          <cell r="BQ733">
            <v>0</v>
          </cell>
          <cell r="BR733">
            <v>0</v>
          </cell>
          <cell r="BS733">
            <v>0</v>
          </cell>
          <cell r="BT733">
            <v>0</v>
          </cell>
          <cell r="BU733">
            <v>0</v>
          </cell>
          <cell r="BV733">
            <v>0</v>
          </cell>
          <cell r="BW733">
            <v>0</v>
          </cell>
          <cell r="BX733">
            <v>0</v>
          </cell>
          <cell r="BY733">
            <v>0</v>
          </cell>
          <cell r="BZ733">
            <v>0</v>
          </cell>
          <cell r="CA733">
            <v>0</v>
          </cell>
          <cell r="CB733">
            <v>0</v>
          </cell>
          <cell r="CC733">
            <v>0</v>
          </cell>
          <cell r="CD733">
            <v>0</v>
          </cell>
          <cell r="CE733">
            <v>0</v>
          </cell>
          <cell r="CF733">
            <v>0</v>
          </cell>
          <cell r="CG733">
            <v>0</v>
          </cell>
          <cell r="CH733">
            <v>0</v>
          </cell>
          <cell r="CI733">
            <v>0</v>
          </cell>
          <cell r="CJ733">
            <v>0</v>
          </cell>
          <cell r="CK733">
            <v>0</v>
          </cell>
          <cell r="CL733">
            <v>0</v>
          </cell>
          <cell r="CM733">
            <v>0</v>
          </cell>
          <cell r="CN733">
            <v>0</v>
          </cell>
          <cell r="CO733">
            <v>0</v>
          </cell>
          <cell r="CP733">
            <v>0</v>
          </cell>
          <cell r="CQ733">
            <v>0</v>
          </cell>
          <cell r="CR733">
            <v>0</v>
          </cell>
          <cell r="CS733">
            <v>0</v>
          </cell>
          <cell r="CT733">
            <v>0</v>
          </cell>
          <cell r="CU733">
            <v>0</v>
          </cell>
          <cell r="CV733">
            <v>0</v>
          </cell>
          <cell r="CW733">
            <v>0</v>
          </cell>
          <cell r="CX733">
            <v>0</v>
          </cell>
          <cell r="CY733">
            <v>0</v>
          </cell>
          <cell r="CZ733">
            <v>0</v>
          </cell>
          <cell r="DA733">
            <v>0</v>
          </cell>
          <cell r="DB733">
            <v>0</v>
          </cell>
          <cell r="DC733">
            <v>0</v>
          </cell>
          <cell r="DD733">
            <v>0</v>
          </cell>
          <cell r="DE733">
            <v>0</v>
          </cell>
          <cell r="DF733">
            <v>0</v>
          </cell>
          <cell r="DG733">
            <v>0</v>
          </cell>
          <cell r="DH733">
            <v>0</v>
          </cell>
          <cell r="DI733">
            <v>0</v>
          </cell>
          <cell r="DJ733">
            <v>0</v>
          </cell>
          <cell r="DK733">
            <v>14948</v>
          </cell>
          <cell r="DL733" t="str">
            <v>จ.ระนอง</v>
          </cell>
          <cell r="DM733" t="str">
            <v>คดีดำ 510/40</v>
          </cell>
          <cell r="DN733" t="str">
            <v>ทย.07/07/41</v>
          </cell>
          <cell r="DO733" t="str">
            <v>คดีแดง 295/41</v>
          </cell>
          <cell r="DQ733">
            <v>15691</v>
          </cell>
          <cell r="DR733" t="str">
            <v>จ.ระนอง</v>
          </cell>
          <cell r="DS733">
            <v>53733250</v>
          </cell>
          <cell r="DT733">
            <v>16167</v>
          </cell>
          <cell r="DU733">
            <v>43100000</v>
          </cell>
          <cell r="DV733" t="str">
            <v>Y</v>
          </cell>
          <cell r="DW733" t="str">
            <v>Y</v>
          </cell>
          <cell r="DX733" t="str">
            <v>Y</v>
          </cell>
          <cell r="DY733" t="str">
            <v>ชั้นทรัพย์สินซื้อ</v>
          </cell>
          <cell r="EA733" t="str">
            <v>รอฟังคำสั่งศาลอุทธรณ์</v>
          </cell>
          <cell r="EB733" t="str">
            <v>ชั้นทรัพย์สินซื้อ0</v>
          </cell>
          <cell r="ED733" t="str">
            <v>รอฟังคำสั่งศาลอุทธรณ์</v>
          </cell>
          <cell r="EE733" t="str">
            <v>ชั้นสืบทรัพย์(ทรัพย์สินซื้อ0)</v>
          </cell>
          <cell r="EG733" t="str">
            <v>รอฟังคำสั่งศาลอุทธรณ์</v>
          </cell>
          <cell r="EH733" t="str">
            <v>ชั้นสืบทรัพย์(ทรัพย์สินซื้อ0)</v>
          </cell>
          <cell r="EJ733" t="str">
            <v>รอฟังคำสั่งศาลอุทธรณ์</v>
          </cell>
          <cell r="EK733" t="str">
            <v>ชั้นสืบทรัพย์(ทรัพย์สินซื้อ0)</v>
          </cell>
          <cell r="EM733" t="str">
            <v>รอฟังคำสั่งศาลอุทธรณ์</v>
          </cell>
          <cell r="EN733" t="str">
            <v>ชั้นสืบทรัพย์(ทรัพย์สินซื้อ0)</v>
          </cell>
          <cell r="EP733" t="str">
            <v>รอฟังคำสั่งศาลอุทธรณ์</v>
          </cell>
          <cell r="EQ733" t="str">
            <v>ชั้นสืบทรัพย์(ทรัพย์สินซื้อ0)</v>
          </cell>
          <cell r="ES733" t="str">
            <v>รอฟังคำสั่งศาลอุทธรณ์</v>
          </cell>
          <cell r="ET733" t="str">
            <v>ชั้นสืบทรัพย์(ทรัพย์สินซื้อ0)</v>
          </cell>
          <cell r="EV733" t="str">
            <v>รอฟังคำสั่งศาลอุทธรณ์</v>
          </cell>
          <cell r="EW733" t="str">
            <v>ชั้นสืบทรัพย์(ทรัพย์สินซื้อ0)</v>
          </cell>
          <cell r="EY733" t="str">
            <v>รอฟังคำสั่งศาลอุทธรณ์</v>
          </cell>
          <cell r="EZ733" t="str">
            <v>ชั้นสืบทรัพย์(ทรัพย์สินซื้อ0)</v>
          </cell>
          <cell r="FB733" t="str">
            <v>รอฟังคำสั่งศาลอุทธรณ์</v>
          </cell>
          <cell r="FC733" t="str">
            <v>ชั้นสืบทรัพย์(ทรัพย์สินซื้อ0)</v>
          </cell>
          <cell r="FE733" t="str">
            <v>รอฟังคำสั่งศาลอุทธรณ์</v>
          </cell>
          <cell r="FF733" t="str">
            <v>ชั้นสืบทรัพย์(ทรัพย์สินซื้อ0)</v>
          </cell>
          <cell r="FH733" t="str">
            <v>รอฟังคำสั่งศาลอุทธรณ์/นัดฟัง 20 ธ.ค.47</v>
          </cell>
          <cell r="FI733" t="str">
            <v>ชั้นสืบทรัพย์(ทรัพย์สินซื้อ0)</v>
          </cell>
          <cell r="FK733" t="str">
            <v>รอฟังคำสั่งศาลอุทธรณ์/นัดฟัง 20 ธ.ค.47</v>
          </cell>
        </row>
        <row r="734">
          <cell r="B734" t="str">
            <v>001-00000596-4</v>
          </cell>
          <cell r="C734" t="str">
            <v>b</v>
          </cell>
          <cell r="D734" t="str">
            <v>บริษัท ระนองธานี จำกัด</v>
          </cell>
          <cell r="E734" t="str">
            <v>ชั้นสืบทรัพย์</v>
          </cell>
          <cell r="F734">
            <v>400</v>
          </cell>
          <cell r="H734">
            <v>37326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  <cell r="BP734">
            <v>0</v>
          </cell>
          <cell r="BQ734">
            <v>0</v>
          </cell>
          <cell r="BR734">
            <v>0</v>
          </cell>
          <cell r="BS734">
            <v>0</v>
          </cell>
          <cell r="BT734">
            <v>0</v>
          </cell>
          <cell r="BU734">
            <v>0</v>
          </cell>
          <cell r="BV734">
            <v>0</v>
          </cell>
          <cell r="BW734">
            <v>0</v>
          </cell>
          <cell r="BX734">
            <v>0</v>
          </cell>
          <cell r="BY734">
            <v>0</v>
          </cell>
          <cell r="BZ734">
            <v>0</v>
          </cell>
          <cell r="CA734">
            <v>0</v>
          </cell>
          <cell r="CB734">
            <v>0</v>
          </cell>
          <cell r="CC734">
            <v>0</v>
          </cell>
          <cell r="CD734">
            <v>0</v>
          </cell>
          <cell r="CE734">
            <v>0</v>
          </cell>
          <cell r="CF734">
            <v>0</v>
          </cell>
          <cell r="CG734">
            <v>0</v>
          </cell>
          <cell r="CH734">
            <v>0</v>
          </cell>
          <cell r="CI734">
            <v>0</v>
          </cell>
          <cell r="CJ734">
            <v>0</v>
          </cell>
          <cell r="CK734">
            <v>0</v>
          </cell>
          <cell r="CL734">
            <v>0</v>
          </cell>
          <cell r="CM734">
            <v>0</v>
          </cell>
          <cell r="CN734">
            <v>0</v>
          </cell>
          <cell r="CO734">
            <v>0</v>
          </cell>
          <cell r="CP734">
            <v>0</v>
          </cell>
          <cell r="CQ734">
            <v>0</v>
          </cell>
          <cell r="CR734">
            <v>0</v>
          </cell>
          <cell r="CS734">
            <v>0</v>
          </cell>
          <cell r="CT734">
            <v>0</v>
          </cell>
          <cell r="CU734">
            <v>0</v>
          </cell>
          <cell r="CV734">
            <v>0</v>
          </cell>
          <cell r="CW734">
            <v>0</v>
          </cell>
          <cell r="CX734">
            <v>0</v>
          </cell>
          <cell r="CY734">
            <v>0</v>
          </cell>
          <cell r="CZ734">
            <v>0</v>
          </cell>
          <cell r="DA734">
            <v>0</v>
          </cell>
          <cell r="DB734">
            <v>0</v>
          </cell>
          <cell r="DC734">
            <v>0</v>
          </cell>
          <cell r="DD734">
            <v>0</v>
          </cell>
          <cell r="DE734">
            <v>0</v>
          </cell>
          <cell r="DF734">
            <v>0</v>
          </cell>
          <cell r="DG734">
            <v>0</v>
          </cell>
          <cell r="DH734">
            <v>0</v>
          </cell>
          <cell r="DI734">
            <v>0</v>
          </cell>
          <cell r="DJ734">
            <v>0</v>
          </cell>
          <cell r="DK734">
            <v>14948</v>
          </cell>
          <cell r="DL734" t="str">
            <v>จ.ระนอง</v>
          </cell>
          <cell r="DM734" t="str">
            <v>คดีดำ 510/40</v>
          </cell>
          <cell r="DN734" t="str">
            <v>ทย.07/07/41</v>
          </cell>
          <cell r="DO734" t="str">
            <v>คดีแดง 295/41</v>
          </cell>
          <cell r="DQ734">
            <v>15691</v>
          </cell>
          <cell r="DR734" t="str">
            <v>จ.ระนอง</v>
          </cell>
          <cell r="DS734" t="str">
            <v>ใช้AC#593-7</v>
          </cell>
          <cell r="DT734">
            <v>16167</v>
          </cell>
          <cell r="DU734" t="str">
            <v>ร่วมกับAC#593-7</v>
          </cell>
          <cell r="DV734" t="str">
            <v>Y</v>
          </cell>
          <cell r="DW734" t="str">
            <v>Y</v>
          </cell>
          <cell r="DX734" t="str">
            <v>Y</v>
          </cell>
          <cell r="DY734" t="str">
            <v>ชั้นทรัพย์สินซื้อ</v>
          </cell>
          <cell r="EA734" t="str">
            <v>รอฟังคำสั่งศาลอุทธรณ์</v>
          </cell>
          <cell r="EB734" t="str">
            <v>ชั้นทรัพย์สินซื้อ0</v>
          </cell>
          <cell r="ED734" t="str">
            <v>รอฟังคำสั่งศาลอุทธรณ์</v>
          </cell>
          <cell r="EE734" t="str">
            <v>ชั้นสืบทรัพย์(ทรัพย์สินซื้อ0)</v>
          </cell>
          <cell r="EG734" t="str">
            <v>รอฟังคำสั่งศาลอุทธรณ์</v>
          </cell>
          <cell r="EH734" t="str">
            <v>ชั้นสืบทรัพย์(ทรัพย์สินซื้อ0)</v>
          </cell>
          <cell r="EJ734" t="str">
            <v>รอฟังคำสั่งศาลอุทธรณ์</v>
          </cell>
          <cell r="EK734" t="str">
            <v>ชั้นสืบทรัพย์(ทรัพย์สินซื้อ0)</v>
          </cell>
          <cell r="EM734" t="str">
            <v>รอฟังคำสั่งศาลอุทธรณ์</v>
          </cell>
          <cell r="EN734" t="str">
            <v>ชั้นสืบทรัพย์(ทรัพย์สินซื้อ0)</v>
          </cell>
          <cell r="EP734" t="str">
            <v>รอฟังคำสั่งศาลอุทธรณ์</v>
          </cell>
          <cell r="EQ734" t="str">
            <v>ชั้นสืบทรัพย์(ทรัพย์สินซื้อ0)</v>
          </cell>
          <cell r="ES734" t="str">
            <v>รอฟังคำสั่งศาลอุทธรณ์</v>
          </cell>
          <cell r="ET734" t="str">
            <v>ชั้นสืบทรัพย์(ทรัพย์สินซื้อ0)</v>
          </cell>
          <cell r="EV734" t="str">
            <v>รอฟังคำสั่งศาลอุทธรณ์</v>
          </cell>
          <cell r="EW734" t="str">
            <v>ชั้นสืบทรัพย์(ทรัพย์สินซื้อ0)</v>
          </cell>
          <cell r="EY734" t="str">
            <v>รอฟังคำสั่งศาลอุทธรณ์</v>
          </cell>
          <cell r="EZ734" t="str">
            <v>ชั้นสืบทรัพย์(ทรัพย์สินซื้อ0)</v>
          </cell>
          <cell r="FB734" t="str">
            <v>รอฟังคำสั่งศาลอุทธรณ์</v>
          </cell>
          <cell r="FC734" t="str">
            <v>ชั้นสืบทรัพย์(ทรัพย์สินซื้อ0)</v>
          </cell>
          <cell r="FE734" t="str">
            <v>รอฟังคำสั่งศาลอุทธรณ์</v>
          </cell>
          <cell r="FF734" t="str">
            <v>ชั้นสืบทรัพย์(ทรัพย์สินซื้อ0)</v>
          </cell>
          <cell r="FH734" t="str">
            <v>รอฟังคำสั่งศาลอุทธรณ์/นัดฟัง 20 ธ.ค.47</v>
          </cell>
          <cell r="FI734" t="str">
            <v>ชั้นสืบทรัพย์(ทรัพย์สินซื้อ0)</v>
          </cell>
          <cell r="FK734" t="str">
            <v>รอฟังคำสั่งศาลอุทธรณ์/นัดฟัง 20 ธ.ค.47</v>
          </cell>
        </row>
        <row r="735">
          <cell r="B735" t="str">
            <v>001-00000084-3</v>
          </cell>
          <cell r="C735" t="str">
            <v>h</v>
          </cell>
          <cell r="D735" t="str">
            <v>นาย เอกชัย รัตนสุขโก / นางสาลี  รัตนสุขโก / น.ส.สุรีย์รัตน์  รัตนสุขโก</v>
          </cell>
          <cell r="E735" t="str">
            <v>ชั้นสืบทรัพย์</v>
          </cell>
          <cell r="F735">
            <v>400</v>
          </cell>
          <cell r="H735">
            <v>36882</v>
          </cell>
          <cell r="I735">
            <v>0</v>
          </cell>
          <cell r="J735">
            <v>0</v>
          </cell>
          <cell r="K735">
            <v>77650.09</v>
          </cell>
          <cell r="L735">
            <v>24673.599999999999</v>
          </cell>
          <cell r="M735">
            <v>2329.5027</v>
          </cell>
          <cell r="N735">
            <v>22</v>
          </cell>
          <cell r="O735">
            <v>7935.4575005081279</v>
          </cell>
          <cell r="P735">
            <v>2329.5027000000009</v>
          </cell>
          <cell r="Q735">
            <v>0</v>
          </cell>
          <cell r="R735">
            <v>0</v>
          </cell>
          <cell r="S735">
            <v>77650.09</v>
          </cell>
          <cell r="T735">
            <v>25926.639999999999</v>
          </cell>
          <cell r="U735">
            <v>2329.5027</v>
          </cell>
          <cell r="V735">
            <v>23</v>
          </cell>
          <cell r="W735">
            <v>7935.4575005081279</v>
          </cell>
          <cell r="X735">
            <v>2329.5027000000009</v>
          </cell>
          <cell r="Y735">
            <v>0</v>
          </cell>
          <cell r="Z735">
            <v>0</v>
          </cell>
          <cell r="AA735">
            <v>77650.09</v>
          </cell>
          <cell r="AB735">
            <v>27098.83</v>
          </cell>
          <cell r="AC735">
            <v>2329.5027</v>
          </cell>
          <cell r="AD735">
            <v>24</v>
          </cell>
          <cell r="AE735">
            <v>7935.4575005081279</v>
          </cell>
          <cell r="AF735">
            <v>2329.5027000000009</v>
          </cell>
          <cell r="AG735">
            <v>0</v>
          </cell>
          <cell r="AH735">
            <v>0</v>
          </cell>
          <cell r="AI735">
            <v>77650.09</v>
          </cell>
          <cell r="AJ735">
            <v>28351.88</v>
          </cell>
          <cell r="AK735">
            <v>2329.5027</v>
          </cell>
          <cell r="AL735">
            <v>25</v>
          </cell>
          <cell r="AM735">
            <v>7935.4575005081279</v>
          </cell>
          <cell r="AN735">
            <v>2329.5027000000009</v>
          </cell>
          <cell r="AO735">
            <v>0</v>
          </cell>
          <cell r="AP735">
            <v>0</v>
          </cell>
          <cell r="AQ735">
            <v>77650.09</v>
          </cell>
          <cell r="AR735">
            <v>29564.49</v>
          </cell>
          <cell r="AS735">
            <v>2329.5027</v>
          </cell>
          <cell r="AT735">
            <v>26</v>
          </cell>
          <cell r="AU735">
            <v>7935.4575005081279</v>
          </cell>
          <cell r="AV735">
            <v>2329.5027000000009</v>
          </cell>
          <cell r="AW735">
            <v>0</v>
          </cell>
          <cell r="AX735">
            <v>0</v>
          </cell>
          <cell r="AY735">
            <v>77650.09</v>
          </cell>
          <cell r="AZ735">
            <v>30817.54</v>
          </cell>
          <cell r="BA735">
            <v>2329.5027</v>
          </cell>
          <cell r="BB735">
            <v>27</v>
          </cell>
          <cell r="BC735">
            <v>7935.4575005081279</v>
          </cell>
          <cell r="BD735">
            <v>2329.5027000000009</v>
          </cell>
          <cell r="BE735">
            <v>0</v>
          </cell>
          <cell r="BF735">
            <v>0</v>
          </cell>
          <cell r="BG735">
            <v>77650.09</v>
          </cell>
          <cell r="BH735">
            <v>32030.15</v>
          </cell>
          <cell r="BI735">
            <v>2329.5027</v>
          </cell>
          <cell r="BJ735">
            <v>28</v>
          </cell>
          <cell r="BK735">
            <v>7935.4575005081279</v>
          </cell>
          <cell r="BL735">
            <v>2329.5027000000009</v>
          </cell>
          <cell r="BM735">
            <v>0</v>
          </cell>
          <cell r="BN735">
            <v>0</v>
          </cell>
          <cell r="BO735">
            <v>77650.09</v>
          </cell>
          <cell r="BP735">
            <v>33283.199999999997</v>
          </cell>
          <cell r="BQ735">
            <v>2329.5027</v>
          </cell>
          <cell r="BR735">
            <v>29</v>
          </cell>
          <cell r="BS735">
            <v>7935.4575005081279</v>
          </cell>
          <cell r="BT735">
            <v>2329.5027000000009</v>
          </cell>
          <cell r="BU735">
            <v>0</v>
          </cell>
          <cell r="BV735">
            <v>0</v>
          </cell>
          <cell r="BW735">
            <v>77650.09</v>
          </cell>
          <cell r="BX735">
            <v>34536.239999999998</v>
          </cell>
          <cell r="BY735">
            <v>2329.5027</v>
          </cell>
          <cell r="BZ735">
            <v>30</v>
          </cell>
          <cell r="CA735">
            <v>7935.4575005081279</v>
          </cell>
          <cell r="CB735">
            <v>2329.5027000000009</v>
          </cell>
          <cell r="CC735">
            <v>0</v>
          </cell>
          <cell r="CD735">
            <v>0</v>
          </cell>
          <cell r="CE735">
            <v>77650.09</v>
          </cell>
          <cell r="CF735">
            <v>35748.85</v>
          </cell>
          <cell r="CG735">
            <v>2329.5027</v>
          </cell>
          <cell r="CH735">
            <v>31</v>
          </cell>
          <cell r="CI735">
            <v>7935.4575005081279</v>
          </cell>
          <cell r="CJ735">
            <v>2329.5027000000009</v>
          </cell>
          <cell r="CK735">
            <v>0</v>
          </cell>
          <cell r="CL735">
            <v>0</v>
          </cell>
          <cell r="CM735">
            <v>77650.09</v>
          </cell>
          <cell r="CN735">
            <v>37001.89</v>
          </cell>
          <cell r="CO735">
            <v>2329.5027</v>
          </cell>
          <cell r="CP735">
            <v>31</v>
          </cell>
          <cell r="CQ735">
            <v>7935.4575005081279</v>
          </cell>
          <cell r="CR735">
            <v>2329.5027000000009</v>
          </cell>
          <cell r="CS735">
            <v>0</v>
          </cell>
          <cell r="CT735">
            <v>0</v>
          </cell>
          <cell r="CU735">
            <v>77650.09</v>
          </cell>
          <cell r="CV735">
            <v>38214.5</v>
          </cell>
          <cell r="CW735">
            <v>2329.5027</v>
          </cell>
          <cell r="CX735">
            <v>33</v>
          </cell>
          <cell r="CY735">
            <v>7935.4575005081279</v>
          </cell>
          <cell r="CZ735">
            <v>2329.5027000000009</v>
          </cell>
          <cell r="DA735">
            <v>0</v>
          </cell>
          <cell r="DB735">
            <v>0</v>
          </cell>
          <cell r="DC735">
            <v>0</v>
          </cell>
          <cell r="DD735">
            <v>0</v>
          </cell>
          <cell r="DE735">
            <v>0</v>
          </cell>
          <cell r="DF735">
            <v>0</v>
          </cell>
          <cell r="DG735">
            <v>0</v>
          </cell>
          <cell r="DH735">
            <v>0</v>
          </cell>
          <cell r="DI735">
            <v>0</v>
          </cell>
          <cell r="DJ735">
            <v>0</v>
          </cell>
          <cell r="DL735" t="str">
            <v>แพ่ง'ใต้</v>
          </cell>
          <cell r="DM735" t="str">
            <v>คนอื่นฟ้อง</v>
          </cell>
          <cell r="DN735">
            <v>16763</v>
          </cell>
          <cell r="DO735" t="str">
            <v>คดีแดง 14437/40</v>
          </cell>
          <cell r="DP735" t="str">
            <v>ธนบุรีพาณิชย์ฯยึด</v>
          </cell>
          <cell r="DQ735" t="str">
            <v>ธนบุรีพาณิชย์ฯยึด</v>
          </cell>
          <cell r="DR735" t="str">
            <v>จ.สงขลา</v>
          </cell>
          <cell r="DS735" t="str">
            <v>ใช้ร่วมกับอีกบัญชี</v>
          </cell>
          <cell r="DT735">
            <v>17201</v>
          </cell>
          <cell r="DU735" t="str">
            <v>ราคาเดียวกับอีกบัญชี</v>
          </cell>
          <cell r="DV735" t="str">
            <v>N</v>
          </cell>
          <cell r="DW735" t="str">
            <v>N</v>
          </cell>
          <cell r="DX735" t="str">
            <v>N</v>
          </cell>
          <cell r="DY735" t="str">
            <v>ชั้นบังคับคดี</v>
          </cell>
          <cell r="EA735" t="str">
            <v>ศาลสั่งให้ได้รับบุริมสิทธิ์จำนองแล้ว รอประกาศขาย</v>
          </cell>
          <cell r="EB735" t="str">
            <v>ชั้นบังคับคดี</v>
          </cell>
          <cell r="EC735" t="str">
            <v>มีคนเสนอ 0.3 ลบ. โจทก์ค้านราคาที่ 1.0 ลบ.)</v>
          </cell>
          <cell r="ED735" t="str">
            <v>นัดขาย 6 ม.ค.47, 3 ก.พ.47</v>
          </cell>
          <cell r="EE735" t="str">
            <v>ชั้นทรัพย์สินซื้อ</v>
          </cell>
          <cell r="EF735" t="str">
            <v>บริษัทซื้อแล้ว</v>
          </cell>
          <cell r="EG735" t="str">
            <v>บริษัทซื้อแล้ว 3 ก.พ.47 (รวมกับอีกบัญชี)ในราคา 0.60 ลบ.</v>
          </cell>
          <cell r="EH735" t="str">
            <v>ชั้นทรัพย์สินซื้อ/เตรียมดำเนินคดี</v>
          </cell>
          <cell r="EI735" t="str">
            <v xml:space="preserve"> </v>
          </cell>
          <cell r="EJ735" t="str">
            <v>เตรียมฟ้องในหนี้ส่วนที่เหลือต่อไป</v>
          </cell>
          <cell r="EK735" t="str">
            <v>ชั้นทรัพย์สินซื้อ/เตรียมดำเนินคดี</v>
          </cell>
          <cell r="EL735" t="str">
            <v xml:space="preserve"> </v>
          </cell>
          <cell r="EM735" t="str">
            <v>เตรียมฟ้องในหนี้ส่วนที่เหลือต่อไป</v>
          </cell>
          <cell r="EN735" t="str">
            <v>ชั้นทรัพย์สินซื้อ/เตรียมดำเนินคดี</v>
          </cell>
          <cell r="EO735" t="str">
            <v xml:space="preserve"> </v>
          </cell>
          <cell r="EP735" t="str">
            <v>เตรียมฟ้องในหนี้ส่วนที่เหลือต่อไป</v>
          </cell>
          <cell r="EQ735" t="str">
            <v>ชั้นทรัพย์สินซื้อ</v>
          </cell>
          <cell r="ER735" t="str">
            <v xml:space="preserve"> </v>
          </cell>
          <cell r="ES735" t="str">
            <v>เตรียมฟ้องในหนี้ส่วนที่เหลือต่อไป</v>
          </cell>
          <cell r="ET735" t="str">
            <v>ชั้นทรัพย์สินซื้อ</v>
          </cell>
          <cell r="EV735" t="str">
            <v>เตรียมฟ้องในหนี้ส่วนที่เหลือต่อไป</v>
          </cell>
          <cell r="EW735" t="str">
            <v>ชั้นทรัพย์สินซื้อ</v>
          </cell>
          <cell r="EY735" t="str">
            <v>เตรียมฟ้องในหนี้ส่วนที่เหลือต่อไป</v>
          </cell>
          <cell r="EZ735" t="str">
            <v>ชั้นทรัพย์สินซื้อ</v>
          </cell>
          <cell r="FB735" t="str">
            <v>เตรียมฟ้องในหนี้ส่วนที่เหลือต่อไป</v>
          </cell>
          <cell r="FC735" t="str">
            <v>ชั้นทรัพย์สินซื้อ</v>
          </cell>
          <cell r="FE735" t="str">
            <v>เตรียมฟ้องในหนี้ส่วนที่เหลือต่อไป</v>
          </cell>
          <cell r="FF735" t="str">
            <v>ชั้นทรัพย์สินซื้อ</v>
          </cell>
          <cell r="FH735" t="str">
            <v>เตรียมฟ้องในหนี้ส่วนที่เหลือต่อไป</v>
          </cell>
          <cell r="FI735" t="str">
            <v>ชั้นสืบทรัพย์(ทรัพย์สินซื้อ0)</v>
          </cell>
          <cell r="FK735" t="str">
            <v>เตรียมฟ้องในหนี้ส่วนที่เหลือต่อไป</v>
          </cell>
        </row>
        <row r="736">
          <cell r="B736" t="str">
            <v>001-00000402-1</v>
          </cell>
          <cell r="C736" t="str">
            <v>h</v>
          </cell>
          <cell r="D736" t="str">
            <v xml:space="preserve">นาย วิฑูรย์ รักษ์พิทยานนท์ </v>
          </cell>
          <cell r="E736" t="str">
            <v>ชั้นสืบทรัพย์</v>
          </cell>
          <cell r="F736">
            <v>300</v>
          </cell>
          <cell r="H736">
            <v>33619</v>
          </cell>
          <cell r="I736">
            <v>1390000</v>
          </cell>
          <cell r="J736">
            <v>834000</v>
          </cell>
          <cell r="K736">
            <v>752980.88</v>
          </cell>
          <cell r="L736">
            <v>451150.82</v>
          </cell>
          <cell r="M736">
            <v>45178.852800000001</v>
          </cell>
          <cell r="N736">
            <v>78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752980.88</v>
          </cell>
          <cell r="T736">
            <v>463301.66</v>
          </cell>
          <cell r="U736">
            <v>45178.852800000001</v>
          </cell>
          <cell r="V736">
            <v>79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752980.88</v>
          </cell>
          <cell r="AB736">
            <v>474668.58</v>
          </cell>
          <cell r="AC736">
            <v>45178.852800000001</v>
          </cell>
          <cell r="AD736">
            <v>67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752980.88</v>
          </cell>
          <cell r="AJ736">
            <v>486819.42</v>
          </cell>
          <cell r="AK736">
            <v>45178.852800000001</v>
          </cell>
          <cell r="AL736">
            <v>81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752980.88</v>
          </cell>
          <cell r="AR736">
            <v>498578.3</v>
          </cell>
          <cell r="AS736">
            <v>45178.852800000001</v>
          </cell>
          <cell r="AT736">
            <v>67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752980.88</v>
          </cell>
          <cell r="AZ736">
            <v>510729.14</v>
          </cell>
          <cell r="BA736">
            <v>45178.852800000001</v>
          </cell>
          <cell r="BB736">
            <v>67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752980.88</v>
          </cell>
          <cell r="BH736">
            <v>522488.02</v>
          </cell>
          <cell r="BI736">
            <v>45178.852800000001</v>
          </cell>
          <cell r="BJ736">
            <v>67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752980.88</v>
          </cell>
          <cell r="BP736">
            <v>534638.86</v>
          </cell>
          <cell r="BQ736">
            <v>45178.852800000001</v>
          </cell>
          <cell r="BR736">
            <v>67</v>
          </cell>
          <cell r="BS736">
            <v>0</v>
          </cell>
          <cell r="BT736">
            <v>0</v>
          </cell>
          <cell r="BU736">
            <v>0</v>
          </cell>
          <cell r="BV736">
            <v>0</v>
          </cell>
          <cell r="BW736">
            <v>752980.88</v>
          </cell>
          <cell r="BX736">
            <v>546789.69999999995</v>
          </cell>
          <cell r="BY736">
            <v>45178.852800000001</v>
          </cell>
          <cell r="BZ736">
            <v>67</v>
          </cell>
          <cell r="CA736">
            <v>0</v>
          </cell>
          <cell r="CB736">
            <v>0</v>
          </cell>
          <cell r="CC736">
            <v>0</v>
          </cell>
          <cell r="CD736">
            <v>0</v>
          </cell>
          <cell r="CE736">
            <v>752980.88</v>
          </cell>
          <cell r="CF736">
            <v>558548.57999999996</v>
          </cell>
          <cell r="CG736">
            <v>45178.852800000001</v>
          </cell>
          <cell r="CH736">
            <v>67</v>
          </cell>
          <cell r="CI736">
            <v>0</v>
          </cell>
          <cell r="CJ736">
            <v>0</v>
          </cell>
          <cell r="CK736">
            <v>0</v>
          </cell>
          <cell r="CL736">
            <v>0</v>
          </cell>
          <cell r="CM736">
            <v>752980.88</v>
          </cell>
          <cell r="CN736">
            <v>570699.43000000005</v>
          </cell>
          <cell r="CO736">
            <v>45178.852800000001</v>
          </cell>
          <cell r="CP736">
            <v>67</v>
          </cell>
          <cell r="CQ736">
            <v>0</v>
          </cell>
          <cell r="CR736">
            <v>0</v>
          </cell>
          <cell r="CS736">
            <v>0</v>
          </cell>
          <cell r="CT736">
            <v>0</v>
          </cell>
          <cell r="CU736">
            <v>752980.88</v>
          </cell>
          <cell r="CV736">
            <v>582458.31000000006</v>
          </cell>
          <cell r="CW736">
            <v>45178.852800000001</v>
          </cell>
          <cell r="CX736">
            <v>67</v>
          </cell>
          <cell r="CY736">
            <v>0</v>
          </cell>
          <cell r="CZ736">
            <v>0</v>
          </cell>
          <cell r="DA736">
            <v>0</v>
          </cell>
          <cell r="DB736">
            <v>0</v>
          </cell>
          <cell r="DC736">
            <v>0</v>
          </cell>
          <cell r="DD736">
            <v>0</v>
          </cell>
          <cell r="DE736">
            <v>0</v>
          </cell>
          <cell r="DF736">
            <v>0</v>
          </cell>
          <cell r="DG736">
            <v>0</v>
          </cell>
          <cell r="DH736">
            <v>0</v>
          </cell>
          <cell r="DI736">
            <v>0</v>
          </cell>
          <cell r="DJ736">
            <v>0</v>
          </cell>
          <cell r="DK736">
            <v>14801</v>
          </cell>
          <cell r="DL736" t="str">
            <v>แพ่ง</v>
          </cell>
          <cell r="DM736" t="str">
            <v>คดีดำ 16174/40</v>
          </cell>
          <cell r="DN736" t="str">
            <v>ทย.17/09/40</v>
          </cell>
          <cell r="DO736" t="str">
            <v>คดีแดง 19491/40</v>
          </cell>
          <cell r="DP736">
            <v>16180</v>
          </cell>
          <cell r="DQ736">
            <v>16790</v>
          </cell>
          <cell r="DS736">
            <v>1154580</v>
          </cell>
          <cell r="DT736">
            <v>17428</v>
          </cell>
          <cell r="DU736">
            <v>800000</v>
          </cell>
          <cell r="DV736" t="str">
            <v>Y</v>
          </cell>
          <cell r="DW736" t="str">
            <v>N</v>
          </cell>
          <cell r="DX736" t="str">
            <v>N</v>
          </cell>
          <cell r="DY736" t="str">
            <v>ชั้นบังคับคดี</v>
          </cell>
          <cell r="EA736" t="str">
            <v>รอประกาศขายครั้งที่ 1</v>
          </cell>
          <cell r="EB736" t="str">
            <v>ชั้นบังคับคดี</v>
          </cell>
          <cell r="ED736" t="str">
            <v>รอประกาศขายครั้งที่ 1</v>
          </cell>
          <cell r="EE736" t="str">
            <v>ชั้นบังคับคดี</v>
          </cell>
          <cell r="EG736" t="str">
            <v>รอประกาศขายครั้งที่ 1</v>
          </cell>
          <cell r="EH736" t="str">
            <v>ชั้นบังคับคดี</v>
          </cell>
          <cell r="EJ736" t="str">
            <v>รอประกาศขายครั้งที่ 1</v>
          </cell>
          <cell r="EK736" t="str">
            <v>ชั้นบังคับคดี</v>
          </cell>
          <cell r="EM736" t="str">
            <v>รอประกาศขายครั้งที่ 1</v>
          </cell>
          <cell r="EN736" t="str">
            <v>ชั้นบังคับคดี</v>
          </cell>
          <cell r="EP736" t="str">
            <v>รอประกาศขายครั้งที่ 1</v>
          </cell>
          <cell r="EQ736" t="str">
            <v>ชั้นบังคับคดี</v>
          </cell>
          <cell r="ES736" t="str">
            <v>รอประกาศขายครั้งที่ 1</v>
          </cell>
          <cell r="ET736" t="str">
            <v>ชั้นบังคับคดี</v>
          </cell>
          <cell r="EV736" t="str">
            <v>นัดขาย 14 ส.ค.47, 11 ก.ย.47, 18 ก.ย.47, 25 ก.ย.47</v>
          </cell>
          <cell r="EW736" t="str">
            <v>ชั้นบังคับคดี</v>
          </cell>
          <cell r="EX736" t="str">
            <v>ขายครั้งที่ 1 ไม่มีผู้สนใจ</v>
          </cell>
          <cell r="EY736" t="str">
            <v>นัดขาย 14 ส.ค.47, 11 ก.ย.47, 18 ก.ย.47, 25 ก.ย.47</v>
          </cell>
          <cell r="EZ736" t="str">
            <v>ชั้นทรัพย์สินซื้อ</v>
          </cell>
          <cell r="FA736" t="str">
            <v>บริษัทซื้อแล้ว 0.80 ลบ.</v>
          </cell>
          <cell r="FB736" t="str">
            <v>บริษัทซื้อแล้ว เมื่อ 18 ก.ย.47 ในราคา 0.80 ลบ.</v>
          </cell>
          <cell r="FC736" t="str">
            <v>ชั้นทรัพย์สินซื้อ</v>
          </cell>
          <cell r="FE736" t="str">
            <v>บริษัทซื้อแล้ว เมื่อ 18 ก.ย.47 ในราคา 0.80 ลบ.</v>
          </cell>
          <cell r="FF736" t="str">
            <v>ชั้นทรัพย์สินซื้อ</v>
          </cell>
          <cell r="FH736" t="str">
            <v>บริษัทซื้อแล้ว เมื่อ 18 ก.ย.47 ในราคา 0.80 ลบ.</v>
          </cell>
          <cell r="FI736" t="str">
            <v>ชั้นสืบทรัพย์(ทรัพย์สินซื้อ0)</v>
          </cell>
          <cell r="FK736" t="str">
            <v>บริษัทซื้อแล้ว เมื่อ 18 ก.ย.47 ในราคา 0.80 ลบ.</v>
          </cell>
        </row>
        <row r="737">
          <cell r="B737" t="str">
            <v>001-00000088-9</v>
          </cell>
          <cell r="C737" t="str">
            <v>h</v>
          </cell>
          <cell r="D737" t="str">
            <v>นาย เอกชัย รัตนสุขโก , นางสุรีรัตน์  รัตนสุขโก , นางสาลี  รัตนสุขโก</v>
          </cell>
          <cell r="E737" t="str">
            <v>ชั้นสืบทรัพย์</v>
          </cell>
          <cell r="F737">
            <v>400</v>
          </cell>
          <cell r="H737">
            <v>36882</v>
          </cell>
          <cell r="I737">
            <v>0</v>
          </cell>
          <cell r="J737">
            <v>0</v>
          </cell>
          <cell r="K737">
            <v>983471.3</v>
          </cell>
          <cell r="L737">
            <v>308432.75</v>
          </cell>
          <cell r="M737">
            <v>34421.495500000005</v>
          </cell>
          <cell r="N737">
            <v>22</v>
          </cell>
          <cell r="O737">
            <v>100505.93249949196</v>
          </cell>
          <cell r="P737">
            <v>34421.495500000019</v>
          </cell>
          <cell r="Q737">
            <v>0</v>
          </cell>
          <cell r="R737">
            <v>0</v>
          </cell>
          <cell r="S737">
            <v>983471.3</v>
          </cell>
          <cell r="T737">
            <v>324303.01</v>
          </cell>
          <cell r="U737">
            <v>34421.495500000005</v>
          </cell>
          <cell r="V737">
            <v>23</v>
          </cell>
          <cell r="W737">
            <v>100505.93249949196</v>
          </cell>
          <cell r="X737">
            <v>34421.495500000019</v>
          </cell>
          <cell r="Y737">
            <v>0</v>
          </cell>
          <cell r="Z737">
            <v>0</v>
          </cell>
          <cell r="AA737">
            <v>983471.3</v>
          </cell>
          <cell r="AB737">
            <v>339149.38</v>
          </cell>
          <cell r="AC737">
            <v>34421.495500000005</v>
          </cell>
          <cell r="AD737">
            <v>23</v>
          </cell>
          <cell r="AE737">
            <v>100505.93249949196</v>
          </cell>
          <cell r="AF737">
            <v>34421.495500000019</v>
          </cell>
          <cell r="AG737">
            <v>0</v>
          </cell>
          <cell r="AH737">
            <v>0</v>
          </cell>
          <cell r="AI737">
            <v>983471.3</v>
          </cell>
          <cell r="AJ737">
            <v>355019.64</v>
          </cell>
          <cell r="AK737">
            <v>34421.495500000005</v>
          </cell>
          <cell r="AL737">
            <v>25</v>
          </cell>
          <cell r="AM737">
            <v>100505.93249949196</v>
          </cell>
          <cell r="AN737">
            <v>34421.495500000019</v>
          </cell>
          <cell r="AO737">
            <v>0</v>
          </cell>
          <cell r="AP737">
            <v>0</v>
          </cell>
          <cell r="AQ737">
            <v>983471.3</v>
          </cell>
          <cell r="AR737">
            <v>370377.96</v>
          </cell>
          <cell r="AS737">
            <v>34421.495500000005</v>
          </cell>
          <cell r="AT737">
            <v>25</v>
          </cell>
          <cell r="AU737">
            <v>100505.93249949196</v>
          </cell>
          <cell r="AV737">
            <v>34421.495500000019</v>
          </cell>
          <cell r="AW737">
            <v>0</v>
          </cell>
          <cell r="AX737">
            <v>0</v>
          </cell>
          <cell r="AY737">
            <v>983471.3</v>
          </cell>
          <cell r="AZ737">
            <v>386248.22</v>
          </cell>
          <cell r="BA737">
            <v>34421.495500000005</v>
          </cell>
          <cell r="BB737">
            <v>26</v>
          </cell>
          <cell r="BC737">
            <v>100505.93249949196</v>
          </cell>
          <cell r="BD737">
            <v>34421.495500000019</v>
          </cell>
          <cell r="BE737">
            <v>0</v>
          </cell>
          <cell r="BF737">
            <v>0</v>
          </cell>
          <cell r="BG737">
            <v>983471.3</v>
          </cell>
          <cell r="BH737">
            <v>401606.54</v>
          </cell>
          <cell r="BI737">
            <v>34421.495500000005</v>
          </cell>
          <cell r="BJ737">
            <v>27</v>
          </cell>
          <cell r="BK737">
            <v>100505.93249949196</v>
          </cell>
          <cell r="BL737">
            <v>34421.495500000019</v>
          </cell>
          <cell r="BM737">
            <v>0</v>
          </cell>
          <cell r="BN737">
            <v>0</v>
          </cell>
          <cell r="BO737">
            <v>983471.3</v>
          </cell>
          <cell r="BP737">
            <v>417476.8</v>
          </cell>
          <cell r="BQ737">
            <v>34421.495500000005</v>
          </cell>
          <cell r="BR737">
            <v>28</v>
          </cell>
          <cell r="BS737">
            <v>100505.93249949196</v>
          </cell>
          <cell r="BT737">
            <v>34421.495500000019</v>
          </cell>
          <cell r="BU737">
            <v>0</v>
          </cell>
          <cell r="BV737">
            <v>0</v>
          </cell>
          <cell r="BW737">
            <v>983471.3</v>
          </cell>
          <cell r="BX737">
            <v>433347.06</v>
          </cell>
          <cell r="BY737">
            <v>34421.495500000005</v>
          </cell>
          <cell r="BZ737">
            <v>29</v>
          </cell>
          <cell r="CA737">
            <v>100505.93249949196</v>
          </cell>
          <cell r="CB737">
            <v>34421.495500000019</v>
          </cell>
          <cell r="CC737">
            <v>0</v>
          </cell>
          <cell r="CD737">
            <v>0</v>
          </cell>
          <cell r="CE737">
            <v>983471.3</v>
          </cell>
          <cell r="CF737">
            <v>448705.38</v>
          </cell>
          <cell r="CG737">
            <v>34421.495500000005</v>
          </cell>
          <cell r="CH737">
            <v>30</v>
          </cell>
          <cell r="CI737">
            <v>100505.93249949196</v>
          </cell>
          <cell r="CJ737">
            <v>34421.495500000019</v>
          </cell>
          <cell r="CK737">
            <v>0</v>
          </cell>
          <cell r="CL737">
            <v>0</v>
          </cell>
          <cell r="CM737">
            <v>983471.3</v>
          </cell>
          <cell r="CN737">
            <v>464575.64</v>
          </cell>
          <cell r="CO737">
            <v>34421.495500000005</v>
          </cell>
          <cell r="CP737">
            <v>30</v>
          </cell>
          <cell r="CQ737">
            <v>100505.93249949196</v>
          </cell>
          <cell r="CR737">
            <v>34421.495500000019</v>
          </cell>
          <cell r="CS737">
            <v>0</v>
          </cell>
          <cell r="CT737">
            <v>0</v>
          </cell>
          <cell r="CU737">
            <v>983471.3</v>
          </cell>
          <cell r="CV737">
            <v>479933.96</v>
          </cell>
          <cell r="CW737">
            <v>34421.495500000005</v>
          </cell>
          <cell r="CX737">
            <v>32</v>
          </cell>
          <cell r="CY737">
            <v>100505.93249949196</v>
          </cell>
          <cell r="CZ737">
            <v>34421.495500000019</v>
          </cell>
          <cell r="DA737">
            <v>0</v>
          </cell>
          <cell r="DB737">
            <v>0</v>
          </cell>
          <cell r="DC737">
            <v>0</v>
          </cell>
          <cell r="DD737">
            <v>0</v>
          </cell>
          <cell r="DE737">
            <v>0</v>
          </cell>
          <cell r="DF737">
            <v>0</v>
          </cell>
          <cell r="DG737">
            <v>0</v>
          </cell>
          <cell r="DH737">
            <v>0</v>
          </cell>
          <cell r="DI737">
            <v>0</v>
          </cell>
          <cell r="DJ737">
            <v>0</v>
          </cell>
          <cell r="DL737" t="str">
            <v>แพ่ง'ใต้</v>
          </cell>
          <cell r="DM737" t="str">
            <v>คนอื่นฟ้อง</v>
          </cell>
          <cell r="DN737">
            <v>16763</v>
          </cell>
          <cell r="DO737" t="str">
            <v>คดีแดง 14437/40</v>
          </cell>
          <cell r="DP737" t="str">
            <v>ธนบุรีพาณิชย์ฯยึด</v>
          </cell>
          <cell r="DQ737" t="str">
            <v>ธนบุรีพาณิชย์ฯยึด</v>
          </cell>
          <cell r="DR737" t="str">
            <v>จ.สงขลา</v>
          </cell>
          <cell r="DS737">
            <v>600000</v>
          </cell>
          <cell r="DT737">
            <v>17201</v>
          </cell>
          <cell r="DU737">
            <v>600000</v>
          </cell>
          <cell r="DV737" t="str">
            <v>N</v>
          </cell>
          <cell r="DW737" t="str">
            <v>N</v>
          </cell>
          <cell r="DX737" t="str">
            <v>N</v>
          </cell>
          <cell r="DY737" t="str">
            <v>ชั้นบังคับคดี</v>
          </cell>
          <cell r="EA737" t="str">
            <v>ศาลสั่งให้ได้รับบุริมสิทธิ์จำนองแล้ว รอประกาศขาย</v>
          </cell>
          <cell r="EB737" t="str">
            <v>ชั้นบังคับคดี</v>
          </cell>
          <cell r="EC737" t="str">
            <v>มีคนเสนอ 0.3 ลบ. โจทก์ค้านราคาที่ 1.0 ลบ.)</v>
          </cell>
          <cell r="ED737" t="str">
            <v>นัดขาย 6 ม.ค.47, 3 ก.พ.47</v>
          </cell>
          <cell r="EE737" t="str">
            <v>ชั้นทรัพย์สินซื้อ</v>
          </cell>
          <cell r="EF737" t="str">
            <v>บริษัทซื้อแล้ว 0.60 ลบ.</v>
          </cell>
          <cell r="EG737" t="str">
            <v>บริษัทซื้อเมื่อ 3 ก.พ.47 ราคา 0.60 ลบ. รอหนังสือโอน</v>
          </cell>
          <cell r="EH737" t="str">
            <v>ชั้นทรัพย์สินซื้อ/เตรียมดำเนินคดี</v>
          </cell>
          <cell r="EI737" t="str">
            <v xml:space="preserve"> </v>
          </cell>
          <cell r="EJ737" t="str">
            <v>เตรียมฟ้องในหนี้ส่วนที่เหลือต่อไป</v>
          </cell>
          <cell r="EK737" t="str">
            <v>ชั้นทรัพย์สินซื้อ/เตรียมดำเนินคดี</v>
          </cell>
          <cell r="EL737" t="str">
            <v xml:space="preserve"> </v>
          </cell>
          <cell r="EM737" t="str">
            <v>เตรียมฟ้องในหนี้ส่วนที่เหลือต่อไป</v>
          </cell>
          <cell r="EN737" t="str">
            <v>ชั้นทรัพย์สินซื้อ/เตรียมดำเนินคดี</v>
          </cell>
          <cell r="EO737" t="str">
            <v xml:space="preserve"> </v>
          </cell>
          <cell r="EP737" t="str">
            <v>เตรียมฟ้องในหนี้ส่วนที่เหลือต่อไป</v>
          </cell>
          <cell r="EQ737" t="str">
            <v>ชั้นทรัพย์สินซื้อ</v>
          </cell>
          <cell r="ER737" t="str">
            <v xml:space="preserve"> </v>
          </cell>
          <cell r="ES737" t="str">
            <v>เตรียมฟ้องในหนี้ส่วนที่เหลือต่อไป</v>
          </cell>
          <cell r="ET737" t="str">
            <v>ชั้นทรัพย์สินซื้อ</v>
          </cell>
          <cell r="EV737" t="str">
            <v>เตรียมฟ้องในหนี้ส่วนที่เหลือต่อไป</v>
          </cell>
          <cell r="EW737" t="str">
            <v>ชั้นทรัพย์สินซื้อ</v>
          </cell>
          <cell r="EY737" t="str">
            <v>เตรียมฟ้องในหนี้ส่วนที่เหลือต่อไป</v>
          </cell>
          <cell r="EZ737" t="str">
            <v>ชั้นทรัพย์สินซื้อ</v>
          </cell>
          <cell r="FB737" t="str">
            <v>เตรียมฟ้องในหนี้ส่วนที่เหลือต่อไป</v>
          </cell>
          <cell r="FC737" t="str">
            <v>ชั้นทรัพย์สินซื้อ</v>
          </cell>
          <cell r="FE737" t="str">
            <v>เตรียมฟ้องในหนี้ส่วนที่เหลือต่อไป</v>
          </cell>
          <cell r="FF737" t="str">
            <v>ชั้นทรัพย์สินซื้อ</v>
          </cell>
          <cell r="FH737" t="str">
            <v>เตรียมฟ้องในหนี้ส่วนที่เหลือต่อไป</v>
          </cell>
          <cell r="FI737" t="str">
            <v>ชั้นสืบทรัพย์(ทรัพย์สินซื้อ0)</v>
          </cell>
          <cell r="FK737" t="str">
            <v>เตรียมฟ้องในหนี้ส่วนที่เหลือต่อไป</v>
          </cell>
        </row>
        <row r="739">
          <cell r="I739">
            <v>4281679044.5</v>
          </cell>
          <cell r="J739">
            <v>3087037422.8886266</v>
          </cell>
          <cell r="K739">
            <v>1636923455.48</v>
          </cell>
          <cell r="L739">
            <v>1386129230.8899996</v>
          </cell>
          <cell r="M739">
            <v>79437106.951279476</v>
          </cell>
          <cell r="N739">
            <v>16280</v>
          </cell>
          <cell r="O739">
            <v>186460580.43848911</v>
          </cell>
          <cell r="P739">
            <v>49182688.121829495</v>
          </cell>
          <cell r="Q739">
            <v>141865155.40483436</v>
          </cell>
          <cell r="R739">
            <v>10447328.767800001</v>
          </cell>
          <cell r="S739">
            <v>1567765765.0300002</v>
          </cell>
          <cell r="T739">
            <v>1338590521.5100014</v>
          </cell>
          <cell r="U739">
            <v>76233770.435418919</v>
          </cell>
          <cell r="V739">
            <v>16194</v>
          </cell>
          <cell r="W739">
            <v>185635025.27249208</v>
          </cell>
          <cell r="X739">
            <v>49033211.102979496</v>
          </cell>
          <cell r="Y739">
            <v>143161336.34222826</v>
          </cell>
          <cell r="Z739">
            <v>10265862.953249998</v>
          </cell>
          <cell r="AA739">
            <v>1585806022.2800009</v>
          </cell>
          <cell r="AB739">
            <v>1338602830.6499996</v>
          </cell>
          <cell r="AC739">
            <v>75360742.211304486</v>
          </cell>
          <cell r="AD739">
            <v>13679</v>
          </cell>
          <cell r="AE739">
            <v>174702585.08290765</v>
          </cell>
          <cell r="AF739">
            <v>47897635.099237487</v>
          </cell>
          <cell r="AG739">
            <v>81306250.697756574</v>
          </cell>
          <cell r="AH739">
            <v>6868831.1580999997</v>
          </cell>
          <cell r="AI739">
            <v>1599067172.2200015</v>
          </cell>
          <cell r="AJ739">
            <v>1351762975.9199998</v>
          </cell>
          <cell r="AK739">
            <v>75036238.084304482</v>
          </cell>
          <cell r="AL739">
            <v>16174</v>
          </cell>
          <cell r="AM739">
            <v>323426721.51218069</v>
          </cell>
          <cell r="AN739">
            <v>60418603.315787494</v>
          </cell>
          <cell r="AO739">
            <v>42753314.861753114</v>
          </cell>
          <cell r="AP739">
            <v>5414775.4285250008</v>
          </cell>
          <cell r="AQ739">
            <v>1573905018.0500002</v>
          </cell>
          <cell r="AR739">
            <v>1290630417.24</v>
          </cell>
          <cell r="AS739">
            <v>72413730.062738508</v>
          </cell>
          <cell r="AT739">
            <v>12807</v>
          </cell>
          <cell r="AU739">
            <v>156969578.78</v>
          </cell>
          <cell r="AV739">
            <v>47314226.916912496</v>
          </cell>
          <cell r="AW739">
            <v>56323652.909999989</v>
          </cell>
          <cell r="AX739">
            <v>5265962.4913499998</v>
          </cell>
          <cell r="AY739">
            <v>1541053675.940001</v>
          </cell>
          <cell r="AZ739">
            <v>1246993570.2900009</v>
          </cell>
          <cell r="BA739">
            <v>69316316.637238532</v>
          </cell>
          <cell r="BB739">
            <v>12581</v>
          </cell>
          <cell r="BC739">
            <v>156294302.5699999</v>
          </cell>
          <cell r="BD739">
            <v>47274773.5641625</v>
          </cell>
          <cell r="BE739">
            <v>56344929.189999998</v>
          </cell>
          <cell r="BF739">
            <v>5283461.6386000002</v>
          </cell>
          <cell r="BG739">
            <v>1491694965.5699999</v>
          </cell>
          <cell r="BH739">
            <v>1151133933.3599994</v>
          </cell>
          <cell r="BI739">
            <v>63831159.625004478</v>
          </cell>
          <cell r="BJ739">
            <v>12067</v>
          </cell>
          <cell r="BK739">
            <v>142388635.53</v>
          </cell>
          <cell r="BL739">
            <v>42629250.402900003</v>
          </cell>
          <cell r="BM739">
            <v>54918024.969999999</v>
          </cell>
          <cell r="BN739">
            <v>5102086.17325</v>
          </cell>
          <cell r="BO739">
            <v>1479194160.3400009</v>
          </cell>
          <cell r="BP739">
            <v>1132141619.0999997</v>
          </cell>
          <cell r="BQ739">
            <v>62489424.695904508</v>
          </cell>
          <cell r="BR739">
            <v>11812</v>
          </cell>
          <cell r="BS739">
            <v>141996833.06</v>
          </cell>
          <cell r="BT739">
            <v>42317745.01659999</v>
          </cell>
          <cell r="BU739">
            <v>54746674.839999996</v>
          </cell>
          <cell r="BV739">
            <v>5013155.5075250007</v>
          </cell>
          <cell r="BW739">
            <v>1473050962.0900011</v>
          </cell>
          <cell r="BX739">
            <v>1145107698.7100003</v>
          </cell>
          <cell r="BY739">
            <v>62928790.643102013</v>
          </cell>
          <cell r="BZ739">
            <v>11489</v>
          </cell>
          <cell r="CA739">
            <v>140374983.47</v>
          </cell>
          <cell r="CB739">
            <v>42182181.67620001</v>
          </cell>
          <cell r="CC739">
            <v>55966839.011415452</v>
          </cell>
          <cell r="CD739">
            <v>4982666.6985500008</v>
          </cell>
          <cell r="CE739">
            <v>1472847112.1100006</v>
          </cell>
          <cell r="CF739">
            <v>1157608101.5500002</v>
          </cell>
          <cell r="CG739">
            <v>63060850.589511514</v>
          </cell>
          <cell r="CH739">
            <v>11444</v>
          </cell>
          <cell r="CI739">
            <v>141180213.67999998</v>
          </cell>
          <cell r="CJ739">
            <v>42233086.516199999</v>
          </cell>
          <cell r="CK739">
            <v>55036036.451415442</v>
          </cell>
          <cell r="CL739">
            <v>4903482.7307169996</v>
          </cell>
          <cell r="CM739">
            <v>1470390404.0400002</v>
          </cell>
          <cell r="CN739">
            <v>1168174969.3600011</v>
          </cell>
          <cell r="CO739">
            <v>62758813.366755016</v>
          </cell>
          <cell r="CP739">
            <v>11376</v>
          </cell>
          <cell r="CQ739">
            <v>116919587.75000003</v>
          </cell>
          <cell r="CR739">
            <v>41878872.994649999</v>
          </cell>
          <cell r="CS739">
            <v>54989022.491415441</v>
          </cell>
          <cell r="CT739">
            <v>4921352.277342</v>
          </cell>
          <cell r="CU739">
            <v>1461040599.8799999</v>
          </cell>
          <cell r="CV739">
            <v>1180808110.0700006</v>
          </cell>
          <cell r="CW739">
            <v>62961283.782066993</v>
          </cell>
          <cell r="CX739">
            <v>11238</v>
          </cell>
          <cell r="CY739">
            <v>116480111.25000001</v>
          </cell>
          <cell r="CZ739">
            <v>41729483.693087503</v>
          </cell>
          <cell r="DA739">
            <v>53439637.119836204</v>
          </cell>
          <cell r="DB739">
            <v>4784812.8309250008</v>
          </cell>
          <cell r="DC739">
            <v>1471439692.4999998</v>
          </cell>
          <cell r="DD739">
            <v>1188614709.21</v>
          </cell>
          <cell r="DE739">
            <v>62331947.352639496</v>
          </cell>
          <cell r="DG739">
            <v>116167623.72000003</v>
          </cell>
          <cell r="DH739">
            <v>41543562.424862504</v>
          </cell>
          <cell r="DI739">
            <v>54394923.808420755</v>
          </cell>
          <cell r="DJ739">
            <v>4762725.4776250003</v>
          </cell>
        </row>
        <row r="741">
          <cell r="CU741">
            <v>1461040599.8800001</v>
          </cell>
          <cell r="CV741">
            <v>1180808110.0699999</v>
          </cell>
          <cell r="CW741">
            <v>62961283.782067008</v>
          </cell>
          <cell r="CY741">
            <v>116480111.25</v>
          </cell>
          <cell r="CZ741">
            <v>41729483.693087503</v>
          </cell>
          <cell r="DA741">
            <v>53439637.119836569</v>
          </cell>
          <cell r="DB741">
            <v>4784812.8309250101</v>
          </cell>
          <cell r="DC741">
            <v>1471439692.5</v>
          </cell>
          <cell r="DD741">
            <v>1188614709.21</v>
          </cell>
          <cell r="DE741">
            <v>62331947.352639496</v>
          </cell>
          <cell r="DG741">
            <v>116167623.72</v>
          </cell>
          <cell r="DH741">
            <v>41543562.424862504</v>
          </cell>
          <cell r="DI741">
            <v>54394923.808420897</v>
          </cell>
          <cell r="DJ741">
            <v>4762725.4776250124</v>
          </cell>
        </row>
        <row r="743">
          <cell r="CU743">
            <v>0</v>
          </cell>
          <cell r="CV743">
            <v>0</v>
          </cell>
          <cell r="CW743">
            <v>0</v>
          </cell>
          <cell r="CY743">
            <v>0</v>
          </cell>
          <cell r="CZ743">
            <v>0</v>
          </cell>
          <cell r="DA743">
            <v>-3.6507844924926758E-7</v>
          </cell>
          <cell r="DB743">
            <v>-9.3132257461547852E-9</v>
          </cell>
          <cell r="DC743">
            <v>0</v>
          </cell>
          <cell r="DD743">
            <v>0</v>
          </cell>
          <cell r="DE743">
            <v>0</v>
          </cell>
          <cell r="DG743">
            <v>0</v>
          </cell>
          <cell r="DH743">
            <v>0</v>
          </cell>
          <cell r="DI743">
            <v>-1.4156103134155273E-7</v>
          </cell>
          <cell r="DJ743">
            <v>-1.2107193470001221E-8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Detail"/>
      <sheetName val="Master"/>
      <sheetName val="INTEREST"/>
      <sheetName val="งบต้นทุนผลิต48"/>
      <sheetName val="SKA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 Engineer Top5 "/>
      <sheetName val="TB SAP"/>
      <sheetName val="detail_mfgcost"/>
      <sheetName val="ap"/>
      <sheetName val="Smell complain"/>
      <sheetName val="BALANCE_SHEET_"/>
      <sheetName val="SEA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Actual-Monthly"/>
      <sheetName val="Actual-ＹＴＤ"/>
      <sheetName val="Budget-Monthly"/>
      <sheetName val="Budget-YTD"/>
      <sheetName val="DPLA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Trial balance"/>
      <sheetName val="CUSTOMER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oresreqsum"/>
      <sheetName val="#cmpt2"/>
      <sheetName val="Tools2006"/>
      <sheetName val="BS9705"/>
      <sheetName val="Total by Brand"/>
      <sheetName val="BALANCE_SHEET_1"/>
      <sheetName val="Accure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221630"/>
      <sheetName val="Sheet1 (2)"/>
      <sheetName val="สรุปรวม"/>
      <sheetName val="total"/>
      <sheetName val="Fcsthist"/>
      <sheetName val="capex04"/>
      <sheetName val="ADJ _ RATE"/>
      <sheetName val="ยอดkill1005"/>
      <sheetName val="InputPO_Del"/>
      <sheetName val="รายงานผลการดำเนินงาน"/>
      <sheetName val="Seal 1-07-04"/>
      <sheetName val="เงินกู้_MGC1"/>
      <sheetName val="zcst_fg_d1"/>
      <sheetName val="_Engineer_Top5_1"/>
      <sheetName val="TB_SAP1"/>
      <sheetName val="Smell_complain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Total_by_Brand1"/>
      <sheetName val="Mant_Fiberline1"/>
      <sheetName val="BS_ATTACH1"/>
      <sheetName val="Historical_PM21"/>
      <sheetName val="2_FA1"/>
      <sheetName val="4_CL1"/>
      <sheetName val="3_CA1"/>
      <sheetName val="Sheet1_(2)1"/>
      <sheetName val="Trial_balance1"/>
      <sheetName val="Customer_List1"/>
      <sheetName val="DS_update1"/>
      <sheetName val="LC-PURCHASE_TFB1"/>
      <sheetName val="Goods_List1"/>
      <sheetName val="เงินกู้_MGC"/>
      <sheetName val="zcst_fg_d"/>
      <sheetName val="_Engineer_Top5_"/>
      <sheetName val="TB_SAP"/>
      <sheetName val="Smell_complain"/>
      <sheetName val="PL_COVER"/>
      <sheetName val="BS_COVER_"/>
      <sheetName val="ATTH_COVER_"/>
      <sheetName val="SALE_Y-T-D"/>
      <sheetName val="SALE_"/>
      <sheetName val="INCOME_STATEMENT"/>
      <sheetName val="OTHER_REV"/>
      <sheetName val="Total_by_Brand"/>
      <sheetName val="Mant_Fiberline"/>
      <sheetName val="BS_ATTACH"/>
      <sheetName val="Historical_PM2"/>
      <sheetName val="2_FA"/>
      <sheetName val="4_CL"/>
      <sheetName val="3_CA"/>
      <sheetName val="Sheet1_(2)"/>
      <sheetName val="Trial_balance"/>
      <sheetName val="Customer_List"/>
      <sheetName val="DS_update"/>
      <sheetName val="LC-PURCHASE_TFB"/>
      <sheetName val="Goods_List"/>
      <sheetName val="ADJ___RATE1"/>
      <sheetName val="ADJ___RATE"/>
      <sheetName val="ADJ - RATE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"/>
      <sheetName val="Ratio"/>
      <sheetName val="SH-C"/>
      <sheetName val="SH-F"/>
      <sheetName val="SH-A"/>
      <sheetName val="Assign type"/>
      <sheetName val="10-1 Media"/>
      <sheetName val="10-cut"/>
      <sheetName val="DEP12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เงินกู้ธนชาติ"/>
      <sheetName val="เงินกู้ MGC"/>
      <sheetName val="Total by Brand"/>
      <sheetName val="BUILD95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PO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Listing"/>
      <sheetName val="สรุปรวม"/>
      <sheetName val="total"/>
      <sheetName val="รายงานผลการดำเนินงาน"/>
      <sheetName val="ADJ _ RATE"/>
      <sheetName val="capex04"/>
      <sheetName val="ยอดkill1005"/>
      <sheetName val="InputPO_Del"/>
      <sheetName val="เงินกู้_MGC1"/>
      <sheetName val="Total_by_Brand1"/>
      <sheetName val="zcst_fg_d1"/>
      <sheetName val="_Engineer_Top5_1"/>
      <sheetName val="TB_SAP1"/>
      <sheetName val="Smell_complain1"/>
      <sheetName val="Mant_Fiberline1"/>
      <sheetName val="BS_ATTACH1"/>
      <sheetName val="Trial_balance1"/>
      <sheetName val="Customer_List1"/>
      <sheetName val="DS_update1"/>
      <sheetName val="LC-PURCHASE_TFB1"/>
      <sheetName val="Goods_List1"/>
      <sheetName val="Historical_PM21"/>
      <sheetName val="2_FA1"/>
      <sheetName val="4_CL1"/>
      <sheetName val="3_CA1"/>
      <sheetName val="Sheet1_(2)1"/>
      <sheetName val="ADJ___RATE1"/>
      <sheetName val="เงินกู้_MGC"/>
      <sheetName val="Total_by_Brand"/>
      <sheetName val="zcst_fg_d"/>
      <sheetName val="_Engineer_Top5_"/>
      <sheetName val="TB_SAP"/>
      <sheetName val="Smell_complain"/>
      <sheetName val="Mant_Fiberline"/>
      <sheetName val="BS_ATTACH"/>
      <sheetName val="Trial_balance"/>
      <sheetName val="Customer_List"/>
      <sheetName val="DS_update"/>
      <sheetName val="LC-PURCHASE_TFB"/>
      <sheetName val="Goods_List"/>
      <sheetName val="Historical_PM2"/>
      <sheetName val="2_FA"/>
      <sheetName val="4_CL"/>
      <sheetName val="3_CA"/>
      <sheetName val="Sheet1_(2)"/>
      <sheetName val="ADJ___RATE"/>
      <sheetName val="Seal 1-07-04"/>
      <sheetName val="ADJ - RATE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ackground Data"/>
      <sheetName val="Start"/>
      <sheetName val="CS 1 Balance Sheet"/>
      <sheetName val="CS 2 Income Statement "/>
      <sheetName val="CS 5 RPT - Subs. (BS)"/>
      <sheetName val="CS 5 RPT - Subs. (P&amp;L)"/>
      <sheetName val="CS 5 RPT - Rel &amp; assoc. (BS)"/>
      <sheetName val="CS 5 RPT - Rel &amp; assoc. (P&amp;L)"/>
      <sheetName val="CS7 Unreal. Gain-Loss on FXRate"/>
      <sheetName val="CS 8 Movement of Investments"/>
      <sheetName val="CS 9 AR (classified by aging)"/>
      <sheetName val="CS 10 Movement of Loans to"/>
      <sheetName val="CS 11 Movement of Loans From"/>
      <sheetName val="CS 12 Inventories"/>
      <sheetName val="CS 13 PPE"/>
      <sheetName val="CS 14&amp;15"/>
      <sheetName val="CS 16 - Detailed Deferred Tax"/>
      <sheetName val="CS 28 &amp; 30 "/>
      <sheetName val="CS31 Direct.&amp;Mgmt.Benefit Exp."/>
      <sheetName val="Other Changes in Equity"/>
    </sheetNames>
    <sheetDataSet>
      <sheetData sheetId="0"/>
      <sheetData sheetId="1"/>
      <sheetData sheetId="2">
        <row r="7">
          <cell r="E7">
            <v>42277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"/>
      <sheetName val="PM-TE"/>
      <sheetName val="P&amp;L"/>
      <sheetName val="Setup 2009"/>
      <sheetName val="Data"/>
      <sheetName val="Nominal Wizard"/>
      <sheetName val="노무비"/>
      <sheetName val="Tke"/>
    </sheetNames>
    <sheetDataSet>
      <sheetData sheetId="0" refreshError="1">
        <row r="4">
          <cell r="B4">
            <v>4399427.8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1"/>
      <sheetName val="Sheet3"/>
      <sheetName val="2008"/>
      <sheetName val="Sheet4"/>
      <sheetName val="2008 (2)"/>
    </sheetNames>
    <sheetDataSet>
      <sheetData sheetId="0"/>
      <sheetData sheetId="1">
        <row r="1">
          <cell r="I1" t="str">
            <v>Doc. date</v>
          </cell>
          <cell r="J1" t="str">
            <v>Amount in local cur.</v>
          </cell>
          <cell r="K1" t="str">
            <v>LCurr</v>
          </cell>
        </row>
        <row r="2">
          <cell r="A2" t="str">
            <v>@5C@</v>
          </cell>
          <cell r="B2" t="str">
            <v>BIBK</v>
          </cell>
          <cell r="C2" t="str">
            <v>0721000013</v>
          </cell>
          <cell r="D2">
            <v>0</v>
          </cell>
          <cell r="E2" t="str">
            <v>DZ</v>
          </cell>
          <cell r="F2" t="str">
            <v>40</v>
          </cell>
          <cell r="G2">
            <v>0</v>
          </cell>
          <cell r="H2" t="str">
            <v>รับ int.ประจำงวด 01.07.06-31.12.2006</v>
          </cell>
          <cell r="I2">
            <v>39085</v>
          </cell>
          <cell r="J2">
            <v>2.89</v>
          </cell>
          <cell r="K2" t="str">
            <v>THB</v>
          </cell>
        </row>
        <row r="3">
          <cell r="A3" t="str">
            <v>@5C@</v>
          </cell>
          <cell r="B3" t="str">
            <v>0530307002</v>
          </cell>
          <cell r="C3" t="str">
            <v>0721000030</v>
          </cell>
          <cell r="D3">
            <v>0</v>
          </cell>
          <cell r="E3" t="str">
            <v>DZ</v>
          </cell>
          <cell r="F3" t="str">
            <v>40</v>
          </cell>
          <cell r="G3">
            <v>0</v>
          </cell>
          <cell r="H3" t="str">
            <v>รับชำระหนี้ 06110376</v>
          </cell>
          <cell r="I3">
            <v>39086</v>
          </cell>
          <cell r="J3">
            <v>259.88</v>
          </cell>
          <cell r="K3" t="str">
            <v>THB</v>
          </cell>
        </row>
        <row r="4">
          <cell r="A4" t="str">
            <v>@5C@</v>
          </cell>
          <cell r="B4" t="str">
            <v>5000014</v>
          </cell>
          <cell r="C4" t="str">
            <v>0751000087</v>
          </cell>
          <cell r="D4">
            <v>0</v>
          </cell>
          <cell r="E4" t="str">
            <v>SZ</v>
          </cell>
          <cell r="F4" t="str">
            <v>40</v>
          </cell>
          <cell r="G4">
            <v>0</v>
          </cell>
          <cell r="H4" t="str">
            <v>ROLL SCC122/06 (50,000,000 เหลือ 31,100,000INT5.15</v>
          </cell>
          <cell r="I4">
            <v>39086</v>
          </cell>
          <cell r="J4">
            <v>211.64</v>
          </cell>
          <cell r="K4" t="str">
            <v>THB</v>
          </cell>
        </row>
        <row r="5">
          <cell r="A5" t="str">
            <v>@5C@</v>
          </cell>
          <cell r="B5" t="str">
            <v>200701000081</v>
          </cell>
          <cell r="C5" t="str">
            <v>0721000136</v>
          </cell>
          <cell r="D5">
            <v>0</v>
          </cell>
          <cell r="E5" t="str">
            <v>DZ</v>
          </cell>
          <cell r="F5" t="str">
            <v>40</v>
          </cell>
          <cell r="G5">
            <v>0</v>
          </cell>
          <cell r="H5" t="str">
            <v>รับชำระห06110259,260</v>
          </cell>
          <cell r="I5">
            <v>39087</v>
          </cell>
          <cell r="J5">
            <v>1123.5</v>
          </cell>
          <cell r="K5" t="str">
            <v>THB</v>
          </cell>
        </row>
        <row r="6">
          <cell r="A6" t="str">
            <v>@5C@</v>
          </cell>
          <cell r="B6" t="str">
            <v>5000020</v>
          </cell>
          <cell r="C6" t="str">
            <v>0751000122</v>
          </cell>
          <cell r="D6">
            <v>0</v>
          </cell>
          <cell r="E6" t="str">
            <v>SZ</v>
          </cell>
          <cell r="F6" t="str">
            <v>40</v>
          </cell>
          <cell r="G6">
            <v>0</v>
          </cell>
          <cell r="H6" t="str">
            <v>ROLL SCC123/06 (50,000,000 เหลือ 2,100,000 INT5.15</v>
          </cell>
          <cell r="I6">
            <v>39087</v>
          </cell>
          <cell r="J6">
            <v>326.07</v>
          </cell>
          <cell r="K6" t="str">
            <v>THB</v>
          </cell>
        </row>
        <row r="7">
          <cell r="A7" t="str">
            <v>@5C@</v>
          </cell>
          <cell r="B7" t="str">
            <v>5000008</v>
          </cell>
          <cell r="C7" t="str">
            <v>0751000124</v>
          </cell>
          <cell r="D7">
            <v>0</v>
          </cell>
          <cell r="E7" t="str">
            <v>SZ</v>
          </cell>
          <cell r="F7" t="str">
            <v>40</v>
          </cell>
          <cell r="G7">
            <v>0</v>
          </cell>
          <cell r="H7" t="str">
            <v>ROLL TUS078/06 (59,900,000 เหลือ 37600,000 INT5.20</v>
          </cell>
          <cell r="I7">
            <v>39087</v>
          </cell>
          <cell r="J7">
            <v>341.35</v>
          </cell>
          <cell r="K7" t="str">
            <v>THB</v>
          </cell>
        </row>
        <row r="8">
          <cell r="A8" t="str">
            <v>@5C@</v>
          </cell>
          <cell r="B8" t="str">
            <v>07210000622007</v>
          </cell>
          <cell r="C8" t="str">
            <v>0721000062</v>
          </cell>
          <cell r="D8">
            <v>0</v>
          </cell>
          <cell r="E8" t="str">
            <v>DZ</v>
          </cell>
          <cell r="F8" t="str">
            <v>40</v>
          </cell>
          <cell r="G8">
            <v>0</v>
          </cell>
          <cell r="H8" t="str">
            <v>รับชำระหนี้ 06120437,436</v>
          </cell>
          <cell r="I8">
            <v>39090</v>
          </cell>
          <cell r="J8">
            <v>275</v>
          </cell>
          <cell r="K8" t="str">
            <v>THB</v>
          </cell>
        </row>
        <row r="9">
          <cell r="A9" t="str">
            <v>@5C@</v>
          </cell>
          <cell r="B9" t="str">
            <v>5000025</v>
          </cell>
          <cell r="C9" t="str">
            <v>0751000158</v>
          </cell>
          <cell r="D9">
            <v>0</v>
          </cell>
          <cell r="E9" t="str">
            <v>SZ</v>
          </cell>
          <cell r="F9" t="str">
            <v>40</v>
          </cell>
          <cell r="G9">
            <v>0</v>
          </cell>
          <cell r="H9" t="str">
            <v>ROLL SCC123/06 (2,100,000 เหลือ 100,000 INT5.15)</v>
          </cell>
          <cell r="I9">
            <v>39090</v>
          </cell>
          <cell r="J9">
            <v>8.89</v>
          </cell>
          <cell r="K9" t="str">
            <v>THB</v>
          </cell>
        </row>
        <row r="10">
          <cell r="A10" t="str">
            <v>@5C@</v>
          </cell>
          <cell r="B10" t="str">
            <v>5000032</v>
          </cell>
          <cell r="C10" t="str">
            <v>0751000216</v>
          </cell>
          <cell r="D10">
            <v>0</v>
          </cell>
          <cell r="E10" t="str">
            <v>SZ</v>
          </cell>
          <cell r="F10" t="str">
            <v>40</v>
          </cell>
          <cell r="G10">
            <v>0</v>
          </cell>
          <cell r="H10" t="str">
            <v>ROLL SCC125/06 (58,700,000 เหลือ 6,700,000 INT5.13</v>
          </cell>
          <cell r="I10">
            <v>39092</v>
          </cell>
          <cell r="J10">
            <v>1062.8</v>
          </cell>
          <cell r="K10" t="str">
            <v>THB</v>
          </cell>
        </row>
        <row r="11">
          <cell r="A11" t="str">
            <v>@5C@</v>
          </cell>
          <cell r="B11" t="str">
            <v>5000011</v>
          </cell>
          <cell r="C11" t="str">
            <v>0751000248</v>
          </cell>
          <cell r="D11">
            <v>0</v>
          </cell>
          <cell r="E11" t="str">
            <v>SZ</v>
          </cell>
          <cell r="F11" t="str">
            <v>40</v>
          </cell>
          <cell r="G11">
            <v>0</v>
          </cell>
          <cell r="H11" t="str">
            <v>ROLL TUS077/06 (14,000,000 เหลือ 7,100,000 INT5.15</v>
          </cell>
          <cell r="I11">
            <v>39093</v>
          </cell>
          <cell r="J11">
            <v>197.53</v>
          </cell>
          <cell r="K11" t="str">
            <v>THB</v>
          </cell>
        </row>
        <row r="12">
          <cell r="A12" t="str">
            <v>@5C@</v>
          </cell>
          <cell r="B12" t="str">
            <v>5000010</v>
          </cell>
          <cell r="C12" t="str">
            <v>0751000249</v>
          </cell>
          <cell r="D12">
            <v>0</v>
          </cell>
          <cell r="E12" t="str">
            <v>SZ</v>
          </cell>
          <cell r="F12" t="str">
            <v>40</v>
          </cell>
          <cell r="G12">
            <v>0</v>
          </cell>
          <cell r="H12" t="str">
            <v>ROLL TUS078/06 (37,600,000 เหลือ 35750,000 INT5.20</v>
          </cell>
          <cell r="I12">
            <v>39093</v>
          </cell>
          <cell r="J12">
            <v>321.39999999999998</v>
          </cell>
          <cell r="K12" t="str">
            <v>THB</v>
          </cell>
        </row>
        <row r="13">
          <cell r="A13" t="str">
            <v>@5C@</v>
          </cell>
          <cell r="B13" t="str">
            <v>TUG</v>
          </cell>
          <cell r="C13" t="str">
            <v>0721000113</v>
          </cell>
          <cell r="D13">
            <v>0</v>
          </cell>
          <cell r="E13" t="str">
            <v>DZ</v>
          </cell>
          <cell r="F13" t="str">
            <v>40</v>
          </cell>
          <cell r="G13">
            <v>0</v>
          </cell>
          <cell r="H13" t="str">
            <v>รับ int. p/n จาก tug</v>
          </cell>
          <cell r="I13">
            <v>39094</v>
          </cell>
          <cell r="J13">
            <v>1475.75</v>
          </cell>
          <cell r="K13" t="str">
            <v>THB</v>
          </cell>
        </row>
        <row r="14">
          <cell r="A14" t="str">
            <v>@5C@</v>
          </cell>
          <cell r="B14" t="str">
            <v>200701000030</v>
          </cell>
          <cell r="C14" t="str">
            <v>0721000114</v>
          </cell>
          <cell r="D14">
            <v>0</v>
          </cell>
          <cell r="E14" t="str">
            <v>DZ</v>
          </cell>
          <cell r="F14" t="str">
            <v>40</v>
          </cell>
          <cell r="G14">
            <v>0</v>
          </cell>
          <cell r="H14" t="str">
            <v>รับ int. p/n จาก scc</v>
          </cell>
          <cell r="I14">
            <v>39094</v>
          </cell>
          <cell r="J14">
            <v>1485.66</v>
          </cell>
          <cell r="K14" t="str">
            <v>THB</v>
          </cell>
        </row>
        <row r="15">
          <cell r="A15" t="str">
            <v>@5C@</v>
          </cell>
          <cell r="B15" t="str">
            <v>200701000135</v>
          </cell>
          <cell r="C15" t="str">
            <v>0721000115</v>
          </cell>
          <cell r="D15">
            <v>0</v>
          </cell>
          <cell r="E15" t="str">
            <v>DZ</v>
          </cell>
          <cell r="F15" t="str">
            <v>40</v>
          </cell>
          <cell r="G15">
            <v>0</v>
          </cell>
          <cell r="H15" t="str">
            <v>รับชำระหนี้ 06110281,329,355</v>
          </cell>
          <cell r="I15">
            <v>39094</v>
          </cell>
          <cell r="J15">
            <v>297</v>
          </cell>
          <cell r="K15" t="str">
            <v>THB</v>
          </cell>
        </row>
        <row r="16">
          <cell r="A16" t="str">
            <v>@5C@</v>
          </cell>
          <cell r="B16" t="str">
            <v>200701000010</v>
          </cell>
          <cell r="C16" t="str">
            <v>0721000116</v>
          </cell>
          <cell r="D16">
            <v>0</v>
          </cell>
          <cell r="E16" t="str">
            <v>DZ</v>
          </cell>
          <cell r="F16" t="str">
            <v>40</v>
          </cell>
          <cell r="G16">
            <v>0</v>
          </cell>
          <cell r="H16" t="str">
            <v>รับชำระหนี้ 06110344,406</v>
          </cell>
          <cell r="I16">
            <v>39094</v>
          </cell>
          <cell r="J16">
            <v>10910.73</v>
          </cell>
          <cell r="K16" t="str">
            <v>THB</v>
          </cell>
        </row>
        <row r="17">
          <cell r="A17" t="str">
            <v>@5C@</v>
          </cell>
          <cell r="B17" t="str">
            <v>200701000011</v>
          </cell>
          <cell r="C17" t="str">
            <v>0721000234</v>
          </cell>
          <cell r="D17">
            <v>0</v>
          </cell>
          <cell r="E17" t="str">
            <v>DZ</v>
          </cell>
          <cell r="F17" t="str">
            <v>40</v>
          </cell>
          <cell r="G17">
            <v>0</v>
          </cell>
          <cell r="H17" t="str">
            <v>รับ int.ptus00</v>
          </cell>
          <cell r="I17">
            <v>39094</v>
          </cell>
          <cell r="J17">
            <v>315.27</v>
          </cell>
          <cell r="K17" t="str">
            <v>THB</v>
          </cell>
        </row>
        <row r="18">
          <cell r="A18" t="str">
            <v>@5C@</v>
          </cell>
          <cell r="B18" t="str">
            <v>5000043</v>
          </cell>
          <cell r="C18" t="str">
            <v>0751000274</v>
          </cell>
          <cell r="D18">
            <v>0</v>
          </cell>
          <cell r="E18" t="str">
            <v>SZ</v>
          </cell>
          <cell r="F18" t="str">
            <v>40</v>
          </cell>
          <cell r="G18">
            <v>0</v>
          </cell>
          <cell r="H18" t="str">
            <v>ROLL SCC127/06 50,000,000 เหลือ 26,300,000 INT5.05</v>
          </cell>
          <cell r="I18">
            <v>39094</v>
          </cell>
          <cell r="J18">
            <v>779.79</v>
          </cell>
          <cell r="K18" t="str">
            <v>THB</v>
          </cell>
        </row>
        <row r="19">
          <cell r="A19" t="str">
            <v>@5C@</v>
          </cell>
          <cell r="B19" t="str">
            <v>TIG</v>
          </cell>
          <cell r="C19" t="str">
            <v>0725000022</v>
          </cell>
          <cell r="D19">
            <v>0</v>
          </cell>
          <cell r="E19" t="str">
            <v>DA</v>
          </cell>
          <cell r="F19" t="str">
            <v>40</v>
          </cell>
          <cell r="G19">
            <v>0</v>
          </cell>
          <cell r="H19" t="str">
            <v>ตั้ง W/H TAX เพื่อจ่ายเงินคืน TIG</v>
          </cell>
          <cell r="I19">
            <v>39099</v>
          </cell>
          <cell r="J19">
            <v>1161.1300000000001</v>
          </cell>
          <cell r="K19" t="str">
            <v>THB</v>
          </cell>
        </row>
        <row r="20">
          <cell r="A20" t="str">
            <v>@5C@</v>
          </cell>
          <cell r="B20" t="str">
            <v>5001111</v>
          </cell>
          <cell r="C20" t="str">
            <v>0721000188</v>
          </cell>
          <cell r="D20">
            <v>0</v>
          </cell>
          <cell r="E20" t="str">
            <v>DZ</v>
          </cell>
          <cell r="F20" t="str">
            <v>40</v>
          </cell>
          <cell r="G20">
            <v>0</v>
          </cell>
          <cell r="H20" t="str">
            <v>รับชำระหนี้ 06120438</v>
          </cell>
          <cell r="I20">
            <v>39100</v>
          </cell>
          <cell r="J20">
            <v>1401.87</v>
          </cell>
          <cell r="K20" t="str">
            <v>THB</v>
          </cell>
        </row>
        <row r="21">
          <cell r="A21" t="str">
            <v>@5C@</v>
          </cell>
          <cell r="B21" t="str">
            <v>50/038</v>
          </cell>
          <cell r="C21" t="str">
            <v>0751000559</v>
          </cell>
          <cell r="D21">
            <v>0</v>
          </cell>
          <cell r="E21" t="str">
            <v>SZ</v>
          </cell>
          <cell r="F21" t="str">
            <v>40</v>
          </cell>
          <cell r="G21">
            <v>0</v>
          </cell>
          <cell r="H21" t="str">
            <v>ROLL TUG003-15/05 เป็น TUG003-16/05 INT 6.75 %</v>
          </cell>
          <cell r="I21">
            <v>39100</v>
          </cell>
          <cell r="J21">
            <v>1791.99</v>
          </cell>
          <cell r="K21" t="str">
            <v>THB</v>
          </cell>
        </row>
        <row r="22">
          <cell r="A22" t="str">
            <v>@5C@</v>
          </cell>
          <cell r="B22" t="str">
            <v>2007801000205</v>
          </cell>
          <cell r="C22" t="str">
            <v>0721000239</v>
          </cell>
          <cell r="D22">
            <v>0</v>
          </cell>
          <cell r="E22" t="str">
            <v>DZ</v>
          </cell>
          <cell r="F22" t="str">
            <v>40</v>
          </cell>
          <cell r="G22">
            <v>0</v>
          </cell>
          <cell r="H22" t="str">
            <v>รับชำระหนี้ 06120037,39</v>
          </cell>
          <cell r="I22">
            <v>39101</v>
          </cell>
          <cell r="J22">
            <v>1141.5</v>
          </cell>
          <cell r="K22" t="str">
            <v>THB</v>
          </cell>
        </row>
        <row r="23">
          <cell r="A23" t="str">
            <v>@5C@</v>
          </cell>
          <cell r="B23" t="str">
            <v>5000061</v>
          </cell>
          <cell r="C23" t="str">
            <v>0751000437</v>
          </cell>
          <cell r="D23">
            <v>0</v>
          </cell>
          <cell r="E23" t="str">
            <v>SZ</v>
          </cell>
          <cell r="F23" t="str">
            <v>40</v>
          </cell>
          <cell r="G23">
            <v>0</v>
          </cell>
          <cell r="H23" t="str">
            <v>ROLL SCC127/09 26,300,000 เหลือ 19,200,000 INT5.05</v>
          </cell>
          <cell r="I23">
            <v>39101</v>
          </cell>
          <cell r="J23">
            <v>254.71</v>
          </cell>
          <cell r="K23" t="str">
            <v>THB</v>
          </cell>
        </row>
        <row r="24">
          <cell r="A24" t="str">
            <v>@5C@</v>
          </cell>
          <cell r="B24" t="str">
            <v>5000067</v>
          </cell>
          <cell r="C24" t="str">
            <v>0751000449</v>
          </cell>
          <cell r="D24">
            <v>0</v>
          </cell>
          <cell r="E24" t="str">
            <v>SZ</v>
          </cell>
          <cell r="F24" t="str">
            <v>40</v>
          </cell>
          <cell r="G24">
            <v>0</v>
          </cell>
          <cell r="H24" t="str">
            <v>ROLL SCC127/06 19,200,000 เหลือ 11,100,000INT5.05%</v>
          </cell>
          <cell r="I24">
            <v>39104</v>
          </cell>
          <cell r="J24">
            <v>79.69</v>
          </cell>
          <cell r="K24" t="str">
            <v>THB</v>
          </cell>
        </row>
        <row r="25">
          <cell r="A25" t="str">
            <v>@5C@</v>
          </cell>
          <cell r="B25" t="str">
            <v>5000080</v>
          </cell>
          <cell r="C25" t="str">
            <v>0751000506</v>
          </cell>
          <cell r="D25">
            <v>0</v>
          </cell>
          <cell r="E25" t="str">
            <v>SZ</v>
          </cell>
          <cell r="F25" t="str">
            <v>40</v>
          </cell>
          <cell r="G25">
            <v>0</v>
          </cell>
          <cell r="H25" t="str">
            <v>ROLL SCC128/06 50,000,000 เหลือ 45,300,000 INT5.05</v>
          </cell>
          <cell r="I25">
            <v>39106</v>
          </cell>
          <cell r="J25">
            <v>1621.81</v>
          </cell>
          <cell r="K25" t="str">
            <v>THB</v>
          </cell>
        </row>
        <row r="26">
          <cell r="A26" t="str">
            <v>@5C@</v>
          </cell>
          <cell r="B26" t="str">
            <v>200701000013</v>
          </cell>
          <cell r="C26" t="str">
            <v>0721000248</v>
          </cell>
          <cell r="D26">
            <v>0</v>
          </cell>
          <cell r="E26" t="str">
            <v>DZ</v>
          </cell>
          <cell r="F26" t="str">
            <v>40</v>
          </cell>
          <cell r="G26">
            <v>0</v>
          </cell>
          <cell r="H26" t="str">
            <v>รับชำระหนี้ 06120442</v>
          </cell>
          <cell r="I26">
            <v>39108</v>
          </cell>
          <cell r="J26">
            <v>10601.83</v>
          </cell>
          <cell r="K26" t="str">
            <v>THB</v>
          </cell>
        </row>
        <row r="27">
          <cell r="A27" t="str">
            <v>@5C@</v>
          </cell>
          <cell r="B27" t="str">
            <v>200701000268</v>
          </cell>
          <cell r="C27" t="str">
            <v>0721000249</v>
          </cell>
          <cell r="D27">
            <v>0</v>
          </cell>
          <cell r="E27" t="str">
            <v>DZ</v>
          </cell>
          <cell r="F27" t="str">
            <v>40</v>
          </cell>
          <cell r="G27">
            <v>0</v>
          </cell>
          <cell r="H27" t="str">
            <v>รับชำระหนี้ 06120167,18</v>
          </cell>
          <cell r="I27">
            <v>39108</v>
          </cell>
          <cell r="J27">
            <v>1303.5</v>
          </cell>
          <cell r="K27" t="str">
            <v>THB</v>
          </cell>
        </row>
        <row r="28">
          <cell r="A28" t="str">
            <v>@5C@</v>
          </cell>
          <cell r="B28" t="str">
            <v>5000109</v>
          </cell>
          <cell r="C28" t="str">
            <v>0751000714</v>
          </cell>
          <cell r="D28">
            <v>0</v>
          </cell>
          <cell r="E28" t="str">
            <v>SZ</v>
          </cell>
          <cell r="F28" t="str">
            <v>40</v>
          </cell>
          <cell r="G28">
            <v>0</v>
          </cell>
          <cell r="H28" t="str">
            <v>ROLL SCC128/06 45,300,000 เหลือ 36,500,000 INT5.05</v>
          </cell>
          <cell r="I28">
            <v>39113</v>
          </cell>
          <cell r="J28">
            <v>438.73</v>
          </cell>
          <cell r="K28" t="str">
            <v>THB</v>
          </cell>
        </row>
        <row r="29">
          <cell r="A29" t="str">
            <v>@5C@</v>
          </cell>
          <cell r="B29" t="str">
            <v>07510007802007</v>
          </cell>
          <cell r="C29" t="str">
            <v>0751000780</v>
          </cell>
          <cell r="D29">
            <v>0</v>
          </cell>
          <cell r="E29" t="str">
            <v>SZ</v>
          </cell>
          <cell r="F29" t="str">
            <v>50</v>
          </cell>
          <cell r="G29">
            <v>0</v>
          </cell>
          <cell r="H29" t="str">
            <v>ภาษีเงินได้นิติบุคคล (เพิ่ม) ปี 2547</v>
          </cell>
          <cell r="I29">
            <v>39113</v>
          </cell>
          <cell r="K29" t="str">
            <v>THB</v>
          </cell>
        </row>
        <row r="30">
          <cell r="A30" t="str">
            <v>@5C@</v>
          </cell>
          <cell r="B30" t="str">
            <v>200702000034</v>
          </cell>
          <cell r="C30" t="str">
            <v>0721000349</v>
          </cell>
          <cell r="D30">
            <v>0</v>
          </cell>
          <cell r="E30" t="str">
            <v>DZ</v>
          </cell>
          <cell r="F30" t="str">
            <v>40</v>
          </cell>
          <cell r="G30">
            <v>0</v>
          </cell>
          <cell r="H30" t="str">
            <v>รับชำระหนี้ 06120257,333</v>
          </cell>
          <cell r="I30">
            <v>39115</v>
          </cell>
          <cell r="J30">
            <v>84</v>
          </cell>
          <cell r="K30" t="str">
            <v>THB</v>
          </cell>
        </row>
        <row r="31">
          <cell r="A31" t="str">
            <v>@5C@</v>
          </cell>
          <cell r="B31" t="str">
            <v>5000113</v>
          </cell>
          <cell r="C31" t="str">
            <v>0751000821</v>
          </cell>
          <cell r="D31">
            <v>0</v>
          </cell>
          <cell r="E31" t="str">
            <v>SZ</v>
          </cell>
          <cell r="F31" t="str">
            <v>40</v>
          </cell>
          <cell r="G31">
            <v>0</v>
          </cell>
          <cell r="H31" t="str">
            <v>ROLL SCC128/06 10,000,000 เหลือ 8,700,00 INT5.05</v>
          </cell>
          <cell r="I31">
            <v>39115</v>
          </cell>
          <cell r="J31">
            <v>13.84</v>
          </cell>
          <cell r="K31" t="str">
            <v>THB</v>
          </cell>
        </row>
        <row r="32">
          <cell r="A32" t="str">
            <v>@5C@</v>
          </cell>
          <cell r="B32" t="str">
            <v>5000026</v>
          </cell>
          <cell r="C32" t="str">
            <v>0751000841</v>
          </cell>
          <cell r="D32">
            <v>0</v>
          </cell>
          <cell r="E32" t="str">
            <v>SZ</v>
          </cell>
          <cell r="F32" t="str">
            <v>40</v>
          </cell>
          <cell r="G32">
            <v>0</v>
          </cell>
          <cell r="H32" t="str">
            <v>ROLL TUS078/06 INT 5.20% 35,750,000เหลือ23,450,000</v>
          </cell>
          <cell r="I32">
            <v>39115</v>
          </cell>
          <cell r="J32">
            <v>50.93</v>
          </cell>
          <cell r="K32" t="str">
            <v>THB</v>
          </cell>
        </row>
        <row r="33">
          <cell r="A33" t="str">
            <v>@5C@</v>
          </cell>
          <cell r="B33" t="str">
            <v>EMP</v>
          </cell>
          <cell r="C33" t="str">
            <v>0781000147</v>
          </cell>
          <cell r="D33">
            <v>0</v>
          </cell>
          <cell r="E33" t="str">
            <v>TZ</v>
          </cell>
          <cell r="F33" t="str">
            <v>40</v>
          </cell>
          <cell r="G33">
            <v>0</v>
          </cell>
          <cell r="H33" t="str">
            <v>รับ int.delay.of empressTUFDN0207</v>
          </cell>
          <cell r="I33">
            <v>39118</v>
          </cell>
          <cell r="J33">
            <v>9360.33</v>
          </cell>
          <cell r="K33" t="str">
            <v>THB</v>
          </cell>
        </row>
        <row r="34">
          <cell r="A34" t="str">
            <v>@5C@</v>
          </cell>
          <cell r="B34" t="str">
            <v>07510008742007</v>
          </cell>
          <cell r="C34" t="str">
            <v>0751000874</v>
          </cell>
          <cell r="D34">
            <v>0</v>
          </cell>
          <cell r="E34" t="str">
            <v>SZ</v>
          </cell>
          <cell r="F34" t="str">
            <v>40</v>
          </cell>
          <cell r="G34">
            <v>0</v>
          </cell>
          <cell r="H34" t="str">
            <v>ROLL SCC126/06 38,100,000 เหลือ 22,200,000INT 5.00</v>
          </cell>
          <cell r="I34">
            <v>39119</v>
          </cell>
          <cell r="J34">
            <v>536.70000000000005</v>
          </cell>
          <cell r="K34" t="str">
            <v>THB</v>
          </cell>
        </row>
        <row r="35">
          <cell r="A35" t="str">
            <v>@5C@</v>
          </cell>
          <cell r="B35" t="str">
            <v>5000036</v>
          </cell>
          <cell r="C35" t="str">
            <v>0751000875</v>
          </cell>
          <cell r="D35">
            <v>0</v>
          </cell>
          <cell r="E35" t="str">
            <v>SZ</v>
          </cell>
          <cell r="F35" t="str">
            <v>40</v>
          </cell>
          <cell r="G35">
            <v>0</v>
          </cell>
          <cell r="H35" t="str">
            <v>รับชำระ P/N TUS078/06 INT 5.20 % จาก TUS</v>
          </cell>
          <cell r="I35">
            <v>39120</v>
          </cell>
          <cell r="J35">
            <v>136.41</v>
          </cell>
          <cell r="K35" t="str">
            <v>THB</v>
          </cell>
        </row>
        <row r="36">
          <cell r="A36" t="str">
            <v>@5C@</v>
          </cell>
          <cell r="B36" t="str">
            <v>07330002102007</v>
          </cell>
          <cell r="C36" t="str">
            <v>0733000210</v>
          </cell>
          <cell r="D36">
            <v>0</v>
          </cell>
          <cell r="E36" t="str">
            <v>KZ</v>
          </cell>
          <cell r="F36" t="str">
            <v>40</v>
          </cell>
          <cell r="G36">
            <v>0</v>
          </cell>
          <cell r="H36" t="str">
            <v>จ่ายชำระหนี้-ยูนิลีเวอร์ ไทย</v>
          </cell>
          <cell r="I36">
            <v>39121</v>
          </cell>
          <cell r="J36">
            <v>332.17</v>
          </cell>
          <cell r="K36" t="str">
            <v>THB</v>
          </cell>
        </row>
        <row r="37">
          <cell r="A37" t="str">
            <v>@5C@</v>
          </cell>
          <cell r="B37" t="str">
            <v>83/50</v>
          </cell>
          <cell r="C37" t="str">
            <v>0721000377</v>
          </cell>
          <cell r="D37">
            <v>0</v>
          </cell>
          <cell r="E37" t="str">
            <v>DZ</v>
          </cell>
          <cell r="F37" t="str">
            <v>40</v>
          </cell>
          <cell r="G37">
            <v>0</v>
          </cell>
          <cell r="H37" t="str">
            <v>รับชำระหนี้06110221,06120444</v>
          </cell>
          <cell r="I37">
            <v>39122</v>
          </cell>
          <cell r="J37">
            <v>18.89</v>
          </cell>
          <cell r="K37" t="str">
            <v>THB</v>
          </cell>
        </row>
        <row r="38">
          <cell r="A38" t="str">
            <v>@5C@</v>
          </cell>
          <cell r="B38" t="str">
            <v>83/50</v>
          </cell>
          <cell r="C38" t="str">
            <v>0721000377</v>
          </cell>
          <cell r="D38">
            <v>0</v>
          </cell>
          <cell r="E38" t="str">
            <v>DZ</v>
          </cell>
          <cell r="F38" t="str">
            <v>40</v>
          </cell>
          <cell r="G38">
            <v>0</v>
          </cell>
          <cell r="H38" t="str">
            <v>รับชำระหนี้06110221,06120444</v>
          </cell>
          <cell r="I38">
            <v>39122</v>
          </cell>
          <cell r="J38">
            <v>18.89</v>
          </cell>
          <cell r="K38" t="str">
            <v>THB</v>
          </cell>
        </row>
        <row r="39">
          <cell r="A39" t="str">
            <v>@5C@</v>
          </cell>
          <cell r="B39" t="str">
            <v>200702000091</v>
          </cell>
          <cell r="C39" t="str">
            <v>0721000423</v>
          </cell>
          <cell r="D39">
            <v>0</v>
          </cell>
          <cell r="E39" t="str">
            <v>DZ</v>
          </cell>
          <cell r="F39" t="str">
            <v>40</v>
          </cell>
          <cell r="G39">
            <v>0</v>
          </cell>
          <cell r="H39" t="str">
            <v>รับชำระหนี้ 06120313,352,355</v>
          </cell>
          <cell r="I39">
            <v>39122</v>
          </cell>
          <cell r="J39">
            <v>742.5</v>
          </cell>
          <cell r="K39" t="str">
            <v>THB</v>
          </cell>
        </row>
        <row r="40">
          <cell r="A40" t="str">
            <v>@5C@</v>
          </cell>
          <cell r="B40" t="str">
            <v>200702000020</v>
          </cell>
          <cell r="C40" t="str">
            <v>0721000424</v>
          </cell>
          <cell r="D40">
            <v>0</v>
          </cell>
          <cell r="E40" t="str">
            <v>DZ</v>
          </cell>
          <cell r="F40" t="str">
            <v>40</v>
          </cell>
          <cell r="G40">
            <v>0</v>
          </cell>
          <cell r="H40" t="str">
            <v>รับ int.pscc00</v>
          </cell>
          <cell r="I40">
            <v>39122</v>
          </cell>
          <cell r="J40">
            <v>6492.09</v>
          </cell>
          <cell r="K40" t="str">
            <v>THB</v>
          </cell>
        </row>
        <row r="41">
          <cell r="A41" t="str">
            <v>@5C@</v>
          </cell>
          <cell r="B41" t="str">
            <v>200702000007</v>
          </cell>
          <cell r="C41" t="str">
            <v>0721000427</v>
          </cell>
          <cell r="D41">
            <v>0</v>
          </cell>
          <cell r="E41" t="str">
            <v>DZ</v>
          </cell>
          <cell r="F41" t="str">
            <v>40</v>
          </cell>
          <cell r="G41">
            <v>0</v>
          </cell>
          <cell r="H41" t="str">
            <v>รับ int.PTUS00</v>
          </cell>
          <cell r="I41">
            <v>39122</v>
          </cell>
          <cell r="J41">
            <v>1752.44</v>
          </cell>
          <cell r="K41" t="str">
            <v>THB</v>
          </cell>
        </row>
        <row r="42">
          <cell r="A42" t="str">
            <v>@5C@</v>
          </cell>
          <cell r="B42" t="str">
            <v>50/078</v>
          </cell>
          <cell r="C42" t="str">
            <v>0721000428</v>
          </cell>
          <cell r="D42">
            <v>0</v>
          </cell>
          <cell r="E42" t="str">
            <v>DZ</v>
          </cell>
          <cell r="F42" t="str">
            <v>40</v>
          </cell>
          <cell r="G42">
            <v>0</v>
          </cell>
          <cell r="H42" t="str">
            <v>รับ int.PTUG00</v>
          </cell>
          <cell r="I42">
            <v>39122</v>
          </cell>
          <cell r="J42">
            <v>1423.97</v>
          </cell>
          <cell r="K42" t="str">
            <v>THB</v>
          </cell>
        </row>
        <row r="43">
          <cell r="A43" t="str">
            <v>@5C@</v>
          </cell>
          <cell r="B43" t="str">
            <v>07210005302007</v>
          </cell>
          <cell r="C43" t="str">
            <v>0721000530</v>
          </cell>
          <cell r="D43">
            <v>0</v>
          </cell>
          <cell r="E43" t="str">
            <v>DZ</v>
          </cell>
          <cell r="F43" t="str">
            <v>40</v>
          </cell>
          <cell r="G43">
            <v>0</v>
          </cell>
          <cell r="H43" t="str">
            <v>รับชำระหนี้ 07010393-406</v>
          </cell>
          <cell r="I43">
            <v>39122</v>
          </cell>
          <cell r="J43">
            <v>275</v>
          </cell>
          <cell r="K43" t="str">
            <v>THB</v>
          </cell>
        </row>
        <row r="44">
          <cell r="A44" t="str">
            <v>@5C@</v>
          </cell>
          <cell r="B44" t="str">
            <v>5000038</v>
          </cell>
          <cell r="C44" t="str">
            <v>0751001035</v>
          </cell>
          <cell r="D44">
            <v>0</v>
          </cell>
          <cell r="E44" t="str">
            <v>SZ</v>
          </cell>
          <cell r="F44" t="str">
            <v>40</v>
          </cell>
          <cell r="G44">
            <v>0</v>
          </cell>
          <cell r="H44" t="str">
            <v>ROLL TUS077/06 7,100,000 เหลือ 3,600,000 int5.15%</v>
          </cell>
          <cell r="I44">
            <v>39127</v>
          </cell>
          <cell r="J44">
            <v>130.22999999999999</v>
          </cell>
          <cell r="K44" t="str">
            <v>THB</v>
          </cell>
        </row>
        <row r="45">
          <cell r="A45" t="str">
            <v>@5C@</v>
          </cell>
          <cell r="B45" t="str">
            <v>200702000136</v>
          </cell>
          <cell r="C45" t="str">
            <v>0721000495</v>
          </cell>
          <cell r="D45">
            <v>0</v>
          </cell>
          <cell r="E45" t="str">
            <v>DZ</v>
          </cell>
          <cell r="F45" t="str">
            <v>40</v>
          </cell>
          <cell r="G45">
            <v>0</v>
          </cell>
          <cell r="H45" t="str">
            <v>รับชำระหนี้IZ06120314,320</v>
          </cell>
          <cell r="I45">
            <v>39129</v>
          </cell>
          <cell r="J45">
            <v>990</v>
          </cell>
          <cell r="K45" t="str">
            <v>THB</v>
          </cell>
        </row>
        <row r="46">
          <cell r="A46" t="str">
            <v>@5C@</v>
          </cell>
          <cell r="B46" t="str">
            <v>5002066</v>
          </cell>
          <cell r="C46" t="str">
            <v>0721000571</v>
          </cell>
          <cell r="D46">
            <v>0</v>
          </cell>
          <cell r="E46" t="str">
            <v>DZ</v>
          </cell>
          <cell r="F46" t="str">
            <v>40</v>
          </cell>
          <cell r="G46">
            <v>0</v>
          </cell>
          <cell r="H46" t="str">
            <v>รับชำระหนี้ 070103</v>
          </cell>
          <cell r="I46">
            <v>39129</v>
          </cell>
          <cell r="J46">
            <v>1682.24</v>
          </cell>
          <cell r="K46" t="str">
            <v>THB</v>
          </cell>
        </row>
        <row r="47">
          <cell r="A47" t="str">
            <v>@5C@</v>
          </cell>
          <cell r="B47" t="str">
            <v>5000164</v>
          </cell>
          <cell r="C47" t="str">
            <v>0751001094</v>
          </cell>
          <cell r="D47">
            <v>0</v>
          </cell>
          <cell r="E47" t="str">
            <v>SZ</v>
          </cell>
          <cell r="F47" t="str">
            <v>40</v>
          </cell>
          <cell r="G47">
            <v>0</v>
          </cell>
          <cell r="H47" t="str">
            <v>ROLL SCC003/07 16,000,000 เหลือ 12,000000 INT 5.00</v>
          </cell>
          <cell r="I47">
            <v>39129</v>
          </cell>
          <cell r="J47">
            <v>961.64</v>
          </cell>
          <cell r="K47" t="str">
            <v>THB</v>
          </cell>
        </row>
        <row r="48">
          <cell r="A48" t="str">
            <v>@5C@</v>
          </cell>
          <cell r="B48" t="str">
            <v>50/</v>
          </cell>
          <cell r="C48" t="str">
            <v>0751001263</v>
          </cell>
          <cell r="D48">
            <v>0</v>
          </cell>
          <cell r="E48" t="str">
            <v>SZ</v>
          </cell>
          <cell r="F48" t="str">
            <v>40</v>
          </cell>
          <cell r="G48">
            <v>0</v>
          </cell>
          <cell r="H48" t="str">
            <v>ROLL TUG003-16/05 เป็น TUG003-17/05 INT 6.75 %</v>
          </cell>
          <cell r="I48">
            <v>39129</v>
          </cell>
          <cell r="J48">
            <v>1525.68</v>
          </cell>
          <cell r="K48" t="str">
            <v>THB</v>
          </cell>
        </row>
        <row r="49">
          <cell r="A49" t="str">
            <v>@5C@</v>
          </cell>
          <cell r="B49" t="str">
            <v>200702000048</v>
          </cell>
          <cell r="C49" t="str">
            <v>0721000552</v>
          </cell>
          <cell r="D49">
            <v>0</v>
          </cell>
          <cell r="E49" t="str">
            <v>DZ</v>
          </cell>
          <cell r="F49" t="str">
            <v>40</v>
          </cell>
          <cell r="G49">
            <v>0</v>
          </cell>
          <cell r="H49" t="str">
            <v>รับชำระหนี้ 07010050,DN49120022,30</v>
          </cell>
          <cell r="I49">
            <v>39136</v>
          </cell>
          <cell r="J49">
            <v>6731.3</v>
          </cell>
          <cell r="K49" t="str">
            <v>THB</v>
          </cell>
        </row>
        <row r="50">
          <cell r="A50" t="str">
            <v>@5C@</v>
          </cell>
          <cell r="B50" t="str">
            <v>200702000195</v>
          </cell>
          <cell r="C50" t="str">
            <v>0721000553</v>
          </cell>
          <cell r="D50">
            <v>0</v>
          </cell>
          <cell r="E50" t="str">
            <v>DZ</v>
          </cell>
          <cell r="F50" t="str">
            <v>40</v>
          </cell>
          <cell r="G50">
            <v>0</v>
          </cell>
          <cell r="H50" t="str">
            <v>รับชำระหนี้ 07010114,136</v>
          </cell>
          <cell r="I50">
            <v>39136</v>
          </cell>
          <cell r="J50">
            <v>11316.53</v>
          </cell>
          <cell r="K50" t="str">
            <v>THB</v>
          </cell>
        </row>
        <row r="51">
          <cell r="A51" t="str">
            <v>@5C@</v>
          </cell>
          <cell r="B51" t="str">
            <v>200702000012</v>
          </cell>
          <cell r="C51" t="str">
            <v>0721000555</v>
          </cell>
          <cell r="D51">
            <v>0</v>
          </cell>
          <cell r="E51" t="str">
            <v>DZ</v>
          </cell>
          <cell r="F51" t="str">
            <v>40</v>
          </cell>
          <cell r="G51">
            <v>0</v>
          </cell>
          <cell r="H51" t="str">
            <v>รับชำระหนี้ DN49120025,28</v>
          </cell>
          <cell r="I51">
            <v>39136</v>
          </cell>
          <cell r="J51">
            <v>3439.52</v>
          </cell>
          <cell r="K51" t="str">
            <v>THB</v>
          </cell>
        </row>
        <row r="52">
          <cell r="A52" t="str">
            <v>@5C@</v>
          </cell>
          <cell r="B52" t="str">
            <v>5000197</v>
          </cell>
          <cell r="C52" t="str">
            <v>0751001261</v>
          </cell>
          <cell r="D52">
            <v>0</v>
          </cell>
          <cell r="E52" t="str">
            <v>SZ</v>
          </cell>
          <cell r="F52" t="str">
            <v>40</v>
          </cell>
          <cell r="G52">
            <v>0</v>
          </cell>
          <cell r="H52" t="str">
            <v>ROLL SCC005/07 48,400,000 เหลือ 400,000 INT5.00</v>
          </cell>
          <cell r="I52">
            <v>39136</v>
          </cell>
          <cell r="J52">
            <v>1636.99</v>
          </cell>
          <cell r="K52" t="str">
            <v>THB</v>
          </cell>
        </row>
        <row r="53">
          <cell r="A53" t="str">
            <v>@5C@</v>
          </cell>
          <cell r="B53" t="str">
            <v>5000042</v>
          </cell>
          <cell r="C53" t="str">
            <v>0751001276</v>
          </cell>
          <cell r="D53">
            <v>0</v>
          </cell>
          <cell r="E53" t="str">
            <v>SZ</v>
          </cell>
          <cell r="F53" t="str">
            <v>40</v>
          </cell>
          <cell r="G53">
            <v>0</v>
          </cell>
          <cell r="H53" t="str">
            <v>รับชำระ TUS001/07,TUS002/07,TUS077/06 จาก TUS</v>
          </cell>
          <cell r="I53">
            <v>39136</v>
          </cell>
          <cell r="J53">
            <v>337.74</v>
          </cell>
          <cell r="K53" t="str">
            <v>THB</v>
          </cell>
        </row>
        <row r="54">
          <cell r="A54" t="str">
            <v>@5C@</v>
          </cell>
          <cell r="B54" t="str">
            <v>PTUI</v>
          </cell>
          <cell r="C54" t="str">
            <v>0751001415</v>
          </cell>
          <cell r="D54">
            <v>0</v>
          </cell>
          <cell r="E54" t="str">
            <v>SZ</v>
          </cell>
          <cell r="F54" t="str">
            <v>40</v>
          </cell>
          <cell r="G54">
            <v>0</v>
          </cell>
          <cell r="H54" t="str">
            <v>รับINT LOAN TUI 10ล้านUS INT7.87031% 1.01-28.02.07</v>
          </cell>
          <cell r="I54">
            <v>39141</v>
          </cell>
          <cell r="J54">
            <v>1049505.75</v>
          </cell>
          <cell r="K54" t="str">
            <v>THB</v>
          </cell>
        </row>
        <row r="55">
          <cell r="A55" t="str">
            <v>@5C@</v>
          </cell>
          <cell r="B55" t="str">
            <v>5000046</v>
          </cell>
          <cell r="C55" t="str">
            <v>0721000668</v>
          </cell>
          <cell r="D55">
            <v>0</v>
          </cell>
          <cell r="E55" t="str">
            <v>DZ</v>
          </cell>
          <cell r="F55" t="str">
            <v>40</v>
          </cell>
          <cell r="G55">
            <v>0</v>
          </cell>
          <cell r="H55" t="str">
            <v>รับชำระหนี้  07010256,407</v>
          </cell>
          <cell r="I55">
            <v>39143</v>
          </cell>
          <cell r="J55">
            <v>5051.7</v>
          </cell>
          <cell r="K55" t="str">
            <v>THB</v>
          </cell>
        </row>
        <row r="56">
          <cell r="A56" t="str">
            <v>@5C@</v>
          </cell>
          <cell r="B56" t="str">
            <v>200703000053</v>
          </cell>
          <cell r="C56" t="str">
            <v>0721000673</v>
          </cell>
          <cell r="D56">
            <v>0</v>
          </cell>
          <cell r="E56" t="str">
            <v>DZ</v>
          </cell>
          <cell r="F56" t="str">
            <v>40</v>
          </cell>
          <cell r="G56">
            <v>0</v>
          </cell>
          <cell r="H56" t="str">
            <v>รับชำระหนี้  07010102,195,239</v>
          </cell>
          <cell r="I56">
            <v>39143</v>
          </cell>
          <cell r="J56">
            <v>261</v>
          </cell>
          <cell r="K56" t="str">
            <v>THB</v>
          </cell>
        </row>
        <row r="57">
          <cell r="A57" t="str">
            <v>@5B@</v>
          </cell>
          <cell r="B57" t="str">
            <v>07330003132007</v>
          </cell>
          <cell r="C57" t="str">
            <v>0733000313</v>
          </cell>
          <cell r="D57">
            <v>0</v>
          </cell>
          <cell r="E57" t="str">
            <v>KZ</v>
          </cell>
          <cell r="F57" t="str">
            <v>50</v>
          </cell>
          <cell r="G57">
            <v>0</v>
          </cell>
          <cell r="H57" t="str">
            <v>ค่าเช่าเครื่องจักร บจก.ทีไอจี</v>
          </cell>
          <cell r="I57">
            <v>39143</v>
          </cell>
          <cell r="K57" t="str">
            <v>THB</v>
          </cell>
        </row>
        <row r="58">
          <cell r="A58" t="str">
            <v>@5B@</v>
          </cell>
          <cell r="B58" t="str">
            <v>07330003132007</v>
          </cell>
          <cell r="C58" t="str">
            <v>0749000132</v>
          </cell>
          <cell r="D58">
            <v>0</v>
          </cell>
          <cell r="E58" t="str">
            <v>KV</v>
          </cell>
          <cell r="F58" t="str">
            <v>40</v>
          </cell>
          <cell r="G58">
            <v>0</v>
          </cell>
          <cell r="H58" t="str">
            <v>ค่าเช่าเครื่องจักร บจก.ทีไอจี</v>
          </cell>
          <cell r="I58">
            <v>39143</v>
          </cell>
          <cell r="K58" t="str">
            <v>THB</v>
          </cell>
        </row>
        <row r="59">
          <cell r="A59" t="str">
            <v>@5C@</v>
          </cell>
          <cell r="B59" t="str">
            <v>5000237</v>
          </cell>
          <cell r="C59" t="str">
            <v>0751001534</v>
          </cell>
          <cell r="D59">
            <v>0</v>
          </cell>
          <cell r="E59" t="str">
            <v>SZ</v>
          </cell>
          <cell r="F59" t="str">
            <v>40</v>
          </cell>
          <cell r="G59">
            <v>0</v>
          </cell>
          <cell r="H59" t="str">
            <v>ROLL SCC009/07 23,300,000 เหลือ 12,200,000 INT4.97</v>
          </cell>
          <cell r="I59">
            <v>39143</v>
          </cell>
          <cell r="J59">
            <v>90.08</v>
          </cell>
          <cell r="K59" t="str">
            <v>THB</v>
          </cell>
        </row>
        <row r="60">
          <cell r="A60" t="str">
            <v>@5C@</v>
          </cell>
          <cell r="B60" t="str">
            <v>50/139</v>
          </cell>
          <cell r="C60" t="str">
            <v>0721000679</v>
          </cell>
          <cell r="D60">
            <v>0</v>
          </cell>
          <cell r="E60" t="str">
            <v>DZ</v>
          </cell>
          <cell r="F60" t="str">
            <v>40</v>
          </cell>
          <cell r="G60">
            <v>0</v>
          </cell>
          <cell r="H60" t="str">
            <v>รับ INT.จาก TUG</v>
          </cell>
          <cell r="I60">
            <v>39148</v>
          </cell>
          <cell r="J60">
            <v>1274.18</v>
          </cell>
          <cell r="K60" t="str">
            <v>THB</v>
          </cell>
        </row>
        <row r="61">
          <cell r="A61" t="str">
            <v>@5C@</v>
          </cell>
          <cell r="B61" t="str">
            <v>PTUI</v>
          </cell>
          <cell r="C61" t="str">
            <v>0751001764</v>
          </cell>
          <cell r="D61">
            <v>0</v>
          </cell>
          <cell r="E61" t="str">
            <v>SZ</v>
          </cell>
          <cell r="F61" t="str">
            <v>40</v>
          </cell>
          <cell r="G61">
            <v>0</v>
          </cell>
          <cell r="H61" t="str">
            <v>รับชำระ INT P/N TUI 004/2006 20ล้านUS INT6.600%</v>
          </cell>
          <cell r="I61">
            <v>39148</v>
          </cell>
          <cell r="J61">
            <v>1744380</v>
          </cell>
          <cell r="K61" t="str">
            <v>THB</v>
          </cell>
        </row>
        <row r="62">
          <cell r="A62" t="str">
            <v>@5C@</v>
          </cell>
          <cell r="B62" t="str">
            <v>PTUM00 5000665</v>
          </cell>
          <cell r="C62" t="str">
            <v>0751001831</v>
          </cell>
          <cell r="D62">
            <v>0</v>
          </cell>
          <cell r="E62" t="str">
            <v>SZ</v>
          </cell>
          <cell r="F62" t="str">
            <v>40</v>
          </cell>
          <cell r="G62">
            <v>0</v>
          </cell>
          <cell r="H62" t="str">
            <v>ROLL TUF002/06 เป็น TUF001/07 INT6.20% duc07.09.07</v>
          </cell>
          <cell r="I62">
            <v>39148</v>
          </cell>
          <cell r="J62">
            <v>328199.78999999998</v>
          </cell>
          <cell r="K62" t="str">
            <v>THB</v>
          </cell>
        </row>
        <row r="63">
          <cell r="A63" t="str">
            <v>@5B@</v>
          </cell>
          <cell r="B63" t="str">
            <v>PTUM00</v>
          </cell>
          <cell r="C63" t="str">
            <v>0751004210</v>
          </cell>
          <cell r="D63">
            <v>0</v>
          </cell>
          <cell r="E63" t="str">
            <v>SZ</v>
          </cell>
          <cell r="F63" t="str">
            <v>40</v>
          </cell>
          <cell r="G63">
            <v>0</v>
          </cell>
          <cell r="H63" t="str">
            <v>รับชำระ INT PTUM00 TUF001/07 60,000,000 INT 6.20 %</v>
          </cell>
          <cell r="I63">
            <v>39148</v>
          </cell>
          <cell r="K63" t="str">
            <v>THB</v>
          </cell>
        </row>
        <row r="64">
          <cell r="A64" t="str">
            <v>@5B@</v>
          </cell>
          <cell r="B64" t="str">
            <v>PTUM00</v>
          </cell>
          <cell r="C64" t="str">
            <v>0751004589</v>
          </cell>
          <cell r="D64">
            <v>0</v>
          </cell>
          <cell r="E64" t="str">
            <v>SZ</v>
          </cell>
          <cell r="F64" t="str">
            <v>50</v>
          </cell>
          <cell r="G64">
            <v>0</v>
          </cell>
          <cell r="H64" t="str">
            <v>รับชำระ INT PTUM00 TUF001/07 60,000,000 INT 6.20 %</v>
          </cell>
          <cell r="I64">
            <v>39148</v>
          </cell>
          <cell r="K64" t="str">
            <v>THB</v>
          </cell>
        </row>
        <row r="65">
          <cell r="A65" t="str">
            <v>@5C@</v>
          </cell>
          <cell r="B65" t="str">
            <v>07210008252007</v>
          </cell>
          <cell r="C65" t="str">
            <v>0721000825</v>
          </cell>
          <cell r="D65">
            <v>0</v>
          </cell>
          <cell r="E65" t="str">
            <v>DZ</v>
          </cell>
          <cell r="F65" t="str">
            <v>40</v>
          </cell>
          <cell r="G65">
            <v>0</v>
          </cell>
          <cell r="H65" t="str">
            <v>รับชำระหนี้ 07020412-425</v>
          </cell>
          <cell r="I65">
            <v>39149</v>
          </cell>
          <cell r="J65">
            <v>275</v>
          </cell>
          <cell r="K65" t="str">
            <v>THB</v>
          </cell>
        </row>
        <row r="66">
          <cell r="A66" t="str">
            <v>@5C@</v>
          </cell>
          <cell r="B66" t="str">
            <v>200703000100</v>
          </cell>
          <cell r="C66" t="str">
            <v>0721000775</v>
          </cell>
          <cell r="D66">
            <v>0</v>
          </cell>
          <cell r="E66" t="str">
            <v>DZ</v>
          </cell>
          <cell r="F66" t="str">
            <v>40</v>
          </cell>
          <cell r="G66">
            <v>0</v>
          </cell>
          <cell r="H66" t="str">
            <v>รับชำระหนี้ 07010243,257</v>
          </cell>
          <cell r="I66">
            <v>39150</v>
          </cell>
          <cell r="J66">
            <v>339</v>
          </cell>
          <cell r="K66" t="str">
            <v>THB</v>
          </cell>
        </row>
        <row r="67">
          <cell r="A67" t="str">
            <v>@5C@</v>
          </cell>
          <cell r="B67" t="str">
            <v>200703000006</v>
          </cell>
          <cell r="C67" t="str">
            <v>0721000776</v>
          </cell>
          <cell r="D67">
            <v>0</v>
          </cell>
          <cell r="E67" t="str">
            <v>DZ</v>
          </cell>
          <cell r="F67" t="str">
            <v>40</v>
          </cell>
          <cell r="G67">
            <v>0</v>
          </cell>
          <cell r="H67" t="str">
            <v>รับดอกเบี้ยจาก PTUS00</v>
          </cell>
          <cell r="I67">
            <v>39150</v>
          </cell>
          <cell r="J67">
            <v>1508.75</v>
          </cell>
          <cell r="K67" t="str">
            <v>THB</v>
          </cell>
        </row>
        <row r="68">
          <cell r="A68" t="str">
            <v>@5C@</v>
          </cell>
          <cell r="B68" t="str">
            <v>200703000019</v>
          </cell>
          <cell r="C68" t="str">
            <v>0721000777</v>
          </cell>
          <cell r="D68">
            <v>0</v>
          </cell>
          <cell r="E68" t="str">
            <v>DZ</v>
          </cell>
          <cell r="F68" t="str">
            <v>40</v>
          </cell>
          <cell r="G68">
            <v>0</v>
          </cell>
          <cell r="H68" t="str">
            <v>รับดอกเบี้ยจาก PSCC00</v>
          </cell>
          <cell r="I68">
            <v>39150</v>
          </cell>
          <cell r="J68">
            <v>7043.58</v>
          </cell>
          <cell r="K68" t="str">
            <v>THB</v>
          </cell>
        </row>
        <row r="69">
          <cell r="A69" t="str">
            <v>@5C@</v>
          </cell>
          <cell r="B69" t="str">
            <v>5000275</v>
          </cell>
          <cell r="C69" t="str">
            <v>0751001710</v>
          </cell>
          <cell r="D69">
            <v>0</v>
          </cell>
          <cell r="E69" t="str">
            <v>SZ</v>
          </cell>
          <cell r="F69" t="str">
            <v>40</v>
          </cell>
          <cell r="G69">
            <v>0</v>
          </cell>
          <cell r="H69" t="str">
            <v>ROLL SCC009/07 12,200,000 เหลือ 6,700,000 INT4.97</v>
          </cell>
          <cell r="I69">
            <v>39153</v>
          </cell>
          <cell r="J69">
            <v>166.12</v>
          </cell>
          <cell r="K69" t="str">
            <v>THB</v>
          </cell>
        </row>
        <row r="70">
          <cell r="A70" t="str">
            <v>@5C@</v>
          </cell>
          <cell r="B70" t="str">
            <v>5000283</v>
          </cell>
          <cell r="C70" t="str">
            <v>0751001772</v>
          </cell>
          <cell r="D70">
            <v>0</v>
          </cell>
          <cell r="E70" t="str">
            <v>SZ</v>
          </cell>
          <cell r="F70" t="str">
            <v>40</v>
          </cell>
          <cell r="G70">
            <v>0</v>
          </cell>
          <cell r="H70" t="str">
            <v>ROLL SCC008/07 16,600,000 เหลือ 15,500,000 INT4.97</v>
          </cell>
          <cell r="I70">
            <v>39154</v>
          </cell>
          <cell r="J70">
            <v>353.89</v>
          </cell>
          <cell r="K70" t="str">
            <v>THB</v>
          </cell>
        </row>
        <row r="71">
          <cell r="A71" t="str">
            <v>@5C@</v>
          </cell>
          <cell r="B71" t="str">
            <v>COSFF</v>
          </cell>
          <cell r="C71" t="str">
            <v>0721000795</v>
          </cell>
          <cell r="D71">
            <v>0</v>
          </cell>
          <cell r="E71" t="str">
            <v>DZ</v>
          </cell>
          <cell r="F71" t="str">
            <v>40</v>
          </cell>
          <cell r="G71">
            <v>0</v>
          </cell>
          <cell r="H71" t="str">
            <v>รับ int.delay.from cosff</v>
          </cell>
          <cell r="I71">
            <v>39155</v>
          </cell>
          <cell r="J71">
            <v>67578.759999999995</v>
          </cell>
          <cell r="K71" t="str">
            <v>THB</v>
          </cell>
        </row>
        <row r="72">
          <cell r="A72" t="str">
            <v>@5C@</v>
          </cell>
          <cell r="B72" t="str">
            <v>5000293</v>
          </cell>
          <cell r="C72" t="str">
            <v>0751001820</v>
          </cell>
          <cell r="D72">
            <v>0</v>
          </cell>
          <cell r="E72" t="str">
            <v>SZ</v>
          </cell>
          <cell r="F72" t="str">
            <v>40</v>
          </cell>
          <cell r="G72">
            <v>0</v>
          </cell>
          <cell r="H72" t="str">
            <v>ROLL SCC008/07 15,500,000 เหลือ 13,300,000 INT4.97</v>
          </cell>
          <cell r="I72">
            <v>39156</v>
          </cell>
          <cell r="J72">
            <v>42.21</v>
          </cell>
          <cell r="K72" t="str">
            <v>THB</v>
          </cell>
        </row>
        <row r="73">
          <cell r="A73" t="str">
            <v>@5C@</v>
          </cell>
          <cell r="B73" t="str">
            <v>200703000157</v>
          </cell>
          <cell r="C73" t="str">
            <v>0721000870</v>
          </cell>
          <cell r="D73">
            <v>0</v>
          </cell>
          <cell r="E73" t="str">
            <v>DZ</v>
          </cell>
          <cell r="F73" t="str">
            <v>40</v>
          </cell>
          <cell r="G73">
            <v>0</v>
          </cell>
          <cell r="H73" t="str">
            <v>รับชำระหนี้ 07010370,371</v>
          </cell>
          <cell r="I73">
            <v>39157</v>
          </cell>
          <cell r="J73">
            <v>648</v>
          </cell>
          <cell r="K73" t="str">
            <v>THB</v>
          </cell>
        </row>
        <row r="74">
          <cell r="A74" t="str">
            <v>@5C@</v>
          </cell>
          <cell r="B74" t="str">
            <v>5000299</v>
          </cell>
          <cell r="C74" t="str">
            <v>0751001853</v>
          </cell>
          <cell r="D74">
            <v>0</v>
          </cell>
          <cell r="E74" t="str">
            <v>SZ</v>
          </cell>
          <cell r="F74" t="str">
            <v>40</v>
          </cell>
          <cell r="G74">
            <v>0</v>
          </cell>
          <cell r="H74" t="str">
            <v>ROLL SCC011/07 23,500,000 เหลือ 5,000,000 INT 4.90</v>
          </cell>
          <cell r="I74">
            <v>39157</v>
          </cell>
          <cell r="J74">
            <v>573.89</v>
          </cell>
          <cell r="K74" t="str">
            <v>THB</v>
          </cell>
        </row>
        <row r="75">
          <cell r="A75" t="str">
            <v>@5C@</v>
          </cell>
          <cell r="B75" t="str">
            <v>07510019452007</v>
          </cell>
          <cell r="C75" t="str">
            <v>0751001945</v>
          </cell>
          <cell r="D75">
            <v>0</v>
          </cell>
          <cell r="E75" t="str">
            <v>SZ</v>
          </cell>
          <cell r="F75" t="str">
            <v>40</v>
          </cell>
          <cell r="G75">
            <v>0</v>
          </cell>
          <cell r="H75" t="str">
            <v>ROLL TUG003-17/05 เป็น TUG003-18/05 INT 6.60%</v>
          </cell>
          <cell r="I75">
            <v>39157</v>
          </cell>
          <cell r="J75">
            <v>1470.21</v>
          </cell>
          <cell r="K75" t="str">
            <v>THB</v>
          </cell>
        </row>
        <row r="76">
          <cell r="A76" t="str">
            <v>@5C@</v>
          </cell>
          <cell r="B76" t="str">
            <v>5000380</v>
          </cell>
          <cell r="C76" t="str">
            <v>0751002239</v>
          </cell>
          <cell r="D76">
            <v>0</v>
          </cell>
          <cell r="E76" t="str">
            <v>SZ</v>
          </cell>
          <cell r="F76" t="str">
            <v>40</v>
          </cell>
          <cell r="G76">
            <v>0</v>
          </cell>
          <cell r="H76" t="str">
            <v>ROLL SCC025/07 222,500,000 เหลือ140,900,000INT4.35</v>
          </cell>
          <cell r="I76">
            <v>39157</v>
          </cell>
          <cell r="J76">
            <v>1060.68</v>
          </cell>
          <cell r="K76" t="str">
            <v>THB</v>
          </cell>
        </row>
        <row r="77">
          <cell r="A77" t="str">
            <v>@5C@</v>
          </cell>
          <cell r="B77" t="str">
            <v>5000426</v>
          </cell>
          <cell r="C77" t="str">
            <v>0751002380</v>
          </cell>
          <cell r="D77">
            <v>0</v>
          </cell>
          <cell r="E77" t="str">
            <v>SZ</v>
          </cell>
          <cell r="F77" t="str">
            <v>40</v>
          </cell>
          <cell r="G77">
            <v>0</v>
          </cell>
          <cell r="H77" t="str">
            <v>ROLL SCC025/07 140,900000เหลือ 111,200,000 INT4.35</v>
          </cell>
          <cell r="I77">
            <v>39157</v>
          </cell>
          <cell r="J77">
            <v>671.69</v>
          </cell>
          <cell r="K77" t="str">
            <v>THB</v>
          </cell>
        </row>
        <row r="78">
          <cell r="A78" t="str">
            <v>@5C@</v>
          </cell>
          <cell r="B78" t="str">
            <v>5000528</v>
          </cell>
          <cell r="C78" t="str">
            <v>0751002487</v>
          </cell>
          <cell r="D78">
            <v>0</v>
          </cell>
          <cell r="E78" t="str">
            <v>SZ</v>
          </cell>
          <cell r="F78" t="str">
            <v>40</v>
          </cell>
          <cell r="G78">
            <v>0</v>
          </cell>
          <cell r="H78" t="str">
            <v>ROLL SCC025/07 106,100,000 เหลือ 70,100,000INT4.35</v>
          </cell>
          <cell r="I78">
            <v>39157</v>
          </cell>
          <cell r="J78">
            <v>505.79</v>
          </cell>
          <cell r="K78" t="str">
            <v>THB</v>
          </cell>
        </row>
        <row r="79">
          <cell r="A79" t="str">
            <v>@5C@</v>
          </cell>
          <cell r="B79" t="str">
            <v>5000535</v>
          </cell>
          <cell r="C79" t="str">
            <v>0751002496</v>
          </cell>
          <cell r="D79">
            <v>0</v>
          </cell>
          <cell r="E79" t="str">
            <v>SZ</v>
          </cell>
          <cell r="F79" t="str">
            <v>40</v>
          </cell>
          <cell r="G79">
            <v>0</v>
          </cell>
          <cell r="H79" t="str">
            <v>ROLL SCC025/07 70,100,000 เหลือ 59,100,000 INT4.35</v>
          </cell>
          <cell r="I79">
            <v>39157</v>
          </cell>
          <cell r="J79">
            <v>83.54</v>
          </cell>
          <cell r="K79" t="str">
            <v>THB</v>
          </cell>
        </row>
        <row r="80">
          <cell r="A80" t="str">
            <v>@5C@</v>
          </cell>
          <cell r="B80" t="str">
            <v>5000537</v>
          </cell>
          <cell r="C80" t="str">
            <v>0751002524</v>
          </cell>
          <cell r="D80">
            <v>0</v>
          </cell>
          <cell r="E80" t="str">
            <v>SZ</v>
          </cell>
          <cell r="F80" t="str">
            <v>40</v>
          </cell>
          <cell r="G80">
            <v>0</v>
          </cell>
          <cell r="H80" t="str">
            <v>ROLL SCC025/07 59,100,000 เหลือ 50,400,000 INT4.35</v>
          </cell>
          <cell r="I80">
            <v>39157</v>
          </cell>
          <cell r="J80">
            <v>70.430000000000007</v>
          </cell>
          <cell r="K80" t="str">
            <v>THB</v>
          </cell>
        </row>
        <row r="81">
          <cell r="A81" t="str">
            <v>@5C@</v>
          </cell>
          <cell r="B81" t="str">
            <v>5000073</v>
          </cell>
          <cell r="C81" t="str">
            <v>0751002687</v>
          </cell>
          <cell r="D81">
            <v>0</v>
          </cell>
          <cell r="E81" t="str">
            <v>SZ</v>
          </cell>
          <cell r="F81" t="str">
            <v>40</v>
          </cell>
          <cell r="G81">
            <v>0</v>
          </cell>
          <cell r="H81" t="str">
            <v>ROLL TUS013/07 74,900,000 เหลือ 53,900,000 INT4.35</v>
          </cell>
          <cell r="I81">
            <v>39157</v>
          </cell>
          <cell r="J81">
            <v>1606.76</v>
          </cell>
          <cell r="K81" t="str">
            <v>THB</v>
          </cell>
        </row>
        <row r="82">
          <cell r="A82" t="str">
            <v>@5C@</v>
          </cell>
          <cell r="B82" t="str">
            <v>5000564</v>
          </cell>
          <cell r="C82" t="str">
            <v>0751002688</v>
          </cell>
          <cell r="D82">
            <v>0</v>
          </cell>
          <cell r="E82" t="str">
            <v>SZ</v>
          </cell>
          <cell r="F82" t="str">
            <v>40</v>
          </cell>
          <cell r="G82">
            <v>0</v>
          </cell>
          <cell r="H82" t="str">
            <v>ROLL SCC025/07 50,400,000 เหลือ 48,000,000 INT4.35</v>
          </cell>
          <cell r="I82">
            <v>39157</v>
          </cell>
          <cell r="J82">
            <v>480.53</v>
          </cell>
          <cell r="K82" t="str">
            <v>THB</v>
          </cell>
        </row>
        <row r="83">
          <cell r="A83" t="str">
            <v>@5C@</v>
          </cell>
          <cell r="B83" t="str">
            <v>5000074</v>
          </cell>
          <cell r="C83" t="str">
            <v>0751002848</v>
          </cell>
          <cell r="D83">
            <v>0</v>
          </cell>
          <cell r="E83" t="str">
            <v>SZ</v>
          </cell>
          <cell r="F83" t="str">
            <v>40</v>
          </cell>
          <cell r="G83">
            <v>0</v>
          </cell>
          <cell r="H83" t="str">
            <v>ROLL TUS013/07 53,900,000 เหลือ 52,400,000 INT4.35</v>
          </cell>
          <cell r="I83">
            <v>39157</v>
          </cell>
          <cell r="J83">
            <v>64.239999999999995</v>
          </cell>
          <cell r="K83" t="str">
            <v>THB</v>
          </cell>
        </row>
        <row r="84">
          <cell r="A84" t="str">
            <v>@5C@</v>
          </cell>
          <cell r="B84" t="str">
            <v>5000078</v>
          </cell>
          <cell r="C84" t="str">
            <v>0751002919</v>
          </cell>
          <cell r="D84">
            <v>0</v>
          </cell>
          <cell r="E84" t="str">
            <v>SZ</v>
          </cell>
          <cell r="F84" t="str">
            <v>40</v>
          </cell>
          <cell r="G84">
            <v>0</v>
          </cell>
          <cell r="H84" t="str">
            <v>ROLL TUS013/07 52,400,000 เหลือ 24,700,000 INT4.35</v>
          </cell>
          <cell r="I84">
            <v>39157</v>
          </cell>
          <cell r="J84">
            <v>312.25</v>
          </cell>
          <cell r="K84" t="str">
            <v>THB</v>
          </cell>
        </row>
        <row r="85">
          <cell r="A85" t="str">
            <v>@5C@</v>
          </cell>
          <cell r="B85" t="str">
            <v>5000079</v>
          </cell>
          <cell r="C85" t="str">
            <v>0751002921</v>
          </cell>
          <cell r="D85">
            <v>0</v>
          </cell>
          <cell r="E85" t="str">
            <v>SZ</v>
          </cell>
          <cell r="F85" t="str">
            <v>40</v>
          </cell>
          <cell r="G85">
            <v>0</v>
          </cell>
          <cell r="H85" t="str">
            <v>ROLL TUS013/07 24,700,000 เหลือ 14,800,000 INT4.35</v>
          </cell>
          <cell r="I85">
            <v>39157</v>
          </cell>
          <cell r="J85">
            <v>29.44</v>
          </cell>
          <cell r="K85" t="str">
            <v>THB</v>
          </cell>
        </row>
        <row r="86">
          <cell r="A86" t="str">
            <v>@5C@</v>
          </cell>
          <cell r="B86" t="str">
            <v>5003075</v>
          </cell>
          <cell r="C86" t="str">
            <v>0721000812</v>
          </cell>
          <cell r="D86">
            <v>0</v>
          </cell>
          <cell r="E86" t="str">
            <v>DZ</v>
          </cell>
          <cell r="F86" t="str">
            <v>40</v>
          </cell>
          <cell r="G86">
            <v>0</v>
          </cell>
          <cell r="H86" t="str">
            <v>รับชำระหนี้ 07020397</v>
          </cell>
          <cell r="I86">
            <v>39160</v>
          </cell>
          <cell r="J86">
            <v>1682.24</v>
          </cell>
          <cell r="K86" t="str">
            <v>THB</v>
          </cell>
        </row>
        <row r="87">
          <cell r="A87" t="str">
            <v>@5C@</v>
          </cell>
          <cell r="B87" t="str">
            <v>5000300</v>
          </cell>
          <cell r="C87" t="str">
            <v>0751001947</v>
          </cell>
          <cell r="D87">
            <v>0</v>
          </cell>
          <cell r="E87" t="str">
            <v>SZ</v>
          </cell>
          <cell r="F87" t="str">
            <v>40</v>
          </cell>
          <cell r="G87">
            <v>0</v>
          </cell>
          <cell r="H87" t="str">
            <v>ROLL SCC011/07-SCC024/07 เป็น SCC025/07 INT4.35%</v>
          </cell>
          <cell r="I87">
            <v>39160</v>
          </cell>
          <cell r="J87">
            <v>4224.7</v>
          </cell>
          <cell r="K87" t="str">
            <v>THB</v>
          </cell>
        </row>
        <row r="88">
          <cell r="A88" t="str">
            <v>@5C@</v>
          </cell>
          <cell r="B88" t="str">
            <v>5000307</v>
          </cell>
          <cell r="C88" t="str">
            <v>0751001948</v>
          </cell>
          <cell r="D88">
            <v>0</v>
          </cell>
          <cell r="E88" t="str">
            <v>SZ</v>
          </cell>
          <cell r="F88" t="str">
            <v>40</v>
          </cell>
          <cell r="G88">
            <v>0</v>
          </cell>
          <cell r="H88" t="str">
            <v>ROLL SCC025/07 241,100,000 เหลือ228,100,000INT4.35</v>
          </cell>
          <cell r="I88">
            <v>39160</v>
          </cell>
          <cell r="J88">
            <v>862.02</v>
          </cell>
          <cell r="K88" t="str">
            <v>THB</v>
          </cell>
        </row>
        <row r="89">
          <cell r="A89" t="str">
            <v>@5C@</v>
          </cell>
          <cell r="B89" t="str">
            <v>5000053</v>
          </cell>
          <cell r="C89" t="str">
            <v>0751001949</v>
          </cell>
          <cell r="D89">
            <v>0</v>
          </cell>
          <cell r="E89" t="str">
            <v>SZ</v>
          </cell>
          <cell r="F89" t="str">
            <v>40</v>
          </cell>
          <cell r="G89">
            <v>0</v>
          </cell>
          <cell r="H89" t="str">
            <v>ROLL TUS003/07-TUS012/07 เป็น TUS013/07 INT 4.35%</v>
          </cell>
          <cell r="I89">
            <v>39160</v>
          </cell>
          <cell r="J89">
            <v>1325.02</v>
          </cell>
          <cell r="K89" t="str">
            <v>THB</v>
          </cell>
        </row>
        <row r="90">
          <cell r="A90" t="str">
            <v>@5C@</v>
          </cell>
          <cell r="B90" t="str">
            <v>752971</v>
          </cell>
          <cell r="C90" t="str">
            <v>0721000902</v>
          </cell>
          <cell r="D90">
            <v>0</v>
          </cell>
          <cell r="E90" t="str">
            <v>DZ</v>
          </cell>
          <cell r="F90" t="str">
            <v>40</v>
          </cell>
          <cell r="G90">
            <v>0</v>
          </cell>
          <cell r="H90" t="str">
            <v>รับชำระหนี้ DN49120026</v>
          </cell>
          <cell r="I90">
            <v>39161</v>
          </cell>
          <cell r="J90">
            <v>173857.5</v>
          </cell>
          <cell r="K90" t="str">
            <v>THB</v>
          </cell>
        </row>
        <row r="91">
          <cell r="A91" t="str">
            <v>@5C@</v>
          </cell>
          <cell r="B91" t="str">
            <v>200703000213</v>
          </cell>
          <cell r="C91" t="str">
            <v>0721000950</v>
          </cell>
          <cell r="D91">
            <v>0</v>
          </cell>
          <cell r="E91" t="str">
            <v>DZ</v>
          </cell>
          <cell r="F91" t="str">
            <v>40</v>
          </cell>
          <cell r="G91">
            <v>0</v>
          </cell>
          <cell r="H91" t="str">
            <v>รับชำระหนี้ 07020015,161</v>
          </cell>
          <cell r="I91">
            <v>39164</v>
          </cell>
          <cell r="J91">
            <v>63</v>
          </cell>
          <cell r="K91" t="str">
            <v>THB</v>
          </cell>
        </row>
        <row r="92">
          <cell r="A92" t="str">
            <v>@5C@</v>
          </cell>
          <cell r="B92" t="str">
            <v>5000348</v>
          </cell>
          <cell r="C92" t="str">
            <v>0751002079</v>
          </cell>
          <cell r="D92">
            <v>0</v>
          </cell>
          <cell r="E92" t="str">
            <v>SZ</v>
          </cell>
          <cell r="F92" t="str">
            <v>40</v>
          </cell>
          <cell r="G92">
            <v>0</v>
          </cell>
          <cell r="H92" t="str">
            <v>ROLL SCC025/07 228,100,000 เหลือ222,500,000INT4.35</v>
          </cell>
          <cell r="I92">
            <v>39167</v>
          </cell>
          <cell r="J92">
            <v>1902.92</v>
          </cell>
          <cell r="K92" t="str">
            <v>THB</v>
          </cell>
        </row>
        <row r="93">
          <cell r="A93" t="str">
            <v>@5C@</v>
          </cell>
          <cell r="B93" t="str">
            <v>COSFF</v>
          </cell>
          <cell r="C93" t="str">
            <v>0721001007</v>
          </cell>
          <cell r="D93">
            <v>0</v>
          </cell>
          <cell r="E93" t="str">
            <v>DZ</v>
          </cell>
          <cell r="F93" t="str">
            <v>40</v>
          </cell>
          <cell r="G93">
            <v>0</v>
          </cell>
          <cell r="H93" t="str">
            <v>็the expense of ssued atandby lc dn.tufdn1007</v>
          </cell>
          <cell r="I93">
            <v>39168</v>
          </cell>
          <cell r="J93">
            <v>150785.03</v>
          </cell>
          <cell r="K93" t="str">
            <v>THB</v>
          </cell>
        </row>
        <row r="94">
          <cell r="A94" t="str">
            <v>@5C@</v>
          </cell>
          <cell r="B94" t="str">
            <v>07210009922007</v>
          </cell>
          <cell r="C94" t="str">
            <v>0721000992</v>
          </cell>
          <cell r="D94">
            <v>0</v>
          </cell>
          <cell r="E94" t="str">
            <v>DZ</v>
          </cell>
          <cell r="F94" t="str">
            <v>40</v>
          </cell>
          <cell r="G94">
            <v>0</v>
          </cell>
          <cell r="H94" t="str">
            <v>รับชำระหนี้ 06110382,07020286,403</v>
          </cell>
          <cell r="I94">
            <v>39169</v>
          </cell>
          <cell r="J94">
            <v>1920</v>
          </cell>
          <cell r="K94" t="str">
            <v>THB</v>
          </cell>
        </row>
        <row r="95">
          <cell r="A95" t="str">
            <v>@5C@</v>
          </cell>
          <cell r="B95" t="str">
            <v>200703000016</v>
          </cell>
          <cell r="C95" t="str">
            <v>0721001027</v>
          </cell>
          <cell r="D95">
            <v>0</v>
          </cell>
          <cell r="E95" t="str">
            <v>DZ</v>
          </cell>
          <cell r="F95" t="str">
            <v>40</v>
          </cell>
          <cell r="G95">
            <v>0</v>
          </cell>
          <cell r="H95" t="str">
            <v>รับชำระหนี้ 07020426</v>
          </cell>
          <cell r="I95">
            <v>39171</v>
          </cell>
          <cell r="J95">
            <v>2596.9499999999998</v>
          </cell>
          <cell r="K95" t="str">
            <v>THB</v>
          </cell>
        </row>
        <row r="96">
          <cell r="A96" t="str">
            <v>@5C@</v>
          </cell>
          <cell r="B96" t="str">
            <v>200703000270</v>
          </cell>
          <cell r="C96" t="str">
            <v>0721001030</v>
          </cell>
          <cell r="D96">
            <v>0</v>
          </cell>
          <cell r="E96" t="str">
            <v>DZ</v>
          </cell>
          <cell r="F96" t="str">
            <v>40</v>
          </cell>
          <cell r="G96">
            <v>0</v>
          </cell>
          <cell r="H96" t="str">
            <v>รับชำระหนี้ 07020160,177-8</v>
          </cell>
          <cell r="I96">
            <v>39171</v>
          </cell>
          <cell r="J96">
            <v>1152</v>
          </cell>
          <cell r="K96" t="str">
            <v>THB</v>
          </cell>
        </row>
        <row r="97">
          <cell r="A97" t="str">
            <v>@5C@</v>
          </cell>
          <cell r="B97" t="str">
            <v>่JIF</v>
          </cell>
          <cell r="C97" t="str">
            <v>0725000275</v>
          </cell>
          <cell r="D97">
            <v>0</v>
          </cell>
          <cell r="E97" t="str">
            <v>DA</v>
          </cell>
          <cell r="F97" t="str">
            <v>40</v>
          </cell>
          <cell r="G97">
            <v>0</v>
          </cell>
          <cell r="H97" t="str">
            <v>ตั้ง W/H TAX # JIF</v>
          </cell>
          <cell r="I97">
            <v>39172</v>
          </cell>
          <cell r="J97">
            <v>4132147.5</v>
          </cell>
          <cell r="K97" t="str">
            <v>THB</v>
          </cell>
        </row>
        <row r="98">
          <cell r="A98" t="str">
            <v>@5C@</v>
          </cell>
          <cell r="B98" t="str">
            <v>5000570</v>
          </cell>
          <cell r="C98" t="str">
            <v>0751002850</v>
          </cell>
          <cell r="D98">
            <v>0</v>
          </cell>
          <cell r="E98" t="str">
            <v>SZ</v>
          </cell>
          <cell r="F98" t="str">
            <v>40</v>
          </cell>
          <cell r="G98">
            <v>0</v>
          </cell>
          <cell r="H98" t="str">
            <v>ROLL SCC030/07 51,800,000 เหลือ 45,800,000 INT4.30</v>
          </cell>
          <cell r="I98">
            <v>39174</v>
          </cell>
          <cell r="J98">
            <v>2315.12</v>
          </cell>
          <cell r="K98" t="str">
            <v>THB</v>
          </cell>
        </row>
        <row r="99">
          <cell r="A99" t="str">
            <v>@5C@</v>
          </cell>
          <cell r="B99" t="str">
            <v>5000584</v>
          </cell>
          <cell r="C99" t="str">
            <v>0751002854</v>
          </cell>
          <cell r="D99">
            <v>0</v>
          </cell>
          <cell r="E99" t="str">
            <v>SZ</v>
          </cell>
          <cell r="F99" t="str">
            <v>40</v>
          </cell>
          <cell r="G99">
            <v>0</v>
          </cell>
          <cell r="H99" t="str">
            <v>ROLL SCC030/07 45,800,000 เหลือ 33,300,000 INT4.30</v>
          </cell>
          <cell r="I99">
            <v>39174</v>
          </cell>
          <cell r="J99">
            <v>161.87</v>
          </cell>
          <cell r="K99" t="str">
            <v>THB</v>
          </cell>
        </row>
        <row r="100">
          <cell r="A100" t="str">
            <v>@5C@</v>
          </cell>
          <cell r="B100" t="str">
            <v>5000598</v>
          </cell>
          <cell r="C100" t="str">
            <v>0751002857</v>
          </cell>
          <cell r="D100">
            <v>0</v>
          </cell>
          <cell r="E100" t="str">
            <v>SZ</v>
          </cell>
          <cell r="F100" t="str">
            <v>40</v>
          </cell>
          <cell r="G100">
            <v>0</v>
          </cell>
          <cell r="H100" t="str">
            <v>ROLL SCC030/07 33,300,000 เหลือ 12,100,000 INT4.30</v>
          </cell>
          <cell r="I100">
            <v>39174</v>
          </cell>
          <cell r="J100">
            <v>39.229999999999997</v>
          </cell>
          <cell r="K100" t="str">
            <v>THB</v>
          </cell>
        </row>
        <row r="101">
          <cell r="A101" t="str">
            <v>@5C@</v>
          </cell>
          <cell r="B101" t="str">
            <v>5000083</v>
          </cell>
          <cell r="C101" t="str">
            <v>0751002961</v>
          </cell>
          <cell r="D101">
            <v>0</v>
          </cell>
          <cell r="E101" t="str">
            <v>SZ</v>
          </cell>
          <cell r="F101" t="str">
            <v>40</v>
          </cell>
          <cell r="G101">
            <v>0</v>
          </cell>
          <cell r="H101" t="str">
            <v>ROLL TUS016/07 134,000,000 เหลือ70,900000 INT4.275</v>
          </cell>
          <cell r="I101">
            <v>39176</v>
          </cell>
          <cell r="J101">
            <v>4132.2299999999996</v>
          </cell>
          <cell r="K101" t="str">
            <v>THB</v>
          </cell>
        </row>
        <row r="102">
          <cell r="A102" t="str">
            <v>@5C@</v>
          </cell>
          <cell r="B102" t="str">
            <v>5000092</v>
          </cell>
          <cell r="C102" t="str">
            <v>0751003147</v>
          </cell>
          <cell r="D102">
            <v>0</v>
          </cell>
          <cell r="E102" t="str">
            <v>SZ</v>
          </cell>
          <cell r="F102" t="str">
            <v>40</v>
          </cell>
          <cell r="G102">
            <v>0</v>
          </cell>
          <cell r="H102" t="str">
            <v>ROLL TUS017/07 51,300,000 เหลือ 22,300,000INT4.275</v>
          </cell>
          <cell r="I102">
            <v>39177</v>
          </cell>
          <cell r="J102">
            <v>1001.87</v>
          </cell>
          <cell r="K102" t="str">
            <v>THB</v>
          </cell>
        </row>
        <row r="103">
          <cell r="A103" t="str">
            <v>@5C@</v>
          </cell>
          <cell r="B103" t="str">
            <v>PTUG00</v>
          </cell>
          <cell r="C103" t="str">
            <v>0721001086</v>
          </cell>
          <cell r="D103">
            <v>0</v>
          </cell>
          <cell r="E103" t="str">
            <v>DZ</v>
          </cell>
          <cell r="F103" t="str">
            <v>40</v>
          </cell>
          <cell r="G103">
            <v>0</v>
          </cell>
          <cell r="H103" t="str">
            <v>รับดอกเบี้ยเงินกู้ จาก tug</v>
          </cell>
          <cell r="I103">
            <v>39181</v>
          </cell>
          <cell r="J103">
            <v>1475.51</v>
          </cell>
          <cell r="K103" t="str">
            <v>THB</v>
          </cell>
        </row>
        <row r="104">
          <cell r="A104" t="str">
            <v>@5C@</v>
          </cell>
          <cell r="B104" t="str">
            <v>200704000048</v>
          </cell>
          <cell r="C104" t="str">
            <v>0721001125</v>
          </cell>
          <cell r="D104">
            <v>0</v>
          </cell>
          <cell r="E104" t="str">
            <v>DZ</v>
          </cell>
          <cell r="F104" t="str">
            <v>40</v>
          </cell>
          <cell r="G104">
            <v>0</v>
          </cell>
          <cell r="H104" t="str">
            <v>รับชำระหนี้ 07020124,240</v>
          </cell>
          <cell r="I104">
            <v>39181</v>
          </cell>
          <cell r="J104">
            <v>261</v>
          </cell>
          <cell r="K104" t="str">
            <v>THB</v>
          </cell>
        </row>
        <row r="105">
          <cell r="A105" t="str">
            <v>@5C@</v>
          </cell>
          <cell r="B105" t="str">
            <v>200704000029</v>
          </cell>
          <cell r="C105" t="str">
            <v>0721001126</v>
          </cell>
          <cell r="D105">
            <v>0</v>
          </cell>
          <cell r="E105" t="str">
            <v>DZ</v>
          </cell>
          <cell r="F105" t="str">
            <v>40</v>
          </cell>
          <cell r="G105">
            <v>0</v>
          </cell>
          <cell r="H105" t="str">
            <v>รับดอกเบี้ยเงินกู้จาก scc</v>
          </cell>
          <cell r="I105">
            <v>39181</v>
          </cell>
          <cell r="J105">
            <v>749.82</v>
          </cell>
          <cell r="K105" t="str">
            <v>THB</v>
          </cell>
        </row>
        <row r="106">
          <cell r="A106" t="str">
            <v>@5C@</v>
          </cell>
          <cell r="B106" t="str">
            <v>200704000002</v>
          </cell>
          <cell r="C106" t="str">
            <v>0721001127</v>
          </cell>
          <cell r="D106">
            <v>0</v>
          </cell>
          <cell r="E106" t="str">
            <v>DZ</v>
          </cell>
          <cell r="F106" t="str">
            <v>40</v>
          </cell>
          <cell r="G106">
            <v>0</v>
          </cell>
          <cell r="H106" t="str">
            <v>รับดอกเบี้ยเงินกู้จาก tus</v>
          </cell>
          <cell r="I106">
            <v>39181</v>
          </cell>
          <cell r="J106">
            <v>1481.48</v>
          </cell>
          <cell r="K106" t="str">
            <v>THB</v>
          </cell>
        </row>
        <row r="107">
          <cell r="A107" t="str">
            <v>@5C@</v>
          </cell>
          <cell r="B107" t="str">
            <v>COSFF</v>
          </cell>
          <cell r="C107" t="str">
            <v>0721001130</v>
          </cell>
          <cell r="D107">
            <v>0</v>
          </cell>
          <cell r="E107" t="str">
            <v>DZ</v>
          </cell>
          <cell r="F107" t="str">
            <v>40</v>
          </cell>
          <cell r="G107">
            <v>0</v>
          </cell>
          <cell r="H107" t="str">
            <v>รับ int.delay payment.cosff&lt;tufdn1107,0907&gt;</v>
          </cell>
          <cell r="I107">
            <v>39181</v>
          </cell>
          <cell r="J107">
            <v>75145.570000000007</v>
          </cell>
          <cell r="K107" t="str">
            <v>THB</v>
          </cell>
        </row>
        <row r="108">
          <cell r="A108" t="str">
            <v>@5C@</v>
          </cell>
          <cell r="B108" t="str">
            <v>07210011672007</v>
          </cell>
          <cell r="C108" t="str">
            <v>0721001167</v>
          </cell>
          <cell r="D108">
            <v>0</v>
          </cell>
          <cell r="E108" t="str">
            <v>DZ</v>
          </cell>
          <cell r="F108" t="str">
            <v>40</v>
          </cell>
          <cell r="G108">
            <v>0</v>
          </cell>
          <cell r="H108" t="str">
            <v>รับชำระหนี้ 06120441,07010382</v>
          </cell>
          <cell r="I108">
            <v>39181</v>
          </cell>
          <cell r="J108">
            <v>1920</v>
          </cell>
          <cell r="K108" t="str">
            <v>THB</v>
          </cell>
        </row>
        <row r="109">
          <cell r="A109" t="str">
            <v>@5C@</v>
          </cell>
          <cell r="B109" t="str">
            <v>5000080</v>
          </cell>
          <cell r="C109" t="str">
            <v>0751002937</v>
          </cell>
          <cell r="D109">
            <v>0</v>
          </cell>
          <cell r="E109" t="str">
            <v>SZ</v>
          </cell>
          <cell r="F109" t="str">
            <v>40</v>
          </cell>
          <cell r="G109">
            <v>0</v>
          </cell>
          <cell r="H109" t="str">
            <v>ROLL TUS018/07 44,600,000 เหลือ 14,700,000INT4.275</v>
          </cell>
          <cell r="I109">
            <v>39181</v>
          </cell>
          <cell r="J109">
            <v>1207.54</v>
          </cell>
          <cell r="K109" t="str">
            <v>THB</v>
          </cell>
        </row>
        <row r="110">
          <cell r="A110" t="str">
            <v>@5C@</v>
          </cell>
          <cell r="B110" t="str">
            <v>477/50</v>
          </cell>
          <cell r="C110" t="str">
            <v>0721001107</v>
          </cell>
          <cell r="D110">
            <v>0</v>
          </cell>
          <cell r="E110" t="str">
            <v>DZ</v>
          </cell>
          <cell r="F110" t="str">
            <v>40</v>
          </cell>
          <cell r="G110">
            <v>0</v>
          </cell>
          <cell r="H110" t="str">
            <v>รับชำระหนี้ 06120443</v>
          </cell>
          <cell r="I110">
            <v>39183</v>
          </cell>
          <cell r="J110">
            <v>18.89</v>
          </cell>
          <cell r="K110" t="str">
            <v>THB</v>
          </cell>
        </row>
        <row r="111">
          <cell r="A111" t="str">
            <v>@5C@</v>
          </cell>
          <cell r="B111" t="str">
            <v>478/80</v>
          </cell>
          <cell r="C111" t="str">
            <v>0721001108</v>
          </cell>
          <cell r="D111">
            <v>0</v>
          </cell>
          <cell r="E111" t="str">
            <v>DZ</v>
          </cell>
          <cell r="F111" t="str">
            <v>40</v>
          </cell>
          <cell r="G111">
            <v>0</v>
          </cell>
          <cell r="H111" t="str">
            <v>รับชำระหนี้ 07020039</v>
          </cell>
          <cell r="I111">
            <v>39183</v>
          </cell>
          <cell r="J111">
            <v>18.89</v>
          </cell>
          <cell r="K111" t="str">
            <v>THB</v>
          </cell>
        </row>
        <row r="112">
          <cell r="A112" t="str">
            <v>@5C@</v>
          </cell>
          <cell r="B112" t="str">
            <v>07210011712007</v>
          </cell>
          <cell r="C112" t="str">
            <v>0721001171</v>
          </cell>
          <cell r="D112">
            <v>0</v>
          </cell>
          <cell r="E112" t="str">
            <v>DZ</v>
          </cell>
          <cell r="F112" t="str">
            <v>40</v>
          </cell>
          <cell r="G112">
            <v>0</v>
          </cell>
          <cell r="H112" t="str">
            <v>รับชำระหนี้ 07030478-83</v>
          </cell>
          <cell r="I112">
            <v>39183</v>
          </cell>
          <cell r="J112">
            <v>275</v>
          </cell>
          <cell r="K112" t="str">
            <v>THB</v>
          </cell>
        </row>
        <row r="113">
          <cell r="A113" t="str">
            <v>@5C@</v>
          </cell>
          <cell r="B113" t="str">
            <v>07210011732007</v>
          </cell>
          <cell r="C113" t="str">
            <v>0721001173</v>
          </cell>
          <cell r="D113">
            <v>0</v>
          </cell>
          <cell r="E113" t="str">
            <v>DZ</v>
          </cell>
          <cell r="F113" t="str">
            <v>40</v>
          </cell>
          <cell r="G113">
            <v>0</v>
          </cell>
          <cell r="H113" t="str">
            <v>รับชำระหนี้ 07030459</v>
          </cell>
          <cell r="I113">
            <v>39183</v>
          </cell>
          <cell r="J113">
            <v>960</v>
          </cell>
          <cell r="K113" t="str">
            <v>THB</v>
          </cell>
        </row>
        <row r="114">
          <cell r="A114" t="str">
            <v>@5C@</v>
          </cell>
          <cell r="B114" t="str">
            <v>5000107</v>
          </cell>
          <cell r="C114" t="str">
            <v>0751003635</v>
          </cell>
          <cell r="D114">
            <v>0</v>
          </cell>
          <cell r="E114" t="str">
            <v>SZ</v>
          </cell>
          <cell r="F114" t="str">
            <v>40</v>
          </cell>
          <cell r="G114">
            <v>0</v>
          </cell>
          <cell r="H114" t="str">
            <v>ROLL TUS019/07 34,000,000 เหลือ 22,340,000 INT4.25</v>
          </cell>
          <cell r="I114">
            <v>39183</v>
          </cell>
          <cell r="J114">
            <v>1394.15</v>
          </cell>
          <cell r="K114" t="str">
            <v>THB</v>
          </cell>
        </row>
        <row r="115">
          <cell r="A115" t="str">
            <v>@5B@</v>
          </cell>
          <cell r="B115" t="str">
            <v>5000537</v>
          </cell>
          <cell r="C115" t="str">
            <v>0751002522</v>
          </cell>
          <cell r="D115">
            <v>0</v>
          </cell>
          <cell r="E115" t="str">
            <v>SZ</v>
          </cell>
          <cell r="F115" t="str">
            <v>40</v>
          </cell>
          <cell r="G115">
            <v>0</v>
          </cell>
          <cell r="H115" t="str">
            <v>ROLL SCC025/07 59,100,000 เหลือ 50,400,000 INT4.35</v>
          </cell>
          <cell r="I115">
            <v>39188</v>
          </cell>
          <cell r="K115" t="str">
            <v>THB</v>
          </cell>
        </row>
        <row r="116">
          <cell r="A116" t="str">
            <v>@5B@</v>
          </cell>
          <cell r="B116" t="str">
            <v>5000537</v>
          </cell>
          <cell r="C116" t="str">
            <v>0751002523</v>
          </cell>
          <cell r="D116">
            <v>0</v>
          </cell>
          <cell r="E116" t="str">
            <v>SZ</v>
          </cell>
          <cell r="F116" t="str">
            <v>50</v>
          </cell>
          <cell r="G116">
            <v>0</v>
          </cell>
          <cell r="H116" t="str">
            <v>ROLL SCC025/07 59,100,000 เหลือ 50,400,000 INT4.35</v>
          </cell>
          <cell r="I116">
            <v>39188</v>
          </cell>
          <cell r="K116" t="str">
            <v>THB</v>
          </cell>
        </row>
        <row r="117">
          <cell r="A117" t="str">
            <v>@5C@</v>
          </cell>
          <cell r="B117" t="str">
            <v>5004082</v>
          </cell>
          <cell r="C117" t="str">
            <v>0721001177</v>
          </cell>
          <cell r="D117">
            <v>0</v>
          </cell>
          <cell r="E117" t="str">
            <v>DZ</v>
          </cell>
          <cell r="F117" t="str">
            <v>40</v>
          </cell>
          <cell r="G117">
            <v>0</v>
          </cell>
          <cell r="H117" t="str">
            <v>รับชำระหนี้ 07030460</v>
          </cell>
          <cell r="I117">
            <v>39189</v>
          </cell>
          <cell r="J117">
            <v>1682.24</v>
          </cell>
          <cell r="K117" t="str">
            <v>THB</v>
          </cell>
        </row>
        <row r="118">
          <cell r="A118" t="str">
            <v>@5C@</v>
          </cell>
          <cell r="B118" t="str">
            <v>38/8</v>
          </cell>
          <cell r="C118" t="str">
            <v>0721001178</v>
          </cell>
          <cell r="D118">
            <v>0</v>
          </cell>
          <cell r="E118" t="str">
            <v>DZ</v>
          </cell>
          <cell r="F118" t="str">
            <v>40</v>
          </cell>
          <cell r="G118">
            <v>0</v>
          </cell>
          <cell r="H118" t="str">
            <v>รับชำระหนี้ 07040165,139</v>
          </cell>
          <cell r="I118">
            <v>39189</v>
          </cell>
          <cell r="J118">
            <v>72</v>
          </cell>
          <cell r="K118" t="str">
            <v>THB</v>
          </cell>
        </row>
        <row r="119">
          <cell r="A119" t="str">
            <v>@5C@</v>
          </cell>
          <cell r="B119" t="str">
            <v>07510026422007</v>
          </cell>
          <cell r="C119" t="str">
            <v>0751002642</v>
          </cell>
          <cell r="D119">
            <v>0</v>
          </cell>
          <cell r="E119" t="str">
            <v>SZ</v>
          </cell>
          <cell r="F119" t="str">
            <v>40</v>
          </cell>
          <cell r="G119">
            <v>0</v>
          </cell>
          <cell r="H119" t="str">
            <v>ROLL TUG003-18/05 เป็น TUG003-19/05  INT 6.55 %</v>
          </cell>
          <cell r="I119">
            <v>39189</v>
          </cell>
          <cell r="J119">
            <v>1475.51</v>
          </cell>
          <cell r="K119" t="str">
            <v>THB</v>
          </cell>
        </row>
        <row r="120">
          <cell r="A120" t="str">
            <v>@5C@</v>
          </cell>
          <cell r="B120" t="str">
            <v>200704000129</v>
          </cell>
          <cell r="C120" t="str">
            <v>0721001241</v>
          </cell>
          <cell r="D120">
            <v>0</v>
          </cell>
          <cell r="E120" t="str">
            <v>DZ</v>
          </cell>
          <cell r="F120" t="str">
            <v>40</v>
          </cell>
          <cell r="G120">
            <v>0</v>
          </cell>
          <cell r="H120" t="str">
            <v>รับชำระหนี้ 07020309,338</v>
          </cell>
          <cell r="I120">
            <v>39192</v>
          </cell>
          <cell r="J120">
            <v>1861.5</v>
          </cell>
          <cell r="K120" t="str">
            <v>THB</v>
          </cell>
        </row>
        <row r="121">
          <cell r="A121" t="str">
            <v>@5B@</v>
          </cell>
          <cell r="B121" t="str">
            <v>JIF</v>
          </cell>
          <cell r="C121" t="str">
            <v>0725000271</v>
          </cell>
          <cell r="D121">
            <v>0</v>
          </cell>
          <cell r="E121" t="str">
            <v>DA</v>
          </cell>
          <cell r="F121" t="str">
            <v>40</v>
          </cell>
          <cell r="G121">
            <v>0</v>
          </cell>
          <cell r="H121" t="str">
            <v>ตั้ง W/H TAX # JIF</v>
          </cell>
          <cell r="I121">
            <v>39192</v>
          </cell>
          <cell r="K121" t="str">
            <v>THB</v>
          </cell>
        </row>
        <row r="122">
          <cell r="A122" t="str">
            <v>@5B@</v>
          </cell>
          <cell r="B122" t="str">
            <v>JIF</v>
          </cell>
          <cell r="C122" t="str">
            <v>0725000272</v>
          </cell>
          <cell r="D122">
            <v>0</v>
          </cell>
          <cell r="E122" t="str">
            <v>DA</v>
          </cell>
          <cell r="F122" t="str">
            <v>50</v>
          </cell>
          <cell r="G122">
            <v>0</v>
          </cell>
          <cell r="H122" t="str">
            <v>Adust.เงินลงทุนในบ.ย่อยjif เขัารายได้เงินปันผล</v>
          </cell>
          <cell r="I122">
            <v>39192</v>
          </cell>
          <cell r="K122" t="str">
            <v>THB</v>
          </cell>
        </row>
        <row r="123">
          <cell r="A123" t="str">
            <v>@5B@</v>
          </cell>
          <cell r="B123" t="str">
            <v>่JIF</v>
          </cell>
          <cell r="C123" t="str">
            <v>0725000272</v>
          </cell>
          <cell r="D123">
            <v>0</v>
          </cell>
          <cell r="E123" t="str">
            <v>DA</v>
          </cell>
          <cell r="F123" t="str">
            <v>40</v>
          </cell>
          <cell r="G123">
            <v>0</v>
          </cell>
          <cell r="H123" t="str">
            <v>ตั้ง W/H TAX # JIF</v>
          </cell>
          <cell r="I123">
            <v>39192</v>
          </cell>
          <cell r="K123" t="str">
            <v>THB</v>
          </cell>
        </row>
        <row r="124">
          <cell r="A124" t="str">
            <v>@5B@</v>
          </cell>
          <cell r="B124" t="str">
            <v>JIF</v>
          </cell>
          <cell r="C124" t="str">
            <v>0725000273</v>
          </cell>
          <cell r="D124">
            <v>0</v>
          </cell>
          <cell r="E124" t="str">
            <v>DA</v>
          </cell>
          <cell r="F124" t="str">
            <v>40</v>
          </cell>
          <cell r="G124">
            <v>0</v>
          </cell>
          <cell r="H124" t="str">
            <v>Adust.เงินลงทุนในบ.ย่อยjif เขัารายได้เงินปันผล</v>
          </cell>
          <cell r="I124">
            <v>39192</v>
          </cell>
          <cell r="K124" t="str">
            <v>THB</v>
          </cell>
        </row>
        <row r="125">
          <cell r="A125" t="str">
            <v>@5B@</v>
          </cell>
          <cell r="B125" t="str">
            <v>่JIF</v>
          </cell>
          <cell r="C125" t="str">
            <v>0725000273</v>
          </cell>
          <cell r="D125">
            <v>0</v>
          </cell>
          <cell r="E125" t="str">
            <v>DA</v>
          </cell>
          <cell r="F125" t="str">
            <v>50</v>
          </cell>
          <cell r="G125">
            <v>0</v>
          </cell>
          <cell r="H125" t="str">
            <v>ตั้ง W/H TAX # JIF</v>
          </cell>
          <cell r="I125">
            <v>39192</v>
          </cell>
          <cell r="K125" t="str">
            <v>THB</v>
          </cell>
        </row>
        <row r="126">
          <cell r="A126" t="str">
            <v>@5B@</v>
          </cell>
          <cell r="B126" t="str">
            <v>JIF</v>
          </cell>
          <cell r="C126" t="str">
            <v>0725000274</v>
          </cell>
          <cell r="D126">
            <v>0</v>
          </cell>
          <cell r="E126" t="str">
            <v>DA</v>
          </cell>
          <cell r="F126" t="str">
            <v>50</v>
          </cell>
          <cell r="G126">
            <v>0</v>
          </cell>
          <cell r="H126" t="str">
            <v>ตั้ง W/H TAX # JIF</v>
          </cell>
          <cell r="I126">
            <v>39192</v>
          </cell>
          <cell r="K126" t="str">
            <v>THB</v>
          </cell>
        </row>
        <row r="127">
          <cell r="A127" t="str">
            <v>@5C@</v>
          </cell>
          <cell r="B127" t="str">
            <v>38/16</v>
          </cell>
          <cell r="C127" t="str">
            <v>0721001311</v>
          </cell>
          <cell r="D127">
            <v>0</v>
          </cell>
          <cell r="E127" t="str">
            <v>DZ</v>
          </cell>
          <cell r="F127" t="str">
            <v>40</v>
          </cell>
          <cell r="G127">
            <v>0</v>
          </cell>
          <cell r="H127" t="str">
            <v>รับชำระหนี้  07040298</v>
          </cell>
          <cell r="I127">
            <v>39196</v>
          </cell>
          <cell r="J127">
            <v>36</v>
          </cell>
          <cell r="K127" t="str">
            <v>THB</v>
          </cell>
        </row>
        <row r="128">
          <cell r="A128" t="str">
            <v>@5C@</v>
          </cell>
          <cell r="B128" t="str">
            <v>5000600</v>
          </cell>
          <cell r="C128" t="str">
            <v>0751002920</v>
          </cell>
          <cell r="D128">
            <v>0</v>
          </cell>
          <cell r="E128" t="str">
            <v>SZ</v>
          </cell>
          <cell r="F128" t="str">
            <v>40</v>
          </cell>
          <cell r="G128">
            <v>0</v>
          </cell>
          <cell r="H128" t="str">
            <v>รับชำระ SCC030/07-SCC032/07 จาก SCC</v>
          </cell>
          <cell r="I128">
            <v>39197</v>
          </cell>
          <cell r="J128">
            <v>437.42</v>
          </cell>
          <cell r="K128" t="str">
            <v>THB</v>
          </cell>
        </row>
        <row r="129">
          <cell r="A129" t="str">
            <v>@5C@</v>
          </cell>
          <cell r="B129" t="str">
            <v>200704000188</v>
          </cell>
          <cell r="C129" t="str">
            <v>0721001351</v>
          </cell>
          <cell r="D129">
            <v>0</v>
          </cell>
          <cell r="E129" t="str">
            <v>DZ</v>
          </cell>
          <cell r="F129" t="str">
            <v>40</v>
          </cell>
          <cell r="G129">
            <v>0</v>
          </cell>
          <cell r="H129" t="str">
            <v>รับชำระหนี้ 07030187,192</v>
          </cell>
          <cell r="I129">
            <v>39199</v>
          </cell>
          <cell r="J129">
            <v>1506</v>
          </cell>
          <cell r="K129" t="str">
            <v>THB</v>
          </cell>
        </row>
        <row r="130">
          <cell r="A130" t="str">
            <v>@5C@</v>
          </cell>
          <cell r="B130" t="str">
            <v>200704000009</v>
          </cell>
          <cell r="C130" t="str">
            <v>0721001354</v>
          </cell>
          <cell r="D130">
            <v>0</v>
          </cell>
          <cell r="E130" t="str">
            <v>DZ</v>
          </cell>
          <cell r="F130" t="str">
            <v>40</v>
          </cell>
          <cell r="G130">
            <v>0</v>
          </cell>
          <cell r="H130" t="str">
            <v>รับชำระหนี้ 07030491,DN5003000</v>
          </cell>
          <cell r="I130">
            <v>39199</v>
          </cell>
          <cell r="J130">
            <v>5770.45</v>
          </cell>
          <cell r="K130" t="str">
            <v>THB</v>
          </cell>
        </row>
        <row r="131">
          <cell r="A131" t="str">
            <v>@5C@</v>
          </cell>
          <cell r="B131" t="str">
            <v>5000683</v>
          </cell>
          <cell r="C131" t="str">
            <v>0751003310</v>
          </cell>
          <cell r="D131">
            <v>0</v>
          </cell>
          <cell r="E131" t="str">
            <v>SZ</v>
          </cell>
          <cell r="F131" t="str">
            <v>40</v>
          </cell>
          <cell r="G131">
            <v>0</v>
          </cell>
          <cell r="H131" t="str">
            <v>ROLL SCC034/07 234,200,000เหลือ203,650,000 INT4.05</v>
          </cell>
          <cell r="I131">
            <v>39204</v>
          </cell>
          <cell r="J131">
            <v>2470.83</v>
          </cell>
          <cell r="K131" t="str">
            <v>THB</v>
          </cell>
        </row>
        <row r="132">
          <cell r="A132" t="str">
            <v>@5C@</v>
          </cell>
          <cell r="B132" t="str">
            <v>5000718</v>
          </cell>
          <cell r="C132" t="str">
            <v>0751003430</v>
          </cell>
          <cell r="D132">
            <v>0</v>
          </cell>
          <cell r="E132" t="str">
            <v>SZ</v>
          </cell>
          <cell r="F132" t="str">
            <v>40</v>
          </cell>
          <cell r="G132">
            <v>0</v>
          </cell>
          <cell r="H132" t="str">
            <v>ROLL SCC034/07 203,650,000 เหลือ192,950,000INT4.05</v>
          </cell>
          <cell r="I132">
            <v>39204</v>
          </cell>
          <cell r="J132">
            <v>1581.77</v>
          </cell>
          <cell r="K132" t="str">
            <v>THB</v>
          </cell>
        </row>
        <row r="133">
          <cell r="A133" t="str">
            <v>@5C@</v>
          </cell>
          <cell r="B133" t="str">
            <v>5000726</v>
          </cell>
          <cell r="C133" t="str">
            <v>0751003503</v>
          </cell>
          <cell r="D133">
            <v>0</v>
          </cell>
          <cell r="E133" t="str">
            <v>SZ</v>
          </cell>
          <cell r="F133" t="str">
            <v>40</v>
          </cell>
          <cell r="G133">
            <v>0</v>
          </cell>
          <cell r="H133" t="str">
            <v>ROLL SCC034/07 192,950,000 เหลือ187,450,000INT4.05</v>
          </cell>
          <cell r="I133">
            <v>39204</v>
          </cell>
          <cell r="J133">
            <v>642.29</v>
          </cell>
          <cell r="K133" t="str">
            <v>THB</v>
          </cell>
        </row>
        <row r="134">
          <cell r="A134" t="str">
            <v>@5C@</v>
          </cell>
          <cell r="B134" t="str">
            <v>5000768</v>
          </cell>
          <cell r="C134" t="str">
            <v>0751003667</v>
          </cell>
          <cell r="D134">
            <v>0</v>
          </cell>
          <cell r="E134" t="str">
            <v>SZ</v>
          </cell>
          <cell r="F134" t="str">
            <v>40</v>
          </cell>
          <cell r="G134">
            <v>0</v>
          </cell>
          <cell r="H134" t="str">
            <v>ROLL SCC034/07 187,450,000 เหลือ186,200,000INT4.05</v>
          </cell>
          <cell r="I134">
            <v>39204</v>
          </cell>
          <cell r="J134">
            <v>1455.95</v>
          </cell>
          <cell r="K134" t="str">
            <v>THB</v>
          </cell>
        </row>
        <row r="135">
          <cell r="A135" t="str">
            <v>@5C@</v>
          </cell>
          <cell r="B135" t="str">
            <v>5000773</v>
          </cell>
          <cell r="C135" t="str">
            <v>0751003729</v>
          </cell>
          <cell r="D135">
            <v>0</v>
          </cell>
          <cell r="E135" t="str">
            <v>SZ</v>
          </cell>
          <cell r="F135" t="str">
            <v>40</v>
          </cell>
          <cell r="G135">
            <v>0</v>
          </cell>
          <cell r="H135" t="str">
            <v>ROLL SCC034/07 186,200,000 เหลือ112,500,000INT4.05</v>
          </cell>
          <cell r="I135">
            <v>39204</v>
          </cell>
          <cell r="J135">
            <v>206.61</v>
          </cell>
          <cell r="K135" t="str">
            <v>THB</v>
          </cell>
        </row>
        <row r="136">
          <cell r="A136" t="str">
            <v>@5C@</v>
          </cell>
          <cell r="B136" t="str">
            <v>5000650</v>
          </cell>
          <cell r="C136" t="str">
            <v>0751003101</v>
          </cell>
          <cell r="D136">
            <v>0</v>
          </cell>
          <cell r="E136" t="str">
            <v>SZ</v>
          </cell>
          <cell r="F136" t="str">
            <v>40</v>
          </cell>
          <cell r="G136">
            <v>0</v>
          </cell>
          <cell r="H136" t="str">
            <v>ROLL SCC035/07 18,000,000 เหลือ 17,000,000 INT4.05</v>
          </cell>
          <cell r="I136">
            <v>39205</v>
          </cell>
          <cell r="J136">
            <v>97.53</v>
          </cell>
          <cell r="K136" t="str">
            <v>THB</v>
          </cell>
        </row>
        <row r="137">
          <cell r="A137" t="str">
            <v>@5C@</v>
          </cell>
          <cell r="B137" t="str">
            <v>PTUI</v>
          </cell>
          <cell r="C137" t="str">
            <v>0751003302</v>
          </cell>
          <cell r="D137">
            <v>0</v>
          </cell>
          <cell r="E137" t="str">
            <v>SZ</v>
          </cell>
          <cell r="F137" t="str">
            <v>40</v>
          </cell>
          <cell r="G137">
            <v>0</v>
          </cell>
          <cell r="H137" t="str">
            <v>รับชำระ  ดอกเบี้ยรับ TUI  มค.-มีค. 50 และ ลูกหนี้</v>
          </cell>
          <cell r="I137">
            <v>39206</v>
          </cell>
          <cell r="J137">
            <v>5286738.0599999996</v>
          </cell>
          <cell r="K137" t="str">
            <v>THB</v>
          </cell>
        </row>
        <row r="138">
          <cell r="A138" t="str">
            <v>@5C@</v>
          </cell>
          <cell r="B138" t="str">
            <v>39/6</v>
          </cell>
          <cell r="C138" t="str">
            <v>0721001451</v>
          </cell>
          <cell r="D138">
            <v>0</v>
          </cell>
          <cell r="E138" t="str">
            <v>DZ</v>
          </cell>
          <cell r="F138" t="str">
            <v>40</v>
          </cell>
          <cell r="G138">
            <v>0</v>
          </cell>
          <cell r="H138" t="str">
            <v>รับชำระหนี้ 07050052-3</v>
          </cell>
          <cell r="I138">
            <v>39211</v>
          </cell>
          <cell r="J138">
            <v>96</v>
          </cell>
          <cell r="K138" t="str">
            <v>THB</v>
          </cell>
        </row>
        <row r="139">
          <cell r="A139" t="str">
            <v>@5C@</v>
          </cell>
          <cell r="B139" t="str">
            <v>200705000007</v>
          </cell>
          <cell r="C139" t="str">
            <v>0721001517</v>
          </cell>
          <cell r="D139">
            <v>0</v>
          </cell>
          <cell r="E139" t="str">
            <v>DZ</v>
          </cell>
          <cell r="F139" t="str">
            <v>40</v>
          </cell>
          <cell r="G139">
            <v>0</v>
          </cell>
          <cell r="H139" t="str">
            <v>รับดอกเบี้ยเงินกู้จาก PTUS00</v>
          </cell>
          <cell r="I139">
            <v>39213</v>
          </cell>
          <cell r="J139">
            <v>3044.23</v>
          </cell>
          <cell r="K139" t="str">
            <v>THB</v>
          </cell>
        </row>
        <row r="140">
          <cell r="A140" t="str">
            <v>@5C@</v>
          </cell>
          <cell r="B140" t="str">
            <v>200705000020</v>
          </cell>
          <cell r="C140" t="str">
            <v>0721001518</v>
          </cell>
          <cell r="D140">
            <v>0</v>
          </cell>
          <cell r="E140" t="str">
            <v>DZ</v>
          </cell>
          <cell r="F140" t="str">
            <v>40</v>
          </cell>
          <cell r="G140">
            <v>0</v>
          </cell>
          <cell r="H140" t="str">
            <v>รับดอกเบี้ยเงินกู้จาก PSCC00</v>
          </cell>
          <cell r="I140">
            <v>39213</v>
          </cell>
          <cell r="J140">
            <v>103.41</v>
          </cell>
          <cell r="K140" t="str">
            <v>THB</v>
          </cell>
        </row>
        <row r="141">
          <cell r="A141" t="str">
            <v>@5C@</v>
          </cell>
          <cell r="B141" t="str">
            <v>50/255</v>
          </cell>
          <cell r="C141" t="str">
            <v>0721001524</v>
          </cell>
          <cell r="D141">
            <v>0</v>
          </cell>
          <cell r="E141" t="str">
            <v>DZ</v>
          </cell>
          <cell r="F141" t="str">
            <v>40</v>
          </cell>
          <cell r="G141">
            <v>0</v>
          </cell>
          <cell r="H141" t="str">
            <v>รับดอกเบี้ยเงินกู้จาก PTUG00</v>
          </cell>
          <cell r="I141">
            <v>39216</v>
          </cell>
          <cell r="J141">
            <v>1256.1600000000001</v>
          </cell>
          <cell r="K141" t="str">
            <v>THB</v>
          </cell>
        </row>
        <row r="142">
          <cell r="A142" t="str">
            <v>@5C@</v>
          </cell>
          <cell r="B142" t="str">
            <v>COSFF</v>
          </cell>
          <cell r="C142" t="str">
            <v>0725000370</v>
          </cell>
          <cell r="D142">
            <v>0</v>
          </cell>
          <cell r="E142" t="str">
            <v>DA</v>
          </cell>
          <cell r="F142" t="str">
            <v>40</v>
          </cell>
          <cell r="G142">
            <v>0</v>
          </cell>
          <cell r="H142" t="str">
            <v>ตั้ง w/h tax ,adj.profit ctr(1,369.85$) 721001540</v>
          </cell>
          <cell r="I142">
            <v>39216</v>
          </cell>
          <cell r="J142">
            <v>51214.58</v>
          </cell>
          <cell r="K142" t="str">
            <v>THB</v>
          </cell>
        </row>
        <row r="143">
          <cell r="A143" t="str">
            <v>@5C@</v>
          </cell>
          <cell r="B143" t="str">
            <v>07210015932007</v>
          </cell>
          <cell r="C143" t="str">
            <v>0721001593</v>
          </cell>
          <cell r="D143">
            <v>0</v>
          </cell>
          <cell r="E143" t="str">
            <v>DZ</v>
          </cell>
          <cell r="F143" t="str">
            <v>40</v>
          </cell>
          <cell r="G143">
            <v>0</v>
          </cell>
          <cell r="H143" t="str">
            <v>รับชำระหนี้ 07040426,28</v>
          </cell>
          <cell r="I143">
            <v>39217</v>
          </cell>
          <cell r="J143">
            <v>275</v>
          </cell>
          <cell r="K143" t="str">
            <v>THB</v>
          </cell>
        </row>
        <row r="144">
          <cell r="A144" t="str">
            <v>@5C@</v>
          </cell>
          <cell r="B144" t="str">
            <v>07510034922007</v>
          </cell>
          <cell r="C144" t="str">
            <v>0751003492</v>
          </cell>
          <cell r="D144">
            <v>0</v>
          </cell>
          <cell r="E144" t="str">
            <v>SZ</v>
          </cell>
          <cell r="F144" t="str">
            <v>40</v>
          </cell>
          <cell r="G144">
            <v>0</v>
          </cell>
          <cell r="H144" t="str">
            <v>ROLL TUG003-19/05 เป็น TUG003-20/05 INT 6.25 %</v>
          </cell>
          <cell r="I144">
            <v>39219</v>
          </cell>
          <cell r="J144">
            <v>1435.62</v>
          </cell>
          <cell r="K144" t="str">
            <v>THB</v>
          </cell>
        </row>
        <row r="145">
          <cell r="A145" t="str">
            <v>@5C@</v>
          </cell>
          <cell r="B145" t="str">
            <v>200705000116</v>
          </cell>
          <cell r="C145" t="str">
            <v>0721001573</v>
          </cell>
          <cell r="D145">
            <v>0</v>
          </cell>
          <cell r="E145" t="str">
            <v>DZ</v>
          </cell>
          <cell r="F145" t="str">
            <v>40</v>
          </cell>
          <cell r="G145">
            <v>0</v>
          </cell>
          <cell r="H145" t="str">
            <v>รับชำระหนี้ 07040052,85</v>
          </cell>
          <cell r="I145">
            <v>39220</v>
          </cell>
          <cell r="J145">
            <v>669</v>
          </cell>
          <cell r="K145" t="str">
            <v>THB</v>
          </cell>
        </row>
        <row r="146">
          <cell r="A146" t="str">
            <v>@5C@</v>
          </cell>
          <cell r="B146" t="str">
            <v>5005010</v>
          </cell>
          <cell r="C146" t="str">
            <v>0721001611</v>
          </cell>
          <cell r="D146">
            <v>0</v>
          </cell>
          <cell r="E146" t="str">
            <v>DZ</v>
          </cell>
          <cell r="F146" t="str">
            <v>40</v>
          </cell>
          <cell r="G146">
            <v>0</v>
          </cell>
          <cell r="H146" t="str">
            <v>รับชำระหนี้ 07040117,414</v>
          </cell>
          <cell r="I146">
            <v>39223</v>
          </cell>
          <cell r="J146">
            <v>2060.2399999999998</v>
          </cell>
          <cell r="K146" t="str">
            <v>THB</v>
          </cell>
        </row>
        <row r="147">
          <cell r="A147" t="str">
            <v>@5C@</v>
          </cell>
          <cell r="B147" t="str">
            <v>39/12</v>
          </cell>
          <cell r="C147" t="str">
            <v>0721001640</v>
          </cell>
          <cell r="D147">
            <v>0</v>
          </cell>
          <cell r="E147" t="str">
            <v>DZ</v>
          </cell>
          <cell r="F147" t="str">
            <v>40</v>
          </cell>
          <cell r="G147">
            <v>0</v>
          </cell>
          <cell r="H147" t="str">
            <v>รับชำระหนี้ 07050106,252</v>
          </cell>
          <cell r="I147">
            <v>39225</v>
          </cell>
          <cell r="J147">
            <v>84</v>
          </cell>
          <cell r="K147" t="str">
            <v>THB</v>
          </cell>
        </row>
        <row r="148">
          <cell r="A148" t="str">
            <v>@5C@</v>
          </cell>
          <cell r="B148" t="str">
            <v>07210016682007</v>
          </cell>
          <cell r="C148" t="str">
            <v>0721001668</v>
          </cell>
          <cell r="D148">
            <v>0</v>
          </cell>
          <cell r="E148" t="str">
            <v>DZ</v>
          </cell>
          <cell r="F148" t="str">
            <v>40</v>
          </cell>
          <cell r="G148">
            <v>0</v>
          </cell>
          <cell r="H148" t="str">
            <v>รับชำระหนี้ 07040415,iz0705014</v>
          </cell>
          <cell r="I148">
            <v>39226</v>
          </cell>
          <cell r="J148">
            <v>960</v>
          </cell>
          <cell r="K148" t="str">
            <v>THB</v>
          </cell>
        </row>
        <row r="149">
          <cell r="A149" t="str">
            <v>@5C@</v>
          </cell>
          <cell r="B149" t="str">
            <v>20070500181</v>
          </cell>
          <cell r="C149" t="str">
            <v>0721001692</v>
          </cell>
          <cell r="D149">
            <v>0</v>
          </cell>
          <cell r="E149" t="str">
            <v>DZ</v>
          </cell>
          <cell r="F149" t="str">
            <v>40</v>
          </cell>
          <cell r="G149">
            <v>0</v>
          </cell>
          <cell r="H149" t="str">
            <v>รับชำระหนี้ 07040086,95</v>
          </cell>
          <cell r="I149">
            <v>39227</v>
          </cell>
          <cell r="J149">
            <v>570</v>
          </cell>
          <cell r="K149" t="str">
            <v>THB</v>
          </cell>
        </row>
        <row r="150">
          <cell r="A150" t="str">
            <v>@5C@</v>
          </cell>
          <cell r="B150" t="str">
            <v>07520001402007</v>
          </cell>
          <cell r="C150" t="str">
            <v>0752000140</v>
          </cell>
          <cell r="D150">
            <v>0</v>
          </cell>
          <cell r="E150" t="str">
            <v>SB</v>
          </cell>
          <cell r="F150" t="str">
            <v>50</v>
          </cell>
          <cell r="G150">
            <v>0</v>
          </cell>
          <cell r="H150" t="str">
            <v>ยื่นแบบภงด.50ปี 2006พร้อมคืนภาษีหัก ณ ที่จ่าย 2006</v>
          </cell>
          <cell r="I150">
            <v>39230</v>
          </cell>
          <cell r="K150" t="str">
            <v>THB</v>
          </cell>
        </row>
        <row r="151">
          <cell r="A151" t="str">
            <v>@5C@</v>
          </cell>
          <cell r="B151" t="str">
            <v>่JIF</v>
          </cell>
          <cell r="C151" t="str">
            <v>0721001751</v>
          </cell>
          <cell r="D151">
            <v>0</v>
          </cell>
          <cell r="E151" t="str">
            <v>DZ</v>
          </cell>
          <cell r="F151" t="str">
            <v>40</v>
          </cell>
          <cell r="G151">
            <v>0</v>
          </cell>
          <cell r="H151" t="str">
            <v>รับเงินปันผลจาก JIF</v>
          </cell>
          <cell r="I151">
            <v>39231</v>
          </cell>
          <cell r="J151">
            <v>2977762.5</v>
          </cell>
          <cell r="K151" t="str">
            <v>THB</v>
          </cell>
        </row>
        <row r="152">
          <cell r="A152" t="str">
            <v>@5C@</v>
          </cell>
          <cell r="B152" t="str">
            <v>PTUI</v>
          </cell>
          <cell r="C152" t="str">
            <v>0751003803</v>
          </cell>
          <cell r="D152">
            <v>0</v>
          </cell>
          <cell r="E152" t="str">
            <v>SZ</v>
          </cell>
          <cell r="F152" t="str">
            <v>40</v>
          </cell>
          <cell r="G152">
            <v>0</v>
          </cell>
          <cell r="H152" t="str">
            <v>รับชำระINT TUI 004-005/2006 1มีค.-30พค.50 จากTUI</v>
          </cell>
          <cell r="I152">
            <v>39232</v>
          </cell>
          <cell r="J152">
            <v>1222941.26</v>
          </cell>
          <cell r="K152" t="str">
            <v>THB</v>
          </cell>
        </row>
        <row r="153">
          <cell r="A153" t="str">
            <v>@5C@</v>
          </cell>
          <cell r="B153" t="str">
            <v>200706000046</v>
          </cell>
          <cell r="C153" t="str">
            <v>0721001780</v>
          </cell>
          <cell r="D153">
            <v>0</v>
          </cell>
          <cell r="E153" t="str">
            <v>DZ</v>
          </cell>
          <cell r="F153" t="str">
            <v>40</v>
          </cell>
          <cell r="G153">
            <v>0</v>
          </cell>
          <cell r="H153" t="str">
            <v>รับชำระหนี้ 07040261,297</v>
          </cell>
          <cell r="I153">
            <v>39234</v>
          </cell>
          <cell r="J153">
            <v>346.5</v>
          </cell>
          <cell r="K153" t="str">
            <v>THB</v>
          </cell>
        </row>
        <row r="154">
          <cell r="A154" t="str">
            <v>@5C@</v>
          </cell>
          <cell r="B154" t="str">
            <v>5000805</v>
          </cell>
          <cell r="C154" t="str">
            <v>0751004208</v>
          </cell>
          <cell r="D154">
            <v>0</v>
          </cell>
          <cell r="E154" t="str">
            <v>SZ</v>
          </cell>
          <cell r="F154" t="str">
            <v>40</v>
          </cell>
          <cell r="G154">
            <v>0</v>
          </cell>
          <cell r="H154" t="str">
            <v>ROLL SCC045/07 291,800,000 เหลือ285,700,000INT3.80</v>
          </cell>
          <cell r="I154">
            <v>39234</v>
          </cell>
          <cell r="J154">
            <v>1518.96</v>
          </cell>
          <cell r="K154" t="str">
            <v>THB</v>
          </cell>
        </row>
        <row r="155">
          <cell r="A155" t="str">
            <v>@5C@</v>
          </cell>
          <cell r="B155" t="str">
            <v>5000815</v>
          </cell>
          <cell r="C155" t="str">
            <v>0751004212</v>
          </cell>
          <cell r="D155">
            <v>0</v>
          </cell>
          <cell r="E155" t="str">
            <v>SZ</v>
          </cell>
          <cell r="F155" t="str">
            <v>40</v>
          </cell>
          <cell r="G155">
            <v>0</v>
          </cell>
          <cell r="H155" t="str">
            <v>ROLL SCC045/07 285,700,000 เหลือ275,800,000INT3.80</v>
          </cell>
          <cell r="I155">
            <v>39234</v>
          </cell>
          <cell r="J155">
            <v>594.88</v>
          </cell>
          <cell r="K155" t="str">
            <v>THB</v>
          </cell>
        </row>
        <row r="156">
          <cell r="A156" t="str">
            <v>@5C@</v>
          </cell>
          <cell r="B156" t="str">
            <v>5000844</v>
          </cell>
          <cell r="C156" t="str">
            <v>0751004247</v>
          </cell>
          <cell r="D156">
            <v>0</v>
          </cell>
          <cell r="E156" t="str">
            <v>SZ</v>
          </cell>
          <cell r="F156" t="str">
            <v>40</v>
          </cell>
          <cell r="G156">
            <v>0</v>
          </cell>
          <cell r="H156" t="str">
            <v>ROLL SCC045/07 235,800,000 เหลือ 229,800,000INT3.8</v>
          </cell>
          <cell r="I156">
            <v>39234</v>
          </cell>
          <cell r="J156">
            <v>1722.81</v>
          </cell>
          <cell r="K156" t="str">
            <v>THB</v>
          </cell>
        </row>
        <row r="157">
          <cell r="A157" t="str">
            <v>@5C@</v>
          </cell>
          <cell r="B157" t="str">
            <v>5000877</v>
          </cell>
          <cell r="C157" t="str">
            <v>0751004429</v>
          </cell>
          <cell r="D157">
            <v>0</v>
          </cell>
          <cell r="E157" t="str">
            <v>SZ</v>
          </cell>
          <cell r="F157" t="str">
            <v>40</v>
          </cell>
          <cell r="G157">
            <v>0</v>
          </cell>
          <cell r="H157" t="str">
            <v>ROLL SCC045/07 106,100,000เหลือ84,000,000 INT 3.80</v>
          </cell>
          <cell r="I157">
            <v>39234</v>
          </cell>
          <cell r="J157">
            <v>662.76</v>
          </cell>
          <cell r="K157" t="str">
            <v>THB</v>
          </cell>
        </row>
        <row r="158">
          <cell r="A158" t="str">
            <v>@5C@</v>
          </cell>
          <cell r="B158" t="str">
            <v>5000127</v>
          </cell>
          <cell r="C158" t="str">
            <v>0751004592</v>
          </cell>
          <cell r="D158">
            <v>0</v>
          </cell>
          <cell r="E158" t="str">
            <v>SZ</v>
          </cell>
          <cell r="F158" t="str">
            <v>40</v>
          </cell>
          <cell r="G158">
            <v>0</v>
          </cell>
          <cell r="H158" t="str">
            <v>ROLL TUS024/07 89,140,000เหลือ 55,940,000 INT 3.80</v>
          </cell>
          <cell r="I158">
            <v>39234</v>
          </cell>
          <cell r="J158">
            <v>2505.69</v>
          </cell>
          <cell r="K158" t="str">
            <v>THB</v>
          </cell>
        </row>
        <row r="159">
          <cell r="A159" t="str">
            <v>@5C@</v>
          </cell>
          <cell r="B159" t="str">
            <v>5000912</v>
          </cell>
          <cell r="C159" t="str">
            <v>0751004596</v>
          </cell>
          <cell r="D159">
            <v>0</v>
          </cell>
          <cell r="E159" t="str">
            <v>SZ</v>
          </cell>
          <cell r="F159" t="str">
            <v>40</v>
          </cell>
          <cell r="G159">
            <v>0</v>
          </cell>
          <cell r="H159" t="str">
            <v>ROLL SCC045/07 84,600,000เหลือ 76,100,000 INT 3.80</v>
          </cell>
          <cell r="I159">
            <v>39234</v>
          </cell>
          <cell r="J159">
            <v>704.61</v>
          </cell>
          <cell r="K159" t="str">
            <v>THB</v>
          </cell>
        </row>
        <row r="160">
          <cell r="A160" t="str">
            <v>@5C@</v>
          </cell>
          <cell r="B160" t="str">
            <v>39/15</v>
          </cell>
          <cell r="C160" t="str">
            <v>0721001800</v>
          </cell>
          <cell r="D160">
            <v>0</v>
          </cell>
          <cell r="E160" t="str">
            <v>DZ</v>
          </cell>
          <cell r="F160" t="str">
            <v>40</v>
          </cell>
          <cell r="G160">
            <v>0</v>
          </cell>
          <cell r="H160" t="str">
            <v>รับชำระหนี้ 07050290,419</v>
          </cell>
          <cell r="I160">
            <v>39237</v>
          </cell>
          <cell r="J160">
            <v>48</v>
          </cell>
          <cell r="K160" t="str">
            <v>THB</v>
          </cell>
        </row>
        <row r="161">
          <cell r="A161" t="str">
            <v>@5C@</v>
          </cell>
          <cell r="B161" t="str">
            <v>PTUI</v>
          </cell>
          <cell r="C161" t="str">
            <v>0751003954</v>
          </cell>
          <cell r="D161">
            <v>0</v>
          </cell>
          <cell r="E161" t="str">
            <v>SZ</v>
          </cell>
          <cell r="F161" t="str">
            <v>40</v>
          </cell>
          <cell r="G161">
            <v>0</v>
          </cell>
          <cell r="H161" t="str">
            <v>รับชำระ INT LOAN TUI  NO. 004/2006  20 ล้าน US</v>
          </cell>
          <cell r="I161">
            <v>39240</v>
          </cell>
          <cell r="J161">
            <v>1558191.44</v>
          </cell>
          <cell r="K161" t="str">
            <v>THB</v>
          </cell>
        </row>
        <row r="162">
          <cell r="A162" t="str">
            <v>@5C@</v>
          </cell>
          <cell r="B162" t="str">
            <v>PTUM00</v>
          </cell>
          <cell r="C162" t="str">
            <v>0751004590</v>
          </cell>
          <cell r="D162">
            <v>0</v>
          </cell>
          <cell r="E162" t="str">
            <v>SZ</v>
          </cell>
          <cell r="F162" t="str">
            <v>40</v>
          </cell>
          <cell r="G162">
            <v>0</v>
          </cell>
          <cell r="H162" t="str">
            <v>รับชำระ INT PTUM00 TUF001/07 60,000,000 INT 6.20 %</v>
          </cell>
          <cell r="I162">
            <v>39240</v>
          </cell>
          <cell r="J162">
            <v>326816.39</v>
          </cell>
          <cell r="K162" t="str">
            <v>THB</v>
          </cell>
        </row>
        <row r="163">
          <cell r="A163" t="str">
            <v>@5C@</v>
          </cell>
          <cell r="B163" t="str">
            <v>50/310</v>
          </cell>
          <cell r="C163" t="str">
            <v>0721001864</v>
          </cell>
          <cell r="D163">
            <v>0</v>
          </cell>
          <cell r="E163" t="str">
            <v>DZ</v>
          </cell>
          <cell r="F163" t="str">
            <v>40</v>
          </cell>
          <cell r="G163">
            <v>0</v>
          </cell>
          <cell r="H163" t="str">
            <v>รับ INT.จาก TUG00</v>
          </cell>
          <cell r="I163">
            <v>39241</v>
          </cell>
          <cell r="J163">
            <v>633.55999999999995</v>
          </cell>
          <cell r="K163" t="str">
            <v>THB</v>
          </cell>
        </row>
        <row r="164">
          <cell r="A164" t="str">
            <v>@5C@</v>
          </cell>
          <cell r="B164" t="str">
            <v>200706000032</v>
          </cell>
          <cell r="C164" t="str">
            <v>0721001875</v>
          </cell>
          <cell r="D164">
            <v>0</v>
          </cell>
          <cell r="E164" t="str">
            <v>DZ</v>
          </cell>
          <cell r="F164" t="str">
            <v>40</v>
          </cell>
          <cell r="G164">
            <v>0</v>
          </cell>
          <cell r="H164" t="str">
            <v>รับชำระหนี้ 07040174 +ค่าดอกเบี้ย</v>
          </cell>
          <cell r="I164">
            <v>39241</v>
          </cell>
          <cell r="J164">
            <v>3849.81</v>
          </cell>
          <cell r="K164" t="str">
            <v>THB</v>
          </cell>
        </row>
        <row r="165">
          <cell r="A165" t="str">
            <v>@5C@</v>
          </cell>
          <cell r="B165" t="str">
            <v>200706000098</v>
          </cell>
          <cell r="C165" t="str">
            <v>0721001882</v>
          </cell>
          <cell r="D165">
            <v>0</v>
          </cell>
          <cell r="E165" t="str">
            <v>DZ</v>
          </cell>
          <cell r="F165" t="str">
            <v>40</v>
          </cell>
          <cell r="G165">
            <v>0</v>
          </cell>
          <cell r="H165" t="str">
            <v>รับชำระหนี้ 07040321,332</v>
          </cell>
          <cell r="I165">
            <v>39241</v>
          </cell>
          <cell r="J165">
            <v>976.5</v>
          </cell>
          <cell r="K165" t="str">
            <v>THB</v>
          </cell>
        </row>
        <row r="166">
          <cell r="A166" t="str">
            <v>@5C@</v>
          </cell>
          <cell r="B166" t="str">
            <v>20070600008</v>
          </cell>
          <cell r="C166" t="str">
            <v>0721001886</v>
          </cell>
          <cell r="D166">
            <v>0</v>
          </cell>
          <cell r="E166" t="str">
            <v>DZ</v>
          </cell>
          <cell r="F166" t="str">
            <v>40</v>
          </cell>
          <cell r="G166">
            <v>0</v>
          </cell>
          <cell r="H166" t="str">
            <v>รับดอกเบี้ยเงินกู้จาก PTUS00</v>
          </cell>
          <cell r="I166">
            <v>39241</v>
          </cell>
          <cell r="J166">
            <v>1541.71</v>
          </cell>
          <cell r="K166" t="str">
            <v>THB</v>
          </cell>
        </row>
        <row r="167">
          <cell r="A167" t="str">
            <v>@5C@</v>
          </cell>
          <cell r="B167" t="str">
            <v>5006017</v>
          </cell>
          <cell r="C167" t="str">
            <v>0721001891</v>
          </cell>
          <cell r="D167">
            <v>0</v>
          </cell>
          <cell r="E167" t="str">
            <v>DZ</v>
          </cell>
          <cell r="F167" t="str">
            <v>40</v>
          </cell>
          <cell r="G167">
            <v>0</v>
          </cell>
          <cell r="H167" t="str">
            <v>รับชำระหนี้ 07050490</v>
          </cell>
          <cell r="I167">
            <v>39246</v>
          </cell>
          <cell r="J167">
            <v>1682.24</v>
          </cell>
          <cell r="K167" t="str">
            <v>THB</v>
          </cell>
        </row>
        <row r="168">
          <cell r="A168" t="str">
            <v>@5C@</v>
          </cell>
          <cell r="B168" t="str">
            <v>200706000009</v>
          </cell>
          <cell r="C168" t="str">
            <v>0721001953</v>
          </cell>
          <cell r="D168">
            <v>0</v>
          </cell>
          <cell r="E168" t="str">
            <v>DZ</v>
          </cell>
          <cell r="F168" t="str">
            <v>40</v>
          </cell>
          <cell r="G168">
            <v>0</v>
          </cell>
          <cell r="H168" t="str">
            <v>รับชำระหนี้ 07040433</v>
          </cell>
          <cell r="I168">
            <v>39248</v>
          </cell>
          <cell r="J168">
            <v>7355.87</v>
          </cell>
          <cell r="K168" t="str">
            <v>THB</v>
          </cell>
        </row>
        <row r="169">
          <cell r="A169" t="str">
            <v>@5C@</v>
          </cell>
          <cell r="B169" t="str">
            <v>200706000152</v>
          </cell>
          <cell r="C169" t="str">
            <v>0721001954</v>
          </cell>
          <cell r="D169">
            <v>0</v>
          </cell>
          <cell r="E169" t="str">
            <v>DZ</v>
          </cell>
          <cell r="F169" t="str">
            <v>40</v>
          </cell>
          <cell r="G169">
            <v>0</v>
          </cell>
          <cell r="H169" t="str">
            <v>รับชำระหนี้ 07050051,68</v>
          </cell>
          <cell r="I169">
            <v>39248</v>
          </cell>
          <cell r="J169">
            <v>342</v>
          </cell>
          <cell r="K169" t="str">
            <v>THB</v>
          </cell>
        </row>
        <row r="170">
          <cell r="A170" t="str">
            <v>@5C@</v>
          </cell>
          <cell r="B170" t="str">
            <v>EMP</v>
          </cell>
          <cell r="C170" t="str">
            <v>0721001969</v>
          </cell>
          <cell r="D170">
            <v>0</v>
          </cell>
          <cell r="E170" t="str">
            <v>DZ</v>
          </cell>
          <cell r="F170" t="str">
            <v>40</v>
          </cell>
          <cell r="G170">
            <v>0</v>
          </cell>
          <cell r="H170" t="str">
            <v>รับ Int.delay. payment.tufdn1407</v>
          </cell>
          <cell r="I170">
            <v>39248</v>
          </cell>
          <cell r="J170">
            <v>6558.24</v>
          </cell>
          <cell r="K170" t="str">
            <v>THB</v>
          </cell>
        </row>
        <row r="171">
          <cell r="A171" t="str">
            <v>@5C@</v>
          </cell>
          <cell r="B171" t="str">
            <v>50/313</v>
          </cell>
          <cell r="C171" t="str">
            <v>0751004294</v>
          </cell>
          <cell r="D171">
            <v>0</v>
          </cell>
          <cell r="E171" t="str">
            <v>SZ</v>
          </cell>
          <cell r="F171" t="str">
            <v>40</v>
          </cell>
          <cell r="G171">
            <v>0</v>
          </cell>
          <cell r="H171" t="str">
            <v>ROLL TUG003-20/05 เป็น TUG003-21/05 INT 6.05 %</v>
          </cell>
          <cell r="I171">
            <v>39248</v>
          </cell>
          <cell r="J171">
            <v>479.45</v>
          </cell>
          <cell r="K171" t="str">
            <v>THB</v>
          </cell>
        </row>
        <row r="172">
          <cell r="A172" t="str">
            <v>@5C@</v>
          </cell>
          <cell r="B172" t="str">
            <v>5000852</v>
          </cell>
          <cell r="C172" t="str">
            <v>0751004388</v>
          </cell>
          <cell r="D172">
            <v>0</v>
          </cell>
          <cell r="E172" t="str">
            <v>SZ</v>
          </cell>
          <cell r="F172" t="str">
            <v>40</v>
          </cell>
          <cell r="G172">
            <v>0</v>
          </cell>
          <cell r="H172" t="str">
            <v>ROLL SCC045/07 133,300,000เหลือ106,100,000 INT3.80</v>
          </cell>
          <cell r="I172">
            <v>39248</v>
          </cell>
          <cell r="J172">
            <v>232.48</v>
          </cell>
          <cell r="K172" t="str">
            <v>THB</v>
          </cell>
        </row>
        <row r="173">
          <cell r="A173" t="str">
            <v>@5C@</v>
          </cell>
          <cell r="B173" t="str">
            <v>COSFF</v>
          </cell>
          <cell r="C173" t="str">
            <v>0721001982</v>
          </cell>
          <cell r="D173">
            <v>0</v>
          </cell>
          <cell r="E173" t="str">
            <v>DZ</v>
          </cell>
          <cell r="F173" t="str">
            <v>40</v>
          </cell>
          <cell r="G173">
            <v>0</v>
          </cell>
          <cell r="H173" t="str">
            <v>รับ Int.delay. payment.tufdn2607</v>
          </cell>
          <cell r="I173">
            <v>39251</v>
          </cell>
          <cell r="J173">
            <v>84003.07</v>
          </cell>
          <cell r="K173" t="str">
            <v>THB</v>
          </cell>
        </row>
        <row r="174">
          <cell r="A174" t="str">
            <v>@5C@</v>
          </cell>
          <cell r="B174" t="str">
            <v>07210020212007</v>
          </cell>
          <cell r="C174" t="str">
            <v>0721002021</v>
          </cell>
          <cell r="D174">
            <v>0</v>
          </cell>
          <cell r="E174" t="str">
            <v>DZ</v>
          </cell>
          <cell r="F174" t="str">
            <v>40</v>
          </cell>
          <cell r="G174">
            <v>0</v>
          </cell>
          <cell r="H174" t="str">
            <v>รับชำระหนี้ 07050497-506</v>
          </cell>
          <cell r="I174">
            <v>39253</v>
          </cell>
          <cell r="J174">
            <v>275</v>
          </cell>
          <cell r="K174" t="str">
            <v>THB</v>
          </cell>
        </row>
        <row r="175">
          <cell r="A175" t="str">
            <v>@5C@</v>
          </cell>
          <cell r="B175" t="str">
            <v>tum</v>
          </cell>
          <cell r="C175" t="str">
            <v>0721002016</v>
          </cell>
          <cell r="D175">
            <v>0</v>
          </cell>
          <cell r="E175" t="str">
            <v>DZ</v>
          </cell>
          <cell r="F175" t="str">
            <v>40</v>
          </cell>
          <cell r="G175">
            <v>0</v>
          </cell>
          <cell r="H175" t="str">
            <v>รับชำระหนี้ 07050046,69,73</v>
          </cell>
          <cell r="I175">
            <v>39255</v>
          </cell>
          <cell r="J175">
            <v>930</v>
          </cell>
          <cell r="K175" t="str">
            <v>THB</v>
          </cell>
        </row>
        <row r="176">
          <cell r="A176" t="str">
            <v>@5C@</v>
          </cell>
          <cell r="B176" t="str">
            <v>07210021482007</v>
          </cell>
          <cell r="C176" t="str">
            <v>0721002148</v>
          </cell>
          <cell r="D176">
            <v>0</v>
          </cell>
          <cell r="E176" t="str">
            <v>DZ</v>
          </cell>
          <cell r="F176" t="str">
            <v>40</v>
          </cell>
          <cell r="G176">
            <v>0</v>
          </cell>
          <cell r="H176" t="str">
            <v>รับ INT.01/01-30/06/07</v>
          </cell>
          <cell r="I176">
            <v>39256</v>
          </cell>
          <cell r="J176">
            <v>14.37</v>
          </cell>
          <cell r="K176" t="str">
            <v>THB</v>
          </cell>
        </row>
        <row r="177">
          <cell r="A177" t="str">
            <v>@5C@</v>
          </cell>
          <cell r="B177" t="str">
            <v>07210020522007</v>
          </cell>
          <cell r="C177" t="str">
            <v>0721002052</v>
          </cell>
          <cell r="D177">
            <v>0</v>
          </cell>
          <cell r="E177" t="str">
            <v>DZ</v>
          </cell>
          <cell r="F177" t="str">
            <v>40</v>
          </cell>
          <cell r="G177">
            <v>0</v>
          </cell>
          <cell r="H177" t="str">
            <v>รับชำระหนี้ 07050493,IZ07060</v>
          </cell>
          <cell r="I177">
            <v>39258</v>
          </cell>
          <cell r="J177">
            <v>960</v>
          </cell>
          <cell r="K177" t="str">
            <v>THB</v>
          </cell>
        </row>
        <row r="178">
          <cell r="A178" t="str">
            <v>@5C@</v>
          </cell>
          <cell r="B178" t="str">
            <v>0713-500028</v>
          </cell>
          <cell r="C178" t="str">
            <v>0721002143</v>
          </cell>
          <cell r="D178">
            <v>0</v>
          </cell>
          <cell r="E178" t="str">
            <v>DZ</v>
          </cell>
          <cell r="F178" t="str">
            <v>40</v>
          </cell>
          <cell r="G178">
            <v>0</v>
          </cell>
          <cell r="H178" t="str">
            <v>รับ INT.01/01-30/06/07</v>
          </cell>
          <cell r="I178">
            <v>39258</v>
          </cell>
          <cell r="J178">
            <v>63.47</v>
          </cell>
          <cell r="K178" t="str">
            <v>THB</v>
          </cell>
        </row>
        <row r="179">
          <cell r="A179" t="str">
            <v>@5C@</v>
          </cell>
          <cell r="B179" t="str">
            <v>07210021612007</v>
          </cell>
          <cell r="C179" t="str">
            <v>0721002161</v>
          </cell>
          <cell r="D179">
            <v>0</v>
          </cell>
          <cell r="E179" t="str">
            <v>DZ</v>
          </cell>
          <cell r="F179" t="str">
            <v>40</v>
          </cell>
          <cell r="G179">
            <v>0</v>
          </cell>
          <cell r="H179" t="str">
            <v>รับ INT.01/01-30/06/07</v>
          </cell>
          <cell r="I179">
            <v>39258</v>
          </cell>
          <cell r="J179">
            <v>85.33</v>
          </cell>
          <cell r="K179" t="str">
            <v>THB</v>
          </cell>
        </row>
        <row r="180">
          <cell r="A180" t="str">
            <v>@5C@</v>
          </cell>
          <cell r="B180" t="str">
            <v>07510044812007</v>
          </cell>
          <cell r="C180" t="str">
            <v>0751004481</v>
          </cell>
          <cell r="D180">
            <v>0</v>
          </cell>
          <cell r="E180" t="str">
            <v>SZ</v>
          </cell>
          <cell r="F180" t="str">
            <v>40</v>
          </cell>
          <cell r="G180">
            <v>0</v>
          </cell>
          <cell r="H180" t="str">
            <v>ROLL P/N TUG001/07 เป็น TUG001-1/07 INT 6.05%</v>
          </cell>
          <cell r="I180">
            <v>39258</v>
          </cell>
          <cell r="J180">
            <v>410.96</v>
          </cell>
          <cell r="K180" t="str">
            <v>THB</v>
          </cell>
        </row>
        <row r="181">
          <cell r="A181" t="str">
            <v>@5C@</v>
          </cell>
          <cell r="B181" t="str">
            <v>07210021522007</v>
          </cell>
          <cell r="C181" t="str">
            <v>0721002152</v>
          </cell>
          <cell r="D181">
            <v>0</v>
          </cell>
          <cell r="E181" t="str">
            <v>DZ</v>
          </cell>
          <cell r="F181" t="str">
            <v>40</v>
          </cell>
          <cell r="G181">
            <v>0</v>
          </cell>
          <cell r="H181" t="str">
            <v>รับ INT.01/01-30/06/07</v>
          </cell>
          <cell r="I181">
            <v>39261</v>
          </cell>
          <cell r="J181">
            <v>1.43</v>
          </cell>
          <cell r="K181" t="str">
            <v>THB</v>
          </cell>
        </row>
        <row r="182">
          <cell r="A182" t="str">
            <v>@5C@</v>
          </cell>
          <cell r="B182" t="str">
            <v>200706000257</v>
          </cell>
          <cell r="C182" t="str">
            <v>0721002103</v>
          </cell>
          <cell r="D182">
            <v>0</v>
          </cell>
          <cell r="E182" t="str">
            <v>DZ</v>
          </cell>
          <cell r="F182" t="str">
            <v>40</v>
          </cell>
          <cell r="G182">
            <v>0</v>
          </cell>
          <cell r="H182" t="str">
            <v>รับชำระหนี้ 07050132,250</v>
          </cell>
          <cell r="I182">
            <v>39262</v>
          </cell>
          <cell r="J182">
            <v>988.5</v>
          </cell>
          <cell r="K182" t="str">
            <v>THB</v>
          </cell>
        </row>
        <row r="183">
          <cell r="A183" t="str">
            <v>@5C@</v>
          </cell>
          <cell r="B183" t="str">
            <v>5000128</v>
          </cell>
          <cell r="C183" t="str">
            <v>0751004594</v>
          </cell>
          <cell r="D183">
            <v>0</v>
          </cell>
          <cell r="E183" t="str">
            <v>SZ</v>
          </cell>
          <cell r="F183" t="str">
            <v>40</v>
          </cell>
          <cell r="G183">
            <v>0</v>
          </cell>
          <cell r="H183" t="str">
            <v>รับชำระ P/N TUS024/07-025/07 พร้อม INT 3.80,3.78%</v>
          </cell>
          <cell r="I183">
            <v>39262</v>
          </cell>
          <cell r="J183">
            <v>265.36</v>
          </cell>
          <cell r="K183" t="str">
            <v>THB</v>
          </cell>
        </row>
        <row r="184">
          <cell r="A184" t="str">
            <v>@5C@</v>
          </cell>
          <cell r="B184" t="str">
            <v>0930700000007</v>
          </cell>
          <cell r="C184" t="str">
            <v>0721002144</v>
          </cell>
          <cell r="D184">
            <v>0</v>
          </cell>
          <cell r="E184" t="str">
            <v>DZ</v>
          </cell>
          <cell r="F184" t="str">
            <v>40</v>
          </cell>
          <cell r="G184">
            <v>0</v>
          </cell>
          <cell r="H184" t="str">
            <v>รับ INT.01/01-30/06/07</v>
          </cell>
          <cell r="I184">
            <v>39263</v>
          </cell>
          <cell r="J184">
            <v>56.38</v>
          </cell>
          <cell r="K184" t="str">
            <v>THB</v>
          </cell>
        </row>
        <row r="185">
          <cell r="A185" t="str">
            <v>@5C@</v>
          </cell>
          <cell r="B185" t="str">
            <v>042070000018</v>
          </cell>
          <cell r="C185" t="str">
            <v>0721002145</v>
          </cell>
          <cell r="D185">
            <v>0</v>
          </cell>
          <cell r="E185" t="str">
            <v>DZ</v>
          </cell>
          <cell r="F185" t="str">
            <v>40</v>
          </cell>
          <cell r="G185">
            <v>0</v>
          </cell>
          <cell r="H185" t="str">
            <v>รับ INT.01/01-30/06/07</v>
          </cell>
          <cell r="I185">
            <v>39263</v>
          </cell>
          <cell r="J185">
            <v>0.53</v>
          </cell>
          <cell r="K185" t="str">
            <v>THB</v>
          </cell>
        </row>
        <row r="186">
          <cell r="A186" t="str">
            <v>@5C@</v>
          </cell>
          <cell r="B186" t="str">
            <v>07210021532007</v>
          </cell>
          <cell r="C186" t="str">
            <v>0721002153</v>
          </cell>
          <cell r="D186">
            <v>0</v>
          </cell>
          <cell r="E186" t="str">
            <v>DZ</v>
          </cell>
          <cell r="F186" t="str">
            <v>40</v>
          </cell>
          <cell r="G186">
            <v>0</v>
          </cell>
          <cell r="H186" t="str">
            <v>รับ INT.01/01-30/06/07</v>
          </cell>
          <cell r="I186">
            <v>39263</v>
          </cell>
          <cell r="J186">
            <v>1.73</v>
          </cell>
          <cell r="K186" t="str">
            <v>THB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oresreqsum"/>
      <sheetName val="Oct"/>
      <sheetName val="Data55X"/>
      <sheetName val="BS ATTACH"/>
    </sheetNames>
    <sheetDataSet>
      <sheetData sheetId="0" refreshError="1">
        <row r="12">
          <cell r="C12">
            <v>10423180.720000001</v>
          </cell>
        </row>
        <row r="15">
          <cell r="C15">
            <v>134139031.10000001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  <sheetName val="Trial Balance"/>
      <sheetName val="Code"/>
      <sheetName val="Account List"/>
      <sheetName val="Stock Aging"/>
      <sheetName val="Company codes"/>
      <sheetName val="IA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F -other Revenue  01-12_2012"/>
      <sheetName val="TUF -purchase 01-12  2012"/>
      <sheetName val="TUF -AP_cosi_2012"/>
      <sheetName val="TUF -sale -USPN 1-12 -2012"/>
      <sheetName val="int.accured TUF_USPN"/>
      <sheetName val="TUF -sale - cos  01-12  2012"/>
      <sheetName val="AR  30.09.12"/>
      <sheetName val="Cosi  file (TUF_AP) "/>
      <sheetName val="TUF - US PET"/>
      <sheetName val="cosi file (TUF)AR "/>
      <sheetName val="Sheet1"/>
      <sheetName val="int.accurred cos 30-09-12 ok"/>
      <sheetName val="reconcile accrued int.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.1"/>
      <sheetName val="K_Analyse"/>
      <sheetName val="Sum Add"/>
      <sheetName val="Sum Disp"/>
      <sheetName val="K-4 Cal depre"/>
      <sheetName val="Cal Depre"/>
      <sheetName val="K-4 R&amp;M"/>
      <sheetName val="K-2 Addition"/>
      <sheetName val="K-2.1"/>
      <sheetName val="K-5 Dispose"/>
      <sheetName val="Sum Dis By Code"/>
      <sheetName val="Insurance"/>
      <sheetName val="K-7 Physical Sight"/>
      <sheetName val="K-7 Physical Sight (2)"/>
      <sheetName val="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견적"/>
      <sheetName val="견적서"/>
      <sheetName val="견적내역"/>
      <sheetName val="산출기준"/>
      <sheetName val="인건"/>
      <sheetName val="근무"/>
      <sheetName val="7251-06540"/>
      <sheetName val="เงินกู้ MGC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 Balance"/>
      <sheetName val="เงินกู้ MGC"/>
      <sheetName val="เงินกู้ธนชาติ"/>
      <sheetName val="CUSTOMER"/>
      <sheetName val="노무비"/>
      <sheetName val="7251-06540"/>
      <sheetName val="trfc02-26(Fes+Ses)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SKA"/>
      <sheetName val="BS ATTACH"/>
      <sheetName val="BALANCE SHEET "/>
      <sheetName val="เอกอุดร"/>
      <sheetName val="Mant.Fiberline"/>
      <sheetName val="Smell complain"/>
      <sheetName val="conso46"/>
      <sheetName val="เงินกู้ MGC"/>
      <sheetName val="เงินกู้ธนชาติ"/>
      <sheetName val="ตั๋วเงินรับ"/>
      <sheetName val="Age311299TAS"/>
      <sheetName val="TASintDec00"/>
      <sheetName val="P4DDBFTAS"/>
      <sheetName val="Dt"/>
      <sheetName val="Group"/>
      <sheetName val="Parameter"/>
      <sheetName val="Menu"/>
      <sheetName val="DATA"/>
      <sheetName val="SCB 1 - Current"/>
      <sheetName val="SCB 2 - Current"/>
      <sheetName val="Input"/>
      <sheetName val="Detail"/>
      <sheetName val="Sheet3"/>
      <sheetName val="TYPE"/>
      <sheetName val="Ratio"/>
      <sheetName val="SCB 1 _ Current"/>
      <sheetName val="SCB 2 _ Current"/>
      <sheetName val="Calculation of end rates"/>
      <sheetName val="oresreqsum"/>
      <sheetName val="TB SAP"/>
      <sheetName val="Cost center"/>
      <sheetName val="Master"/>
      <sheetName val="Exp"/>
      <sheetName val="ยอดkill1005"/>
      <sheetName val="Sheet1"/>
      <sheetName val="BS_ATTACH1"/>
      <sheetName val="BALANCE_SHEET_1"/>
      <sheetName val="Mant_Fiberline1"/>
      <sheetName val="Smell_complain1"/>
      <sheetName val="SCB_1_-_Current1"/>
      <sheetName val="SCB_2_-_Current1"/>
      <sheetName val="SCB_1___Current1"/>
      <sheetName val="SCB_2___Current1"/>
      <sheetName val="BS_ATTACH"/>
      <sheetName val="BALANCE_SHEET_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1"/>
      <sheetName val="Cost_center"/>
      <sheetName val="สรุปรวม"/>
      <sheetName val="7.production"/>
      <sheetName val="BS_ATTACH2"/>
      <sheetName val="BALANCE_SHEET_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 Direct load "/>
      <sheetName val="เขตส่งออก"/>
      <sheetName val="Result1"/>
      <sheetName val="Actual-Monthly"/>
      <sheetName val="Actual-ＹＴＤ"/>
      <sheetName val="Budget-Monthly"/>
      <sheetName val="Budget-YTD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J2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00_Cover"/>
      <sheetName val="01_Company- and Contactdetails"/>
      <sheetName val="02_CompanyList"/>
      <sheetName val="09_LongTermInvestments"/>
      <sheetName val="03a_BalanceSheet opening"/>
      <sheetName val="03_BalanceSheet closing"/>
      <sheetName val="04_Cash and cash equivalents"/>
      <sheetName val="05_Inventories"/>
      <sheetName val="06_PPE"/>
      <sheetName val="07_Other non current assets"/>
      <sheetName val="08a_Short-term receivables"/>
      <sheetName val="08b_Short-term liabilities"/>
      <sheetName val="09a_Long-term receivables"/>
      <sheetName val="09b_Long-term liablilities"/>
      <sheetName val="10_Equity"/>
      <sheetName val="11_IncomeStatement"/>
      <sheetName val="12_IC_Revenue_Expenses"/>
      <sheetName val="Sheet1"/>
      <sheetName val="Investment"/>
      <sheetName val="99_Incorrects"/>
    </sheetNames>
    <sheetDataSet>
      <sheetData sheetId="0">
        <row r="4">
          <cell r="I4" t="str">
            <v>Import:</v>
          </cell>
        </row>
      </sheetData>
      <sheetData sheetId="1"/>
      <sheetData sheetId="2">
        <row r="10">
          <cell r="H10" t="b">
            <v>1</v>
          </cell>
        </row>
      </sheetData>
      <sheetData sheetId="3">
        <row r="10">
          <cell r="C10" t="str">
            <v>TUF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AP Interco."/>
      <sheetName val="Details for Keppel Sin"/>
      <sheetName val="Details for tri"/>
      <sheetName val="Asset41_42"/>
      <sheetName val="BUILD95"/>
      <sheetName val="ตั๋วเงินรับ"/>
      <sheetName val="03100(SS)"/>
      <sheetName val="RECY"/>
      <sheetName val="Elim Seg AM"/>
      <sheetName val="Elim Seg BM"/>
      <sheetName val="Elim Seg LM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"/>
      <sheetName val="interval"/>
      <sheetName val="total"/>
      <sheetName val="bus"/>
      <sheetName val="hous"/>
      <sheetName val="litigation"/>
      <sheetName val="due class"/>
      <sheetName val="data"/>
      <sheetName val="data2"/>
      <sheetName val=" due class2"/>
      <sheetName val="due class3"/>
      <sheetName val="pivot1"/>
      <sheetName val="pivot2"/>
      <sheetName val="Due b-e"/>
      <sheetName val="sum total"/>
      <sheetName val="Sheet2"/>
      <sheetName val="graph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data"/>
      <sheetName val="13.Tax Calculation"/>
      <sheetName val="เอกอุดร"/>
      <sheetName val="FG&gt;60"/>
      <sheetName val="CUSTOMER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K-1A"/>
      <sheetName val="Cashflow"/>
      <sheetName val="เงินกู้ MGC"/>
      <sheetName val="KPI48"/>
      <sheetName val="D-con-toll"/>
      <sheetName val="SH-E"/>
      <sheetName val="trfc02-26(Fes+Ses)"/>
      <sheetName val="TB"/>
      <sheetName val="PL_COVER"/>
      <sheetName val="INCOME_STM"/>
      <sheetName val="SALES_COVER_"/>
      <sheetName val="Summary___"/>
      <sheetName val="Boi_"/>
      <sheetName val="Non-Boi_"/>
      <sheetName val="ADJ__"/>
      <sheetName val="ANALYSIS_COVER_"/>
      <sheetName val="BS_COVER__"/>
      <sheetName val="BALANCE_SHEET_"/>
      <sheetName val="CASH_FLOW"/>
      <sheetName val="BS_ATTACH"/>
      <sheetName val="BS_ATTACH#2"/>
      <sheetName val="EXPENSE_COVER"/>
      <sheetName val="MORE_COVER_"/>
      <sheetName val="AGING_SERVICE"/>
      <sheetName val="COMMISSION__"/>
      <sheetName val="GAIN-LOSS_EXCH_RATE"/>
      <sheetName val="incom tax 2005"/>
      <sheetName val=" IB-PL-YTD"/>
      <sheetName val="1"/>
      <sheetName val="ตั๋วเงินรับ"/>
      <sheetName val="ยอดkill1005"/>
      <sheetName val="FRECEFECBAILEYS"/>
      <sheetName val="BS"/>
      <sheetName val="Master"/>
      <sheetName val="Intangible asset"/>
      <sheetName val="SKA"/>
      <sheetName val="19-05"/>
      <sheetName val="PA"/>
      <sheetName val="Trial"/>
      <sheetName val="L3-AAA"/>
      <sheetName val="KTB"/>
      <sheetName val="TFB"/>
      <sheetName val="#REF"/>
      <sheetName val="SCB 1 - Current"/>
      <sheetName val="SCB 2 - Current"/>
      <sheetName val="Assets (THB)"/>
      <sheetName val="Liability&amp;Equity (THB)"/>
      <sheetName val="PL"/>
      <sheetName val="CJEs"/>
      <sheetName val="CRJE"/>
      <sheetName val="ยานพาหนะ"/>
      <sheetName val="เครื่องมือ"/>
      <sheetName val="ADJ P&amp;L, B&amp;S Y_2012-11"/>
      <sheetName val="Configur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41_42"/>
      <sheetName val="BUILD95"/>
      <sheetName val="ตั๋วเงินรับ"/>
      <sheetName val="sumlead"/>
      <sheetName val="Template for Lead"/>
      <sheetName val="K-2"/>
      <sheetName val="เงินกู้ MGC"/>
      <sheetName val="เงินกู้ธนชาติ"/>
      <sheetName val="S-5"/>
      <sheetName val="K-5"/>
      <sheetName val="Graph Ratio - Fin Analysis"/>
    </sheetNames>
    <sheetDataSet>
      <sheetData sheetId="0">
        <row r="1">
          <cell r="A1" t="str">
            <v>รหัสบัญชี</v>
          </cell>
          <cell r="B1" t="str">
            <v>รหัสสินทรัพย์</v>
          </cell>
          <cell r="C1" t="str">
            <v>ชื่อสินทรัพย์</v>
          </cell>
          <cell r="D1" t="str">
            <v>วันที่ซื้อ</v>
          </cell>
          <cell r="E1" t="str">
            <v>ราคาซื้อ</v>
          </cell>
          <cell r="F1" t="str">
            <v>bookvalue1</v>
          </cell>
          <cell r="G1" t="str">
            <v>อัตราค่าเสื่อมราคา</v>
          </cell>
          <cell r="H1" t="str">
            <v>ค่าเสื่อมราคารายงวด</v>
          </cell>
          <cell r="I1" t="str">
            <v>ค่าเสื่อมราคาสะสม</v>
          </cell>
          <cell r="J1" t="str">
            <v>มูลค่าทางบัญชี</v>
          </cell>
          <cell r="K1" t="str">
            <v>แผนก,ฝ่าย,สาขา</v>
          </cell>
        </row>
        <row r="2">
          <cell r="A2" t="str">
            <v>110300000</v>
          </cell>
          <cell r="B2" t="str">
            <v>10051KB0094</v>
          </cell>
          <cell r="C2" t="str">
            <v>เก้าอี้ทำงานหุ้มผ้าฝ้าย</v>
          </cell>
          <cell r="D2" t="str">
            <v>15 มี.ค. 42</v>
          </cell>
          <cell r="E2">
            <v>1255.5999999999999</v>
          </cell>
          <cell r="F2">
            <v>0</v>
          </cell>
          <cell r="G2">
            <v>20</v>
          </cell>
          <cell r="H2">
            <v>200.91</v>
          </cell>
          <cell r="I2">
            <v>200.91</v>
          </cell>
          <cell r="J2">
            <v>1054.69</v>
          </cell>
          <cell r="K2" t="str">
            <v>100</v>
          </cell>
        </row>
        <row r="3">
          <cell r="A3" t="str">
            <v>110300000</v>
          </cell>
          <cell r="B3" t="str">
            <v>100AD0D0010</v>
          </cell>
          <cell r="C3" t="str">
            <v>โต๊ะทำงาน 75-120-75</v>
          </cell>
          <cell r="D3" t="str">
            <v>5 พ.ค. 41</v>
          </cell>
          <cell r="E3">
            <v>3584</v>
          </cell>
          <cell r="F3">
            <v>0</v>
          </cell>
          <cell r="G3">
            <v>20</v>
          </cell>
          <cell r="H3">
            <v>1190.1300000000001</v>
          </cell>
          <cell r="I3">
            <v>1190.1300000000001</v>
          </cell>
          <cell r="J3">
            <v>2393.87</v>
          </cell>
          <cell r="K3" t="str">
            <v>AD</v>
          </cell>
        </row>
        <row r="4">
          <cell r="A4" t="str">
            <v>110300000</v>
          </cell>
          <cell r="B4" t="str">
            <v>100AD0D0011</v>
          </cell>
          <cell r="C4" t="str">
            <v>โต๊ะทำงาน 75-120-75</v>
          </cell>
          <cell r="D4" t="str">
            <v>5 พ.ค. 41</v>
          </cell>
          <cell r="E4">
            <v>3584</v>
          </cell>
          <cell r="F4">
            <v>0</v>
          </cell>
          <cell r="G4">
            <v>20</v>
          </cell>
          <cell r="H4">
            <v>1190.1300000000001</v>
          </cell>
          <cell r="I4">
            <v>1190.1300000000001</v>
          </cell>
          <cell r="J4">
            <v>2393.87</v>
          </cell>
          <cell r="K4" t="str">
            <v>AD</v>
          </cell>
        </row>
        <row r="5">
          <cell r="A5" t="str">
            <v>110300000</v>
          </cell>
          <cell r="B5" t="str">
            <v>100AD0D0012</v>
          </cell>
          <cell r="C5" t="str">
            <v>โต๊ะทำงาน 75-120-75</v>
          </cell>
          <cell r="D5" t="str">
            <v>15 พ.ค. 41</v>
          </cell>
          <cell r="E5">
            <v>3584</v>
          </cell>
          <cell r="F5">
            <v>0</v>
          </cell>
          <cell r="G5">
            <v>20</v>
          </cell>
          <cell r="H5">
            <v>1170.5</v>
          </cell>
          <cell r="I5">
            <v>1170.5</v>
          </cell>
          <cell r="J5">
            <v>2413.5</v>
          </cell>
          <cell r="K5" t="str">
            <v>AD</v>
          </cell>
        </row>
        <row r="6">
          <cell r="A6" t="str">
            <v>110300000</v>
          </cell>
          <cell r="B6" t="str">
            <v>100AD0D0013</v>
          </cell>
          <cell r="C6" t="str">
            <v>โต๊ะทำงาน 75-120-75</v>
          </cell>
          <cell r="D6" t="str">
            <v>5 พ.ค. 41</v>
          </cell>
          <cell r="E6">
            <v>3584</v>
          </cell>
          <cell r="F6">
            <v>0</v>
          </cell>
          <cell r="G6">
            <v>20</v>
          </cell>
          <cell r="H6">
            <v>1190.1300000000001</v>
          </cell>
          <cell r="I6">
            <v>1190.1300000000001</v>
          </cell>
          <cell r="J6">
            <v>2393.87</v>
          </cell>
          <cell r="K6" t="str">
            <v>AD</v>
          </cell>
        </row>
        <row r="7">
          <cell r="A7" t="str">
            <v>110300000</v>
          </cell>
          <cell r="B7" t="str">
            <v>100AD0E0014</v>
          </cell>
          <cell r="C7" t="str">
            <v>โต๊ะทำงาน 60-120-75(20.10.41)</v>
          </cell>
          <cell r="D7" t="str">
            <v>20 ก.ย. 41</v>
          </cell>
          <cell r="E7">
            <v>3832.5</v>
          </cell>
          <cell r="F7">
            <v>0</v>
          </cell>
          <cell r="G7">
            <v>20</v>
          </cell>
          <cell r="H7">
            <v>982.8</v>
          </cell>
          <cell r="I7">
            <v>982.8</v>
          </cell>
          <cell r="J7">
            <v>2849.7</v>
          </cell>
          <cell r="K7" t="str">
            <v>AD</v>
          </cell>
        </row>
        <row r="8">
          <cell r="A8" t="str">
            <v>110300000</v>
          </cell>
          <cell r="B8" t="str">
            <v>100AD0E0016</v>
          </cell>
          <cell r="C8" t="str">
            <v>โต๊ะทำงาน 60-120-75(11.11.41)</v>
          </cell>
          <cell r="D8" t="str">
            <v>11 พ.ย. 41</v>
          </cell>
          <cell r="E8">
            <v>3750</v>
          </cell>
          <cell r="F8">
            <v>0</v>
          </cell>
          <cell r="G8">
            <v>20</v>
          </cell>
          <cell r="H8">
            <v>854.79</v>
          </cell>
          <cell r="I8">
            <v>854.79</v>
          </cell>
          <cell r="J8">
            <v>2895.21</v>
          </cell>
          <cell r="K8" t="str">
            <v>AD</v>
          </cell>
        </row>
        <row r="9">
          <cell r="A9" t="str">
            <v>110300000</v>
          </cell>
          <cell r="B9" t="str">
            <v>100AD0F0004</v>
          </cell>
          <cell r="C9" t="str">
            <v>โต๊ะทำงาน 75-150-75</v>
          </cell>
          <cell r="D9" t="str">
            <v>15 พ.ค. 41</v>
          </cell>
          <cell r="E9">
            <v>4064.26</v>
          </cell>
          <cell r="F9">
            <v>0</v>
          </cell>
          <cell r="G9">
            <v>20</v>
          </cell>
          <cell r="H9">
            <v>1327.33</v>
          </cell>
          <cell r="I9">
            <v>1327.33</v>
          </cell>
          <cell r="J9">
            <v>2736.93</v>
          </cell>
          <cell r="K9" t="str">
            <v>AD</v>
          </cell>
        </row>
        <row r="10">
          <cell r="A10" t="str">
            <v>110300000</v>
          </cell>
          <cell r="B10" t="str">
            <v>100AD0G0003</v>
          </cell>
          <cell r="C10" t="str">
            <v>โต๊ะทำงาน 60-100-75(20.10.41)</v>
          </cell>
          <cell r="D10" t="str">
            <v>20 ต.ค. 41</v>
          </cell>
          <cell r="E10">
            <v>3102.5</v>
          </cell>
          <cell r="F10">
            <v>0</v>
          </cell>
          <cell r="G10">
            <v>20</v>
          </cell>
          <cell r="H10">
            <v>744.6</v>
          </cell>
          <cell r="I10">
            <v>744.6</v>
          </cell>
          <cell r="J10">
            <v>2357.9</v>
          </cell>
          <cell r="K10" t="str">
            <v>AD</v>
          </cell>
        </row>
        <row r="11">
          <cell r="A11" t="str">
            <v>110300000</v>
          </cell>
          <cell r="B11" t="str">
            <v>100AD0G0004</v>
          </cell>
          <cell r="C11" t="str">
            <v>โต๊ะทำงาน 60-100-75(20.10.41)</v>
          </cell>
          <cell r="D11" t="str">
            <v>20 ต.ค. 41</v>
          </cell>
          <cell r="E11">
            <v>3102.5</v>
          </cell>
          <cell r="F11">
            <v>0</v>
          </cell>
          <cell r="G11">
            <v>20</v>
          </cell>
          <cell r="H11">
            <v>744.6</v>
          </cell>
          <cell r="I11">
            <v>744.6</v>
          </cell>
          <cell r="J11">
            <v>2357.9</v>
          </cell>
          <cell r="K11" t="str">
            <v>AD</v>
          </cell>
        </row>
        <row r="12">
          <cell r="A12" t="str">
            <v>110300000</v>
          </cell>
          <cell r="B12" t="str">
            <v>100AD0G0005</v>
          </cell>
          <cell r="C12" t="str">
            <v>โต๊ะทำงาน 60-100-75(20.10.41)</v>
          </cell>
          <cell r="D12" t="str">
            <v>20 ต.ค. 41</v>
          </cell>
          <cell r="E12">
            <v>3102.5</v>
          </cell>
          <cell r="F12">
            <v>0</v>
          </cell>
          <cell r="G12">
            <v>20</v>
          </cell>
          <cell r="H12">
            <v>744.6</v>
          </cell>
          <cell r="I12">
            <v>744.6</v>
          </cell>
          <cell r="J12">
            <v>2357.9</v>
          </cell>
          <cell r="K12" t="str">
            <v>AD</v>
          </cell>
        </row>
        <row r="13">
          <cell r="A13" t="str">
            <v>110300000</v>
          </cell>
          <cell r="B13" t="str">
            <v>100AD0K0007</v>
          </cell>
          <cell r="C13" t="str">
            <v>โต๊ะคอมพิวเตอร์ 60-80-75(11.11.41)</v>
          </cell>
          <cell r="D13" t="str">
            <v>11 พ.ย. 41</v>
          </cell>
          <cell r="E13">
            <v>1978.37</v>
          </cell>
          <cell r="F13">
            <v>0</v>
          </cell>
          <cell r="G13">
            <v>20</v>
          </cell>
          <cell r="H13">
            <v>450.99</v>
          </cell>
          <cell r="I13">
            <v>450.99</v>
          </cell>
          <cell r="J13">
            <v>1527.38</v>
          </cell>
          <cell r="K13" t="str">
            <v>AD</v>
          </cell>
        </row>
        <row r="14">
          <cell r="A14" t="str">
            <v>110300000</v>
          </cell>
          <cell r="B14" t="str">
            <v>100AD0K0008</v>
          </cell>
          <cell r="C14" t="str">
            <v>โต๊ะคอมพิวเตอร์ 60-80-75(11.11.41)</v>
          </cell>
          <cell r="D14" t="str">
            <v>11 พ.ย. 41</v>
          </cell>
          <cell r="E14">
            <v>1978.37</v>
          </cell>
          <cell r="F14">
            <v>0</v>
          </cell>
          <cell r="G14">
            <v>20</v>
          </cell>
          <cell r="H14">
            <v>450.99</v>
          </cell>
          <cell r="I14">
            <v>450.99</v>
          </cell>
          <cell r="J14">
            <v>1527.38</v>
          </cell>
          <cell r="K14" t="str">
            <v>AD</v>
          </cell>
        </row>
        <row r="15">
          <cell r="A15" t="str">
            <v>110300000</v>
          </cell>
          <cell r="B15" t="str">
            <v>100AD0O0004</v>
          </cell>
          <cell r="C15" t="str">
            <v>โต๊ะพรินเตอร์ 60-80-75(11.11.41)</v>
          </cell>
          <cell r="D15" t="str">
            <v>11 พ.ย. 41</v>
          </cell>
          <cell r="E15">
            <v>2078.7199999999998</v>
          </cell>
          <cell r="F15">
            <v>0</v>
          </cell>
          <cell r="G15">
            <v>20</v>
          </cell>
          <cell r="H15">
            <v>473.83</v>
          </cell>
          <cell r="I15">
            <v>473.83</v>
          </cell>
          <cell r="J15">
            <v>1604.89</v>
          </cell>
          <cell r="K15" t="str">
            <v>AD</v>
          </cell>
        </row>
        <row r="16">
          <cell r="A16" t="str">
            <v>110300000</v>
          </cell>
          <cell r="B16" t="str">
            <v>100AD1E0006</v>
          </cell>
          <cell r="C16" t="str">
            <v>เก้าอี้ทำงานหุ้มผ้ามีท่อแก็ส</v>
          </cell>
          <cell r="D16" t="str">
            <v>15 พ.ค. 41</v>
          </cell>
          <cell r="E16">
            <v>3870.72</v>
          </cell>
          <cell r="F16">
            <v>0</v>
          </cell>
          <cell r="G16">
            <v>20</v>
          </cell>
          <cell r="H16">
            <v>1264.1099999999999</v>
          </cell>
          <cell r="I16">
            <v>1264.1099999999999</v>
          </cell>
          <cell r="J16">
            <v>2606.61</v>
          </cell>
          <cell r="K16" t="str">
            <v>AD</v>
          </cell>
        </row>
        <row r="17">
          <cell r="A17" t="str">
            <v>110300000</v>
          </cell>
          <cell r="B17" t="str">
            <v>100AD1F0022</v>
          </cell>
          <cell r="C17" t="str">
            <v>เก้าอี้ทำงาน</v>
          </cell>
          <cell r="D17" t="str">
            <v>15 พ.ค. 41</v>
          </cell>
          <cell r="E17">
            <v>2186.2399999999998</v>
          </cell>
          <cell r="F17">
            <v>0</v>
          </cell>
          <cell r="G17">
            <v>20</v>
          </cell>
          <cell r="H17">
            <v>714.02</v>
          </cell>
          <cell r="I17">
            <v>714.02</v>
          </cell>
          <cell r="J17">
            <v>1472.22</v>
          </cell>
          <cell r="K17" t="str">
            <v>AD</v>
          </cell>
        </row>
        <row r="18">
          <cell r="A18" t="str">
            <v>110300000</v>
          </cell>
          <cell r="B18" t="str">
            <v>100AD1F0023</v>
          </cell>
          <cell r="C18" t="str">
            <v>เก้าอี้ทำงาน</v>
          </cell>
          <cell r="D18" t="str">
            <v>15 พ.ค. 41</v>
          </cell>
          <cell r="E18">
            <v>2186.2399999999998</v>
          </cell>
          <cell r="F18">
            <v>0</v>
          </cell>
          <cell r="G18">
            <v>20</v>
          </cell>
          <cell r="H18">
            <v>714.02</v>
          </cell>
          <cell r="I18">
            <v>714.02</v>
          </cell>
          <cell r="J18">
            <v>1472.22</v>
          </cell>
          <cell r="K18" t="str">
            <v>AD</v>
          </cell>
        </row>
        <row r="19">
          <cell r="A19" t="str">
            <v>110300000</v>
          </cell>
          <cell r="B19" t="str">
            <v>100AD1F0024</v>
          </cell>
          <cell r="C19" t="str">
            <v>เก้าอี้ทำงาน</v>
          </cell>
          <cell r="D19" t="str">
            <v>15 พ.ค. 41</v>
          </cell>
          <cell r="E19">
            <v>2186.2399999999998</v>
          </cell>
          <cell r="F19">
            <v>0</v>
          </cell>
          <cell r="G19">
            <v>20</v>
          </cell>
          <cell r="H19">
            <v>714.02</v>
          </cell>
          <cell r="I19">
            <v>714.02</v>
          </cell>
          <cell r="J19">
            <v>1472.22</v>
          </cell>
          <cell r="K19" t="str">
            <v>AD</v>
          </cell>
        </row>
        <row r="20">
          <cell r="A20" t="str">
            <v>110300000</v>
          </cell>
          <cell r="B20" t="str">
            <v>100AD1F0025</v>
          </cell>
          <cell r="C20" t="str">
            <v>เก้าอี้ทำงาน</v>
          </cell>
          <cell r="D20" t="str">
            <v>15 พ.ค. 41</v>
          </cell>
          <cell r="E20">
            <v>2186.2399999999998</v>
          </cell>
          <cell r="F20">
            <v>0</v>
          </cell>
          <cell r="G20">
            <v>20</v>
          </cell>
          <cell r="H20">
            <v>714.02</v>
          </cell>
          <cell r="I20">
            <v>714.02</v>
          </cell>
          <cell r="J20">
            <v>1472.22</v>
          </cell>
          <cell r="K20" t="str">
            <v>AD</v>
          </cell>
        </row>
        <row r="21">
          <cell r="A21" t="str">
            <v>110300000</v>
          </cell>
          <cell r="B21" t="str">
            <v>100AD1F0049</v>
          </cell>
          <cell r="C21" t="str">
            <v>เก้าอี้ทำงาน(11.11.41)</v>
          </cell>
          <cell r="D21" t="str">
            <v>11 พ.ย. 41</v>
          </cell>
          <cell r="E21">
            <v>2287.5</v>
          </cell>
          <cell r="F21">
            <v>0</v>
          </cell>
          <cell r="G21">
            <v>20</v>
          </cell>
          <cell r="H21">
            <v>521.45000000000005</v>
          </cell>
          <cell r="I21">
            <v>521.45000000000005</v>
          </cell>
          <cell r="J21">
            <v>1766.05</v>
          </cell>
          <cell r="K21" t="str">
            <v>AD</v>
          </cell>
        </row>
        <row r="22">
          <cell r="A22" t="str">
            <v>110300000</v>
          </cell>
          <cell r="B22" t="str">
            <v>100AD1G0008</v>
          </cell>
          <cell r="C22" t="str">
            <v>เก้าอี้ทำงาน</v>
          </cell>
          <cell r="D22" t="str">
            <v>15 พ.ค. 41</v>
          </cell>
          <cell r="E22">
            <v>1899.52</v>
          </cell>
          <cell r="F22">
            <v>0</v>
          </cell>
          <cell r="G22">
            <v>20</v>
          </cell>
          <cell r="H22">
            <v>620.34</v>
          </cell>
          <cell r="I22">
            <v>620.34</v>
          </cell>
          <cell r="J22">
            <v>1279.18</v>
          </cell>
          <cell r="K22" t="str">
            <v>AD</v>
          </cell>
        </row>
        <row r="23">
          <cell r="A23" t="str">
            <v>110300000</v>
          </cell>
          <cell r="B23" t="str">
            <v>100AD1G0009</v>
          </cell>
          <cell r="C23" t="str">
            <v>เก้าอี้ทำงาน</v>
          </cell>
          <cell r="D23" t="str">
            <v>15 พ.ค. 41</v>
          </cell>
          <cell r="E23">
            <v>1899.52</v>
          </cell>
          <cell r="F23">
            <v>0</v>
          </cell>
          <cell r="G23">
            <v>20</v>
          </cell>
          <cell r="H23">
            <v>620.34</v>
          </cell>
          <cell r="I23">
            <v>620.34</v>
          </cell>
          <cell r="J23">
            <v>1279.18</v>
          </cell>
          <cell r="K23" t="str">
            <v>AD</v>
          </cell>
        </row>
        <row r="24">
          <cell r="A24" t="str">
            <v>110300000</v>
          </cell>
          <cell r="B24" t="str">
            <v>100AD1G0026</v>
          </cell>
          <cell r="C24" t="str">
            <v>เก้าอี้ทำงาน</v>
          </cell>
          <cell r="D24" t="str">
            <v>15 พ.ค. 41</v>
          </cell>
          <cell r="E24">
            <v>1899.52</v>
          </cell>
          <cell r="F24">
            <v>0</v>
          </cell>
          <cell r="G24">
            <v>20</v>
          </cell>
          <cell r="H24">
            <v>620.34</v>
          </cell>
          <cell r="I24">
            <v>620.34</v>
          </cell>
          <cell r="J24">
            <v>1279.18</v>
          </cell>
          <cell r="K24" t="str">
            <v>AD</v>
          </cell>
        </row>
        <row r="25">
          <cell r="A25" t="str">
            <v>110300000</v>
          </cell>
          <cell r="B25" t="str">
            <v>100AD1G0027</v>
          </cell>
          <cell r="C25" t="str">
            <v>เก้าอี้ทำงาน</v>
          </cell>
          <cell r="D25" t="str">
            <v>15 พ.ค. 41</v>
          </cell>
          <cell r="E25">
            <v>1899.52</v>
          </cell>
          <cell r="F25">
            <v>0</v>
          </cell>
          <cell r="G25">
            <v>20</v>
          </cell>
          <cell r="H25">
            <v>620.34</v>
          </cell>
          <cell r="I25">
            <v>620.34</v>
          </cell>
          <cell r="J25">
            <v>1279.18</v>
          </cell>
          <cell r="K25" t="str">
            <v>AD</v>
          </cell>
        </row>
        <row r="26">
          <cell r="A26" t="str">
            <v>110300000</v>
          </cell>
          <cell r="B26" t="str">
            <v>100AD2A0006</v>
          </cell>
          <cell r="C26" t="str">
            <v>ตู้เอกสาร 40-80-75</v>
          </cell>
          <cell r="D26" t="str">
            <v>15 เม.ย. 41</v>
          </cell>
          <cell r="E26">
            <v>2329.6</v>
          </cell>
          <cell r="F26">
            <v>0</v>
          </cell>
          <cell r="G26">
            <v>20</v>
          </cell>
          <cell r="H26">
            <v>799.03</v>
          </cell>
          <cell r="I26">
            <v>799.03</v>
          </cell>
          <cell r="J26">
            <v>1530.57</v>
          </cell>
          <cell r="K26" t="str">
            <v>AD</v>
          </cell>
        </row>
        <row r="27">
          <cell r="A27" t="str">
            <v>110300000</v>
          </cell>
          <cell r="B27" t="str">
            <v>100AD2D0007</v>
          </cell>
          <cell r="C27" t="str">
            <v>ตู้เอกสารขนาด 10-80-150</v>
          </cell>
          <cell r="D27" t="str">
            <v>15 พ.ค. 41</v>
          </cell>
          <cell r="E27">
            <v>3763.2</v>
          </cell>
          <cell r="F27">
            <v>0</v>
          </cell>
          <cell r="G27">
            <v>20</v>
          </cell>
          <cell r="H27">
            <v>1228.93</v>
          </cell>
          <cell r="I27">
            <v>1228.93</v>
          </cell>
          <cell r="J27">
            <v>2534.27</v>
          </cell>
          <cell r="K27" t="str">
            <v>AD</v>
          </cell>
        </row>
        <row r="28">
          <cell r="A28" t="str">
            <v>110300000</v>
          </cell>
          <cell r="B28" t="str">
            <v>100AD2D0008</v>
          </cell>
          <cell r="C28" t="str">
            <v>ตู้เอกสารขนาด 10-80-150</v>
          </cell>
          <cell r="D28" t="str">
            <v>15 พ.ค. 41</v>
          </cell>
          <cell r="E28">
            <v>3763.2</v>
          </cell>
          <cell r="F28">
            <v>0</v>
          </cell>
          <cell r="G28">
            <v>20</v>
          </cell>
          <cell r="H28">
            <v>1228.93</v>
          </cell>
          <cell r="I28">
            <v>1228.93</v>
          </cell>
          <cell r="J28">
            <v>2534.27</v>
          </cell>
          <cell r="K28" t="str">
            <v>AD</v>
          </cell>
        </row>
        <row r="29">
          <cell r="A29" t="str">
            <v>110300000</v>
          </cell>
          <cell r="B29" t="str">
            <v>100AD2D0009</v>
          </cell>
          <cell r="C29" t="str">
            <v>ตู้เอกสารขนาด 10-80-150</v>
          </cell>
          <cell r="D29" t="str">
            <v>15 พ.ค. 41</v>
          </cell>
          <cell r="E29">
            <v>3763.2</v>
          </cell>
          <cell r="F29">
            <v>0</v>
          </cell>
          <cell r="G29">
            <v>20</v>
          </cell>
          <cell r="H29">
            <v>1228.93</v>
          </cell>
          <cell r="I29">
            <v>1228.93</v>
          </cell>
          <cell r="J29">
            <v>2534.27</v>
          </cell>
          <cell r="K29" t="str">
            <v>AD</v>
          </cell>
        </row>
        <row r="30">
          <cell r="A30" t="str">
            <v>110300000</v>
          </cell>
          <cell r="B30" t="str">
            <v>100AD2F0001</v>
          </cell>
          <cell r="C30" t="str">
            <v>ตู้เอกสาร 40-90-150</v>
          </cell>
          <cell r="D30" t="str">
            <v>15 พ.ค. 41</v>
          </cell>
          <cell r="E30">
            <v>4910.08</v>
          </cell>
          <cell r="F30">
            <v>0</v>
          </cell>
          <cell r="G30">
            <v>20</v>
          </cell>
          <cell r="H30">
            <v>1603.44</v>
          </cell>
          <cell r="I30">
            <v>1603.44</v>
          </cell>
          <cell r="J30">
            <v>3306.64</v>
          </cell>
          <cell r="K30" t="str">
            <v>AD</v>
          </cell>
        </row>
        <row r="31">
          <cell r="A31" t="str">
            <v>110300000</v>
          </cell>
          <cell r="B31" t="str">
            <v>100AD2F0006</v>
          </cell>
          <cell r="C31" t="str">
            <v>ตู้เอกสาร 40-90-150</v>
          </cell>
          <cell r="D31" t="str">
            <v>15 พ.ค. 41</v>
          </cell>
          <cell r="E31">
            <v>4910.08</v>
          </cell>
          <cell r="F31">
            <v>0</v>
          </cell>
          <cell r="G31">
            <v>20</v>
          </cell>
          <cell r="H31">
            <v>1603.44</v>
          </cell>
          <cell r="I31">
            <v>1603.44</v>
          </cell>
          <cell r="J31">
            <v>3306.64</v>
          </cell>
          <cell r="K31" t="str">
            <v>AD</v>
          </cell>
        </row>
        <row r="32">
          <cell r="A32" t="str">
            <v>110300000</v>
          </cell>
          <cell r="B32" t="str">
            <v>100AD2F0007</v>
          </cell>
          <cell r="C32" t="str">
            <v>ตู้เอกสาร 40-90-150</v>
          </cell>
          <cell r="D32" t="str">
            <v>15 พ.ค. 41</v>
          </cell>
          <cell r="E32">
            <v>4910.08</v>
          </cell>
          <cell r="F32">
            <v>0</v>
          </cell>
          <cell r="G32">
            <v>20</v>
          </cell>
          <cell r="H32">
            <v>1603.44</v>
          </cell>
          <cell r="I32">
            <v>1603.44</v>
          </cell>
          <cell r="J32">
            <v>3306.64</v>
          </cell>
          <cell r="K32" t="str">
            <v>AD</v>
          </cell>
        </row>
        <row r="33">
          <cell r="A33" t="str">
            <v>110300000</v>
          </cell>
          <cell r="B33" t="str">
            <v>100AD6B0001</v>
          </cell>
          <cell r="C33" t="str">
            <v>ฉากทึบขนาด 110-120</v>
          </cell>
          <cell r="D33" t="str">
            <v>15 พ.ค. 41</v>
          </cell>
          <cell r="E33">
            <v>1899.52</v>
          </cell>
          <cell r="F33">
            <v>0</v>
          </cell>
          <cell r="G33">
            <v>20</v>
          </cell>
          <cell r="H33">
            <v>620.34</v>
          </cell>
          <cell r="I33">
            <v>620.34</v>
          </cell>
          <cell r="J33">
            <v>1279.18</v>
          </cell>
          <cell r="K33" t="str">
            <v>AD</v>
          </cell>
        </row>
        <row r="34">
          <cell r="A34" t="str">
            <v>110300000</v>
          </cell>
          <cell r="B34" t="str">
            <v>100AD6B0002</v>
          </cell>
          <cell r="C34" t="str">
            <v>ฉากทึบขนาด 110-120</v>
          </cell>
          <cell r="D34" t="str">
            <v>15 พ.ค. 41</v>
          </cell>
          <cell r="E34">
            <v>1899.52</v>
          </cell>
          <cell r="F34">
            <v>0</v>
          </cell>
          <cell r="G34">
            <v>20</v>
          </cell>
          <cell r="H34">
            <v>620.34</v>
          </cell>
          <cell r="I34">
            <v>620.34</v>
          </cell>
          <cell r="J34">
            <v>1279.18</v>
          </cell>
          <cell r="K34" t="str">
            <v>AD</v>
          </cell>
        </row>
        <row r="35">
          <cell r="A35" t="str">
            <v>110300000</v>
          </cell>
          <cell r="B35" t="str">
            <v>100AD6C0001</v>
          </cell>
          <cell r="C35" t="str">
            <v>ฉากทึบหุ้มผ้าฝ้าย 120-120</v>
          </cell>
          <cell r="D35" t="str">
            <v>15 พ.ค. 41</v>
          </cell>
          <cell r="E35">
            <v>1978.37</v>
          </cell>
          <cell r="F35">
            <v>0</v>
          </cell>
          <cell r="G35">
            <v>20</v>
          </cell>
          <cell r="H35">
            <v>646.13</v>
          </cell>
          <cell r="I35">
            <v>646.13</v>
          </cell>
          <cell r="J35">
            <v>1332.24</v>
          </cell>
          <cell r="K35" t="str">
            <v>AD</v>
          </cell>
        </row>
        <row r="36">
          <cell r="A36" t="str">
            <v>110300000</v>
          </cell>
          <cell r="B36" t="str">
            <v>100AF0C0002</v>
          </cell>
          <cell r="C36" t="str">
            <v>โต๊ะบริหารท๊อปเงา 85-180-75</v>
          </cell>
          <cell r="D36" t="str">
            <v>15 พ.ค. 41</v>
          </cell>
          <cell r="E36">
            <v>9841.66</v>
          </cell>
          <cell r="F36">
            <v>0</v>
          </cell>
          <cell r="G36">
            <v>20</v>
          </cell>
          <cell r="H36">
            <v>3214.01</v>
          </cell>
          <cell r="I36">
            <v>3214.01</v>
          </cell>
          <cell r="J36">
            <v>6627.65</v>
          </cell>
          <cell r="K36" t="str">
            <v>AF</v>
          </cell>
        </row>
        <row r="37">
          <cell r="A37" t="str">
            <v>110300000</v>
          </cell>
          <cell r="B37" t="str">
            <v>100AF0D0022</v>
          </cell>
          <cell r="C37" t="str">
            <v>โต๊ะทำงาน 75-120-75 (อ๊อด)</v>
          </cell>
          <cell r="D37" t="str">
            <v>7 ส.ค. 41</v>
          </cell>
          <cell r="E37">
            <v>3650</v>
          </cell>
          <cell r="F37">
            <v>0</v>
          </cell>
          <cell r="G37">
            <v>20</v>
          </cell>
          <cell r="H37">
            <v>1024</v>
          </cell>
          <cell r="I37">
            <v>1024</v>
          </cell>
          <cell r="J37">
            <v>2626</v>
          </cell>
          <cell r="K37" t="str">
            <v>AF</v>
          </cell>
        </row>
        <row r="38">
          <cell r="A38" t="str">
            <v>110300000</v>
          </cell>
          <cell r="B38" t="str">
            <v>100AF0D0023</v>
          </cell>
          <cell r="C38" t="str">
            <v>โต๊ะทำงาน 75-120-75(อ๊อด)</v>
          </cell>
          <cell r="D38" t="str">
            <v>7 ส.ค. 41</v>
          </cell>
          <cell r="E38">
            <v>3650</v>
          </cell>
          <cell r="F38">
            <v>0</v>
          </cell>
          <cell r="G38">
            <v>20</v>
          </cell>
          <cell r="H38">
            <v>1024</v>
          </cell>
          <cell r="I38">
            <v>1024</v>
          </cell>
          <cell r="J38">
            <v>2626</v>
          </cell>
          <cell r="K38" t="str">
            <v>AF</v>
          </cell>
        </row>
        <row r="39">
          <cell r="A39" t="str">
            <v>110300000</v>
          </cell>
          <cell r="B39" t="str">
            <v>100AF0E0001</v>
          </cell>
          <cell r="C39" t="str">
            <v>โต๊ะทำงานมีแผ่นคีย์ 75-120-75</v>
          </cell>
          <cell r="D39" t="str">
            <v>15 พ.ค. 41</v>
          </cell>
          <cell r="E39">
            <v>3985.41</v>
          </cell>
          <cell r="F39">
            <v>0</v>
          </cell>
          <cell r="G39">
            <v>20</v>
          </cell>
          <cell r="H39">
            <v>1301.54</v>
          </cell>
          <cell r="I39">
            <v>1301.54</v>
          </cell>
          <cell r="J39">
            <v>2683.87</v>
          </cell>
          <cell r="K39" t="str">
            <v>AF</v>
          </cell>
        </row>
        <row r="40">
          <cell r="A40" t="str">
            <v>110300000</v>
          </cell>
          <cell r="B40" t="str">
            <v>100AF0E0002</v>
          </cell>
          <cell r="C40" t="str">
            <v>โต๊ะทำงานมีแผ่นคีย์ 75-120-75</v>
          </cell>
          <cell r="D40" t="str">
            <v>15 พ.ค. 41</v>
          </cell>
          <cell r="E40">
            <v>3985.41</v>
          </cell>
          <cell r="F40">
            <v>0</v>
          </cell>
          <cell r="G40">
            <v>20</v>
          </cell>
          <cell r="H40">
            <v>1301.54</v>
          </cell>
          <cell r="I40">
            <v>1301.54</v>
          </cell>
          <cell r="J40">
            <v>2683.87</v>
          </cell>
          <cell r="K40" t="str">
            <v>AF</v>
          </cell>
        </row>
        <row r="41">
          <cell r="A41" t="str">
            <v>110300000</v>
          </cell>
          <cell r="B41" t="str">
            <v>100AF0E0003</v>
          </cell>
          <cell r="C41" t="str">
            <v>โต๊ะทำงานมีแผ่นคีย์ 75-120-75</v>
          </cell>
          <cell r="D41" t="str">
            <v>15 พ.ค. 41</v>
          </cell>
          <cell r="E41">
            <v>3985.41</v>
          </cell>
          <cell r="F41">
            <v>0</v>
          </cell>
          <cell r="G41">
            <v>20</v>
          </cell>
          <cell r="H41">
            <v>1301.54</v>
          </cell>
          <cell r="I41">
            <v>1301.54</v>
          </cell>
          <cell r="J41">
            <v>2683.87</v>
          </cell>
          <cell r="K41" t="str">
            <v>AF</v>
          </cell>
        </row>
        <row r="42">
          <cell r="A42" t="str">
            <v>110300000</v>
          </cell>
          <cell r="B42" t="str">
            <v>100AF0E0004</v>
          </cell>
          <cell r="C42" t="str">
            <v>โต๊ะทำงานมีแผ่นคีย์ 75-120-75</v>
          </cell>
          <cell r="D42" t="str">
            <v>15 พ.ค. 41</v>
          </cell>
          <cell r="E42">
            <v>3985.41</v>
          </cell>
          <cell r="F42">
            <v>0</v>
          </cell>
          <cell r="G42">
            <v>20</v>
          </cell>
          <cell r="H42">
            <v>1301.54</v>
          </cell>
          <cell r="I42">
            <v>1301.54</v>
          </cell>
          <cell r="J42">
            <v>2683.87</v>
          </cell>
          <cell r="K42" t="str">
            <v>AF</v>
          </cell>
        </row>
        <row r="43">
          <cell r="A43" t="str">
            <v>110300000</v>
          </cell>
          <cell r="B43" t="str">
            <v>100AF0M0002</v>
          </cell>
          <cell r="C43" t="str">
            <v>โต๊ะคอมพิวเตอร์ 60-120-75</v>
          </cell>
          <cell r="D43" t="str">
            <v>15 พ.ค. 41</v>
          </cell>
          <cell r="E43">
            <v>3763.2</v>
          </cell>
          <cell r="F43">
            <v>0</v>
          </cell>
          <cell r="G43">
            <v>20</v>
          </cell>
          <cell r="H43">
            <v>1228.93</v>
          </cell>
          <cell r="I43">
            <v>1228.93</v>
          </cell>
          <cell r="J43">
            <v>2534.27</v>
          </cell>
          <cell r="K43" t="str">
            <v>AF</v>
          </cell>
        </row>
        <row r="44">
          <cell r="A44" t="str">
            <v>110300000</v>
          </cell>
          <cell r="B44" t="str">
            <v>100AF0O0005</v>
          </cell>
          <cell r="C44" t="str">
            <v>โต๊ะพรินเตอร์ 60-80-75(11.11.41)</v>
          </cell>
          <cell r="D44" t="str">
            <v>11 พ.ย. 41</v>
          </cell>
          <cell r="E44">
            <v>2078.7199999999998</v>
          </cell>
          <cell r="F44">
            <v>0</v>
          </cell>
          <cell r="G44">
            <v>20</v>
          </cell>
          <cell r="H44">
            <v>473.83</v>
          </cell>
          <cell r="I44">
            <v>473.83</v>
          </cell>
          <cell r="J44">
            <v>1604.89</v>
          </cell>
          <cell r="K44" t="str">
            <v>AF</v>
          </cell>
        </row>
        <row r="45">
          <cell r="A45" t="str">
            <v>110300000</v>
          </cell>
          <cell r="B45" t="str">
            <v>100AF1E0002</v>
          </cell>
          <cell r="C45" t="str">
            <v>เก้าอี้ทำงานหุ้มผ้ามีท่อแก็ส</v>
          </cell>
          <cell r="D45" t="str">
            <v>15 พ.ค. 41</v>
          </cell>
          <cell r="E45">
            <v>4157.4399999999996</v>
          </cell>
          <cell r="F45">
            <v>0</v>
          </cell>
          <cell r="G45">
            <v>20</v>
          </cell>
          <cell r="H45">
            <v>1357.72</v>
          </cell>
          <cell r="I45">
            <v>1357.72</v>
          </cell>
          <cell r="J45">
            <v>2799.72</v>
          </cell>
          <cell r="K45" t="str">
            <v>AF</v>
          </cell>
        </row>
        <row r="46">
          <cell r="A46" t="str">
            <v>110300000</v>
          </cell>
          <cell r="B46" t="str">
            <v>100AF1F0003</v>
          </cell>
          <cell r="C46" t="str">
            <v>เก้าอี้ทำงาน</v>
          </cell>
          <cell r="D46" t="str">
            <v>15 พ.ค. 41</v>
          </cell>
          <cell r="E46">
            <v>2186.2399999999998</v>
          </cell>
          <cell r="F46">
            <v>0</v>
          </cell>
          <cell r="G46">
            <v>20</v>
          </cell>
          <cell r="H46">
            <v>714.02</v>
          </cell>
          <cell r="I46">
            <v>714.02</v>
          </cell>
          <cell r="J46">
            <v>1472.22</v>
          </cell>
          <cell r="K46" t="str">
            <v>AF</v>
          </cell>
        </row>
        <row r="47">
          <cell r="A47" t="str">
            <v>110300000</v>
          </cell>
          <cell r="B47" t="str">
            <v>100AF1F0004</v>
          </cell>
          <cell r="C47" t="str">
            <v>เก้าอี้ทำงาน</v>
          </cell>
          <cell r="D47" t="str">
            <v>15 พ.ค. 41</v>
          </cell>
          <cell r="E47">
            <v>2186.2399999999998</v>
          </cell>
          <cell r="F47">
            <v>0</v>
          </cell>
          <cell r="G47">
            <v>20</v>
          </cell>
          <cell r="H47">
            <v>714.02</v>
          </cell>
          <cell r="I47">
            <v>714.02</v>
          </cell>
          <cell r="J47">
            <v>1472.22</v>
          </cell>
          <cell r="K47" t="str">
            <v>AF</v>
          </cell>
        </row>
        <row r="48">
          <cell r="A48" t="str">
            <v>110300000</v>
          </cell>
          <cell r="B48" t="str">
            <v>100AF1F0014</v>
          </cell>
          <cell r="C48" t="str">
            <v>เก้าอี้ทำงาน</v>
          </cell>
          <cell r="D48" t="str">
            <v>15 พ.ค. 41</v>
          </cell>
          <cell r="E48">
            <v>2186.2399999999998</v>
          </cell>
          <cell r="F48">
            <v>0</v>
          </cell>
          <cell r="G48">
            <v>20</v>
          </cell>
          <cell r="H48">
            <v>714.02</v>
          </cell>
          <cell r="I48">
            <v>714.02</v>
          </cell>
          <cell r="J48">
            <v>1472.22</v>
          </cell>
          <cell r="K48" t="str">
            <v>AF</v>
          </cell>
        </row>
        <row r="49">
          <cell r="A49" t="str">
            <v>110300000</v>
          </cell>
          <cell r="B49" t="str">
            <v>100AF1F0015</v>
          </cell>
          <cell r="C49" t="str">
            <v>เก้าอี้ทำงาน</v>
          </cell>
          <cell r="D49" t="str">
            <v>15 พ.ค. 41</v>
          </cell>
          <cell r="E49">
            <v>2186.2399999999998</v>
          </cell>
          <cell r="F49">
            <v>0</v>
          </cell>
          <cell r="G49">
            <v>20</v>
          </cell>
          <cell r="H49">
            <v>714.02</v>
          </cell>
          <cell r="I49">
            <v>714.02</v>
          </cell>
          <cell r="J49">
            <v>1472.22</v>
          </cell>
          <cell r="K49" t="str">
            <v>AF</v>
          </cell>
        </row>
        <row r="50">
          <cell r="A50" t="str">
            <v>110300000</v>
          </cell>
          <cell r="B50" t="str">
            <v>100AF1F0016</v>
          </cell>
          <cell r="C50" t="str">
            <v>เก้าอี้ทำงาน</v>
          </cell>
          <cell r="D50" t="str">
            <v>15 พ.ค. 41</v>
          </cell>
          <cell r="E50">
            <v>2186.2399999999998</v>
          </cell>
          <cell r="F50">
            <v>0</v>
          </cell>
          <cell r="G50">
            <v>20</v>
          </cell>
          <cell r="H50">
            <v>714.02</v>
          </cell>
          <cell r="I50">
            <v>714.02</v>
          </cell>
          <cell r="J50">
            <v>1472.22</v>
          </cell>
          <cell r="K50" t="str">
            <v>AF</v>
          </cell>
        </row>
        <row r="51">
          <cell r="A51" t="str">
            <v>110300000</v>
          </cell>
          <cell r="B51" t="str">
            <v>100AF1F0017</v>
          </cell>
          <cell r="C51" t="str">
            <v>เก้าอี้ทำงาน</v>
          </cell>
          <cell r="D51" t="str">
            <v>15 พ.ค. 41</v>
          </cell>
          <cell r="E51">
            <v>2186.2399999999998</v>
          </cell>
          <cell r="F51">
            <v>0</v>
          </cell>
          <cell r="G51">
            <v>20</v>
          </cell>
          <cell r="H51">
            <v>714.02</v>
          </cell>
          <cell r="I51">
            <v>714.02</v>
          </cell>
          <cell r="J51">
            <v>1472.22</v>
          </cell>
          <cell r="K51" t="str">
            <v>AF</v>
          </cell>
        </row>
        <row r="52">
          <cell r="A52" t="str">
            <v>110300000</v>
          </cell>
          <cell r="B52" t="str">
            <v>100AF1F0044</v>
          </cell>
          <cell r="C52" t="str">
            <v>เก้าอี้ทำงาน(7.8.41)</v>
          </cell>
          <cell r="D52" t="str">
            <v>7 ส.ค. 41</v>
          </cell>
          <cell r="E52">
            <v>2226.5</v>
          </cell>
          <cell r="F52">
            <v>0</v>
          </cell>
          <cell r="G52">
            <v>20</v>
          </cell>
          <cell r="H52">
            <v>624.64</v>
          </cell>
          <cell r="I52">
            <v>624.64</v>
          </cell>
          <cell r="J52">
            <v>1601.86</v>
          </cell>
          <cell r="K52" t="str">
            <v>AF</v>
          </cell>
        </row>
        <row r="53">
          <cell r="A53" t="str">
            <v>110300000</v>
          </cell>
          <cell r="B53" t="str">
            <v>100AF1F0046</v>
          </cell>
          <cell r="C53" t="str">
            <v>เก้าอี้ทำงาน(30.9.41)</v>
          </cell>
          <cell r="D53" t="str">
            <v>30 ก.ย. 41</v>
          </cell>
          <cell r="E53">
            <v>2226.5</v>
          </cell>
          <cell r="F53">
            <v>0</v>
          </cell>
          <cell r="G53">
            <v>20</v>
          </cell>
          <cell r="H53">
            <v>558.76</v>
          </cell>
          <cell r="I53">
            <v>558.76</v>
          </cell>
          <cell r="J53">
            <v>1667.74</v>
          </cell>
          <cell r="K53" t="str">
            <v>AF</v>
          </cell>
        </row>
        <row r="54">
          <cell r="A54" t="str">
            <v>110300000</v>
          </cell>
          <cell r="B54" t="str">
            <v>100AF2D0004</v>
          </cell>
          <cell r="C54" t="str">
            <v>ตู้เอกสารขนาด 10-80-150</v>
          </cell>
          <cell r="D54" t="str">
            <v>15 พ.ค. 41</v>
          </cell>
          <cell r="E54">
            <v>3763.2</v>
          </cell>
          <cell r="F54">
            <v>0</v>
          </cell>
          <cell r="G54">
            <v>20</v>
          </cell>
          <cell r="H54">
            <v>1228.93</v>
          </cell>
          <cell r="I54">
            <v>1228.93</v>
          </cell>
          <cell r="J54">
            <v>2534.27</v>
          </cell>
          <cell r="K54" t="str">
            <v>AF</v>
          </cell>
        </row>
        <row r="55">
          <cell r="A55" t="str">
            <v>110300000</v>
          </cell>
          <cell r="B55" t="str">
            <v>100AF2D0005</v>
          </cell>
          <cell r="C55" t="str">
            <v>ตู้เอกสารขนาด 10-80-150</v>
          </cell>
          <cell r="D55" t="str">
            <v>15 พ.ค. 41</v>
          </cell>
          <cell r="E55">
            <v>3763.2</v>
          </cell>
          <cell r="F55">
            <v>0</v>
          </cell>
          <cell r="G55">
            <v>20</v>
          </cell>
          <cell r="H55">
            <v>1228.93</v>
          </cell>
          <cell r="I55">
            <v>1228.93</v>
          </cell>
          <cell r="J55">
            <v>2534.27</v>
          </cell>
          <cell r="K55" t="str">
            <v>AF</v>
          </cell>
        </row>
        <row r="56">
          <cell r="A56" t="str">
            <v>110300000</v>
          </cell>
          <cell r="B56" t="str">
            <v>100AF2D0006</v>
          </cell>
          <cell r="C56" t="str">
            <v>ตู้เอกสารขนาด 10-80-150</v>
          </cell>
          <cell r="D56" t="str">
            <v>15 พ.ค. 41</v>
          </cell>
          <cell r="E56">
            <v>3763.2</v>
          </cell>
          <cell r="F56">
            <v>0</v>
          </cell>
          <cell r="G56">
            <v>20</v>
          </cell>
          <cell r="H56">
            <v>1228.93</v>
          </cell>
          <cell r="I56">
            <v>1228.93</v>
          </cell>
          <cell r="J56">
            <v>2534.27</v>
          </cell>
          <cell r="K56" t="str">
            <v>AF</v>
          </cell>
        </row>
        <row r="57">
          <cell r="A57" t="str">
            <v>110300000</v>
          </cell>
          <cell r="B57" t="str">
            <v>100AF2E0001</v>
          </cell>
          <cell r="C57" t="str">
            <v>ตู้เอกสารท๊อปเงา 40-203-75</v>
          </cell>
          <cell r="D57" t="str">
            <v>15 พ.ค. 41</v>
          </cell>
          <cell r="E57">
            <v>9497.6</v>
          </cell>
          <cell r="F57">
            <v>0</v>
          </cell>
          <cell r="G57">
            <v>20</v>
          </cell>
          <cell r="H57">
            <v>3101.66</v>
          </cell>
          <cell r="I57">
            <v>3101.66</v>
          </cell>
          <cell r="J57">
            <v>6395.94</v>
          </cell>
          <cell r="K57" t="str">
            <v>AF</v>
          </cell>
        </row>
        <row r="58">
          <cell r="A58" t="str">
            <v>110300000</v>
          </cell>
          <cell r="B58" t="str">
            <v>100AF2F0002</v>
          </cell>
          <cell r="C58" t="str">
            <v>ตู้เอกสาร 40-90-150</v>
          </cell>
          <cell r="D58" t="str">
            <v>15 พ.ค. 41</v>
          </cell>
          <cell r="E58">
            <v>4910.08</v>
          </cell>
          <cell r="F58">
            <v>0</v>
          </cell>
          <cell r="G58">
            <v>20</v>
          </cell>
          <cell r="H58">
            <v>1603.44</v>
          </cell>
          <cell r="I58">
            <v>1603.44</v>
          </cell>
          <cell r="J58">
            <v>3306.64</v>
          </cell>
          <cell r="K58" t="str">
            <v>AF</v>
          </cell>
        </row>
        <row r="59">
          <cell r="A59" t="str">
            <v>110300000</v>
          </cell>
          <cell r="B59" t="str">
            <v>100AF2F0003</v>
          </cell>
          <cell r="C59" t="str">
            <v>ตู้เอกสาร 40-90-150</v>
          </cell>
          <cell r="D59" t="str">
            <v>15 พ.ค. 41</v>
          </cell>
          <cell r="E59">
            <v>4910.08</v>
          </cell>
          <cell r="F59">
            <v>0</v>
          </cell>
          <cell r="G59">
            <v>20</v>
          </cell>
          <cell r="H59">
            <v>1603.44</v>
          </cell>
          <cell r="I59">
            <v>1603.44</v>
          </cell>
          <cell r="J59">
            <v>3306.64</v>
          </cell>
          <cell r="K59" t="str">
            <v>AF</v>
          </cell>
        </row>
        <row r="60">
          <cell r="A60" t="str">
            <v>110300000</v>
          </cell>
          <cell r="B60" t="str">
            <v>100AF2F0004</v>
          </cell>
          <cell r="C60" t="str">
            <v>ตู้เอกสาร 40-90-150</v>
          </cell>
          <cell r="D60" t="str">
            <v>15 พ.ค. 41</v>
          </cell>
          <cell r="E60">
            <v>4910.08</v>
          </cell>
          <cell r="F60">
            <v>0</v>
          </cell>
          <cell r="G60">
            <v>20</v>
          </cell>
          <cell r="H60">
            <v>1603.44</v>
          </cell>
          <cell r="I60">
            <v>1603.44</v>
          </cell>
          <cell r="J60">
            <v>3306.64</v>
          </cell>
          <cell r="K60" t="str">
            <v>AF</v>
          </cell>
        </row>
        <row r="61">
          <cell r="A61" t="str">
            <v>110300000</v>
          </cell>
          <cell r="B61" t="str">
            <v>100AF2F0005</v>
          </cell>
          <cell r="C61" t="str">
            <v>ตู้เอกสาร 40-90-150</v>
          </cell>
          <cell r="D61" t="str">
            <v>15 พ.ค. 41</v>
          </cell>
          <cell r="E61">
            <v>4910.08</v>
          </cell>
          <cell r="F61">
            <v>0</v>
          </cell>
          <cell r="G61">
            <v>20</v>
          </cell>
          <cell r="H61">
            <v>1603.44</v>
          </cell>
          <cell r="I61">
            <v>1603.44</v>
          </cell>
          <cell r="J61">
            <v>3306.64</v>
          </cell>
          <cell r="K61" t="str">
            <v>AF</v>
          </cell>
        </row>
        <row r="62">
          <cell r="A62" t="str">
            <v>110300000</v>
          </cell>
          <cell r="B62" t="str">
            <v>100AF2F0045</v>
          </cell>
          <cell r="C62" t="str">
            <v>เก้าอี้ทำงาน(7.8.41)</v>
          </cell>
          <cell r="D62" t="str">
            <v>7 ส.ค. 41</v>
          </cell>
          <cell r="E62">
            <v>2226.5</v>
          </cell>
          <cell r="F62">
            <v>0</v>
          </cell>
          <cell r="G62">
            <v>20</v>
          </cell>
          <cell r="H62">
            <v>624.64</v>
          </cell>
          <cell r="I62">
            <v>624.64</v>
          </cell>
          <cell r="J62">
            <v>1601.86</v>
          </cell>
          <cell r="K62" t="str">
            <v>AF</v>
          </cell>
        </row>
        <row r="63">
          <cell r="A63" t="str">
            <v>110300000</v>
          </cell>
          <cell r="B63" t="str">
            <v>100AF3E0002</v>
          </cell>
          <cell r="C63" t="str">
            <v>ตู้เอกสารท๊อปเงา 40-48-65</v>
          </cell>
          <cell r="D63" t="str">
            <v>15 พ.ค. 41</v>
          </cell>
          <cell r="E63">
            <v>3096.58</v>
          </cell>
          <cell r="F63">
            <v>0</v>
          </cell>
          <cell r="G63">
            <v>20</v>
          </cell>
          <cell r="H63">
            <v>1011.25</v>
          </cell>
          <cell r="I63">
            <v>1011.25</v>
          </cell>
          <cell r="J63">
            <v>2085.33</v>
          </cell>
          <cell r="K63" t="str">
            <v>AF</v>
          </cell>
        </row>
        <row r="64">
          <cell r="A64" t="str">
            <v>110300000</v>
          </cell>
          <cell r="B64" t="str">
            <v>100AF7C0013</v>
          </cell>
          <cell r="C64" t="str">
            <v>ผนังสำเร็จรูป 100-175</v>
          </cell>
          <cell r="D64" t="str">
            <v>15 พ.ค. 41</v>
          </cell>
          <cell r="E64">
            <v>5502.11</v>
          </cell>
          <cell r="F64">
            <v>0</v>
          </cell>
          <cell r="G64">
            <v>20</v>
          </cell>
          <cell r="H64">
            <v>1796.88</v>
          </cell>
          <cell r="I64">
            <v>1796.88</v>
          </cell>
          <cell r="J64">
            <v>3705.23</v>
          </cell>
          <cell r="K64" t="str">
            <v>AF</v>
          </cell>
        </row>
        <row r="65">
          <cell r="A65" t="str">
            <v>110300000</v>
          </cell>
          <cell r="B65" t="str">
            <v>100AF7C0014</v>
          </cell>
          <cell r="C65" t="str">
            <v>ผนังสำเร็จรูป 100-175</v>
          </cell>
          <cell r="D65" t="str">
            <v>15 พ.ค. 41</v>
          </cell>
          <cell r="E65">
            <v>5502.11</v>
          </cell>
          <cell r="F65">
            <v>0</v>
          </cell>
          <cell r="G65">
            <v>20</v>
          </cell>
          <cell r="H65">
            <v>1796.88</v>
          </cell>
          <cell r="I65">
            <v>1796.88</v>
          </cell>
          <cell r="J65">
            <v>3705.23</v>
          </cell>
          <cell r="K65" t="str">
            <v>AF</v>
          </cell>
        </row>
        <row r="66">
          <cell r="A66" t="str">
            <v>110300000</v>
          </cell>
          <cell r="B66" t="str">
            <v>100AF7C0015</v>
          </cell>
          <cell r="C66" t="str">
            <v>ผนังสำเร็จรูป 100-175</v>
          </cell>
          <cell r="D66" t="str">
            <v>15 พ.ค. 41</v>
          </cell>
          <cell r="E66">
            <v>5502.11</v>
          </cell>
          <cell r="F66">
            <v>0</v>
          </cell>
          <cell r="G66">
            <v>20</v>
          </cell>
          <cell r="H66">
            <v>1796.88</v>
          </cell>
          <cell r="I66">
            <v>1796.88</v>
          </cell>
          <cell r="J66">
            <v>3705.23</v>
          </cell>
          <cell r="K66" t="str">
            <v>AF</v>
          </cell>
        </row>
        <row r="67">
          <cell r="A67" t="str">
            <v>110300000</v>
          </cell>
          <cell r="B67" t="str">
            <v>100AF7C0024</v>
          </cell>
          <cell r="C67" t="str">
            <v>ผนังสำเร็จรูป 100-175</v>
          </cell>
          <cell r="D67" t="str">
            <v>15 พ.ค. 41</v>
          </cell>
          <cell r="E67">
            <v>5502.11</v>
          </cell>
          <cell r="F67">
            <v>0</v>
          </cell>
          <cell r="G67">
            <v>20</v>
          </cell>
          <cell r="H67">
            <v>1796.88</v>
          </cell>
          <cell r="I67">
            <v>1796.88</v>
          </cell>
          <cell r="J67">
            <v>3705.23</v>
          </cell>
          <cell r="K67" t="str">
            <v>AF</v>
          </cell>
        </row>
        <row r="68">
          <cell r="A68" t="str">
            <v>110300000</v>
          </cell>
          <cell r="B68" t="str">
            <v>100AF7C0025</v>
          </cell>
          <cell r="C68" t="str">
            <v>ผนังสำเร็จรูป 100-175</v>
          </cell>
          <cell r="D68" t="str">
            <v>15 พ.ค. 41</v>
          </cell>
          <cell r="E68">
            <v>5502.11</v>
          </cell>
          <cell r="F68">
            <v>0</v>
          </cell>
          <cell r="G68">
            <v>20</v>
          </cell>
          <cell r="H68">
            <v>1796.88</v>
          </cell>
          <cell r="I68">
            <v>1796.88</v>
          </cell>
          <cell r="J68">
            <v>3705.23</v>
          </cell>
          <cell r="K68" t="str">
            <v>AF</v>
          </cell>
        </row>
        <row r="69">
          <cell r="A69" t="str">
            <v>110300000</v>
          </cell>
          <cell r="B69" t="str">
            <v>100AF7D0001</v>
          </cell>
          <cell r="C69" t="str">
            <v>ผนังสำเร็จรูปครึ่งกระจก 100-275</v>
          </cell>
          <cell r="D69" t="str">
            <v>15 พ.ค. 41</v>
          </cell>
          <cell r="E69">
            <v>6223.47</v>
          </cell>
          <cell r="F69">
            <v>0</v>
          </cell>
          <cell r="G69">
            <v>20</v>
          </cell>
          <cell r="H69">
            <v>2032.36</v>
          </cell>
          <cell r="I69">
            <v>2032.36</v>
          </cell>
          <cell r="J69">
            <v>4191.1099999999997</v>
          </cell>
          <cell r="K69" t="str">
            <v>AF</v>
          </cell>
        </row>
        <row r="70">
          <cell r="A70" t="str">
            <v>110300000</v>
          </cell>
          <cell r="B70" t="str">
            <v>100AF7D0002</v>
          </cell>
          <cell r="C70" t="str">
            <v>ผนังสำเร็จรูปครึ่งกระจก 100-275</v>
          </cell>
          <cell r="D70" t="str">
            <v>15 พ.ค. 41</v>
          </cell>
          <cell r="E70">
            <v>6223.47</v>
          </cell>
          <cell r="F70">
            <v>0</v>
          </cell>
          <cell r="G70">
            <v>20</v>
          </cell>
          <cell r="H70">
            <v>2032.36</v>
          </cell>
          <cell r="I70">
            <v>2032.36</v>
          </cell>
          <cell r="J70">
            <v>4191.1099999999997</v>
          </cell>
          <cell r="K70" t="str">
            <v>AF</v>
          </cell>
        </row>
        <row r="71">
          <cell r="A71" t="str">
            <v>110300000</v>
          </cell>
          <cell r="B71" t="str">
            <v>100AF8A0002</v>
          </cell>
          <cell r="C71" t="str">
            <v>ผนังชุดประตูขวาครึ่งกระจก</v>
          </cell>
          <cell r="D71" t="str">
            <v>15 พ.ค. 41</v>
          </cell>
          <cell r="E71">
            <v>9816.11</v>
          </cell>
          <cell r="F71">
            <v>0</v>
          </cell>
          <cell r="G71">
            <v>20</v>
          </cell>
          <cell r="H71">
            <v>3205.7</v>
          </cell>
          <cell r="I71">
            <v>3205.7</v>
          </cell>
          <cell r="J71">
            <v>6610.41</v>
          </cell>
          <cell r="K71" t="str">
            <v>AF</v>
          </cell>
        </row>
        <row r="72">
          <cell r="A72" t="str">
            <v>110300000</v>
          </cell>
          <cell r="B72" t="str">
            <v>100AFET0001</v>
          </cell>
          <cell r="C72" t="str">
            <v>เครื่องพิมพ์ดีดไฟฟ้า</v>
          </cell>
          <cell r="D72" t="str">
            <v>4 มิ.ย. 41</v>
          </cell>
          <cell r="E72">
            <v>23181.82</v>
          </cell>
          <cell r="F72">
            <v>0</v>
          </cell>
          <cell r="G72">
            <v>20</v>
          </cell>
          <cell r="H72">
            <v>7316.52</v>
          </cell>
          <cell r="I72">
            <v>7316.52</v>
          </cell>
          <cell r="J72">
            <v>15865.3</v>
          </cell>
          <cell r="K72" t="str">
            <v>100</v>
          </cell>
        </row>
        <row r="73">
          <cell r="A73" t="str">
            <v>110300000</v>
          </cell>
          <cell r="B73" t="str">
            <v>100AV0B0002</v>
          </cell>
          <cell r="C73" t="str">
            <v>โต๊ะบริหารท๊อปเงา 100-200-75(18.7.41)</v>
          </cell>
          <cell r="D73" t="str">
            <v>18 ก.ค. 41</v>
          </cell>
          <cell r="E73">
            <v>11864.37</v>
          </cell>
          <cell r="F73">
            <v>0</v>
          </cell>
          <cell r="G73">
            <v>20</v>
          </cell>
          <cell r="H73">
            <v>3458.52</v>
          </cell>
          <cell r="I73">
            <v>3458.52</v>
          </cell>
          <cell r="J73">
            <v>8405.85</v>
          </cell>
          <cell r="K73" t="str">
            <v>AV</v>
          </cell>
        </row>
        <row r="74">
          <cell r="A74" t="str">
            <v>110300000</v>
          </cell>
          <cell r="B74" t="str">
            <v>100AV100001</v>
          </cell>
          <cell r="C74" t="str">
            <v>แผ่นข้าง 50-71(11.6.41)</v>
          </cell>
          <cell r="D74" t="str">
            <v>11 มิ.ย. 41</v>
          </cell>
          <cell r="E74">
            <v>770</v>
          </cell>
          <cell r="F74">
            <v>0</v>
          </cell>
          <cell r="G74">
            <v>20</v>
          </cell>
          <cell r="H74">
            <v>240.09</v>
          </cell>
          <cell r="I74">
            <v>240.09</v>
          </cell>
          <cell r="J74">
            <v>529.91</v>
          </cell>
          <cell r="K74" t="str">
            <v>AV</v>
          </cell>
        </row>
        <row r="75">
          <cell r="A75" t="str">
            <v>110300000</v>
          </cell>
          <cell r="B75" t="str">
            <v>100AV1R0001</v>
          </cell>
          <cell r="C75" t="str">
            <v>เก้าอี้ทำงานหุ้มหนังเทียมนอก(18.7.41)</v>
          </cell>
          <cell r="D75" t="str">
            <v>18 ก.ค. 41</v>
          </cell>
          <cell r="E75">
            <v>5138.1099999999997</v>
          </cell>
          <cell r="F75">
            <v>0</v>
          </cell>
          <cell r="G75">
            <v>20</v>
          </cell>
          <cell r="H75">
            <v>1497.81</v>
          </cell>
          <cell r="I75">
            <v>1497.81</v>
          </cell>
          <cell r="J75">
            <v>3640.3</v>
          </cell>
          <cell r="K75" t="str">
            <v>AV</v>
          </cell>
        </row>
        <row r="76">
          <cell r="A76" t="str">
            <v>110300000</v>
          </cell>
          <cell r="B76" t="str">
            <v>100AV1S0001</v>
          </cell>
          <cell r="C76" t="str">
            <v>เก้าอี้ทำงานหุ้มหนังเทียม(18.7.41)</v>
          </cell>
          <cell r="D76" t="str">
            <v>18 ก.ค. 41</v>
          </cell>
          <cell r="E76">
            <v>3557.15</v>
          </cell>
          <cell r="F76">
            <v>0</v>
          </cell>
          <cell r="G76">
            <v>20</v>
          </cell>
          <cell r="H76">
            <v>1036.8900000000001</v>
          </cell>
          <cell r="I76">
            <v>1036.8900000000001</v>
          </cell>
          <cell r="J76">
            <v>2520.2600000000002</v>
          </cell>
          <cell r="K76" t="str">
            <v>AV</v>
          </cell>
        </row>
        <row r="77">
          <cell r="A77" t="str">
            <v>110300000</v>
          </cell>
          <cell r="B77" t="str">
            <v>100AV1S0002</v>
          </cell>
          <cell r="C77" t="str">
            <v>เก้าอี้ทำงานหุ้มหนังเทียม(18.7.41)</v>
          </cell>
          <cell r="D77" t="str">
            <v>18 ก.ค. 41</v>
          </cell>
          <cell r="E77">
            <v>3557.15</v>
          </cell>
          <cell r="F77">
            <v>0</v>
          </cell>
          <cell r="G77">
            <v>20</v>
          </cell>
          <cell r="H77">
            <v>1036.8900000000001</v>
          </cell>
          <cell r="I77">
            <v>1036.8900000000001</v>
          </cell>
          <cell r="J77">
            <v>2520.2600000000002</v>
          </cell>
          <cell r="K77" t="str">
            <v>AV</v>
          </cell>
        </row>
        <row r="78">
          <cell r="A78" t="str">
            <v>110300000</v>
          </cell>
          <cell r="B78" t="str">
            <v>100AV2E0005</v>
          </cell>
          <cell r="C78" t="str">
            <v>ตู้เอกสารท๊อปเงา 40-203-75(18.7.41)</v>
          </cell>
          <cell r="D78" t="str">
            <v>18 ก.ค. 41</v>
          </cell>
          <cell r="E78">
            <v>9665.4</v>
          </cell>
          <cell r="F78">
            <v>0</v>
          </cell>
          <cell r="G78">
            <v>20</v>
          </cell>
          <cell r="H78">
            <v>2817.52</v>
          </cell>
          <cell r="I78">
            <v>2817.52</v>
          </cell>
          <cell r="J78">
            <v>6847.88</v>
          </cell>
          <cell r="K78" t="str">
            <v>AV</v>
          </cell>
        </row>
        <row r="79">
          <cell r="A79" t="str">
            <v>110300000</v>
          </cell>
          <cell r="B79" t="str">
            <v>100AV3E0003</v>
          </cell>
          <cell r="C79" t="str">
            <v>ตู้เอกสารท๊อปเงา 40-48-65(18.7.41)</v>
          </cell>
          <cell r="D79" t="str">
            <v>18 ก.ค. 41</v>
          </cell>
          <cell r="E79">
            <v>3104.43</v>
          </cell>
          <cell r="F79">
            <v>0</v>
          </cell>
          <cell r="G79">
            <v>20</v>
          </cell>
          <cell r="H79">
            <v>904.92</v>
          </cell>
          <cell r="I79">
            <v>904.92</v>
          </cell>
          <cell r="J79">
            <v>2199.5100000000002</v>
          </cell>
          <cell r="K79" t="str">
            <v>AV</v>
          </cell>
        </row>
        <row r="80">
          <cell r="A80" t="str">
            <v>110300000</v>
          </cell>
          <cell r="B80" t="str">
            <v>100AV7J0001</v>
          </cell>
          <cell r="C80" t="str">
            <v>ผนังทึบ 115-275(18.7.41)</v>
          </cell>
          <cell r="D80" t="str">
            <v>18 ก.ค. 41</v>
          </cell>
          <cell r="E80">
            <v>6711.88</v>
          </cell>
          <cell r="F80">
            <v>0</v>
          </cell>
          <cell r="G80">
            <v>20</v>
          </cell>
          <cell r="H80">
            <v>1956.55</v>
          </cell>
          <cell r="I80">
            <v>1956.55</v>
          </cell>
          <cell r="J80">
            <v>4755.33</v>
          </cell>
          <cell r="K80" t="str">
            <v>AV</v>
          </cell>
        </row>
        <row r="81">
          <cell r="A81" t="str">
            <v>110300000</v>
          </cell>
          <cell r="B81" t="str">
            <v>100AV7J0002</v>
          </cell>
          <cell r="C81" t="str">
            <v>ผนังทึบ 115-275(18.7.41)</v>
          </cell>
          <cell r="D81" t="str">
            <v>18 ก.ค. 41</v>
          </cell>
          <cell r="E81">
            <v>6711.88</v>
          </cell>
          <cell r="F81">
            <v>0</v>
          </cell>
          <cell r="G81">
            <v>20</v>
          </cell>
          <cell r="H81">
            <v>1956.55</v>
          </cell>
          <cell r="I81">
            <v>1956.55</v>
          </cell>
          <cell r="J81">
            <v>4755.33</v>
          </cell>
          <cell r="K81" t="str">
            <v>AV</v>
          </cell>
        </row>
        <row r="82">
          <cell r="A82" t="str">
            <v>110300000</v>
          </cell>
          <cell r="B82" t="str">
            <v>100AV7J0003</v>
          </cell>
          <cell r="C82" t="str">
            <v>ผนังทึบ 115-275(18.7.41)</v>
          </cell>
          <cell r="D82" t="str">
            <v>18 ก.ค. 41</v>
          </cell>
          <cell r="E82">
            <v>6711.88</v>
          </cell>
          <cell r="F82">
            <v>0</v>
          </cell>
          <cell r="G82">
            <v>20</v>
          </cell>
          <cell r="H82">
            <v>1956.55</v>
          </cell>
          <cell r="I82">
            <v>1956.55</v>
          </cell>
          <cell r="J82">
            <v>4755.33</v>
          </cell>
          <cell r="K82" t="str">
            <v>AV</v>
          </cell>
        </row>
        <row r="83">
          <cell r="A83" t="str">
            <v>110300000</v>
          </cell>
          <cell r="B83" t="str">
            <v>100AV7K0001</v>
          </cell>
          <cell r="C83" t="str">
            <v>ผนังครึ่งกระจก 105-275(18.7.41)</v>
          </cell>
          <cell r="D83" t="str">
            <v>18 ก.ค. 41</v>
          </cell>
          <cell r="E83">
            <v>6956.21</v>
          </cell>
          <cell r="F83">
            <v>0</v>
          </cell>
          <cell r="G83">
            <v>20</v>
          </cell>
          <cell r="H83">
            <v>2027.79</v>
          </cell>
          <cell r="I83">
            <v>2027.79</v>
          </cell>
          <cell r="J83">
            <v>4928.42</v>
          </cell>
          <cell r="K83" t="str">
            <v>AV</v>
          </cell>
        </row>
        <row r="84">
          <cell r="A84" t="str">
            <v>110300000</v>
          </cell>
          <cell r="B84" t="str">
            <v>100AV7K0002</v>
          </cell>
          <cell r="C84" t="str">
            <v>ผนังครึ่งกระจก 105-275(18.7.41)</v>
          </cell>
          <cell r="D84" t="str">
            <v>18 ก.ค. 41</v>
          </cell>
          <cell r="E84">
            <v>6956.21</v>
          </cell>
          <cell r="F84">
            <v>0</v>
          </cell>
          <cell r="G84">
            <v>20</v>
          </cell>
          <cell r="H84">
            <v>2027.79</v>
          </cell>
          <cell r="I84">
            <v>2027.79</v>
          </cell>
          <cell r="J84">
            <v>4928.42</v>
          </cell>
          <cell r="K84" t="str">
            <v>AV</v>
          </cell>
        </row>
        <row r="85">
          <cell r="A85" t="str">
            <v>110300000</v>
          </cell>
          <cell r="B85" t="str">
            <v>100AV8A0004</v>
          </cell>
          <cell r="C85" t="str">
            <v>ผนังชุดประตูขวาครึ่งกระจก(18.7.41)</v>
          </cell>
          <cell r="D85" t="str">
            <v>18 ก.ค. 41</v>
          </cell>
          <cell r="E85">
            <v>9974.4</v>
          </cell>
          <cell r="F85">
            <v>0</v>
          </cell>
          <cell r="G85">
            <v>20</v>
          </cell>
          <cell r="H85">
            <v>2907.61</v>
          </cell>
          <cell r="I85">
            <v>2907.61</v>
          </cell>
          <cell r="J85">
            <v>7066.79</v>
          </cell>
          <cell r="K85" t="str">
            <v>AV</v>
          </cell>
        </row>
        <row r="86">
          <cell r="A86" t="str">
            <v>110300000</v>
          </cell>
          <cell r="B86" t="str">
            <v>100C10C0001</v>
          </cell>
          <cell r="C86" t="str">
            <v>โต๊ะบริหารท๊อปเงา 85-180-75</v>
          </cell>
          <cell r="D86" t="str">
            <v>15 พ.ค. 41</v>
          </cell>
          <cell r="E86">
            <v>9841.66</v>
          </cell>
          <cell r="F86">
            <v>0</v>
          </cell>
          <cell r="G86">
            <v>20</v>
          </cell>
          <cell r="H86">
            <v>3214.01</v>
          </cell>
          <cell r="I86">
            <v>3214.01</v>
          </cell>
          <cell r="J86">
            <v>6627.65</v>
          </cell>
          <cell r="K86" t="str">
            <v>C</v>
          </cell>
        </row>
        <row r="87">
          <cell r="A87" t="str">
            <v>110300000</v>
          </cell>
          <cell r="B87" t="str">
            <v>100C10C0005</v>
          </cell>
          <cell r="C87" t="str">
            <v>โต๊ะบริหารท๊อปเงา 85-180-75(11.11.41)</v>
          </cell>
          <cell r="D87" t="str">
            <v>11 พ.ย. 41</v>
          </cell>
          <cell r="E87">
            <v>10022.9</v>
          </cell>
          <cell r="F87">
            <v>0</v>
          </cell>
          <cell r="G87">
            <v>20</v>
          </cell>
          <cell r="H87">
            <v>2284.66</v>
          </cell>
          <cell r="I87">
            <v>2284.66</v>
          </cell>
          <cell r="J87">
            <v>7738.24</v>
          </cell>
          <cell r="K87" t="str">
            <v>C</v>
          </cell>
        </row>
        <row r="88">
          <cell r="A88" t="str">
            <v>110300000</v>
          </cell>
          <cell r="B88" t="str">
            <v>100C10E0005</v>
          </cell>
          <cell r="C88" t="str">
            <v>โต๊ะทำงานมีแผ่นคีย์ 75-120-75</v>
          </cell>
          <cell r="D88" t="str">
            <v>15 พ.ค. 41</v>
          </cell>
          <cell r="E88">
            <v>3985.41</v>
          </cell>
          <cell r="F88">
            <v>0</v>
          </cell>
          <cell r="G88">
            <v>20</v>
          </cell>
          <cell r="H88">
            <v>1301.54</v>
          </cell>
          <cell r="I88">
            <v>1301.54</v>
          </cell>
          <cell r="J88">
            <v>2683.87</v>
          </cell>
          <cell r="K88" t="str">
            <v>C</v>
          </cell>
        </row>
        <row r="89">
          <cell r="A89" t="str">
            <v>110300000</v>
          </cell>
          <cell r="B89" t="str">
            <v>100C10E0006</v>
          </cell>
          <cell r="C89" t="str">
            <v>โต๊ะทำงานมีแผ่นคีย์ 75-120-75</v>
          </cell>
          <cell r="D89" t="str">
            <v>15 พ.ค. 41</v>
          </cell>
          <cell r="E89">
            <v>3985.41</v>
          </cell>
          <cell r="F89">
            <v>0</v>
          </cell>
          <cell r="G89">
            <v>20</v>
          </cell>
          <cell r="H89">
            <v>1301.54</v>
          </cell>
          <cell r="I89">
            <v>1301.54</v>
          </cell>
          <cell r="J89">
            <v>2683.87</v>
          </cell>
          <cell r="K89" t="str">
            <v>C</v>
          </cell>
        </row>
        <row r="90">
          <cell r="A90" t="str">
            <v>110300000</v>
          </cell>
          <cell r="B90" t="str">
            <v>100C10E0007</v>
          </cell>
          <cell r="C90" t="str">
            <v>โต๊ะทำงานมีแผ่นคีย์ 75-120-75</v>
          </cell>
          <cell r="D90" t="str">
            <v>15 พ.ค. 41</v>
          </cell>
          <cell r="E90">
            <v>3985.41</v>
          </cell>
          <cell r="F90">
            <v>0</v>
          </cell>
          <cell r="G90">
            <v>20</v>
          </cell>
          <cell r="H90">
            <v>1301.54</v>
          </cell>
          <cell r="I90">
            <v>1301.54</v>
          </cell>
          <cell r="J90">
            <v>2683.87</v>
          </cell>
          <cell r="K90" t="str">
            <v>C</v>
          </cell>
        </row>
        <row r="91">
          <cell r="A91" t="str">
            <v>110300000</v>
          </cell>
          <cell r="B91" t="str">
            <v>100C10E0009</v>
          </cell>
          <cell r="C91" t="str">
            <v>โต๊ะทำงานมีแผ่นคีย์ 75-120-75</v>
          </cell>
          <cell r="D91" t="str">
            <v>15 พ.ค. 41</v>
          </cell>
          <cell r="E91">
            <v>3985.41</v>
          </cell>
          <cell r="F91">
            <v>0</v>
          </cell>
          <cell r="G91">
            <v>20</v>
          </cell>
          <cell r="H91">
            <v>1301.54</v>
          </cell>
          <cell r="I91">
            <v>1301.54</v>
          </cell>
          <cell r="J91">
            <v>2683.87</v>
          </cell>
          <cell r="K91" t="str">
            <v>C</v>
          </cell>
        </row>
        <row r="92">
          <cell r="A92" t="str">
            <v>110300000</v>
          </cell>
          <cell r="B92" t="str">
            <v>100C10E0010</v>
          </cell>
          <cell r="C92" t="str">
            <v>โต๊ะทำงานมีแผ่นคีย์ 75-120-75</v>
          </cell>
          <cell r="D92" t="str">
            <v>15 พ.ค. 41</v>
          </cell>
          <cell r="E92">
            <v>3985.41</v>
          </cell>
          <cell r="F92">
            <v>0</v>
          </cell>
          <cell r="G92">
            <v>20</v>
          </cell>
          <cell r="H92">
            <v>1301.54</v>
          </cell>
          <cell r="I92">
            <v>1301.54</v>
          </cell>
          <cell r="J92">
            <v>2683.87</v>
          </cell>
          <cell r="K92" t="str">
            <v>C</v>
          </cell>
        </row>
        <row r="93">
          <cell r="A93" t="str">
            <v>110300000</v>
          </cell>
          <cell r="B93" t="str">
            <v>100C10E0011</v>
          </cell>
          <cell r="C93" t="str">
            <v>โต๊ะทำงานมีแผ่นคีย์ 75-120-75</v>
          </cell>
          <cell r="D93" t="str">
            <v>15 พ.ค. 41</v>
          </cell>
          <cell r="E93">
            <v>3985.41</v>
          </cell>
          <cell r="F93">
            <v>0</v>
          </cell>
          <cell r="G93">
            <v>20</v>
          </cell>
          <cell r="H93">
            <v>1301.54</v>
          </cell>
          <cell r="I93">
            <v>1301.54</v>
          </cell>
          <cell r="J93">
            <v>2683.87</v>
          </cell>
          <cell r="K93" t="str">
            <v>C</v>
          </cell>
        </row>
        <row r="94">
          <cell r="A94" t="str">
            <v>110300000</v>
          </cell>
          <cell r="B94" t="str">
            <v>100C10E0012</v>
          </cell>
          <cell r="C94" t="str">
            <v>โต๊ะทำงานมีแผ่นคีย์ 75-120-75</v>
          </cell>
          <cell r="D94" t="str">
            <v>15 พ.ค. 41</v>
          </cell>
          <cell r="E94">
            <v>3985.41</v>
          </cell>
          <cell r="F94">
            <v>0</v>
          </cell>
          <cell r="G94">
            <v>20</v>
          </cell>
          <cell r="H94">
            <v>1301.54</v>
          </cell>
          <cell r="I94">
            <v>1301.54</v>
          </cell>
          <cell r="J94">
            <v>2683.87</v>
          </cell>
          <cell r="K94" t="str">
            <v>C</v>
          </cell>
        </row>
        <row r="95">
          <cell r="A95" t="str">
            <v>110300000</v>
          </cell>
          <cell r="B95" t="str">
            <v>100C10E0013</v>
          </cell>
          <cell r="C95" t="str">
            <v>โต๊ะทำงานมีแผ่นคีย์ 75-120-75</v>
          </cell>
          <cell r="D95" t="str">
            <v>15 พ.ค. 41</v>
          </cell>
          <cell r="E95">
            <v>3985.41</v>
          </cell>
          <cell r="F95">
            <v>0</v>
          </cell>
          <cell r="G95">
            <v>20</v>
          </cell>
          <cell r="H95">
            <v>1301.54</v>
          </cell>
          <cell r="I95">
            <v>1301.54</v>
          </cell>
          <cell r="J95">
            <v>2683.87</v>
          </cell>
          <cell r="K95" t="str">
            <v>C</v>
          </cell>
        </row>
        <row r="96">
          <cell r="A96" t="str">
            <v>110300000</v>
          </cell>
          <cell r="B96" t="str">
            <v>100C10M0001</v>
          </cell>
          <cell r="C96" t="str">
            <v>โต๊ะคอมพิวเตอร์ 60-120-75</v>
          </cell>
          <cell r="D96" t="str">
            <v>15 พ.ค. 41</v>
          </cell>
          <cell r="E96">
            <v>3763.2</v>
          </cell>
          <cell r="F96">
            <v>0</v>
          </cell>
          <cell r="G96">
            <v>20</v>
          </cell>
          <cell r="H96">
            <v>1228.93</v>
          </cell>
          <cell r="I96">
            <v>1228.93</v>
          </cell>
          <cell r="J96">
            <v>2534.27</v>
          </cell>
          <cell r="K96" t="str">
            <v>C</v>
          </cell>
        </row>
        <row r="97">
          <cell r="A97" t="str">
            <v>110300000</v>
          </cell>
          <cell r="B97" t="str">
            <v>100C10M0006</v>
          </cell>
          <cell r="C97" t="str">
            <v>โต๊ะคอมพิวเตอร์ 60-120-75(11.11.41)</v>
          </cell>
          <cell r="D97" t="str">
            <v>11 พ.ย. 41</v>
          </cell>
          <cell r="E97">
            <v>3832.5</v>
          </cell>
          <cell r="F97">
            <v>0</v>
          </cell>
          <cell r="G97">
            <v>20</v>
          </cell>
          <cell r="H97">
            <v>873.6</v>
          </cell>
          <cell r="I97">
            <v>873.6</v>
          </cell>
          <cell r="J97">
            <v>2958.9</v>
          </cell>
          <cell r="K97" t="str">
            <v>C</v>
          </cell>
        </row>
        <row r="98">
          <cell r="A98" t="str">
            <v>110300000</v>
          </cell>
          <cell r="B98" t="str">
            <v>100C10T0001</v>
          </cell>
          <cell r="C98" t="str">
            <v>โต๊ะโค้งขนาด 75-75-75(20.10.41)</v>
          </cell>
          <cell r="D98" t="str">
            <v>20 ต.ค. 41</v>
          </cell>
          <cell r="E98">
            <v>1541.12</v>
          </cell>
          <cell r="F98">
            <v>0</v>
          </cell>
          <cell r="G98">
            <v>20</v>
          </cell>
          <cell r="H98">
            <v>369.86</v>
          </cell>
          <cell r="I98">
            <v>369.86</v>
          </cell>
          <cell r="J98">
            <v>1171.26</v>
          </cell>
          <cell r="K98" t="str">
            <v>C</v>
          </cell>
        </row>
        <row r="99">
          <cell r="A99" t="str">
            <v>110300000</v>
          </cell>
          <cell r="B99" t="str">
            <v>100C11E0001</v>
          </cell>
          <cell r="C99" t="str">
            <v>เก้าอี้ทำงานหุ้มผ้ามีท่อแก็ส</v>
          </cell>
          <cell r="D99" t="str">
            <v>15 พ.ค. 41</v>
          </cell>
          <cell r="E99">
            <v>4157.4399999999996</v>
          </cell>
          <cell r="F99">
            <v>0</v>
          </cell>
          <cell r="G99">
            <v>20</v>
          </cell>
          <cell r="H99">
            <v>1357.72</v>
          </cell>
          <cell r="I99">
            <v>1357.72</v>
          </cell>
          <cell r="J99">
            <v>2799.72</v>
          </cell>
          <cell r="K99" t="str">
            <v>C</v>
          </cell>
        </row>
        <row r="100">
          <cell r="A100" t="str">
            <v>110300000</v>
          </cell>
          <cell r="B100" t="str">
            <v>100C11E0005</v>
          </cell>
          <cell r="C100" t="str">
            <v>เก้าอี้ทำงานหุ้มผ้ามีท่อแก็ส(11.11.41)</v>
          </cell>
          <cell r="D100" t="str">
            <v>11 พ.ย. 41</v>
          </cell>
          <cell r="E100">
            <v>4234</v>
          </cell>
          <cell r="F100">
            <v>0</v>
          </cell>
          <cell r="G100">
            <v>20</v>
          </cell>
          <cell r="H100">
            <v>965.12</v>
          </cell>
          <cell r="I100">
            <v>965.12</v>
          </cell>
          <cell r="J100">
            <v>3268.88</v>
          </cell>
          <cell r="K100" t="str">
            <v>C</v>
          </cell>
        </row>
        <row r="101">
          <cell r="A101" t="str">
            <v>110300000</v>
          </cell>
          <cell r="B101" t="str">
            <v>100C11E0008</v>
          </cell>
          <cell r="C101" t="str">
            <v>โต๊ะทำงานมีแผ่นคีย์ 75-120-75</v>
          </cell>
          <cell r="D101" t="str">
            <v>15 พ.ค. 41</v>
          </cell>
          <cell r="E101">
            <v>3985.41</v>
          </cell>
          <cell r="F101">
            <v>0</v>
          </cell>
          <cell r="G101">
            <v>20</v>
          </cell>
          <cell r="H101">
            <v>1301.54</v>
          </cell>
          <cell r="I101">
            <v>1301.54</v>
          </cell>
          <cell r="J101">
            <v>2683.87</v>
          </cell>
          <cell r="K101" t="str">
            <v>C</v>
          </cell>
        </row>
        <row r="102">
          <cell r="A102" t="str">
            <v>110300000</v>
          </cell>
          <cell r="B102" t="str">
            <v>100C11F0001</v>
          </cell>
          <cell r="C102" t="str">
            <v>เก้าอี้ทำงาน</v>
          </cell>
          <cell r="D102" t="str">
            <v>15 พ.ค. 41</v>
          </cell>
          <cell r="E102">
            <v>2186.2399999999998</v>
          </cell>
          <cell r="F102">
            <v>0</v>
          </cell>
          <cell r="G102">
            <v>20</v>
          </cell>
          <cell r="H102">
            <v>714.02</v>
          </cell>
          <cell r="I102">
            <v>714.02</v>
          </cell>
          <cell r="J102">
            <v>1472.22</v>
          </cell>
          <cell r="K102" t="str">
            <v>C</v>
          </cell>
        </row>
        <row r="103">
          <cell r="A103" t="str">
            <v>110300000</v>
          </cell>
          <cell r="B103" t="str">
            <v>100C11F0002</v>
          </cell>
          <cell r="C103" t="str">
            <v>เก้าอี้ทำงาน</v>
          </cell>
          <cell r="D103" t="str">
            <v>15 พ.ค. 41</v>
          </cell>
          <cell r="E103">
            <v>2186.2399999999998</v>
          </cell>
          <cell r="F103">
            <v>0</v>
          </cell>
          <cell r="G103">
            <v>20</v>
          </cell>
          <cell r="H103">
            <v>714.02</v>
          </cell>
          <cell r="I103">
            <v>714.02</v>
          </cell>
          <cell r="J103">
            <v>1472.22</v>
          </cell>
          <cell r="K103" t="str">
            <v>C</v>
          </cell>
        </row>
        <row r="104">
          <cell r="A104" t="str">
            <v>110300000</v>
          </cell>
          <cell r="B104" t="str">
            <v>100C11F0029</v>
          </cell>
          <cell r="C104" t="str">
            <v>เก้าอี้ทำงาน</v>
          </cell>
          <cell r="D104" t="str">
            <v>15 พ.ค. 41</v>
          </cell>
          <cell r="E104">
            <v>2186.2399999999998</v>
          </cell>
          <cell r="F104">
            <v>0</v>
          </cell>
          <cell r="G104">
            <v>20</v>
          </cell>
          <cell r="H104">
            <v>714.02</v>
          </cell>
          <cell r="I104">
            <v>714.02</v>
          </cell>
          <cell r="J104">
            <v>1472.22</v>
          </cell>
          <cell r="K104" t="str">
            <v>C</v>
          </cell>
        </row>
        <row r="105">
          <cell r="A105" t="str">
            <v>110300000</v>
          </cell>
          <cell r="B105" t="str">
            <v>100C11F0030</v>
          </cell>
          <cell r="C105" t="str">
            <v>เก้าอี้ทำงาน</v>
          </cell>
          <cell r="D105" t="str">
            <v>15 พ.ค. 41</v>
          </cell>
          <cell r="E105">
            <v>2186.2399999999998</v>
          </cell>
          <cell r="F105">
            <v>0</v>
          </cell>
          <cell r="G105">
            <v>20</v>
          </cell>
          <cell r="H105">
            <v>714.02</v>
          </cell>
          <cell r="I105">
            <v>714.02</v>
          </cell>
          <cell r="J105">
            <v>1472.22</v>
          </cell>
          <cell r="K105" t="str">
            <v>C</v>
          </cell>
        </row>
        <row r="106">
          <cell r="A106" t="str">
            <v>110300000</v>
          </cell>
          <cell r="B106" t="str">
            <v>100C11F0031</v>
          </cell>
          <cell r="C106" t="str">
            <v>เก้าอี้ทำงาน</v>
          </cell>
          <cell r="D106" t="str">
            <v>15 พ.ค. 41</v>
          </cell>
          <cell r="E106">
            <v>2186.2399999999998</v>
          </cell>
          <cell r="F106">
            <v>0</v>
          </cell>
          <cell r="G106">
            <v>20</v>
          </cell>
          <cell r="H106">
            <v>714.02</v>
          </cell>
          <cell r="I106">
            <v>714.02</v>
          </cell>
          <cell r="J106">
            <v>1472.22</v>
          </cell>
          <cell r="K106" t="str">
            <v>C</v>
          </cell>
        </row>
        <row r="107">
          <cell r="A107" t="str">
            <v>110300000</v>
          </cell>
          <cell r="B107" t="str">
            <v>100C11F0032</v>
          </cell>
          <cell r="C107" t="str">
            <v>เก้าอี้ทำงาน</v>
          </cell>
          <cell r="D107" t="str">
            <v>15 พ.ค. 41</v>
          </cell>
          <cell r="E107">
            <v>2186.2399999999998</v>
          </cell>
          <cell r="F107">
            <v>0</v>
          </cell>
          <cell r="G107">
            <v>20</v>
          </cell>
          <cell r="H107">
            <v>714.02</v>
          </cell>
          <cell r="I107">
            <v>714.02</v>
          </cell>
          <cell r="J107">
            <v>1472.22</v>
          </cell>
          <cell r="K107" t="str">
            <v>C</v>
          </cell>
        </row>
        <row r="108">
          <cell r="A108" t="str">
            <v>110300000</v>
          </cell>
          <cell r="B108" t="str">
            <v>100C11F0033</v>
          </cell>
          <cell r="C108" t="str">
            <v>เก้าอี้ทำงาน</v>
          </cell>
          <cell r="D108" t="str">
            <v>15 พ.ค. 41</v>
          </cell>
          <cell r="E108">
            <v>2186.2399999999998</v>
          </cell>
          <cell r="F108">
            <v>0</v>
          </cell>
          <cell r="G108">
            <v>20</v>
          </cell>
          <cell r="H108">
            <v>714.02</v>
          </cell>
          <cell r="I108">
            <v>714.02</v>
          </cell>
          <cell r="J108">
            <v>1472.22</v>
          </cell>
          <cell r="K108" t="str">
            <v>C</v>
          </cell>
        </row>
        <row r="109">
          <cell r="A109" t="str">
            <v>110300000</v>
          </cell>
          <cell r="B109" t="str">
            <v>100C11F0034</v>
          </cell>
          <cell r="C109" t="str">
            <v>เก้าอี้ทำงาน</v>
          </cell>
          <cell r="D109" t="str">
            <v>15 พ.ค. 41</v>
          </cell>
          <cell r="E109">
            <v>2186.2399999999998</v>
          </cell>
          <cell r="F109">
            <v>0</v>
          </cell>
          <cell r="G109">
            <v>20</v>
          </cell>
          <cell r="H109">
            <v>714.02</v>
          </cell>
          <cell r="I109">
            <v>714.02</v>
          </cell>
          <cell r="J109">
            <v>1472.22</v>
          </cell>
          <cell r="K109" t="str">
            <v>C</v>
          </cell>
        </row>
        <row r="110">
          <cell r="A110" t="str">
            <v>110300000</v>
          </cell>
          <cell r="B110" t="str">
            <v>100C11F0035</v>
          </cell>
          <cell r="C110" t="str">
            <v>เก้าอี้ทำงาน</v>
          </cell>
          <cell r="D110" t="str">
            <v>15 พ.ค. 41</v>
          </cell>
          <cell r="E110">
            <v>2186.2399999999998</v>
          </cell>
          <cell r="F110">
            <v>0</v>
          </cell>
          <cell r="G110">
            <v>20</v>
          </cell>
          <cell r="H110">
            <v>714.02</v>
          </cell>
          <cell r="I110">
            <v>714.02</v>
          </cell>
          <cell r="J110">
            <v>1472.22</v>
          </cell>
          <cell r="K110" t="str">
            <v>C</v>
          </cell>
        </row>
        <row r="111">
          <cell r="A111" t="str">
            <v>110300000</v>
          </cell>
          <cell r="B111" t="str">
            <v>100C11F0036</v>
          </cell>
          <cell r="C111" t="str">
            <v>เก้าอี้ทำงาน</v>
          </cell>
          <cell r="D111" t="str">
            <v>15 พ.ค. 41</v>
          </cell>
          <cell r="E111">
            <v>2186.2399999999998</v>
          </cell>
          <cell r="F111">
            <v>0</v>
          </cell>
          <cell r="G111">
            <v>20</v>
          </cell>
          <cell r="H111">
            <v>714.02</v>
          </cell>
          <cell r="I111">
            <v>714.02</v>
          </cell>
          <cell r="J111">
            <v>1472.22</v>
          </cell>
          <cell r="K111" t="str">
            <v>C</v>
          </cell>
        </row>
        <row r="112">
          <cell r="A112" t="str">
            <v>110300000</v>
          </cell>
          <cell r="B112" t="str">
            <v>100C11F0037</v>
          </cell>
          <cell r="C112" t="str">
            <v>เก้าอี้ทำงาน</v>
          </cell>
          <cell r="D112" t="str">
            <v>15 พ.ค. 41</v>
          </cell>
          <cell r="E112">
            <v>2186.2399999999998</v>
          </cell>
          <cell r="F112">
            <v>0</v>
          </cell>
          <cell r="G112">
            <v>20</v>
          </cell>
          <cell r="H112">
            <v>714.02</v>
          </cell>
          <cell r="I112">
            <v>714.02</v>
          </cell>
          <cell r="J112">
            <v>1472.22</v>
          </cell>
          <cell r="K112" t="str">
            <v>C</v>
          </cell>
        </row>
        <row r="113">
          <cell r="A113" t="str">
            <v>110300000</v>
          </cell>
          <cell r="B113" t="str">
            <v>100C11F0047</v>
          </cell>
          <cell r="C113" t="str">
            <v>เก้าอี้ทำงาน(11.11.41)</v>
          </cell>
          <cell r="D113" t="str">
            <v>11 พ.ย. 41</v>
          </cell>
          <cell r="E113">
            <v>2226.5</v>
          </cell>
          <cell r="F113">
            <v>0</v>
          </cell>
          <cell r="G113">
            <v>20</v>
          </cell>
          <cell r="H113">
            <v>507.52</v>
          </cell>
          <cell r="I113">
            <v>507.52</v>
          </cell>
          <cell r="J113">
            <v>1718.98</v>
          </cell>
          <cell r="K113" t="str">
            <v>C</v>
          </cell>
        </row>
        <row r="114">
          <cell r="A114" t="str">
            <v>110300000</v>
          </cell>
          <cell r="B114" t="str">
            <v>100C11F0048</v>
          </cell>
          <cell r="C114" t="str">
            <v>เก้าอี้ทำงาน(11.11.41)</v>
          </cell>
          <cell r="D114" t="str">
            <v>11 พ.ย. 41</v>
          </cell>
          <cell r="E114">
            <v>2226.5</v>
          </cell>
          <cell r="F114">
            <v>0</v>
          </cell>
          <cell r="G114">
            <v>20</v>
          </cell>
          <cell r="H114">
            <v>507.52</v>
          </cell>
          <cell r="I114">
            <v>507.52</v>
          </cell>
          <cell r="J114">
            <v>1718.98</v>
          </cell>
          <cell r="K114" t="str">
            <v>C</v>
          </cell>
        </row>
        <row r="115">
          <cell r="A115" t="str">
            <v>110300000</v>
          </cell>
          <cell r="B115" t="str">
            <v>100C11G0011</v>
          </cell>
          <cell r="C115" t="str">
            <v>เก้าอี้ทำงาน</v>
          </cell>
          <cell r="D115" t="str">
            <v>15 พ.ค. 41</v>
          </cell>
          <cell r="E115">
            <v>1899.52</v>
          </cell>
          <cell r="F115">
            <v>0</v>
          </cell>
          <cell r="G115">
            <v>20</v>
          </cell>
          <cell r="H115">
            <v>620.34</v>
          </cell>
          <cell r="I115">
            <v>620.34</v>
          </cell>
          <cell r="J115">
            <v>1279.18</v>
          </cell>
          <cell r="K115" t="str">
            <v>C</v>
          </cell>
        </row>
        <row r="116">
          <cell r="A116" t="str">
            <v>110300000</v>
          </cell>
          <cell r="B116" t="str">
            <v>100C11G0012</v>
          </cell>
          <cell r="C116" t="str">
            <v>เก้าอี้ทำงาน</v>
          </cell>
          <cell r="D116" t="str">
            <v>15 พ.ค. 41</v>
          </cell>
          <cell r="E116">
            <v>1899.52</v>
          </cell>
          <cell r="F116">
            <v>0</v>
          </cell>
          <cell r="G116">
            <v>20</v>
          </cell>
          <cell r="H116">
            <v>620.34</v>
          </cell>
          <cell r="I116">
            <v>620.34</v>
          </cell>
          <cell r="J116">
            <v>1279.18</v>
          </cell>
          <cell r="K116" t="str">
            <v>C</v>
          </cell>
        </row>
        <row r="117">
          <cell r="A117" t="str">
            <v>110300000</v>
          </cell>
          <cell r="B117" t="str">
            <v>100C11G0013</v>
          </cell>
          <cell r="C117" t="str">
            <v>เก้าอี้ทำงาน</v>
          </cell>
          <cell r="D117" t="str">
            <v>15 พ.ค. 41</v>
          </cell>
          <cell r="E117">
            <v>1899.52</v>
          </cell>
          <cell r="F117">
            <v>0</v>
          </cell>
          <cell r="G117">
            <v>20</v>
          </cell>
          <cell r="H117">
            <v>620.34</v>
          </cell>
          <cell r="I117">
            <v>620.34</v>
          </cell>
          <cell r="J117">
            <v>1279.18</v>
          </cell>
          <cell r="K117" t="str">
            <v>C</v>
          </cell>
        </row>
        <row r="118">
          <cell r="A118" t="str">
            <v>110300000</v>
          </cell>
          <cell r="B118" t="str">
            <v>100C11G0014</v>
          </cell>
          <cell r="C118" t="str">
            <v>เก้าอี้ทำงาน</v>
          </cell>
          <cell r="D118" t="str">
            <v>15 พ.ค. 41</v>
          </cell>
          <cell r="E118">
            <v>1899.52</v>
          </cell>
          <cell r="F118">
            <v>0</v>
          </cell>
          <cell r="G118">
            <v>20</v>
          </cell>
          <cell r="H118">
            <v>620.34</v>
          </cell>
          <cell r="I118">
            <v>620.34</v>
          </cell>
          <cell r="J118">
            <v>1279.18</v>
          </cell>
          <cell r="K118" t="str">
            <v>C</v>
          </cell>
        </row>
        <row r="119">
          <cell r="A119" t="str">
            <v>110300000</v>
          </cell>
          <cell r="B119" t="str">
            <v>100C11G0015</v>
          </cell>
          <cell r="C119" t="str">
            <v>เก้าอี้ทำงาน</v>
          </cell>
          <cell r="D119" t="str">
            <v>15 พ.ค. 41</v>
          </cell>
          <cell r="E119">
            <v>1899.52</v>
          </cell>
          <cell r="F119">
            <v>0</v>
          </cell>
          <cell r="G119">
            <v>20</v>
          </cell>
          <cell r="H119">
            <v>620.34</v>
          </cell>
          <cell r="I119">
            <v>620.34</v>
          </cell>
          <cell r="J119">
            <v>1279.18</v>
          </cell>
          <cell r="K119" t="str">
            <v>C</v>
          </cell>
        </row>
        <row r="120">
          <cell r="A120" t="str">
            <v>110300000</v>
          </cell>
          <cell r="B120" t="str">
            <v>100C11G0016</v>
          </cell>
          <cell r="C120" t="str">
            <v>เก้าอี้ทำงาน</v>
          </cell>
          <cell r="D120" t="str">
            <v>15 พ.ค. 41</v>
          </cell>
          <cell r="E120">
            <v>1899.52</v>
          </cell>
          <cell r="F120">
            <v>0</v>
          </cell>
          <cell r="G120">
            <v>20</v>
          </cell>
          <cell r="H120">
            <v>620.34</v>
          </cell>
          <cell r="I120">
            <v>620.34</v>
          </cell>
          <cell r="J120">
            <v>1279.18</v>
          </cell>
          <cell r="K120" t="str">
            <v>C</v>
          </cell>
        </row>
        <row r="121">
          <cell r="A121" t="str">
            <v>110300000</v>
          </cell>
          <cell r="B121" t="str">
            <v>100C11G0017</v>
          </cell>
          <cell r="C121" t="str">
            <v>เก้าอี้ทำงาน</v>
          </cell>
          <cell r="D121" t="str">
            <v>15 พ.ค. 41</v>
          </cell>
          <cell r="E121">
            <v>1899.52</v>
          </cell>
          <cell r="F121">
            <v>0</v>
          </cell>
          <cell r="G121">
            <v>20</v>
          </cell>
          <cell r="H121">
            <v>620.34</v>
          </cell>
          <cell r="I121">
            <v>620.34</v>
          </cell>
          <cell r="J121">
            <v>1279.18</v>
          </cell>
          <cell r="K121" t="str">
            <v>C</v>
          </cell>
        </row>
        <row r="122">
          <cell r="A122" t="str">
            <v>110300000</v>
          </cell>
          <cell r="B122" t="str">
            <v>100C11G0018</v>
          </cell>
          <cell r="C122" t="str">
            <v>เก้าอี้ทำงาน</v>
          </cell>
          <cell r="D122" t="str">
            <v>15 พ.ค. 41</v>
          </cell>
          <cell r="E122">
            <v>1899.52</v>
          </cell>
          <cell r="F122">
            <v>0</v>
          </cell>
          <cell r="G122">
            <v>20</v>
          </cell>
          <cell r="H122">
            <v>620.34</v>
          </cell>
          <cell r="I122">
            <v>620.34</v>
          </cell>
          <cell r="J122">
            <v>1279.18</v>
          </cell>
          <cell r="K122" t="str">
            <v>C</v>
          </cell>
        </row>
        <row r="123">
          <cell r="A123" t="str">
            <v>110300000</v>
          </cell>
          <cell r="B123" t="str">
            <v>100C11G0019</v>
          </cell>
          <cell r="C123" t="str">
            <v>เก้าอี้ทำงาน</v>
          </cell>
          <cell r="D123" t="str">
            <v>15 พ.ค. 41</v>
          </cell>
          <cell r="E123">
            <v>1899.52</v>
          </cell>
          <cell r="F123">
            <v>0</v>
          </cell>
          <cell r="G123">
            <v>20</v>
          </cell>
          <cell r="H123">
            <v>620.34</v>
          </cell>
          <cell r="I123">
            <v>620.34</v>
          </cell>
          <cell r="J123">
            <v>1279.18</v>
          </cell>
          <cell r="K123" t="str">
            <v>C</v>
          </cell>
        </row>
        <row r="124">
          <cell r="A124" t="str">
            <v>110300000</v>
          </cell>
          <cell r="B124" t="str">
            <v>100C11G0020</v>
          </cell>
          <cell r="C124" t="str">
            <v>เก้าอี้ทำงาน</v>
          </cell>
          <cell r="D124" t="str">
            <v>15 พ.ค. 41</v>
          </cell>
          <cell r="E124">
            <v>1899.52</v>
          </cell>
          <cell r="F124">
            <v>0</v>
          </cell>
          <cell r="G124">
            <v>20</v>
          </cell>
          <cell r="H124">
            <v>620.34</v>
          </cell>
          <cell r="I124">
            <v>620.34</v>
          </cell>
          <cell r="J124">
            <v>1279.18</v>
          </cell>
          <cell r="K124" t="str">
            <v>C</v>
          </cell>
        </row>
        <row r="125">
          <cell r="A125" t="str">
            <v>110300000</v>
          </cell>
          <cell r="B125" t="str">
            <v>100C11G0021</v>
          </cell>
          <cell r="C125" t="str">
            <v>เก้าอี้ทำงาน</v>
          </cell>
          <cell r="D125" t="str">
            <v>15 พ.ค. 41</v>
          </cell>
          <cell r="E125">
            <v>1899.52</v>
          </cell>
          <cell r="F125">
            <v>0</v>
          </cell>
          <cell r="G125">
            <v>20</v>
          </cell>
          <cell r="H125">
            <v>620.34</v>
          </cell>
          <cell r="I125">
            <v>620.34</v>
          </cell>
          <cell r="J125">
            <v>1279.18</v>
          </cell>
          <cell r="K125" t="str">
            <v>C</v>
          </cell>
        </row>
        <row r="126">
          <cell r="A126" t="str">
            <v>110300000</v>
          </cell>
          <cell r="B126" t="str">
            <v>100C11G0022</v>
          </cell>
          <cell r="C126" t="str">
            <v>เก้าอี้ทำงาน</v>
          </cell>
          <cell r="D126" t="str">
            <v>15 พ.ค. 41</v>
          </cell>
          <cell r="E126">
            <v>1899.52</v>
          </cell>
          <cell r="F126">
            <v>0</v>
          </cell>
          <cell r="G126">
            <v>20</v>
          </cell>
          <cell r="H126">
            <v>620.34</v>
          </cell>
          <cell r="I126">
            <v>620.34</v>
          </cell>
          <cell r="J126">
            <v>1279.18</v>
          </cell>
          <cell r="K126" t="str">
            <v>C</v>
          </cell>
        </row>
        <row r="127">
          <cell r="A127" t="str">
            <v>110300000</v>
          </cell>
          <cell r="B127" t="str">
            <v>100C11G0023</v>
          </cell>
          <cell r="C127" t="str">
            <v>เก้าอี้ทำงาน</v>
          </cell>
          <cell r="D127" t="str">
            <v>15 พ.ค. 41</v>
          </cell>
          <cell r="E127">
            <v>1899.52</v>
          </cell>
          <cell r="F127">
            <v>0</v>
          </cell>
          <cell r="G127">
            <v>20</v>
          </cell>
          <cell r="H127">
            <v>620.34</v>
          </cell>
          <cell r="I127">
            <v>620.34</v>
          </cell>
          <cell r="J127">
            <v>1279.18</v>
          </cell>
          <cell r="K127" t="str">
            <v>C</v>
          </cell>
        </row>
        <row r="128">
          <cell r="A128" t="str">
            <v>110300000</v>
          </cell>
          <cell r="B128" t="str">
            <v>100C11G0024</v>
          </cell>
          <cell r="C128" t="str">
            <v>เก้าอี้ทำงาน</v>
          </cell>
          <cell r="D128" t="str">
            <v>15 พ.ค. 41</v>
          </cell>
          <cell r="E128">
            <v>1899.52</v>
          </cell>
          <cell r="F128">
            <v>0</v>
          </cell>
          <cell r="G128">
            <v>20</v>
          </cell>
          <cell r="H128">
            <v>620.34</v>
          </cell>
          <cell r="I128">
            <v>620.34</v>
          </cell>
          <cell r="J128">
            <v>1279.18</v>
          </cell>
          <cell r="K128" t="str">
            <v>C</v>
          </cell>
        </row>
        <row r="129">
          <cell r="A129" t="str">
            <v>110300000</v>
          </cell>
          <cell r="B129" t="str">
            <v>100C12A0009</v>
          </cell>
          <cell r="C129" t="str">
            <v>ตู้เอกสาร 40-80-75</v>
          </cell>
          <cell r="D129" t="str">
            <v>15 พ.ค. 41</v>
          </cell>
          <cell r="E129">
            <v>2329.6</v>
          </cell>
          <cell r="F129">
            <v>0</v>
          </cell>
          <cell r="G129">
            <v>20</v>
          </cell>
          <cell r="H129">
            <v>760.74</v>
          </cell>
          <cell r="I129">
            <v>760.74</v>
          </cell>
          <cell r="J129">
            <v>1568.86</v>
          </cell>
          <cell r="K129" t="str">
            <v>C</v>
          </cell>
        </row>
        <row r="130">
          <cell r="A130" t="str">
            <v>110300000</v>
          </cell>
          <cell r="B130" t="str">
            <v>100C12A0010</v>
          </cell>
          <cell r="C130" t="str">
            <v>ตู้เอกสาร 40-80-75</v>
          </cell>
          <cell r="D130" t="str">
            <v>15 พ.ค. 41</v>
          </cell>
          <cell r="E130">
            <v>2329.6</v>
          </cell>
          <cell r="F130">
            <v>0</v>
          </cell>
          <cell r="G130">
            <v>20</v>
          </cell>
          <cell r="H130">
            <v>760.74</v>
          </cell>
          <cell r="I130">
            <v>760.74</v>
          </cell>
          <cell r="J130">
            <v>1568.86</v>
          </cell>
          <cell r="K130" t="str">
            <v>C</v>
          </cell>
        </row>
        <row r="131">
          <cell r="A131" t="str">
            <v>110300000</v>
          </cell>
          <cell r="B131" t="str">
            <v>100C12A0011</v>
          </cell>
          <cell r="C131" t="str">
            <v>ตู้เอกสาร 40-80-75</v>
          </cell>
          <cell r="D131" t="str">
            <v>15 พ.ค. 41</v>
          </cell>
          <cell r="E131">
            <v>2329.6</v>
          </cell>
          <cell r="F131">
            <v>0</v>
          </cell>
          <cell r="G131">
            <v>20</v>
          </cell>
          <cell r="H131">
            <v>760.74</v>
          </cell>
          <cell r="I131">
            <v>760.74</v>
          </cell>
          <cell r="J131">
            <v>1568.86</v>
          </cell>
          <cell r="K131" t="str">
            <v>C</v>
          </cell>
        </row>
        <row r="132">
          <cell r="A132" t="str">
            <v>110300000</v>
          </cell>
          <cell r="B132" t="str">
            <v>100C12A0012</v>
          </cell>
          <cell r="C132" t="str">
            <v>ตู้เอกสาร 40-80-75</v>
          </cell>
          <cell r="D132" t="str">
            <v>15 พ.ค. 41</v>
          </cell>
          <cell r="E132">
            <v>2329.6</v>
          </cell>
          <cell r="F132">
            <v>0</v>
          </cell>
          <cell r="G132">
            <v>20</v>
          </cell>
          <cell r="H132">
            <v>760.74</v>
          </cell>
          <cell r="I132">
            <v>760.74</v>
          </cell>
          <cell r="J132">
            <v>1568.86</v>
          </cell>
          <cell r="K132" t="str">
            <v>C</v>
          </cell>
        </row>
        <row r="133">
          <cell r="A133" t="str">
            <v>110300000</v>
          </cell>
          <cell r="B133" t="str">
            <v>100C12B0007</v>
          </cell>
          <cell r="C133" t="str">
            <v>ตู้เอกสาร 40-90-75</v>
          </cell>
          <cell r="D133" t="str">
            <v>15 พ.ค. 41</v>
          </cell>
          <cell r="E133">
            <v>3476.48</v>
          </cell>
          <cell r="F133">
            <v>0</v>
          </cell>
          <cell r="G133">
            <v>20</v>
          </cell>
          <cell r="H133">
            <v>1135.32</v>
          </cell>
          <cell r="I133">
            <v>1135.32</v>
          </cell>
          <cell r="J133">
            <v>2341.16</v>
          </cell>
          <cell r="K133" t="str">
            <v>C</v>
          </cell>
        </row>
        <row r="134">
          <cell r="A134" t="str">
            <v>110300000</v>
          </cell>
          <cell r="B134" t="str">
            <v>100C12B0008</v>
          </cell>
          <cell r="C134" t="str">
            <v>ตู้เอกสาร 40-90-75</v>
          </cell>
          <cell r="D134" t="str">
            <v>15 พ.ค. 41</v>
          </cell>
          <cell r="E134">
            <v>3476.48</v>
          </cell>
          <cell r="F134">
            <v>0</v>
          </cell>
          <cell r="G134">
            <v>20</v>
          </cell>
          <cell r="H134">
            <v>1135.32</v>
          </cell>
          <cell r="I134">
            <v>1135.32</v>
          </cell>
          <cell r="J134">
            <v>2341.16</v>
          </cell>
          <cell r="K134" t="str">
            <v>C</v>
          </cell>
        </row>
        <row r="135">
          <cell r="A135" t="str">
            <v>110300000</v>
          </cell>
          <cell r="B135" t="str">
            <v>100C12B0009</v>
          </cell>
          <cell r="C135" t="str">
            <v>ตู้เอกสาร 40-90-75</v>
          </cell>
          <cell r="D135" t="str">
            <v>15 พ.ค. 41</v>
          </cell>
          <cell r="E135">
            <v>3476.48</v>
          </cell>
          <cell r="F135">
            <v>0</v>
          </cell>
          <cell r="G135">
            <v>20</v>
          </cell>
          <cell r="H135">
            <v>1135.32</v>
          </cell>
          <cell r="I135">
            <v>1135.32</v>
          </cell>
          <cell r="J135">
            <v>2341.16</v>
          </cell>
          <cell r="K135" t="str">
            <v>C</v>
          </cell>
        </row>
        <row r="136">
          <cell r="A136" t="str">
            <v>110300000</v>
          </cell>
          <cell r="B136" t="str">
            <v>100C12B0010</v>
          </cell>
          <cell r="C136" t="str">
            <v>ตู้เอกสาร 40-90-75</v>
          </cell>
          <cell r="D136" t="str">
            <v>15 พ.ค. 41</v>
          </cell>
          <cell r="E136">
            <v>3476.48</v>
          </cell>
          <cell r="F136">
            <v>0</v>
          </cell>
          <cell r="G136">
            <v>20</v>
          </cell>
          <cell r="H136">
            <v>1135.32</v>
          </cell>
          <cell r="I136">
            <v>1135.32</v>
          </cell>
          <cell r="J136">
            <v>2341.16</v>
          </cell>
          <cell r="K136" t="str">
            <v>C</v>
          </cell>
        </row>
        <row r="137">
          <cell r="A137" t="str">
            <v>110300000</v>
          </cell>
          <cell r="B137" t="str">
            <v>100C12E0003</v>
          </cell>
          <cell r="C137" t="str">
            <v>ตู้เอกสารท๊อปเงา 40-203-75</v>
          </cell>
          <cell r="D137" t="str">
            <v>15 พ.ค. 41</v>
          </cell>
          <cell r="E137">
            <v>9497.6</v>
          </cell>
          <cell r="F137">
            <v>0</v>
          </cell>
          <cell r="G137">
            <v>20</v>
          </cell>
          <cell r="H137">
            <v>3101.66</v>
          </cell>
          <cell r="I137">
            <v>3101.66</v>
          </cell>
          <cell r="J137">
            <v>6395.94</v>
          </cell>
          <cell r="K137" t="str">
            <v>C</v>
          </cell>
        </row>
        <row r="138">
          <cell r="A138" t="str">
            <v>110300000</v>
          </cell>
          <cell r="B138" t="str">
            <v>100C12E0006</v>
          </cell>
          <cell r="C138" t="str">
            <v>ตู้เอกสารท๊อปเงา 40-203-75(11.11.41)</v>
          </cell>
          <cell r="D138" t="str">
            <v>11 พ.ย. 41</v>
          </cell>
          <cell r="E138">
            <v>9672.5</v>
          </cell>
          <cell r="F138">
            <v>0</v>
          </cell>
          <cell r="G138">
            <v>20</v>
          </cell>
          <cell r="H138">
            <v>2204.8000000000002</v>
          </cell>
          <cell r="I138">
            <v>2204.8000000000002</v>
          </cell>
          <cell r="J138">
            <v>7467.7</v>
          </cell>
          <cell r="K138" t="str">
            <v>C</v>
          </cell>
        </row>
        <row r="139">
          <cell r="A139" t="str">
            <v>110300000</v>
          </cell>
          <cell r="B139" t="str">
            <v>100C16G0001</v>
          </cell>
          <cell r="C139" t="str">
            <v>ฉากครึ่งกระจกหุ้มผ้า 75-180</v>
          </cell>
          <cell r="D139" t="str">
            <v>15 พ.ค. 41</v>
          </cell>
          <cell r="E139">
            <v>2774.02</v>
          </cell>
          <cell r="F139">
            <v>0</v>
          </cell>
          <cell r="G139">
            <v>20</v>
          </cell>
          <cell r="H139">
            <v>905.92</v>
          </cell>
          <cell r="I139">
            <v>905.92</v>
          </cell>
          <cell r="J139">
            <v>1868.1</v>
          </cell>
          <cell r="K139" t="str">
            <v>C</v>
          </cell>
        </row>
        <row r="140">
          <cell r="A140" t="str">
            <v>110300000</v>
          </cell>
          <cell r="B140" t="str">
            <v>100C16G0002</v>
          </cell>
          <cell r="C140" t="str">
            <v>ฉากครึ่งกระจกหุ้มผ้า 75-180</v>
          </cell>
          <cell r="D140" t="str">
            <v>15 พ.ค. 41</v>
          </cell>
          <cell r="E140">
            <v>2774.02</v>
          </cell>
          <cell r="F140">
            <v>0</v>
          </cell>
          <cell r="G140">
            <v>20</v>
          </cell>
          <cell r="H140">
            <v>905.92</v>
          </cell>
          <cell r="I140">
            <v>905.92</v>
          </cell>
          <cell r="J140">
            <v>1868.1</v>
          </cell>
          <cell r="K140" t="str">
            <v>C</v>
          </cell>
        </row>
        <row r="141">
          <cell r="A141" t="str">
            <v>110300000</v>
          </cell>
          <cell r="B141" t="str">
            <v>100C16G0003</v>
          </cell>
          <cell r="C141" t="str">
            <v>ฉากครึ่งกระจกหุ้มผ้า 75-180(11.11.41)</v>
          </cell>
          <cell r="D141" t="str">
            <v>11 พ.ย. 41</v>
          </cell>
          <cell r="E141">
            <v>2825.1</v>
          </cell>
          <cell r="F141">
            <v>0</v>
          </cell>
          <cell r="G141">
            <v>20</v>
          </cell>
          <cell r="H141">
            <v>643.98</v>
          </cell>
          <cell r="I141">
            <v>643.98</v>
          </cell>
          <cell r="J141">
            <v>2181.12</v>
          </cell>
          <cell r="K141" t="str">
            <v>C</v>
          </cell>
        </row>
        <row r="142">
          <cell r="A142" t="str">
            <v>110300000</v>
          </cell>
          <cell r="B142" t="str">
            <v>100C16G0004</v>
          </cell>
          <cell r="C142" t="str">
            <v>ฉากครึ่งกระจกหุ้มผ้า 75-180(11.11.41)</v>
          </cell>
          <cell r="D142" t="str">
            <v>11 พ.ย. 41</v>
          </cell>
          <cell r="E142">
            <v>2825.1</v>
          </cell>
          <cell r="F142">
            <v>0</v>
          </cell>
          <cell r="G142">
            <v>20</v>
          </cell>
          <cell r="H142">
            <v>643.98</v>
          </cell>
          <cell r="I142">
            <v>643.98</v>
          </cell>
          <cell r="J142">
            <v>2181.12</v>
          </cell>
          <cell r="K142" t="str">
            <v>C</v>
          </cell>
        </row>
        <row r="143">
          <cell r="A143" t="str">
            <v>110300000</v>
          </cell>
          <cell r="B143" t="str">
            <v>100C16L0001</v>
          </cell>
          <cell r="C143" t="str">
            <v>ฉากครึ่งกระจกพ่นทราย 80-180</v>
          </cell>
          <cell r="D143" t="str">
            <v>15 พ.ค. 41</v>
          </cell>
          <cell r="E143">
            <v>3325.95</v>
          </cell>
          <cell r="F143">
            <v>0</v>
          </cell>
          <cell r="G143">
            <v>20</v>
          </cell>
          <cell r="H143">
            <v>1086.2</v>
          </cell>
          <cell r="I143">
            <v>1086.2</v>
          </cell>
          <cell r="J143">
            <v>2239.75</v>
          </cell>
          <cell r="K143" t="str">
            <v>C</v>
          </cell>
        </row>
        <row r="144">
          <cell r="A144" t="str">
            <v>110300000</v>
          </cell>
          <cell r="B144" t="str">
            <v>100C16L0002</v>
          </cell>
          <cell r="C144" t="str">
            <v>ฉากครึ่งกระจกพ่นทราย 80-180</v>
          </cell>
          <cell r="D144" t="str">
            <v>15 พ.ค. 41</v>
          </cell>
          <cell r="E144">
            <v>3325.95</v>
          </cell>
          <cell r="F144">
            <v>0</v>
          </cell>
          <cell r="G144">
            <v>20</v>
          </cell>
          <cell r="H144">
            <v>1086.2</v>
          </cell>
          <cell r="I144">
            <v>1086.2</v>
          </cell>
          <cell r="J144">
            <v>2239.75</v>
          </cell>
          <cell r="K144" t="str">
            <v>C</v>
          </cell>
        </row>
        <row r="145">
          <cell r="A145" t="str">
            <v>110300000</v>
          </cell>
          <cell r="B145" t="str">
            <v>100C16M0001</v>
          </cell>
          <cell r="C145" t="str">
            <v>ฉากครึ่งกระจกพ่นทราย 90-180</v>
          </cell>
          <cell r="D145" t="str">
            <v>15 พ.ค. 41</v>
          </cell>
          <cell r="E145">
            <v>3440.64</v>
          </cell>
          <cell r="F145">
            <v>0</v>
          </cell>
          <cell r="G145">
            <v>20</v>
          </cell>
          <cell r="H145">
            <v>1123.5999999999999</v>
          </cell>
          <cell r="I145">
            <v>1123.5999999999999</v>
          </cell>
          <cell r="J145">
            <v>2317.04</v>
          </cell>
          <cell r="K145" t="str">
            <v>C</v>
          </cell>
        </row>
        <row r="146">
          <cell r="A146" t="str">
            <v>110300000</v>
          </cell>
          <cell r="B146" t="str">
            <v>100C16M0002</v>
          </cell>
          <cell r="C146" t="str">
            <v>ฉากครึ่งกระจกพ่นทราย 90-180</v>
          </cell>
          <cell r="D146" t="str">
            <v>15 พ.ค. 41</v>
          </cell>
          <cell r="E146">
            <v>3440.64</v>
          </cell>
          <cell r="F146">
            <v>0</v>
          </cell>
          <cell r="G146">
            <v>20</v>
          </cell>
          <cell r="H146">
            <v>1123.5999999999999</v>
          </cell>
          <cell r="I146">
            <v>1123.5999999999999</v>
          </cell>
          <cell r="J146">
            <v>2317.04</v>
          </cell>
          <cell r="K146" t="str">
            <v>C</v>
          </cell>
        </row>
        <row r="147">
          <cell r="A147" t="str">
            <v>110300000</v>
          </cell>
          <cell r="B147" t="str">
            <v>100C16M0005</v>
          </cell>
          <cell r="C147" t="str">
            <v>ฉากครึ่งกระจกพ่นทราย 90-180</v>
          </cell>
          <cell r="D147" t="str">
            <v>15 พ.ค. 41</v>
          </cell>
          <cell r="E147">
            <v>3440.64</v>
          </cell>
          <cell r="F147">
            <v>0</v>
          </cell>
          <cell r="G147">
            <v>20</v>
          </cell>
          <cell r="H147">
            <v>1123.5999999999999</v>
          </cell>
          <cell r="I147">
            <v>1123.5999999999999</v>
          </cell>
          <cell r="J147">
            <v>2317.04</v>
          </cell>
          <cell r="K147" t="str">
            <v>C</v>
          </cell>
        </row>
        <row r="148">
          <cell r="A148" t="str">
            <v>110300000</v>
          </cell>
          <cell r="B148" t="str">
            <v>100C16P0001</v>
          </cell>
          <cell r="C148" t="str">
            <v>ฉากโค้งครึ่งกระจกพ่นทราย 80-180</v>
          </cell>
          <cell r="D148" t="str">
            <v>15 พ.ค. 41</v>
          </cell>
          <cell r="E148">
            <v>3827.71</v>
          </cell>
          <cell r="F148">
            <v>0</v>
          </cell>
          <cell r="G148">
            <v>20</v>
          </cell>
          <cell r="H148">
            <v>1250.05</v>
          </cell>
          <cell r="I148">
            <v>1250.05</v>
          </cell>
          <cell r="J148">
            <v>2577.66</v>
          </cell>
          <cell r="K148" t="str">
            <v>C</v>
          </cell>
        </row>
        <row r="149">
          <cell r="A149" t="str">
            <v>110300000</v>
          </cell>
          <cell r="B149" t="str">
            <v>100C16P0002</v>
          </cell>
          <cell r="C149" t="str">
            <v>ฉากโค้งครึ่งกระจกพ่นทราย 80-180(11.11.41</v>
          </cell>
          <cell r="D149" t="str">
            <v>11 พ.ย. 41</v>
          </cell>
          <cell r="E149">
            <v>3898.2</v>
          </cell>
          <cell r="F149">
            <v>0</v>
          </cell>
          <cell r="G149">
            <v>20</v>
          </cell>
          <cell r="H149">
            <v>888.61</v>
          </cell>
          <cell r="I149">
            <v>888.61</v>
          </cell>
          <cell r="J149">
            <v>3009.59</v>
          </cell>
          <cell r="K149" t="str">
            <v>C</v>
          </cell>
        </row>
        <row r="150">
          <cell r="A150" t="str">
            <v>110300000</v>
          </cell>
          <cell r="B150" t="str">
            <v>100C16P0003</v>
          </cell>
          <cell r="C150" t="str">
            <v>ฉากโค้งครึ่งกระจกพ่นทราย ขนาด 180</v>
          </cell>
          <cell r="D150" t="str">
            <v>5 พ.ย. 41</v>
          </cell>
          <cell r="E150">
            <v>56502</v>
          </cell>
          <cell r="F150">
            <v>0</v>
          </cell>
          <cell r="G150">
            <v>20</v>
          </cell>
          <cell r="H150">
            <v>13065.12</v>
          </cell>
          <cell r="I150">
            <v>13065.12</v>
          </cell>
          <cell r="J150">
            <v>43436.88</v>
          </cell>
          <cell r="K150" t="str">
            <v>100</v>
          </cell>
        </row>
        <row r="151">
          <cell r="A151" t="str">
            <v>110300000</v>
          </cell>
          <cell r="B151" t="str">
            <v>100C16P0004</v>
          </cell>
          <cell r="C151" t="str">
            <v>ฉากโค้งครึ่งกระจกพ่นทราย ขนาด 180</v>
          </cell>
          <cell r="D151" t="str">
            <v>5 พ.ย. 41</v>
          </cell>
          <cell r="E151">
            <v>56502</v>
          </cell>
          <cell r="F151">
            <v>0</v>
          </cell>
          <cell r="G151">
            <v>20</v>
          </cell>
          <cell r="H151">
            <v>13065.12</v>
          </cell>
          <cell r="I151">
            <v>13065.12</v>
          </cell>
          <cell r="J151">
            <v>43436.88</v>
          </cell>
          <cell r="K151" t="str">
            <v>100</v>
          </cell>
        </row>
        <row r="152">
          <cell r="A152" t="str">
            <v>110300000</v>
          </cell>
          <cell r="B152" t="str">
            <v>100C16P0005</v>
          </cell>
          <cell r="C152" t="str">
            <v>ฉากโค้งครึ่งกระจกพ่นทราย ขนาด 80*180</v>
          </cell>
          <cell r="D152" t="str">
            <v>5 พ.ย. 41</v>
          </cell>
          <cell r="E152">
            <v>3898.2</v>
          </cell>
          <cell r="F152">
            <v>0</v>
          </cell>
          <cell r="G152">
            <v>20</v>
          </cell>
          <cell r="H152">
            <v>901.43</v>
          </cell>
          <cell r="I152">
            <v>901.43</v>
          </cell>
          <cell r="J152">
            <v>2996.77</v>
          </cell>
          <cell r="K152" t="str">
            <v>100</v>
          </cell>
        </row>
        <row r="153">
          <cell r="A153" t="str">
            <v>110300000</v>
          </cell>
          <cell r="B153" t="str">
            <v>100C16Q0002</v>
          </cell>
          <cell r="C153" t="str">
            <v>เสาฉาก ขนาด 180 ซม.</v>
          </cell>
          <cell r="D153" t="str">
            <v>15 พ.ค. 41</v>
          </cell>
          <cell r="E153">
            <v>752.64</v>
          </cell>
          <cell r="F153">
            <v>0</v>
          </cell>
          <cell r="G153">
            <v>20</v>
          </cell>
          <cell r="H153">
            <v>245.73</v>
          </cell>
          <cell r="I153">
            <v>245.73</v>
          </cell>
          <cell r="J153">
            <v>506.91</v>
          </cell>
          <cell r="K153" t="str">
            <v>C</v>
          </cell>
        </row>
        <row r="154">
          <cell r="A154" t="str">
            <v>110300000</v>
          </cell>
          <cell r="B154" t="str">
            <v>100C16Q0009</v>
          </cell>
          <cell r="C154" t="str">
            <v>เสาฉาก ขนาด 180 ซม.(18.9.41)</v>
          </cell>
          <cell r="D154" t="str">
            <v>18 ก.ย. 41</v>
          </cell>
          <cell r="E154">
            <v>766.5</v>
          </cell>
          <cell r="F154">
            <v>0</v>
          </cell>
          <cell r="G154">
            <v>20</v>
          </cell>
          <cell r="H154">
            <v>197.4</v>
          </cell>
          <cell r="I154">
            <v>197.4</v>
          </cell>
          <cell r="J154">
            <v>569.1</v>
          </cell>
          <cell r="K154" t="str">
            <v>C</v>
          </cell>
        </row>
        <row r="155">
          <cell r="A155" t="str">
            <v>110300000</v>
          </cell>
          <cell r="B155" t="str">
            <v>100C17C0008</v>
          </cell>
          <cell r="C155" t="str">
            <v>ผนังสำเร็จรูป 100-275</v>
          </cell>
          <cell r="D155" t="str">
            <v>15 พ.ค. 41</v>
          </cell>
          <cell r="E155">
            <v>5502.11</v>
          </cell>
          <cell r="F155">
            <v>0</v>
          </cell>
          <cell r="G155">
            <v>20</v>
          </cell>
          <cell r="H155">
            <v>1796.88</v>
          </cell>
          <cell r="I155">
            <v>1796.88</v>
          </cell>
          <cell r="J155">
            <v>3705.23</v>
          </cell>
          <cell r="K155" t="str">
            <v>C</v>
          </cell>
        </row>
        <row r="156">
          <cell r="A156" t="str">
            <v>110300000</v>
          </cell>
          <cell r="B156" t="str">
            <v>100C17C0009</v>
          </cell>
          <cell r="C156" t="str">
            <v>ผนังสำเร็จรูป 100-275</v>
          </cell>
          <cell r="D156" t="str">
            <v>15 พ.ค. 41</v>
          </cell>
          <cell r="E156">
            <v>5502.11</v>
          </cell>
          <cell r="F156">
            <v>0</v>
          </cell>
          <cell r="G156">
            <v>20</v>
          </cell>
          <cell r="H156">
            <v>1796.88</v>
          </cell>
          <cell r="I156">
            <v>1796.88</v>
          </cell>
          <cell r="J156">
            <v>3705.23</v>
          </cell>
          <cell r="K156" t="str">
            <v>C</v>
          </cell>
        </row>
        <row r="157">
          <cell r="A157" t="str">
            <v>110300000</v>
          </cell>
          <cell r="B157" t="str">
            <v>100C17C0010</v>
          </cell>
          <cell r="C157" t="str">
            <v>ผนังสำเร็จรูป 100-275</v>
          </cell>
          <cell r="D157" t="str">
            <v>15 พ.ค. 41</v>
          </cell>
          <cell r="E157">
            <v>5502.11</v>
          </cell>
          <cell r="F157">
            <v>0</v>
          </cell>
          <cell r="G157">
            <v>20</v>
          </cell>
          <cell r="H157">
            <v>1796.88</v>
          </cell>
          <cell r="I157">
            <v>1796.88</v>
          </cell>
          <cell r="J157">
            <v>3705.23</v>
          </cell>
          <cell r="K157" t="str">
            <v>C</v>
          </cell>
        </row>
        <row r="158">
          <cell r="A158" t="str">
            <v>110300000</v>
          </cell>
          <cell r="B158" t="str">
            <v>100C17C0011</v>
          </cell>
          <cell r="C158" t="str">
            <v>ผนังสำเร็จรูป 100-275</v>
          </cell>
          <cell r="D158" t="str">
            <v>15 พ.ค. 41</v>
          </cell>
          <cell r="E158">
            <v>5502.11</v>
          </cell>
          <cell r="F158">
            <v>0</v>
          </cell>
          <cell r="G158">
            <v>20</v>
          </cell>
          <cell r="H158">
            <v>1796.88</v>
          </cell>
          <cell r="I158">
            <v>1796.88</v>
          </cell>
          <cell r="J158">
            <v>3705.23</v>
          </cell>
          <cell r="K158" t="str">
            <v>C</v>
          </cell>
        </row>
        <row r="159">
          <cell r="A159" t="str">
            <v>110300000</v>
          </cell>
          <cell r="B159" t="str">
            <v>100C1AR0001</v>
          </cell>
          <cell r="C159" t="str">
            <v>เครื่องปรับอากาศ</v>
          </cell>
          <cell r="D159" t="str">
            <v>20 เม.ย. 41</v>
          </cell>
          <cell r="E159">
            <v>30800</v>
          </cell>
          <cell r="F159">
            <v>0</v>
          </cell>
          <cell r="G159">
            <v>20</v>
          </cell>
          <cell r="H159">
            <v>10480.450000000001</v>
          </cell>
          <cell r="I159">
            <v>10480.450000000001</v>
          </cell>
          <cell r="J159">
            <v>20319.55</v>
          </cell>
          <cell r="K159" t="str">
            <v>100</v>
          </cell>
        </row>
        <row r="160">
          <cell r="A160" t="str">
            <v>110300000</v>
          </cell>
          <cell r="B160" t="str">
            <v>100C1CB0001</v>
          </cell>
          <cell r="C160" t="str">
            <v>ตู้ 2 บานเแปิด สีเทาX</v>
          </cell>
          <cell r="D160" t="str">
            <v>17 ส.ค. 41</v>
          </cell>
          <cell r="E160">
            <v>2227.5</v>
          </cell>
          <cell r="F160">
            <v>0</v>
          </cell>
          <cell r="G160">
            <v>20</v>
          </cell>
          <cell r="H160">
            <v>612.77</v>
          </cell>
          <cell r="I160">
            <v>612.77</v>
          </cell>
          <cell r="J160">
            <v>1614.73</v>
          </cell>
          <cell r="K160" t="str">
            <v>100</v>
          </cell>
        </row>
        <row r="161">
          <cell r="A161" t="str">
            <v>110300000</v>
          </cell>
          <cell r="B161" t="str">
            <v>100C1CB0002</v>
          </cell>
          <cell r="C161" t="str">
            <v>ตู้ 2 บานเแปิด สีเทาX</v>
          </cell>
          <cell r="D161" t="str">
            <v>17 ส.ค. 41</v>
          </cell>
          <cell r="E161">
            <v>2227.5</v>
          </cell>
          <cell r="F161">
            <v>0</v>
          </cell>
          <cell r="G161">
            <v>20</v>
          </cell>
          <cell r="H161">
            <v>612.77</v>
          </cell>
          <cell r="I161">
            <v>612.77</v>
          </cell>
          <cell r="J161">
            <v>1614.73</v>
          </cell>
          <cell r="K161" t="str">
            <v>100</v>
          </cell>
        </row>
        <row r="162">
          <cell r="A162" t="str">
            <v>110300000</v>
          </cell>
          <cell r="B162" t="str">
            <v>100C1CB0003</v>
          </cell>
          <cell r="C162" t="str">
            <v>ตู้เก็บเอกสาร</v>
          </cell>
          <cell r="D162" t="str">
            <v>17 ส.ค. 41</v>
          </cell>
          <cell r="E162">
            <v>2443.5</v>
          </cell>
          <cell r="F162">
            <v>0</v>
          </cell>
          <cell r="G162">
            <v>20</v>
          </cell>
          <cell r="H162">
            <v>672.18</v>
          </cell>
          <cell r="I162">
            <v>672.18</v>
          </cell>
          <cell r="J162">
            <v>1771.32</v>
          </cell>
          <cell r="K162" t="str">
            <v>100</v>
          </cell>
        </row>
        <row r="163">
          <cell r="A163" t="str">
            <v>110300000</v>
          </cell>
          <cell r="B163" t="str">
            <v>100C1CB0004</v>
          </cell>
          <cell r="C163" t="str">
            <v>ตู้เอกสาร 40-80-190</v>
          </cell>
          <cell r="D163" t="str">
            <v>15 มิ.ย. 41</v>
          </cell>
          <cell r="E163">
            <v>6105.12</v>
          </cell>
          <cell r="F163">
            <v>0</v>
          </cell>
          <cell r="G163">
            <v>20</v>
          </cell>
          <cell r="H163">
            <v>1890.05</v>
          </cell>
          <cell r="I163">
            <v>1890.05</v>
          </cell>
          <cell r="J163">
            <v>4215.07</v>
          </cell>
          <cell r="K163" t="str">
            <v>100</v>
          </cell>
        </row>
        <row r="164">
          <cell r="A164" t="str">
            <v>110300000</v>
          </cell>
          <cell r="B164" t="str">
            <v>100C1CB0005</v>
          </cell>
          <cell r="C164" t="str">
            <v>ตู้เก็บเอกสาร #DR-215 สีดำ</v>
          </cell>
          <cell r="D164" t="str">
            <v>26 ต.ค. 41</v>
          </cell>
          <cell r="E164">
            <v>2497.8000000000002</v>
          </cell>
          <cell r="F164">
            <v>0</v>
          </cell>
          <cell r="G164">
            <v>20</v>
          </cell>
          <cell r="H164">
            <v>591.27</v>
          </cell>
          <cell r="I164">
            <v>591.27</v>
          </cell>
          <cell r="J164">
            <v>1906.53</v>
          </cell>
          <cell r="K164" t="str">
            <v>100</v>
          </cell>
        </row>
        <row r="165">
          <cell r="A165" t="str">
            <v>110300000</v>
          </cell>
          <cell r="B165" t="str">
            <v>100C1CB0008</v>
          </cell>
          <cell r="C165" t="str">
            <v>ตู้เอกสารท็อปเงา ขนาด 40*203*75</v>
          </cell>
          <cell r="D165" t="str">
            <v>5 พ.ย. 41</v>
          </cell>
          <cell r="E165">
            <v>9672.5</v>
          </cell>
          <cell r="F165">
            <v>0</v>
          </cell>
          <cell r="G165">
            <v>20</v>
          </cell>
          <cell r="H165">
            <v>2236.6</v>
          </cell>
          <cell r="I165">
            <v>2236.6</v>
          </cell>
          <cell r="J165">
            <v>7435.9</v>
          </cell>
          <cell r="K165" t="str">
            <v>100</v>
          </cell>
        </row>
        <row r="166">
          <cell r="A166" t="str">
            <v>110300000</v>
          </cell>
          <cell r="B166" t="str">
            <v>100C1CB0009</v>
          </cell>
          <cell r="C166" t="str">
            <v>ตู้เอกสาร # HCM-813</v>
          </cell>
          <cell r="D166" t="str">
            <v>29 ก.ย. 41</v>
          </cell>
          <cell r="E166">
            <v>4300</v>
          </cell>
          <cell r="F166">
            <v>0</v>
          </cell>
          <cell r="G166">
            <v>20</v>
          </cell>
          <cell r="H166">
            <v>1081.44</v>
          </cell>
          <cell r="I166">
            <v>1081.44</v>
          </cell>
          <cell r="J166">
            <v>3218.56</v>
          </cell>
          <cell r="K166" t="str">
            <v>100</v>
          </cell>
        </row>
        <row r="167">
          <cell r="A167" t="str">
            <v>110300000</v>
          </cell>
          <cell r="B167" t="str">
            <v>100C1CB0010</v>
          </cell>
          <cell r="C167" t="str">
            <v>ตู้เอกสาร #DR.215 สีเทา</v>
          </cell>
          <cell r="D167" t="str">
            <v>29 ก.ย. 41</v>
          </cell>
          <cell r="E167">
            <v>2443.5</v>
          </cell>
          <cell r="F167">
            <v>0</v>
          </cell>
          <cell r="G167">
            <v>20</v>
          </cell>
          <cell r="H167">
            <v>614.61</v>
          </cell>
          <cell r="I167">
            <v>614.61</v>
          </cell>
          <cell r="J167">
            <v>1828.89</v>
          </cell>
          <cell r="K167" t="str">
            <v>100</v>
          </cell>
        </row>
        <row r="168">
          <cell r="A168" t="str">
            <v>110300000</v>
          </cell>
          <cell r="B168" t="str">
            <v>100C1CB0011</v>
          </cell>
          <cell r="C168" t="str">
            <v>ตู้เอกสาร ขนาด 40*90*75</v>
          </cell>
          <cell r="D168" t="str">
            <v>30 พ.ย. 41</v>
          </cell>
          <cell r="E168">
            <v>3540.5</v>
          </cell>
          <cell r="F168">
            <v>0</v>
          </cell>
          <cell r="G168">
            <v>20</v>
          </cell>
          <cell r="H168">
            <v>770.18</v>
          </cell>
          <cell r="I168">
            <v>770.18</v>
          </cell>
          <cell r="J168">
            <v>2770.32</v>
          </cell>
          <cell r="K168" t="str">
            <v>100</v>
          </cell>
        </row>
        <row r="169">
          <cell r="A169" t="str">
            <v>110300000</v>
          </cell>
          <cell r="B169" t="str">
            <v>100C1CH0001</v>
          </cell>
          <cell r="C169" t="str">
            <v>เก้าอี้ทำงานหุ้มผ้าฝ้าย</v>
          </cell>
          <cell r="D169" t="str">
            <v>6 ก.ค. 41</v>
          </cell>
          <cell r="E169">
            <v>2226.5</v>
          </cell>
          <cell r="F169">
            <v>0</v>
          </cell>
          <cell r="G169">
            <v>20</v>
          </cell>
          <cell r="H169">
            <v>663.68</v>
          </cell>
          <cell r="I169">
            <v>663.68</v>
          </cell>
          <cell r="J169">
            <v>1562.82</v>
          </cell>
          <cell r="K169" t="str">
            <v>100</v>
          </cell>
        </row>
        <row r="170">
          <cell r="A170" t="str">
            <v>110300000</v>
          </cell>
          <cell r="B170" t="str">
            <v>100C1CH0002</v>
          </cell>
          <cell r="C170" t="str">
            <v>เก้าอี้ทำงานหุ้มผ้าฝ้าย</v>
          </cell>
          <cell r="D170" t="str">
            <v>6 ก.ค. 41</v>
          </cell>
          <cell r="E170">
            <v>2226.5</v>
          </cell>
          <cell r="F170">
            <v>0</v>
          </cell>
          <cell r="G170">
            <v>20</v>
          </cell>
          <cell r="H170">
            <v>663.68</v>
          </cell>
          <cell r="I170">
            <v>663.68</v>
          </cell>
          <cell r="J170">
            <v>1562.82</v>
          </cell>
          <cell r="K170" t="str">
            <v>100</v>
          </cell>
        </row>
        <row r="171">
          <cell r="A171" t="str">
            <v>110300000</v>
          </cell>
          <cell r="B171" t="str">
            <v>100C1CH0003</v>
          </cell>
          <cell r="C171" t="str">
            <v>เก้าอี้ทำงานหุ้มผ้าฝ้าย สีแดง</v>
          </cell>
          <cell r="D171" t="str">
            <v>6 ก.ค. 41</v>
          </cell>
          <cell r="E171">
            <v>2226.5</v>
          </cell>
          <cell r="F171">
            <v>0</v>
          </cell>
          <cell r="G171">
            <v>20</v>
          </cell>
          <cell r="H171">
            <v>663.68</v>
          </cell>
          <cell r="I171">
            <v>663.68</v>
          </cell>
          <cell r="J171">
            <v>1562.82</v>
          </cell>
          <cell r="K171" t="str">
            <v>100</v>
          </cell>
        </row>
        <row r="172">
          <cell r="A172" t="str">
            <v>110300000</v>
          </cell>
          <cell r="B172" t="str">
            <v>100C1CH0004</v>
          </cell>
          <cell r="C172" t="str">
            <v>เก้าอี้ทำงานหุ้มผ้าฝ้าย สีแดง</v>
          </cell>
          <cell r="D172" t="str">
            <v>6 ก.ค. 41</v>
          </cell>
          <cell r="E172">
            <v>2226.5</v>
          </cell>
          <cell r="F172">
            <v>0</v>
          </cell>
          <cell r="G172">
            <v>20</v>
          </cell>
          <cell r="H172">
            <v>663.68</v>
          </cell>
          <cell r="I172">
            <v>663.68</v>
          </cell>
          <cell r="J172">
            <v>1562.82</v>
          </cell>
          <cell r="K172" t="str">
            <v>100</v>
          </cell>
        </row>
        <row r="173">
          <cell r="A173" t="str">
            <v>110300000</v>
          </cell>
          <cell r="B173" t="str">
            <v>100C1CH0005</v>
          </cell>
          <cell r="C173" t="str">
            <v>เก้าอี้ทำงานหุ้มผ้าฝ้าย</v>
          </cell>
          <cell r="D173" t="str">
            <v>15 มิ.ย. 41</v>
          </cell>
          <cell r="E173">
            <v>3941.6</v>
          </cell>
          <cell r="F173">
            <v>0</v>
          </cell>
          <cell r="G173">
            <v>20</v>
          </cell>
          <cell r="H173">
            <v>1220.22</v>
          </cell>
          <cell r="I173">
            <v>1220.22</v>
          </cell>
          <cell r="J173">
            <v>2721.38</v>
          </cell>
          <cell r="K173" t="str">
            <v>100</v>
          </cell>
        </row>
        <row r="174">
          <cell r="A174" t="str">
            <v>110300000</v>
          </cell>
          <cell r="B174" t="str">
            <v>100C1CH0006</v>
          </cell>
          <cell r="C174" t="str">
            <v>เก้าอี้ทำงานหุ้มผ้าฝ้าย</v>
          </cell>
          <cell r="D174" t="str">
            <v>15 มิ.ย. 41</v>
          </cell>
          <cell r="E174">
            <v>3941.6</v>
          </cell>
          <cell r="F174">
            <v>0</v>
          </cell>
          <cell r="G174">
            <v>20</v>
          </cell>
          <cell r="H174">
            <v>1220.22</v>
          </cell>
          <cell r="I174">
            <v>1220.22</v>
          </cell>
          <cell r="J174">
            <v>2721.38</v>
          </cell>
          <cell r="K174" t="str">
            <v>100</v>
          </cell>
        </row>
        <row r="175">
          <cell r="A175" t="str">
            <v>110300000</v>
          </cell>
          <cell r="B175" t="str">
            <v>100C1CH0007</v>
          </cell>
          <cell r="C175" t="str">
            <v>เก้าอี้ทำงานหุ้มผ้าฝ้าย</v>
          </cell>
          <cell r="D175" t="str">
            <v>15 มิ.ย. 41</v>
          </cell>
          <cell r="E175">
            <v>1934.3</v>
          </cell>
          <cell r="F175">
            <v>0</v>
          </cell>
          <cell r="G175">
            <v>20</v>
          </cell>
          <cell r="H175">
            <v>598.9</v>
          </cell>
          <cell r="I175">
            <v>598.9</v>
          </cell>
          <cell r="J175">
            <v>1335.4</v>
          </cell>
          <cell r="K175" t="str">
            <v>100</v>
          </cell>
        </row>
        <row r="176">
          <cell r="A176" t="str">
            <v>110300000</v>
          </cell>
          <cell r="B176" t="str">
            <v>100C1CH0008</v>
          </cell>
          <cell r="C176" t="str">
            <v>เก้าอี้ทำงานหุ้มผ้าฝ้าย</v>
          </cell>
          <cell r="D176" t="str">
            <v>15 มิ.ย. 41</v>
          </cell>
          <cell r="E176">
            <v>1934.3</v>
          </cell>
          <cell r="F176">
            <v>0</v>
          </cell>
          <cell r="G176">
            <v>20</v>
          </cell>
          <cell r="H176">
            <v>598.9</v>
          </cell>
          <cell r="I176">
            <v>598.9</v>
          </cell>
          <cell r="J176">
            <v>1335.4</v>
          </cell>
          <cell r="K176" t="str">
            <v>100</v>
          </cell>
        </row>
        <row r="177">
          <cell r="A177" t="str">
            <v>110300000</v>
          </cell>
          <cell r="B177" t="str">
            <v>100C1CH0009</v>
          </cell>
          <cell r="C177" t="str">
            <v>เก้าอี้ทำงานหุ้มผ้า</v>
          </cell>
          <cell r="D177" t="str">
            <v>1 ต.ค. 41</v>
          </cell>
          <cell r="E177">
            <v>2226.5</v>
          </cell>
          <cell r="F177">
            <v>0</v>
          </cell>
          <cell r="G177">
            <v>20</v>
          </cell>
          <cell r="H177">
            <v>557.54</v>
          </cell>
          <cell r="I177">
            <v>557.54</v>
          </cell>
          <cell r="J177">
            <v>1668.96</v>
          </cell>
          <cell r="K177" t="str">
            <v>100</v>
          </cell>
        </row>
        <row r="178">
          <cell r="A178" t="str">
            <v>110300000</v>
          </cell>
          <cell r="B178" t="str">
            <v>100C1CH0010</v>
          </cell>
          <cell r="C178" t="str">
            <v>เก้าอี้ทำงานหุ้มผ้า</v>
          </cell>
          <cell r="D178" t="str">
            <v>1 ต.ค. 41</v>
          </cell>
          <cell r="E178">
            <v>2226.5</v>
          </cell>
          <cell r="F178">
            <v>0</v>
          </cell>
          <cell r="G178">
            <v>20</v>
          </cell>
          <cell r="H178">
            <v>557.54</v>
          </cell>
          <cell r="I178">
            <v>557.54</v>
          </cell>
          <cell r="J178">
            <v>1668.96</v>
          </cell>
          <cell r="K178" t="str">
            <v>100</v>
          </cell>
        </row>
        <row r="179">
          <cell r="A179" t="str">
            <v>110300000</v>
          </cell>
          <cell r="B179" t="str">
            <v>100C1CH0011</v>
          </cell>
          <cell r="C179" t="str">
            <v>เก้าอี้ # CR -405  สีดำ</v>
          </cell>
          <cell r="D179" t="str">
            <v>26 ต.ค. 41</v>
          </cell>
          <cell r="E179">
            <v>678.5</v>
          </cell>
          <cell r="F179">
            <v>0</v>
          </cell>
          <cell r="G179">
            <v>20</v>
          </cell>
          <cell r="H179">
            <v>160.63</v>
          </cell>
          <cell r="I179">
            <v>160.63</v>
          </cell>
          <cell r="J179">
            <v>517.87</v>
          </cell>
          <cell r="K179" t="str">
            <v>100</v>
          </cell>
        </row>
        <row r="180">
          <cell r="A180" t="str">
            <v>110300000</v>
          </cell>
          <cell r="B180" t="str">
            <v>100C1CH0012</v>
          </cell>
          <cell r="C180" t="str">
            <v>เก้าอี้ผู้บริหารหุ้มผ้าฝ้ายมีท้าวแขน</v>
          </cell>
          <cell r="D180" t="str">
            <v>5 พ.ย. 41</v>
          </cell>
          <cell r="E180">
            <v>4234</v>
          </cell>
          <cell r="F180">
            <v>0</v>
          </cell>
          <cell r="G180">
            <v>20</v>
          </cell>
          <cell r="H180">
            <v>979.04</v>
          </cell>
          <cell r="I180">
            <v>979.04</v>
          </cell>
          <cell r="J180">
            <v>3254.96</v>
          </cell>
          <cell r="K180" t="str">
            <v>100</v>
          </cell>
        </row>
        <row r="181">
          <cell r="A181" t="str">
            <v>110300000</v>
          </cell>
          <cell r="B181" t="str">
            <v>100C1CH0013</v>
          </cell>
          <cell r="C181" t="str">
            <v>เก้าอี้รับแขกหน้าโต๊ะ หุ้มผ้าฝ้ายมีแขน</v>
          </cell>
          <cell r="D181" t="str">
            <v>5 พ.ย. 41</v>
          </cell>
          <cell r="E181">
            <v>4453</v>
          </cell>
          <cell r="F181">
            <v>0</v>
          </cell>
          <cell r="G181">
            <v>20</v>
          </cell>
          <cell r="H181">
            <v>1029.68</v>
          </cell>
          <cell r="I181">
            <v>1029.68</v>
          </cell>
          <cell r="J181">
            <v>3423.32</v>
          </cell>
          <cell r="K181" t="str">
            <v>100</v>
          </cell>
        </row>
        <row r="182">
          <cell r="A182" t="str">
            <v>110300000</v>
          </cell>
          <cell r="B182" t="str">
            <v>100C1CH0014</v>
          </cell>
          <cell r="C182" t="str">
            <v>เก้าอี้รับแขกหน้าโต๊ะ หุ้มผ้าฝ้ายมีแขน</v>
          </cell>
          <cell r="D182" t="str">
            <v>5 พ.ย. 41</v>
          </cell>
          <cell r="E182">
            <v>4453</v>
          </cell>
          <cell r="F182">
            <v>0</v>
          </cell>
          <cell r="G182">
            <v>20</v>
          </cell>
          <cell r="H182">
            <v>1029.68</v>
          </cell>
          <cell r="I182">
            <v>1029.68</v>
          </cell>
          <cell r="J182">
            <v>3423.32</v>
          </cell>
          <cell r="K182" t="str">
            <v>100</v>
          </cell>
        </row>
        <row r="183">
          <cell r="A183" t="str">
            <v>110300000</v>
          </cell>
          <cell r="B183" t="str">
            <v>100C1CH0015</v>
          </cell>
          <cell r="C183" t="str">
            <v>โต๊ะทำงาน ขนาด 60*120*75</v>
          </cell>
          <cell r="D183" t="str">
            <v>6 พ.ย. 41</v>
          </cell>
          <cell r="E183">
            <v>3650</v>
          </cell>
          <cell r="F183">
            <v>0</v>
          </cell>
          <cell r="G183">
            <v>20</v>
          </cell>
          <cell r="H183">
            <v>842</v>
          </cell>
          <cell r="I183">
            <v>842</v>
          </cell>
          <cell r="J183">
            <v>2808</v>
          </cell>
          <cell r="K183" t="str">
            <v>100</v>
          </cell>
        </row>
        <row r="184">
          <cell r="A184" t="str">
            <v>110300000</v>
          </cell>
          <cell r="B184" t="str">
            <v>100C1CS0001</v>
          </cell>
          <cell r="C184" t="str">
            <v>เครื่องคิดเลข</v>
          </cell>
          <cell r="D184" t="str">
            <v>18 ส.ค. 41</v>
          </cell>
          <cell r="E184">
            <v>640</v>
          </cell>
          <cell r="F184">
            <v>0</v>
          </cell>
          <cell r="G184">
            <v>20</v>
          </cell>
          <cell r="H184">
            <v>175.68</v>
          </cell>
          <cell r="I184">
            <v>175.68</v>
          </cell>
          <cell r="J184">
            <v>464.32</v>
          </cell>
          <cell r="K184" t="str">
            <v>100</v>
          </cell>
        </row>
        <row r="185">
          <cell r="A185" t="str">
            <v>110300000</v>
          </cell>
          <cell r="B185" t="str">
            <v>100C1CS0002</v>
          </cell>
          <cell r="C185" t="str">
            <v>เครื่องคิดเลข</v>
          </cell>
          <cell r="D185" t="str">
            <v>18 ส.ค. 41</v>
          </cell>
          <cell r="E185">
            <v>640</v>
          </cell>
          <cell r="F185">
            <v>0</v>
          </cell>
          <cell r="G185">
            <v>20</v>
          </cell>
          <cell r="H185">
            <v>175.68</v>
          </cell>
          <cell r="I185">
            <v>175.68</v>
          </cell>
          <cell r="J185">
            <v>464.32</v>
          </cell>
          <cell r="K185" t="str">
            <v>100</v>
          </cell>
        </row>
        <row r="186">
          <cell r="A186" t="str">
            <v>110300000</v>
          </cell>
          <cell r="B186" t="str">
            <v>100C1CS0003</v>
          </cell>
          <cell r="C186" t="str">
            <v>เครื่องคิดเลข</v>
          </cell>
          <cell r="D186" t="str">
            <v>18 ส.ค. 41</v>
          </cell>
          <cell r="E186">
            <v>640</v>
          </cell>
          <cell r="F186">
            <v>0</v>
          </cell>
          <cell r="G186">
            <v>20</v>
          </cell>
          <cell r="H186">
            <v>175.68</v>
          </cell>
          <cell r="I186">
            <v>175.68</v>
          </cell>
          <cell r="J186">
            <v>464.32</v>
          </cell>
          <cell r="K186" t="str">
            <v>100</v>
          </cell>
        </row>
        <row r="187">
          <cell r="A187" t="str">
            <v>110300000</v>
          </cell>
          <cell r="B187" t="str">
            <v>100C1CS0004</v>
          </cell>
          <cell r="C187" t="str">
            <v>เครื่องคิดเลข</v>
          </cell>
          <cell r="D187" t="str">
            <v>18 ส.ค. 41</v>
          </cell>
          <cell r="E187">
            <v>640</v>
          </cell>
          <cell r="F187">
            <v>0</v>
          </cell>
          <cell r="G187">
            <v>20</v>
          </cell>
          <cell r="H187">
            <v>175.68</v>
          </cell>
          <cell r="I187">
            <v>175.68</v>
          </cell>
          <cell r="J187">
            <v>464.32</v>
          </cell>
          <cell r="K187" t="str">
            <v>100</v>
          </cell>
        </row>
        <row r="188">
          <cell r="A188" t="str">
            <v>110300000</v>
          </cell>
          <cell r="B188" t="str">
            <v>100C1CS0005</v>
          </cell>
          <cell r="C188" t="str">
            <v>เครื่องคิดเลข</v>
          </cell>
          <cell r="D188" t="str">
            <v>23 ก.ค. 41</v>
          </cell>
          <cell r="E188">
            <v>650</v>
          </cell>
          <cell r="F188">
            <v>0</v>
          </cell>
          <cell r="G188">
            <v>20</v>
          </cell>
          <cell r="H188">
            <v>187.66</v>
          </cell>
          <cell r="I188">
            <v>187.66</v>
          </cell>
          <cell r="J188">
            <v>462.34</v>
          </cell>
          <cell r="K188" t="str">
            <v>100</v>
          </cell>
        </row>
        <row r="189">
          <cell r="A189" t="str">
            <v>110300000</v>
          </cell>
          <cell r="B189" t="str">
            <v>100C1CS0006</v>
          </cell>
          <cell r="C189" t="str">
            <v>เครื่องคิดเลข</v>
          </cell>
          <cell r="D189" t="str">
            <v>23 ก.ค. 41</v>
          </cell>
          <cell r="E189">
            <v>650</v>
          </cell>
          <cell r="F189">
            <v>0</v>
          </cell>
          <cell r="G189">
            <v>20</v>
          </cell>
          <cell r="H189">
            <v>187.66</v>
          </cell>
          <cell r="I189">
            <v>187.66</v>
          </cell>
          <cell r="J189">
            <v>462.34</v>
          </cell>
          <cell r="K189" t="str">
            <v>100</v>
          </cell>
        </row>
        <row r="190">
          <cell r="A190" t="str">
            <v>110300000</v>
          </cell>
          <cell r="B190" t="str">
            <v>100C1CS0007</v>
          </cell>
          <cell r="C190" t="str">
            <v>เครื่องคิดเลข</v>
          </cell>
          <cell r="D190" t="str">
            <v>23 ก.ค. 41</v>
          </cell>
          <cell r="E190">
            <v>650</v>
          </cell>
          <cell r="F190">
            <v>0</v>
          </cell>
          <cell r="G190">
            <v>20</v>
          </cell>
          <cell r="H190">
            <v>187.66</v>
          </cell>
          <cell r="I190">
            <v>187.66</v>
          </cell>
          <cell r="J190">
            <v>462.34</v>
          </cell>
          <cell r="K190" t="str">
            <v>100</v>
          </cell>
        </row>
        <row r="191">
          <cell r="A191" t="str">
            <v>110300000</v>
          </cell>
          <cell r="B191" t="str">
            <v>100C1CS0008</v>
          </cell>
          <cell r="C191" t="str">
            <v>เครื่องคิดเลข</v>
          </cell>
          <cell r="D191" t="str">
            <v>18 มิ.ย. 41</v>
          </cell>
          <cell r="E191">
            <v>1148.04</v>
          </cell>
          <cell r="F191">
            <v>0</v>
          </cell>
          <cell r="G191">
            <v>20</v>
          </cell>
          <cell r="H191">
            <v>353.51</v>
          </cell>
          <cell r="I191">
            <v>353.51</v>
          </cell>
          <cell r="J191">
            <v>794.53</v>
          </cell>
          <cell r="K191" t="str">
            <v>100</v>
          </cell>
        </row>
        <row r="192">
          <cell r="A192" t="str">
            <v>110300000</v>
          </cell>
          <cell r="B192" t="str">
            <v>100C1CS0009</v>
          </cell>
          <cell r="C192" t="str">
            <v>เครื่องคิดเลข</v>
          </cell>
          <cell r="D192" t="str">
            <v>18 มิ.ย. 41</v>
          </cell>
          <cell r="E192">
            <v>1148.04</v>
          </cell>
          <cell r="F192">
            <v>0</v>
          </cell>
          <cell r="G192">
            <v>20</v>
          </cell>
          <cell r="H192">
            <v>353.51</v>
          </cell>
          <cell r="I192">
            <v>353.51</v>
          </cell>
          <cell r="J192">
            <v>794.53</v>
          </cell>
          <cell r="K192" t="str">
            <v>100</v>
          </cell>
        </row>
        <row r="193">
          <cell r="A193" t="str">
            <v>110300000</v>
          </cell>
          <cell r="B193" t="str">
            <v>100C1CS0010</v>
          </cell>
          <cell r="C193" t="str">
            <v>เครื่องคิดเลข</v>
          </cell>
          <cell r="D193" t="str">
            <v>18 มิ.ย. 41</v>
          </cell>
          <cell r="E193">
            <v>1148.04</v>
          </cell>
          <cell r="F193">
            <v>0</v>
          </cell>
          <cell r="G193">
            <v>20</v>
          </cell>
          <cell r="H193">
            <v>353.51</v>
          </cell>
          <cell r="I193">
            <v>353.51</v>
          </cell>
          <cell r="J193">
            <v>794.53</v>
          </cell>
          <cell r="K193" t="str">
            <v>100</v>
          </cell>
        </row>
        <row r="194">
          <cell r="A194" t="str">
            <v>110300000</v>
          </cell>
          <cell r="B194" t="str">
            <v>100C1CS0011</v>
          </cell>
          <cell r="C194" t="str">
            <v>เครื่องคิดเลข</v>
          </cell>
          <cell r="D194" t="str">
            <v>18 มิ.ย. 41</v>
          </cell>
          <cell r="E194">
            <v>1185.06</v>
          </cell>
          <cell r="F194">
            <v>0</v>
          </cell>
          <cell r="G194">
            <v>20</v>
          </cell>
          <cell r="H194">
            <v>364.93</v>
          </cell>
          <cell r="I194">
            <v>364.93</v>
          </cell>
          <cell r="J194">
            <v>820.13</v>
          </cell>
          <cell r="K194" t="str">
            <v>100</v>
          </cell>
        </row>
        <row r="195">
          <cell r="A195" t="str">
            <v>110300000</v>
          </cell>
          <cell r="B195" t="str">
            <v>100C1CS0012</v>
          </cell>
          <cell r="C195" t="str">
            <v>เครื่องคิดเลข</v>
          </cell>
          <cell r="D195" t="str">
            <v>18 มิ.ย. 41</v>
          </cell>
          <cell r="E195">
            <v>1185.06</v>
          </cell>
          <cell r="F195">
            <v>0</v>
          </cell>
          <cell r="G195">
            <v>20</v>
          </cell>
          <cell r="H195">
            <v>364.93</v>
          </cell>
          <cell r="I195">
            <v>364.93</v>
          </cell>
          <cell r="J195">
            <v>820.13</v>
          </cell>
          <cell r="K195" t="str">
            <v>100</v>
          </cell>
        </row>
        <row r="196">
          <cell r="A196" t="str">
            <v>110300000</v>
          </cell>
          <cell r="B196" t="str">
            <v>100C1CS0013</v>
          </cell>
          <cell r="C196" t="str">
            <v>เครื่องคิดเลข</v>
          </cell>
          <cell r="D196" t="str">
            <v>18 มิ.ย. 41</v>
          </cell>
          <cell r="E196">
            <v>1185.06</v>
          </cell>
          <cell r="F196">
            <v>0</v>
          </cell>
          <cell r="G196">
            <v>20</v>
          </cell>
          <cell r="H196">
            <v>364.93</v>
          </cell>
          <cell r="I196">
            <v>364.93</v>
          </cell>
          <cell r="J196">
            <v>820.13</v>
          </cell>
          <cell r="K196" t="str">
            <v>100</v>
          </cell>
        </row>
        <row r="197">
          <cell r="A197" t="str">
            <v>110300000</v>
          </cell>
          <cell r="B197" t="str">
            <v>100C1CS0015</v>
          </cell>
          <cell r="C197" t="str">
            <v>เครื่องคิดเลข</v>
          </cell>
          <cell r="D197" t="str">
            <v>21 พ.ค. 41</v>
          </cell>
          <cell r="E197">
            <v>600</v>
          </cell>
          <cell r="F197">
            <v>0</v>
          </cell>
          <cell r="G197">
            <v>20</v>
          </cell>
          <cell r="H197">
            <v>193.94</v>
          </cell>
          <cell r="I197">
            <v>193.94</v>
          </cell>
          <cell r="J197">
            <v>406.06</v>
          </cell>
          <cell r="K197" t="str">
            <v>100</v>
          </cell>
        </row>
        <row r="198">
          <cell r="A198" t="str">
            <v>110300000</v>
          </cell>
          <cell r="B198" t="str">
            <v>100C1CS0016</v>
          </cell>
          <cell r="C198" t="str">
            <v>เครื่องคิดเลข</v>
          </cell>
          <cell r="D198" t="str">
            <v>21 พ.ค. 41</v>
          </cell>
          <cell r="E198">
            <v>600</v>
          </cell>
          <cell r="F198">
            <v>0</v>
          </cell>
          <cell r="G198">
            <v>20</v>
          </cell>
          <cell r="H198">
            <v>193.94</v>
          </cell>
          <cell r="I198">
            <v>193.94</v>
          </cell>
          <cell r="J198">
            <v>406.06</v>
          </cell>
          <cell r="K198" t="str">
            <v>100</v>
          </cell>
        </row>
        <row r="199">
          <cell r="A199" t="str">
            <v>110300000</v>
          </cell>
          <cell r="B199" t="str">
            <v>100C1CS0017</v>
          </cell>
          <cell r="C199" t="str">
            <v>เครื่องคิดเลข</v>
          </cell>
          <cell r="D199" t="str">
            <v>21 พ.ค. 41</v>
          </cell>
          <cell r="E199">
            <v>600</v>
          </cell>
          <cell r="F199">
            <v>0</v>
          </cell>
          <cell r="G199">
            <v>20</v>
          </cell>
          <cell r="H199">
            <v>193.94</v>
          </cell>
          <cell r="I199">
            <v>193.94</v>
          </cell>
          <cell r="J199">
            <v>406.06</v>
          </cell>
          <cell r="K199" t="str">
            <v>100</v>
          </cell>
        </row>
        <row r="200">
          <cell r="A200" t="str">
            <v>110300000</v>
          </cell>
          <cell r="B200" t="str">
            <v>100C1CS0018</v>
          </cell>
          <cell r="C200" t="str">
            <v>เครื่องคิดเลข</v>
          </cell>
          <cell r="D200" t="str">
            <v>21 พ.ค. 41</v>
          </cell>
          <cell r="E200">
            <v>600</v>
          </cell>
          <cell r="F200">
            <v>0</v>
          </cell>
          <cell r="G200">
            <v>20</v>
          </cell>
          <cell r="H200">
            <v>193.94</v>
          </cell>
          <cell r="I200">
            <v>193.94</v>
          </cell>
          <cell r="J200">
            <v>406.06</v>
          </cell>
          <cell r="K200" t="str">
            <v>100</v>
          </cell>
        </row>
        <row r="201">
          <cell r="A201" t="str">
            <v>110300000</v>
          </cell>
          <cell r="B201" t="str">
            <v>100C1CS0019</v>
          </cell>
          <cell r="C201" t="str">
            <v>เครื่องคิดเลข</v>
          </cell>
          <cell r="D201" t="str">
            <v>21 พ.ค. 41</v>
          </cell>
          <cell r="E201">
            <v>600</v>
          </cell>
          <cell r="F201">
            <v>0</v>
          </cell>
          <cell r="G201">
            <v>20</v>
          </cell>
          <cell r="H201">
            <v>193.94</v>
          </cell>
          <cell r="I201">
            <v>193.94</v>
          </cell>
          <cell r="J201">
            <v>406.06</v>
          </cell>
          <cell r="K201" t="str">
            <v>100</v>
          </cell>
        </row>
        <row r="202">
          <cell r="A202" t="str">
            <v>110300000</v>
          </cell>
          <cell r="B202" t="str">
            <v>100C1CS0020</v>
          </cell>
          <cell r="C202" t="str">
            <v>เครื่องคิดเลข</v>
          </cell>
          <cell r="D202" t="str">
            <v>21 พ.ค. 41</v>
          </cell>
          <cell r="E202">
            <v>600</v>
          </cell>
          <cell r="F202">
            <v>0</v>
          </cell>
          <cell r="G202">
            <v>20</v>
          </cell>
          <cell r="H202">
            <v>193.94</v>
          </cell>
          <cell r="I202">
            <v>193.94</v>
          </cell>
          <cell r="J202">
            <v>406.06</v>
          </cell>
          <cell r="K202" t="str">
            <v>100</v>
          </cell>
        </row>
        <row r="203">
          <cell r="A203" t="str">
            <v>110300000</v>
          </cell>
          <cell r="B203" t="str">
            <v>100C1CS0021</v>
          </cell>
          <cell r="C203" t="str">
            <v>เครื่องคิดเลข</v>
          </cell>
          <cell r="D203" t="str">
            <v>21 พ.ค. 41</v>
          </cell>
          <cell r="E203">
            <v>600</v>
          </cell>
          <cell r="F203">
            <v>0</v>
          </cell>
          <cell r="G203">
            <v>20</v>
          </cell>
          <cell r="H203">
            <v>193.94</v>
          </cell>
          <cell r="I203">
            <v>193.94</v>
          </cell>
          <cell r="J203">
            <v>406.06</v>
          </cell>
          <cell r="K203" t="str">
            <v>100</v>
          </cell>
        </row>
        <row r="204">
          <cell r="A204" t="str">
            <v>110300000</v>
          </cell>
          <cell r="B204" t="str">
            <v>100C1CS0022</v>
          </cell>
          <cell r="C204" t="str">
            <v>เครื่องคิดเลข</v>
          </cell>
          <cell r="D204" t="str">
            <v>21 พ.ค. 41</v>
          </cell>
          <cell r="E204">
            <v>600</v>
          </cell>
          <cell r="F204">
            <v>0</v>
          </cell>
          <cell r="G204">
            <v>20</v>
          </cell>
          <cell r="H204">
            <v>193.94</v>
          </cell>
          <cell r="I204">
            <v>193.94</v>
          </cell>
          <cell r="J204">
            <v>406.06</v>
          </cell>
          <cell r="K204" t="str">
            <v>100</v>
          </cell>
        </row>
        <row r="205">
          <cell r="A205" t="str">
            <v>110300000</v>
          </cell>
          <cell r="B205" t="str">
            <v>100C1CS0023</v>
          </cell>
          <cell r="C205" t="str">
            <v>เครื่องคิดเลข</v>
          </cell>
          <cell r="D205" t="str">
            <v>21 พ.ค. 41</v>
          </cell>
          <cell r="E205">
            <v>600</v>
          </cell>
          <cell r="F205">
            <v>0</v>
          </cell>
          <cell r="G205">
            <v>20</v>
          </cell>
          <cell r="H205">
            <v>193.94</v>
          </cell>
          <cell r="I205">
            <v>193.94</v>
          </cell>
          <cell r="J205">
            <v>406.06</v>
          </cell>
          <cell r="K205" t="str">
            <v>100</v>
          </cell>
        </row>
        <row r="206">
          <cell r="A206" t="str">
            <v>110300000</v>
          </cell>
          <cell r="B206" t="str">
            <v>100C1CS0024</v>
          </cell>
          <cell r="C206" t="str">
            <v>เครื่องคิดเลข</v>
          </cell>
          <cell r="D206" t="str">
            <v>21 พ.ค. 41</v>
          </cell>
          <cell r="E206">
            <v>600</v>
          </cell>
          <cell r="F206">
            <v>0</v>
          </cell>
          <cell r="G206">
            <v>20</v>
          </cell>
          <cell r="H206">
            <v>193.94</v>
          </cell>
          <cell r="I206">
            <v>193.94</v>
          </cell>
          <cell r="J206">
            <v>406.06</v>
          </cell>
          <cell r="K206" t="str">
            <v>100</v>
          </cell>
        </row>
        <row r="207">
          <cell r="A207" t="str">
            <v>110300000</v>
          </cell>
          <cell r="B207" t="str">
            <v>100C1CS0025</v>
          </cell>
          <cell r="C207" t="str">
            <v>เครื่องคิดเลข</v>
          </cell>
          <cell r="D207" t="str">
            <v>5 พ.ค. 41</v>
          </cell>
          <cell r="E207">
            <v>1063.6400000000001</v>
          </cell>
          <cell r="F207">
            <v>0</v>
          </cell>
          <cell r="G207">
            <v>20</v>
          </cell>
          <cell r="H207">
            <v>353.19</v>
          </cell>
          <cell r="I207">
            <v>353.19</v>
          </cell>
          <cell r="J207">
            <v>710.45</v>
          </cell>
          <cell r="K207" t="str">
            <v>100</v>
          </cell>
        </row>
        <row r="208">
          <cell r="A208" t="str">
            <v>110300000</v>
          </cell>
          <cell r="B208" t="str">
            <v>100C1CS0026</v>
          </cell>
          <cell r="C208" t="str">
            <v>เครื่องคิดเลข</v>
          </cell>
          <cell r="D208" t="str">
            <v>22 ก.ค. 41</v>
          </cell>
          <cell r="E208">
            <v>599</v>
          </cell>
          <cell r="F208">
            <v>0</v>
          </cell>
          <cell r="G208">
            <v>20</v>
          </cell>
          <cell r="H208">
            <v>173.27</v>
          </cell>
          <cell r="I208">
            <v>173.27</v>
          </cell>
          <cell r="J208">
            <v>425.73</v>
          </cell>
          <cell r="K208" t="str">
            <v>100</v>
          </cell>
        </row>
        <row r="209">
          <cell r="A209" t="str">
            <v>110300000</v>
          </cell>
          <cell r="B209" t="str">
            <v>100C1CS0027</v>
          </cell>
          <cell r="C209" t="str">
            <v>เครื่องคิดเลข</v>
          </cell>
          <cell r="D209" t="str">
            <v>5 พ.ค. 41</v>
          </cell>
          <cell r="E209">
            <v>1063.6400000000001</v>
          </cell>
          <cell r="F209">
            <v>0</v>
          </cell>
          <cell r="G209">
            <v>20</v>
          </cell>
          <cell r="H209">
            <v>353.19</v>
          </cell>
          <cell r="I209">
            <v>353.19</v>
          </cell>
          <cell r="J209">
            <v>710.45</v>
          </cell>
          <cell r="K209" t="str">
            <v>100</v>
          </cell>
        </row>
        <row r="210">
          <cell r="A210" t="str">
            <v>110300000</v>
          </cell>
          <cell r="B210" t="str">
            <v>100C1F30001</v>
          </cell>
          <cell r="C210" t="str">
            <v>ตู้เอกสาร(3.7.41)</v>
          </cell>
          <cell r="D210" t="str">
            <v>3 ส.ค. 41</v>
          </cell>
          <cell r="E210">
            <v>1200</v>
          </cell>
          <cell r="F210">
            <v>0</v>
          </cell>
          <cell r="G210">
            <v>20</v>
          </cell>
          <cell r="H210">
            <v>339.28</v>
          </cell>
          <cell r="I210">
            <v>339.28</v>
          </cell>
          <cell r="J210">
            <v>860.72</v>
          </cell>
          <cell r="K210" t="str">
            <v>100</v>
          </cell>
        </row>
        <row r="211">
          <cell r="A211" t="str">
            <v>110300000</v>
          </cell>
          <cell r="B211" t="str">
            <v>100C1FC0001</v>
          </cell>
          <cell r="C211" t="str">
            <v>เก้าอี้</v>
          </cell>
          <cell r="D211" t="str">
            <v>3 ก.ค. 41</v>
          </cell>
          <cell r="E211">
            <v>500</v>
          </cell>
          <cell r="F211">
            <v>0</v>
          </cell>
          <cell r="G211">
            <v>20</v>
          </cell>
          <cell r="H211">
            <v>149.84</v>
          </cell>
          <cell r="I211">
            <v>149.84</v>
          </cell>
          <cell r="J211">
            <v>350.16</v>
          </cell>
          <cell r="K211" t="str">
            <v>100</v>
          </cell>
        </row>
        <row r="212">
          <cell r="A212" t="str">
            <v>110300000</v>
          </cell>
          <cell r="B212" t="str">
            <v>100C1FC0002</v>
          </cell>
          <cell r="C212" t="str">
            <v>เก้าอี้</v>
          </cell>
          <cell r="D212" t="str">
            <v>3 ก.ค. 41</v>
          </cell>
          <cell r="E212">
            <v>500</v>
          </cell>
          <cell r="F212">
            <v>0</v>
          </cell>
          <cell r="G212">
            <v>20</v>
          </cell>
          <cell r="H212">
            <v>149.84</v>
          </cell>
          <cell r="I212">
            <v>149.84</v>
          </cell>
          <cell r="J212">
            <v>350.16</v>
          </cell>
          <cell r="K212" t="str">
            <v>100</v>
          </cell>
        </row>
        <row r="213">
          <cell r="A213" t="str">
            <v>110300000</v>
          </cell>
          <cell r="B213" t="str">
            <v>100C1FC0003</v>
          </cell>
          <cell r="C213" t="str">
            <v>เก้าอี้</v>
          </cell>
          <cell r="D213" t="str">
            <v>3 ก.ค. 41</v>
          </cell>
          <cell r="E213">
            <v>500</v>
          </cell>
          <cell r="F213">
            <v>0</v>
          </cell>
          <cell r="G213">
            <v>20</v>
          </cell>
          <cell r="H213">
            <v>149.84</v>
          </cell>
          <cell r="I213">
            <v>149.84</v>
          </cell>
          <cell r="J213">
            <v>350.16</v>
          </cell>
          <cell r="K213" t="str">
            <v>100</v>
          </cell>
        </row>
        <row r="214">
          <cell r="A214" t="str">
            <v>110300000</v>
          </cell>
          <cell r="B214" t="str">
            <v>100C1FC0004</v>
          </cell>
          <cell r="C214" t="str">
            <v>เก้าอี้</v>
          </cell>
          <cell r="D214" t="str">
            <v>3 ก.ค. 41</v>
          </cell>
          <cell r="E214">
            <v>500</v>
          </cell>
          <cell r="F214">
            <v>0</v>
          </cell>
          <cell r="G214">
            <v>20</v>
          </cell>
          <cell r="H214">
            <v>149.84</v>
          </cell>
          <cell r="I214">
            <v>149.84</v>
          </cell>
          <cell r="J214">
            <v>350.16</v>
          </cell>
          <cell r="K214" t="str">
            <v>100</v>
          </cell>
        </row>
        <row r="215">
          <cell r="A215" t="str">
            <v>110300000</v>
          </cell>
          <cell r="B215" t="str">
            <v>100C1FC0005</v>
          </cell>
          <cell r="C215" t="str">
            <v>เก้าอี้</v>
          </cell>
          <cell r="D215" t="str">
            <v>3 ก.ค. 41</v>
          </cell>
          <cell r="E215">
            <v>500</v>
          </cell>
          <cell r="F215">
            <v>0</v>
          </cell>
          <cell r="G215">
            <v>20</v>
          </cell>
          <cell r="H215">
            <v>149.84</v>
          </cell>
          <cell r="I215">
            <v>149.84</v>
          </cell>
          <cell r="J215">
            <v>350.16</v>
          </cell>
          <cell r="K215" t="str">
            <v>100</v>
          </cell>
        </row>
        <row r="216">
          <cell r="A216" t="str">
            <v>110300000</v>
          </cell>
          <cell r="B216" t="str">
            <v>100C1FC0006</v>
          </cell>
          <cell r="C216" t="str">
            <v>เก้าอี้</v>
          </cell>
          <cell r="D216" t="str">
            <v>3 ก.ค. 41</v>
          </cell>
          <cell r="E216">
            <v>500</v>
          </cell>
          <cell r="F216">
            <v>0</v>
          </cell>
          <cell r="G216">
            <v>20</v>
          </cell>
          <cell r="H216">
            <v>149.84</v>
          </cell>
          <cell r="I216">
            <v>149.84</v>
          </cell>
          <cell r="J216">
            <v>350.16</v>
          </cell>
          <cell r="K216" t="str">
            <v>100</v>
          </cell>
        </row>
        <row r="217">
          <cell r="A217" t="str">
            <v>110300000</v>
          </cell>
          <cell r="B217" t="str">
            <v>100C1FC0007</v>
          </cell>
          <cell r="C217" t="str">
            <v>เก้าอี้</v>
          </cell>
          <cell r="D217" t="str">
            <v>3 ก.ค. 41</v>
          </cell>
          <cell r="E217">
            <v>500</v>
          </cell>
          <cell r="F217">
            <v>0</v>
          </cell>
          <cell r="G217">
            <v>20</v>
          </cell>
          <cell r="H217">
            <v>149.84</v>
          </cell>
          <cell r="I217">
            <v>149.84</v>
          </cell>
          <cell r="J217">
            <v>350.16</v>
          </cell>
          <cell r="K217" t="str">
            <v>100</v>
          </cell>
        </row>
        <row r="218">
          <cell r="A218" t="str">
            <v>110300000</v>
          </cell>
          <cell r="B218" t="str">
            <v>100C1FH009</v>
          </cell>
          <cell r="C218" t="str">
            <v>SPEAKERPHONE</v>
          </cell>
          <cell r="D218" t="str">
            <v>14 ส.ค. 42</v>
          </cell>
          <cell r="E218">
            <v>6800</v>
          </cell>
          <cell r="F218">
            <v>0</v>
          </cell>
          <cell r="G218">
            <v>20</v>
          </cell>
          <cell r="H218">
            <v>521.65</v>
          </cell>
          <cell r="I218">
            <v>521.65</v>
          </cell>
          <cell r="J218">
            <v>6278.35</v>
          </cell>
          <cell r="K218" t="str">
            <v>100</v>
          </cell>
        </row>
        <row r="219">
          <cell r="A219" t="str">
            <v>110300000</v>
          </cell>
          <cell r="B219" t="str">
            <v>100C1IC0001</v>
          </cell>
          <cell r="C219" t="str">
            <v>ค่าอะไหล่เฟอร์นิเจอร์(กระจกตู้,บานพับ)</v>
          </cell>
          <cell r="D219" t="str">
            <v>3 พ.ย. 41</v>
          </cell>
          <cell r="E219">
            <v>1200</v>
          </cell>
          <cell r="F219">
            <v>0</v>
          </cell>
          <cell r="G219">
            <v>20</v>
          </cell>
          <cell r="H219">
            <v>278.77999999999997</v>
          </cell>
          <cell r="I219">
            <v>278.77999999999997</v>
          </cell>
          <cell r="J219">
            <v>921.22</v>
          </cell>
          <cell r="K219" t="str">
            <v>100</v>
          </cell>
        </row>
        <row r="220">
          <cell r="A220" t="str">
            <v>110300000</v>
          </cell>
          <cell r="B220" t="str">
            <v>100C1IC00015</v>
          </cell>
          <cell r="C220" t="str">
            <v>ค่าอะไหล่เฟอร์นิเจอร์(กระจกตู้,บานพับ)</v>
          </cell>
          <cell r="D220" t="str">
            <v>3 พ.ย. 41</v>
          </cell>
          <cell r="E220">
            <v>350</v>
          </cell>
          <cell r="F220">
            <v>0</v>
          </cell>
          <cell r="G220">
            <v>20</v>
          </cell>
          <cell r="H220">
            <v>81.34</v>
          </cell>
          <cell r="I220">
            <v>81.34</v>
          </cell>
          <cell r="J220">
            <v>268.66000000000003</v>
          </cell>
          <cell r="K220" t="str">
            <v>100</v>
          </cell>
        </row>
        <row r="221">
          <cell r="A221" t="str">
            <v>110300000</v>
          </cell>
          <cell r="B221" t="str">
            <v>100C1IC0002</v>
          </cell>
          <cell r="C221" t="str">
            <v>ค่าอะไหล่เฟอร์นิเจอร์(กระจกตู้,บานพับ)</v>
          </cell>
          <cell r="D221" t="str">
            <v>3 พ.ย. 41</v>
          </cell>
          <cell r="E221">
            <v>1200</v>
          </cell>
          <cell r="F221">
            <v>0</v>
          </cell>
          <cell r="G221">
            <v>20</v>
          </cell>
          <cell r="H221">
            <v>278.77999999999997</v>
          </cell>
          <cell r="I221">
            <v>278.77999999999997</v>
          </cell>
          <cell r="J221">
            <v>921.22</v>
          </cell>
          <cell r="K221" t="str">
            <v>100</v>
          </cell>
        </row>
        <row r="222">
          <cell r="A222" t="str">
            <v>110300000</v>
          </cell>
          <cell r="B222" t="str">
            <v>100C1IC0003</v>
          </cell>
          <cell r="C222" t="str">
            <v>ค่าอะไหล่เฟอร์นิเจอร์(กระจกตู้,บานพับ)</v>
          </cell>
          <cell r="D222" t="str">
            <v>3 พ.ย. 41</v>
          </cell>
          <cell r="E222">
            <v>1200</v>
          </cell>
          <cell r="F222">
            <v>0</v>
          </cell>
          <cell r="G222">
            <v>20</v>
          </cell>
          <cell r="H222">
            <v>278.77999999999997</v>
          </cell>
          <cell r="I222">
            <v>278.77999999999997</v>
          </cell>
          <cell r="J222">
            <v>921.22</v>
          </cell>
          <cell r="K222" t="str">
            <v>100</v>
          </cell>
        </row>
        <row r="223">
          <cell r="A223" t="str">
            <v>110300000</v>
          </cell>
          <cell r="B223" t="str">
            <v>100C1IC0004</v>
          </cell>
          <cell r="C223" t="str">
            <v>ค่าอะไหล่เฟอร์นิเจอร์(กระจกตู้,บานพับ)</v>
          </cell>
          <cell r="D223" t="str">
            <v>3 พ.ย. 41</v>
          </cell>
          <cell r="E223">
            <v>1200</v>
          </cell>
          <cell r="F223">
            <v>0</v>
          </cell>
          <cell r="G223">
            <v>20</v>
          </cell>
          <cell r="H223">
            <v>278.77999999999997</v>
          </cell>
          <cell r="I223">
            <v>278.77999999999997</v>
          </cell>
          <cell r="J223">
            <v>921.22</v>
          </cell>
          <cell r="K223" t="str">
            <v>100</v>
          </cell>
        </row>
        <row r="224">
          <cell r="A224" t="str">
            <v>110300000</v>
          </cell>
          <cell r="B224" t="str">
            <v>100C1IC0005</v>
          </cell>
          <cell r="C224" t="str">
            <v>ค่าอะไหล่เฟอร์นิเจอร์(กระจกตู้,บานพับ)</v>
          </cell>
          <cell r="D224" t="str">
            <v>3 พ.ย. 41</v>
          </cell>
          <cell r="E224">
            <v>1200</v>
          </cell>
          <cell r="F224">
            <v>0</v>
          </cell>
          <cell r="G224">
            <v>20</v>
          </cell>
          <cell r="H224">
            <v>278.77999999999997</v>
          </cell>
          <cell r="I224">
            <v>278.77999999999997</v>
          </cell>
          <cell r="J224">
            <v>921.22</v>
          </cell>
          <cell r="K224" t="str">
            <v>100</v>
          </cell>
        </row>
        <row r="225">
          <cell r="A225" t="str">
            <v>110300000</v>
          </cell>
          <cell r="B225" t="str">
            <v>100C1IC0006</v>
          </cell>
          <cell r="C225" t="str">
            <v>ค่าอะไหล่เฟอร์นิเจอร์(กระจกตู้,บานพับ)</v>
          </cell>
          <cell r="D225" t="str">
            <v>3 พ.ย. 41</v>
          </cell>
          <cell r="E225">
            <v>350</v>
          </cell>
          <cell r="F225">
            <v>0</v>
          </cell>
          <cell r="G225">
            <v>20</v>
          </cell>
          <cell r="H225">
            <v>81.34</v>
          </cell>
          <cell r="I225">
            <v>81.34</v>
          </cell>
          <cell r="J225">
            <v>268.66000000000003</v>
          </cell>
          <cell r="K225" t="str">
            <v>100</v>
          </cell>
        </row>
        <row r="226">
          <cell r="A226" t="str">
            <v>110300000</v>
          </cell>
          <cell r="B226" t="str">
            <v>100C1IC0007</v>
          </cell>
          <cell r="C226" t="str">
            <v>ค่าอะไหล่เฟอร์นิเจอร์(กระจกตู้,บานพับ)</v>
          </cell>
          <cell r="D226" t="str">
            <v>3 พ.ย. 41</v>
          </cell>
          <cell r="E226">
            <v>350</v>
          </cell>
          <cell r="F226">
            <v>0</v>
          </cell>
          <cell r="G226">
            <v>20</v>
          </cell>
          <cell r="H226">
            <v>81.34</v>
          </cell>
          <cell r="I226">
            <v>81.34</v>
          </cell>
          <cell r="J226">
            <v>268.66000000000003</v>
          </cell>
          <cell r="K226" t="str">
            <v>100</v>
          </cell>
        </row>
        <row r="227">
          <cell r="A227" t="str">
            <v>110300000</v>
          </cell>
          <cell r="B227" t="str">
            <v>100C1IC0008</v>
          </cell>
          <cell r="C227" t="str">
            <v>ค่าอะไหล่เฟอร์นิเจอร์(กระจกตู้,บานพับ)</v>
          </cell>
          <cell r="D227" t="str">
            <v>3 พ.ย. 41</v>
          </cell>
          <cell r="E227">
            <v>350</v>
          </cell>
          <cell r="F227">
            <v>0</v>
          </cell>
          <cell r="G227">
            <v>20</v>
          </cell>
          <cell r="H227">
            <v>81.34</v>
          </cell>
          <cell r="I227">
            <v>81.34</v>
          </cell>
          <cell r="J227">
            <v>268.66000000000003</v>
          </cell>
          <cell r="K227" t="str">
            <v>100</v>
          </cell>
        </row>
        <row r="228">
          <cell r="A228" t="str">
            <v>110300000</v>
          </cell>
          <cell r="B228" t="str">
            <v>100C1IC0009</v>
          </cell>
          <cell r="C228" t="str">
            <v>ค่าอะไหล่เฟอร์นิเจอร์(กระจกตู้,บานพับ)</v>
          </cell>
          <cell r="D228" t="str">
            <v>3 พ.ย. 41</v>
          </cell>
          <cell r="E228">
            <v>350</v>
          </cell>
          <cell r="F228">
            <v>0</v>
          </cell>
          <cell r="G228">
            <v>20</v>
          </cell>
          <cell r="H228">
            <v>81.34</v>
          </cell>
          <cell r="I228">
            <v>81.34</v>
          </cell>
          <cell r="J228">
            <v>268.66000000000003</v>
          </cell>
          <cell r="K228" t="str">
            <v>100</v>
          </cell>
        </row>
        <row r="229">
          <cell r="A229" t="str">
            <v>110300000</v>
          </cell>
          <cell r="B229" t="str">
            <v>100C1IC0010</v>
          </cell>
          <cell r="C229" t="str">
            <v>ค่าอะไหล่เฟอร์นิเจอร์(กระจกตู้,บานพับ)</v>
          </cell>
          <cell r="D229" t="str">
            <v>3 พ.ย. 41</v>
          </cell>
          <cell r="E229">
            <v>350</v>
          </cell>
          <cell r="F229">
            <v>0</v>
          </cell>
          <cell r="G229">
            <v>20</v>
          </cell>
          <cell r="H229">
            <v>81.34</v>
          </cell>
          <cell r="I229">
            <v>81.34</v>
          </cell>
          <cell r="J229">
            <v>268.66000000000003</v>
          </cell>
          <cell r="K229" t="str">
            <v>100</v>
          </cell>
        </row>
        <row r="230">
          <cell r="A230" t="str">
            <v>110300000</v>
          </cell>
          <cell r="B230" t="str">
            <v>100C1IC0011</v>
          </cell>
          <cell r="C230" t="str">
            <v>ค่าอะไหล่เฟอร์นิเจอร์(กระจกตู้,บานพับ)</v>
          </cell>
          <cell r="D230" t="str">
            <v>3 พ.ย. 41</v>
          </cell>
          <cell r="E230">
            <v>350</v>
          </cell>
          <cell r="F230">
            <v>0</v>
          </cell>
          <cell r="G230">
            <v>20</v>
          </cell>
          <cell r="H230">
            <v>81.34</v>
          </cell>
          <cell r="I230">
            <v>81.34</v>
          </cell>
          <cell r="J230">
            <v>268.66000000000003</v>
          </cell>
          <cell r="K230" t="str">
            <v>100</v>
          </cell>
        </row>
        <row r="231">
          <cell r="A231" t="str">
            <v>110300000</v>
          </cell>
          <cell r="B231" t="str">
            <v>100C1IC0012</v>
          </cell>
          <cell r="C231" t="str">
            <v>ค่าอะไหล่เฟอร์นิเจอร์(กระจกตู้,บานพับ)</v>
          </cell>
          <cell r="D231" t="str">
            <v>3 พ.ย. 41</v>
          </cell>
          <cell r="E231">
            <v>350</v>
          </cell>
          <cell r="F231">
            <v>0</v>
          </cell>
          <cell r="G231">
            <v>20</v>
          </cell>
          <cell r="H231">
            <v>81.34</v>
          </cell>
          <cell r="I231">
            <v>81.34</v>
          </cell>
          <cell r="J231">
            <v>268.66000000000003</v>
          </cell>
          <cell r="K231" t="str">
            <v>100</v>
          </cell>
        </row>
        <row r="232">
          <cell r="A232" t="str">
            <v>110300000</v>
          </cell>
          <cell r="B232" t="str">
            <v>100C1IC0013</v>
          </cell>
          <cell r="C232" t="str">
            <v>ค่าอะไหล่เฟอร์นิเจอร์(กระจกตู้,บานพับ)</v>
          </cell>
          <cell r="D232" t="str">
            <v>3 พ.ย. 41</v>
          </cell>
          <cell r="E232">
            <v>350</v>
          </cell>
          <cell r="F232">
            <v>0</v>
          </cell>
          <cell r="G232">
            <v>20</v>
          </cell>
          <cell r="H232">
            <v>81.34</v>
          </cell>
          <cell r="I232">
            <v>81.34</v>
          </cell>
          <cell r="J232">
            <v>268.66000000000003</v>
          </cell>
          <cell r="K232" t="str">
            <v>100</v>
          </cell>
        </row>
        <row r="233">
          <cell r="A233" t="str">
            <v>110300000</v>
          </cell>
          <cell r="B233" t="str">
            <v>100C1IC0014</v>
          </cell>
          <cell r="C233" t="str">
            <v>ค่าอะไหล่เฟอร์นิเจอร์(กระจกตู้,บานพับ)</v>
          </cell>
          <cell r="D233" t="str">
            <v>3 พ.ย. 41</v>
          </cell>
          <cell r="E233">
            <v>350</v>
          </cell>
          <cell r="F233">
            <v>0</v>
          </cell>
          <cell r="G233">
            <v>20</v>
          </cell>
          <cell r="H233">
            <v>81.34</v>
          </cell>
          <cell r="I233">
            <v>81.34</v>
          </cell>
          <cell r="J233">
            <v>268.66000000000003</v>
          </cell>
          <cell r="K233" t="str">
            <v>100</v>
          </cell>
        </row>
        <row r="234">
          <cell r="A234" t="str">
            <v>110300000</v>
          </cell>
          <cell r="B234" t="str">
            <v>100C1KB0002</v>
          </cell>
          <cell r="C234" t="str">
            <v>เครื่องยิง</v>
          </cell>
          <cell r="D234" t="str">
            <v>22 ม.ค. 42</v>
          </cell>
          <cell r="E234">
            <v>1400</v>
          </cell>
          <cell r="F234">
            <v>0</v>
          </cell>
          <cell r="G234">
            <v>20</v>
          </cell>
          <cell r="H234">
            <v>263.87</v>
          </cell>
          <cell r="I234">
            <v>263.87</v>
          </cell>
          <cell r="J234">
            <v>1136.1300000000001</v>
          </cell>
          <cell r="K234" t="str">
            <v>IT</v>
          </cell>
        </row>
        <row r="235">
          <cell r="A235" t="str">
            <v>110300000</v>
          </cell>
          <cell r="B235" t="str">
            <v>100C1KB0003</v>
          </cell>
          <cell r="C235" t="str">
            <v>ตู้เก็บเอกสาร</v>
          </cell>
          <cell r="D235" t="str">
            <v>22 ม.ค. 42</v>
          </cell>
          <cell r="E235">
            <v>2418</v>
          </cell>
          <cell r="F235">
            <v>0</v>
          </cell>
          <cell r="G235">
            <v>20</v>
          </cell>
          <cell r="H235">
            <v>455.77</v>
          </cell>
          <cell r="I235">
            <v>455.77</v>
          </cell>
          <cell r="J235">
            <v>1962.23</v>
          </cell>
          <cell r="K235" t="str">
            <v>100</v>
          </cell>
        </row>
        <row r="236">
          <cell r="A236" t="str">
            <v>110300000</v>
          </cell>
          <cell r="B236" t="str">
            <v>100C1KB0005</v>
          </cell>
          <cell r="C236" t="str">
            <v>เครื่องคำนวณเลข</v>
          </cell>
          <cell r="D236" t="str">
            <v>1 ก.พ. 42</v>
          </cell>
          <cell r="E236">
            <v>640</v>
          </cell>
          <cell r="F236">
            <v>0</v>
          </cell>
          <cell r="G236">
            <v>20</v>
          </cell>
          <cell r="H236">
            <v>117.12</v>
          </cell>
          <cell r="I236">
            <v>117.12</v>
          </cell>
          <cell r="J236">
            <v>522.88</v>
          </cell>
          <cell r="K236" t="str">
            <v>100</v>
          </cell>
        </row>
        <row r="237">
          <cell r="A237" t="str">
            <v>110300000</v>
          </cell>
          <cell r="B237" t="str">
            <v>100C1KB0006</v>
          </cell>
          <cell r="C237" t="str">
            <v>เครื่องคำนวณเลข</v>
          </cell>
          <cell r="D237" t="str">
            <v>1 ก.พ. 42</v>
          </cell>
          <cell r="E237">
            <v>2900</v>
          </cell>
          <cell r="F237">
            <v>0</v>
          </cell>
          <cell r="G237">
            <v>20</v>
          </cell>
          <cell r="H237">
            <v>530.73</v>
          </cell>
          <cell r="I237">
            <v>530.73</v>
          </cell>
          <cell r="J237">
            <v>2369.27</v>
          </cell>
          <cell r="K237" t="str">
            <v>100</v>
          </cell>
        </row>
        <row r="238">
          <cell r="A238" t="str">
            <v>110300000</v>
          </cell>
          <cell r="B238" t="str">
            <v>100C1KB0007</v>
          </cell>
          <cell r="C238" t="str">
            <v>เครื่องคำนวณเลข</v>
          </cell>
          <cell r="D238" t="str">
            <v>1 ก.พ. 42</v>
          </cell>
          <cell r="E238">
            <v>2900</v>
          </cell>
          <cell r="F238">
            <v>0</v>
          </cell>
          <cell r="G238">
            <v>20</v>
          </cell>
          <cell r="H238">
            <v>530.73</v>
          </cell>
          <cell r="I238">
            <v>530.73</v>
          </cell>
          <cell r="J238">
            <v>2369.27</v>
          </cell>
          <cell r="K238" t="str">
            <v>100</v>
          </cell>
        </row>
        <row r="239">
          <cell r="A239" t="str">
            <v>110300000</v>
          </cell>
          <cell r="B239" t="str">
            <v>100C1KB0008</v>
          </cell>
          <cell r="C239" t="str">
            <v>เครื่องคำนวณเลข</v>
          </cell>
          <cell r="D239" t="str">
            <v>1 ก.พ. 42</v>
          </cell>
          <cell r="E239">
            <v>2900</v>
          </cell>
          <cell r="F239">
            <v>0</v>
          </cell>
          <cell r="G239">
            <v>20</v>
          </cell>
          <cell r="H239">
            <v>530.73</v>
          </cell>
          <cell r="I239">
            <v>530.73</v>
          </cell>
          <cell r="J239">
            <v>2369.27</v>
          </cell>
          <cell r="K239" t="str">
            <v>100</v>
          </cell>
        </row>
        <row r="240">
          <cell r="A240" t="str">
            <v>110300000</v>
          </cell>
          <cell r="B240" t="str">
            <v>100C1KB0009</v>
          </cell>
          <cell r="C240" t="str">
            <v>โต๊ะทำงาน ขนาด75-120-75</v>
          </cell>
          <cell r="D240" t="str">
            <v>9 มี.ค. 42</v>
          </cell>
          <cell r="E240">
            <v>3650</v>
          </cell>
          <cell r="F240">
            <v>0</v>
          </cell>
          <cell r="G240">
            <v>20</v>
          </cell>
          <cell r="H240">
            <v>596</v>
          </cell>
          <cell r="I240">
            <v>596</v>
          </cell>
          <cell r="J240">
            <v>3054</v>
          </cell>
          <cell r="K240" t="str">
            <v>100</v>
          </cell>
        </row>
        <row r="241">
          <cell r="A241" t="str">
            <v>110300000</v>
          </cell>
          <cell r="B241" t="str">
            <v>100C1KB0010</v>
          </cell>
          <cell r="C241" t="str">
            <v>โต๊ะทำงาน ขนาด75-120-75</v>
          </cell>
          <cell r="D241" t="str">
            <v>9 มี.ค. 42</v>
          </cell>
          <cell r="E241">
            <v>3650</v>
          </cell>
          <cell r="F241">
            <v>0</v>
          </cell>
          <cell r="G241">
            <v>20</v>
          </cell>
          <cell r="H241">
            <v>596</v>
          </cell>
          <cell r="I241">
            <v>596</v>
          </cell>
          <cell r="J241">
            <v>3054</v>
          </cell>
          <cell r="K241" t="str">
            <v>100</v>
          </cell>
        </row>
        <row r="242">
          <cell r="A242" t="str">
            <v>110300000</v>
          </cell>
          <cell r="B242" t="str">
            <v>100C1KB0011</v>
          </cell>
          <cell r="C242" t="str">
            <v>โต๊ะทำงาน ขนาด75-120-75</v>
          </cell>
          <cell r="D242" t="str">
            <v>9 มี.ค. 42</v>
          </cell>
          <cell r="E242">
            <v>3650</v>
          </cell>
          <cell r="F242">
            <v>0</v>
          </cell>
          <cell r="G242">
            <v>20</v>
          </cell>
          <cell r="H242">
            <v>596</v>
          </cell>
          <cell r="I242">
            <v>596</v>
          </cell>
          <cell r="J242">
            <v>3054</v>
          </cell>
          <cell r="K242" t="str">
            <v>100</v>
          </cell>
        </row>
        <row r="243">
          <cell r="A243" t="str">
            <v>110300000</v>
          </cell>
          <cell r="B243" t="str">
            <v>100C1KB0012</v>
          </cell>
          <cell r="C243" t="str">
            <v>โต๊ะทำงาน ขนาด75-120-75</v>
          </cell>
          <cell r="D243" t="str">
            <v>9 มี.ค. 42</v>
          </cell>
          <cell r="E243">
            <v>3650</v>
          </cell>
          <cell r="F243">
            <v>0</v>
          </cell>
          <cell r="G243">
            <v>20</v>
          </cell>
          <cell r="H243">
            <v>596</v>
          </cell>
          <cell r="I243">
            <v>596</v>
          </cell>
          <cell r="J243">
            <v>3054</v>
          </cell>
          <cell r="K243" t="str">
            <v>100</v>
          </cell>
        </row>
        <row r="244">
          <cell r="A244" t="str">
            <v>110300000</v>
          </cell>
          <cell r="B244" t="str">
            <v>100C1KB0013</v>
          </cell>
          <cell r="C244" t="str">
            <v>เก้าอี้ทำงานหุ้มผ้าฝ้าย</v>
          </cell>
          <cell r="D244" t="str">
            <v>9 มี.ค. 42</v>
          </cell>
          <cell r="E244">
            <v>1934.5</v>
          </cell>
          <cell r="F244">
            <v>0</v>
          </cell>
          <cell r="G244">
            <v>20</v>
          </cell>
          <cell r="H244">
            <v>315.88</v>
          </cell>
          <cell r="I244">
            <v>315.88</v>
          </cell>
          <cell r="J244">
            <v>1618.62</v>
          </cell>
          <cell r="K244" t="str">
            <v>100</v>
          </cell>
        </row>
        <row r="245">
          <cell r="A245" t="str">
            <v>110300000</v>
          </cell>
          <cell r="B245" t="str">
            <v>100C1KB0014</v>
          </cell>
          <cell r="C245" t="str">
            <v>เก้าอี้ทำงานหุ้มผ้าฝ้าย</v>
          </cell>
          <cell r="D245" t="str">
            <v>9 มี.ค. 42</v>
          </cell>
          <cell r="E245">
            <v>4139.1000000000004</v>
          </cell>
          <cell r="F245">
            <v>0</v>
          </cell>
          <cell r="G245">
            <v>20</v>
          </cell>
          <cell r="H245">
            <v>675.87</v>
          </cell>
          <cell r="I245">
            <v>675.87</v>
          </cell>
          <cell r="J245">
            <v>3463.23</v>
          </cell>
          <cell r="K245" t="str">
            <v>100</v>
          </cell>
        </row>
        <row r="246">
          <cell r="A246" t="str">
            <v>110300000</v>
          </cell>
          <cell r="B246" t="str">
            <v>100C1KB0015</v>
          </cell>
          <cell r="C246" t="str">
            <v>เก้าอี้ทำงานหุ้มผ้า</v>
          </cell>
          <cell r="D246" t="str">
            <v>9 มี.ค. 42</v>
          </cell>
          <cell r="E246">
            <v>2226.5</v>
          </cell>
          <cell r="F246">
            <v>0</v>
          </cell>
          <cell r="G246">
            <v>20</v>
          </cell>
          <cell r="H246">
            <v>363.56</v>
          </cell>
          <cell r="I246">
            <v>363.56</v>
          </cell>
          <cell r="J246">
            <v>1862.94</v>
          </cell>
          <cell r="K246" t="str">
            <v>100</v>
          </cell>
        </row>
        <row r="247">
          <cell r="A247" t="str">
            <v>110300000</v>
          </cell>
          <cell r="B247" t="str">
            <v>100C1KB0016</v>
          </cell>
          <cell r="C247" t="str">
            <v>เก้าอี้ทำงานหุ้มผ้า</v>
          </cell>
          <cell r="D247" t="str">
            <v>9 มี.ค. 42</v>
          </cell>
          <cell r="E247">
            <v>2226.5</v>
          </cell>
          <cell r="F247">
            <v>0</v>
          </cell>
          <cell r="G247">
            <v>20</v>
          </cell>
          <cell r="H247">
            <v>363.56</v>
          </cell>
          <cell r="I247">
            <v>363.56</v>
          </cell>
          <cell r="J247">
            <v>1862.94</v>
          </cell>
          <cell r="K247" t="str">
            <v>100</v>
          </cell>
        </row>
        <row r="248">
          <cell r="A248" t="str">
            <v>110300000</v>
          </cell>
          <cell r="B248" t="str">
            <v>100C1KB0017</v>
          </cell>
          <cell r="C248" t="str">
            <v>เก้าอี้ทำงานหุ้มผ้า</v>
          </cell>
          <cell r="D248" t="str">
            <v>9 มี.ค. 42</v>
          </cell>
          <cell r="E248">
            <v>2226.5</v>
          </cell>
          <cell r="F248">
            <v>0</v>
          </cell>
          <cell r="G248">
            <v>20</v>
          </cell>
          <cell r="H248">
            <v>363.56</v>
          </cell>
          <cell r="I248">
            <v>363.56</v>
          </cell>
          <cell r="J248">
            <v>1862.94</v>
          </cell>
          <cell r="K248" t="str">
            <v>100</v>
          </cell>
        </row>
        <row r="249">
          <cell r="A249" t="str">
            <v>110300000</v>
          </cell>
          <cell r="B249" t="str">
            <v>100C1KB0018</v>
          </cell>
          <cell r="C249" t="str">
            <v>เก้าอี้ทำงานหุ้มผ้า</v>
          </cell>
          <cell r="D249" t="str">
            <v>9 มี.ค. 42</v>
          </cell>
          <cell r="E249">
            <v>2226.5</v>
          </cell>
          <cell r="F249">
            <v>0</v>
          </cell>
          <cell r="G249">
            <v>20</v>
          </cell>
          <cell r="H249">
            <v>363.56</v>
          </cell>
          <cell r="I249">
            <v>363.56</v>
          </cell>
          <cell r="J249">
            <v>1862.94</v>
          </cell>
          <cell r="K249" t="str">
            <v>100</v>
          </cell>
        </row>
        <row r="250">
          <cell r="A250" t="str">
            <v>110300000</v>
          </cell>
          <cell r="B250" t="str">
            <v>100C1KB00182</v>
          </cell>
          <cell r="C250" t="str">
            <v>โต๊ะประชุมแบบตรง TF-60150</v>
          </cell>
          <cell r="D250" t="str">
            <v>6 พ.ค. 42</v>
          </cell>
          <cell r="E250">
            <v>2578.4499999999998</v>
          </cell>
          <cell r="F250">
            <v>0</v>
          </cell>
          <cell r="G250">
            <v>20</v>
          </cell>
          <cell r="H250">
            <v>339.1</v>
          </cell>
          <cell r="I250">
            <v>339.1</v>
          </cell>
          <cell r="J250">
            <v>2239.35</v>
          </cell>
          <cell r="K250" t="str">
            <v>100</v>
          </cell>
        </row>
        <row r="251">
          <cell r="A251" t="str">
            <v>110300000</v>
          </cell>
          <cell r="B251" t="str">
            <v>100C1KB0019</v>
          </cell>
          <cell r="C251" t="str">
            <v>เก้าอี้ทำงานหุ้มผ้า</v>
          </cell>
          <cell r="D251" t="str">
            <v>9 มี.ค. 42</v>
          </cell>
          <cell r="E251">
            <v>2226.5</v>
          </cell>
          <cell r="F251">
            <v>0</v>
          </cell>
          <cell r="G251">
            <v>20</v>
          </cell>
          <cell r="H251">
            <v>363.56</v>
          </cell>
          <cell r="I251">
            <v>363.56</v>
          </cell>
          <cell r="J251">
            <v>1862.94</v>
          </cell>
          <cell r="K251" t="str">
            <v>100</v>
          </cell>
        </row>
        <row r="252">
          <cell r="A252" t="str">
            <v>110300000</v>
          </cell>
          <cell r="B252" t="str">
            <v>100C1KB0020</v>
          </cell>
          <cell r="C252" t="str">
            <v>เก้าอี้ทำงานหุ้มผ้า</v>
          </cell>
          <cell r="D252" t="str">
            <v>9 มี.ค. 42</v>
          </cell>
          <cell r="E252">
            <v>2226.5</v>
          </cell>
          <cell r="F252">
            <v>0</v>
          </cell>
          <cell r="G252">
            <v>20</v>
          </cell>
          <cell r="H252">
            <v>363.56</v>
          </cell>
          <cell r="I252">
            <v>363.56</v>
          </cell>
          <cell r="J252">
            <v>1862.94</v>
          </cell>
          <cell r="K252" t="str">
            <v>100</v>
          </cell>
        </row>
        <row r="253">
          <cell r="A253" t="str">
            <v>110300000</v>
          </cell>
          <cell r="B253" t="str">
            <v>100C1KB0021</v>
          </cell>
          <cell r="C253" t="str">
            <v>เก้าอี้ทำงานหุ้มผ้า</v>
          </cell>
          <cell r="D253" t="str">
            <v>9 มี.ค. 42</v>
          </cell>
          <cell r="E253">
            <v>2226.5</v>
          </cell>
          <cell r="F253">
            <v>0</v>
          </cell>
          <cell r="G253">
            <v>20</v>
          </cell>
          <cell r="H253">
            <v>363.56</v>
          </cell>
          <cell r="I253">
            <v>363.56</v>
          </cell>
          <cell r="J253">
            <v>1862.94</v>
          </cell>
          <cell r="K253" t="str">
            <v>100</v>
          </cell>
        </row>
        <row r="254">
          <cell r="A254" t="str">
            <v>110300000</v>
          </cell>
          <cell r="B254" t="str">
            <v>100C1KB0022</v>
          </cell>
          <cell r="C254" t="str">
            <v>เก้าอี้ทำงานหุ้มผ้า</v>
          </cell>
          <cell r="D254" t="str">
            <v>9 มี.ค. 42</v>
          </cell>
          <cell r="E254">
            <v>2226.5</v>
          </cell>
          <cell r="F254">
            <v>0</v>
          </cell>
          <cell r="G254">
            <v>20</v>
          </cell>
          <cell r="H254">
            <v>363.56</v>
          </cell>
          <cell r="I254">
            <v>363.56</v>
          </cell>
          <cell r="J254">
            <v>1862.94</v>
          </cell>
          <cell r="K254" t="str">
            <v>100</v>
          </cell>
        </row>
        <row r="255">
          <cell r="A255" t="str">
            <v>110300000</v>
          </cell>
          <cell r="B255" t="str">
            <v>100C1KB0023</v>
          </cell>
          <cell r="C255" t="str">
            <v>เก้าอี้ทำงานหุ้มผ้า</v>
          </cell>
          <cell r="D255" t="str">
            <v>9 มี.ค. 42</v>
          </cell>
          <cell r="E255">
            <v>2226.5</v>
          </cell>
          <cell r="F255">
            <v>0</v>
          </cell>
          <cell r="G255">
            <v>20</v>
          </cell>
          <cell r="H255">
            <v>363.56</v>
          </cell>
          <cell r="I255">
            <v>363.56</v>
          </cell>
          <cell r="J255">
            <v>1862.94</v>
          </cell>
          <cell r="K255" t="str">
            <v>100</v>
          </cell>
        </row>
        <row r="256">
          <cell r="A256" t="str">
            <v>110300000</v>
          </cell>
          <cell r="B256" t="str">
            <v>100C1KB0024</v>
          </cell>
          <cell r="C256" t="str">
            <v>เก้าอี้ทำงานหุ้มผ้า</v>
          </cell>
          <cell r="D256" t="str">
            <v>9 มี.ค. 42</v>
          </cell>
          <cell r="E256">
            <v>2226.5</v>
          </cell>
          <cell r="F256">
            <v>0</v>
          </cell>
          <cell r="G256">
            <v>20</v>
          </cell>
          <cell r="H256">
            <v>363.56</v>
          </cell>
          <cell r="I256">
            <v>363.56</v>
          </cell>
          <cell r="J256">
            <v>1862.94</v>
          </cell>
          <cell r="K256" t="str">
            <v>100</v>
          </cell>
        </row>
        <row r="257">
          <cell r="A257" t="str">
            <v>110300000</v>
          </cell>
          <cell r="B257" t="str">
            <v>100C1KB0025</v>
          </cell>
          <cell r="C257" t="str">
            <v>เก้าอี้ทำงานหุ้มผ้า</v>
          </cell>
          <cell r="D257" t="str">
            <v>9 มี.ค. 42</v>
          </cell>
          <cell r="E257">
            <v>2226.5</v>
          </cell>
          <cell r="F257">
            <v>0</v>
          </cell>
          <cell r="G257">
            <v>20</v>
          </cell>
          <cell r="H257">
            <v>363.56</v>
          </cell>
          <cell r="I257">
            <v>363.56</v>
          </cell>
          <cell r="J257">
            <v>1862.94</v>
          </cell>
          <cell r="K257" t="str">
            <v>100</v>
          </cell>
        </row>
        <row r="258">
          <cell r="A258" t="str">
            <v>110300000</v>
          </cell>
          <cell r="B258" t="str">
            <v>100C1KB0026</v>
          </cell>
          <cell r="C258" t="str">
            <v>เก้าอี้ทำงานหุ้มผ้า</v>
          </cell>
          <cell r="D258" t="str">
            <v>9 มี.ค. 42</v>
          </cell>
          <cell r="E258">
            <v>2226.5</v>
          </cell>
          <cell r="F258">
            <v>0</v>
          </cell>
          <cell r="G258">
            <v>20</v>
          </cell>
          <cell r="H258">
            <v>363.56</v>
          </cell>
          <cell r="I258">
            <v>363.56</v>
          </cell>
          <cell r="J258">
            <v>1862.94</v>
          </cell>
          <cell r="K258" t="str">
            <v>100</v>
          </cell>
        </row>
        <row r="259">
          <cell r="A259" t="str">
            <v>110300000</v>
          </cell>
          <cell r="B259" t="str">
            <v>100C1KB0027</v>
          </cell>
          <cell r="C259" t="str">
            <v>เก้าอี้ทำงานหุ้มผ้า</v>
          </cell>
          <cell r="D259" t="str">
            <v>9 มี.ค. 42</v>
          </cell>
          <cell r="E259">
            <v>2226.5</v>
          </cell>
          <cell r="F259">
            <v>0</v>
          </cell>
          <cell r="G259">
            <v>20</v>
          </cell>
          <cell r="H259">
            <v>363.56</v>
          </cell>
          <cell r="I259">
            <v>363.56</v>
          </cell>
          <cell r="J259">
            <v>1862.94</v>
          </cell>
          <cell r="K259" t="str">
            <v>100</v>
          </cell>
        </row>
        <row r="260">
          <cell r="A260" t="str">
            <v>110300000</v>
          </cell>
          <cell r="B260" t="str">
            <v>100C1KB0028</v>
          </cell>
          <cell r="C260" t="str">
            <v>เก้าอี้ทำงานหุ้มผ้า</v>
          </cell>
          <cell r="D260" t="str">
            <v>9 มี.ค. 42</v>
          </cell>
          <cell r="E260">
            <v>2226.5</v>
          </cell>
          <cell r="F260">
            <v>0</v>
          </cell>
          <cell r="G260">
            <v>20</v>
          </cell>
          <cell r="H260">
            <v>363.56</v>
          </cell>
          <cell r="I260">
            <v>363.56</v>
          </cell>
          <cell r="J260">
            <v>1862.94</v>
          </cell>
          <cell r="K260" t="str">
            <v>100</v>
          </cell>
        </row>
        <row r="261">
          <cell r="A261" t="str">
            <v>110300000</v>
          </cell>
          <cell r="B261" t="str">
            <v>100C1KB0029</v>
          </cell>
          <cell r="C261" t="str">
            <v>เก้าอี้ทำงานหุ้มผ้า</v>
          </cell>
          <cell r="D261" t="str">
            <v>9 มี.ค. 42</v>
          </cell>
          <cell r="E261">
            <v>2226.5</v>
          </cell>
          <cell r="F261">
            <v>0</v>
          </cell>
          <cell r="G261">
            <v>20</v>
          </cell>
          <cell r="H261">
            <v>363.56</v>
          </cell>
          <cell r="I261">
            <v>363.56</v>
          </cell>
          <cell r="J261">
            <v>1862.94</v>
          </cell>
          <cell r="K261" t="str">
            <v>100</v>
          </cell>
        </row>
        <row r="262">
          <cell r="A262" t="str">
            <v>110300000</v>
          </cell>
          <cell r="B262" t="str">
            <v>100C1KB0030</v>
          </cell>
          <cell r="C262" t="str">
            <v>เก้าอี้ทำงานหุ้มผ้า</v>
          </cell>
          <cell r="D262" t="str">
            <v>9 มี.ค. 42</v>
          </cell>
          <cell r="E262">
            <v>2226.5</v>
          </cell>
          <cell r="F262">
            <v>0</v>
          </cell>
          <cell r="G262">
            <v>20</v>
          </cell>
          <cell r="H262">
            <v>363.56</v>
          </cell>
          <cell r="I262">
            <v>363.56</v>
          </cell>
          <cell r="J262">
            <v>1862.94</v>
          </cell>
          <cell r="K262" t="str">
            <v>100</v>
          </cell>
        </row>
        <row r="263">
          <cell r="A263" t="str">
            <v>110300000</v>
          </cell>
          <cell r="B263" t="str">
            <v>100C1KB0031</v>
          </cell>
          <cell r="C263" t="str">
            <v>เก้าอี้ทำงานหุ้มผ้าฝ้าย</v>
          </cell>
          <cell r="D263" t="str">
            <v>9 มี.ค. 42</v>
          </cell>
          <cell r="E263">
            <v>3942</v>
          </cell>
          <cell r="F263">
            <v>0</v>
          </cell>
          <cell r="G263">
            <v>20</v>
          </cell>
          <cell r="H263">
            <v>643.67999999999995</v>
          </cell>
          <cell r="I263">
            <v>643.67999999999995</v>
          </cell>
          <cell r="J263">
            <v>3298.32</v>
          </cell>
          <cell r="K263" t="str">
            <v>100</v>
          </cell>
        </row>
        <row r="264">
          <cell r="A264" t="str">
            <v>110300000</v>
          </cell>
          <cell r="B264" t="str">
            <v>100C1KB0032</v>
          </cell>
          <cell r="C264" t="str">
            <v>โต๊ะทำงานขนาด 75-120-75</v>
          </cell>
          <cell r="D264" t="str">
            <v>4 มี.ค. 42</v>
          </cell>
          <cell r="E264">
            <v>3650</v>
          </cell>
          <cell r="F264">
            <v>0</v>
          </cell>
          <cell r="G264">
            <v>20</v>
          </cell>
          <cell r="H264">
            <v>606</v>
          </cell>
          <cell r="I264">
            <v>606</v>
          </cell>
          <cell r="J264">
            <v>3044</v>
          </cell>
          <cell r="K264" t="str">
            <v>100</v>
          </cell>
        </row>
        <row r="265">
          <cell r="A265" t="str">
            <v>110300000</v>
          </cell>
          <cell r="B265" t="str">
            <v>100C1KB0033</v>
          </cell>
          <cell r="C265" t="str">
            <v>โต๊ะทำงานขนาด 75-120-75</v>
          </cell>
          <cell r="D265" t="str">
            <v>4 มี.ค. 42</v>
          </cell>
          <cell r="E265">
            <v>3650</v>
          </cell>
          <cell r="F265">
            <v>0</v>
          </cell>
          <cell r="G265">
            <v>20</v>
          </cell>
          <cell r="H265">
            <v>606</v>
          </cell>
          <cell r="I265">
            <v>606</v>
          </cell>
          <cell r="J265">
            <v>3044</v>
          </cell>
          <cell r="K265" t="str">
            <v>100</v>
          </cell>
        </row>
        <row r="266">
          <cell r="A266" t="str">
            <v>110300000</v>
          </cell>
          <cell r="B266" t="str">
            <v>100C1KB0034</v>
          </cell>
          <cell r="C266" t="str">
            <v>โต๊ะทำงานขนาด 75-120-75</v>
          </cell>
          <cell r="D266" t="str">
            <v>4 มี.ค. 42</v>
          </cell>
          <cell r="E266">
            <v>3650</v>
          </cell>
          <cell r="F266">
            <v>0</v>
          </cell>
          <cell r="G266">
            <v>20</v>
          </cell>
          <cell r="H266">
            <v>606</v>
          </cell>
          <cell r="I266">
            <v>606</v>
          </cell>
          <cell r="J266">
            <v>3044</v>
          </cell>
          <cell r="K266" t="str">
            <v>100</v>
          </cell>
        </row>
        <row r="267">
          <cell r="A267" t="str">
            <v>110300000</v>
          </cell>
          <cell r="B267" t="str">
            <v>100C1KB0035</v>
          </cell>
          <cell r="C267" t="str">
            <v>โต๊ะทำงานขนาด 75-120-75</v>
          </cell>
          <cell r="D267" t="str">
            <v>4 มี.ค. 42</v>
          </cell>
          <cell r="E267">
            <v>3650</v>
          </cell>
          <cell r="F267">
            <v>0</v>
          </cell>
          <cell r="G267">
            <v>20</v>
          </cell>
          <cell r="H267">
            <v>606</v>
          </cell>
          <cell r="I267">
            <v>606</v>
          </cell>
          <cell r="J267">
            <v>3044</v>
          </cell>
          <cell r="K267" t="str">
            <v>100</v>
          </cell>
        </row>
        <row r="268">
          <cell r="A268" t="str">
            <v>110300000</v>
          </cell>
          <cell r="B268" t="str">
            <v>100C1KB0036</v>
          </cell>
          <cell r="C268" t="str">
            <v>โต๊ะทำงานขนาด 75-120-75</v>
          </cell>
          <cell r="D268" t="str">
            <v>4 มี.ค. 42</v>
          </cell>
          <cell r="E268">
            <v>3650</v>
          </cell>
          <cell r="F268">
            <v>0</v>
          </cell>
          <cell r="G268">
            <v>20</v>
          </cell>
          <cell r="H268">
            <v>606</v>
          </cell>
          <cell r="I268">
            <v>606</v>
          </cell>
          <cell r="J268">
            <v>3044</v>
          </cell>
          <cell r="K268" t="str">
            <v>100</v>
          </cell>
        </row>
        <row r="269">
          <cell r="A269" t="str">
            <v>110300000</v>
          </cell>
          <cell r="B269" t="str">
            <v>100C1KB0037</v>
          </cell>
          <cell r="C269" t="str">
            <v>โต๊ะทำงานขนาด 75-120-75</v>
          </cell>
          <cell r="D269" t="str">
            <v>4 มี.ค. 42</v>
          </cell>
          <cell r="E269">
            <v>3650</v>
          </cell>
          <cell r="F269">
            <v>0</v>
          </cell>
          <cell r="G269">
            <v>20</v>
          </cell>
          <cell r="H269">
            <v>606</v>
          </cell>
          <cell r="I269">
            <v>606</v>
          </cell>
          <cell r="J269">
            <v>3044</v>
          </cell>
          <cell r="K269" t="str">
            <v>100</v>
          </cell>
        </row>
        <row r="270">
          <cell r="A270" t="str">
            <v>110300000</v>
          </cell>
          <cell r="B270" t="str">
            <v>100C1KB0038</v>
          </cell>
          <cell r="C270" t="str">
            <v>โต๊ะทำงานขนาด 75-120-75</v>
          </cell>
          <cell r="D270" t="str">
            <v>4 มี.ค. 42</v>
          </cell>
          <cell r="E270">
            <v>3650</v>
          </cell>
          <cell r="F270">
            <v>0</v>
          </cell>
          <cell r="G270">
            <v>20</v>
          </cell>
          <cell r="H270">
            <v>606</v>
          </cell>
          <cell r="I270">
            <v>606</v>
          </cell>
          <cell r="J270">
            <v>3044</v>
          </cell>
          <cell r="K270" t="str">
            <v>100</v>
          </cell>
        </row>
        <row r="271">
          <cell r="A271" t="str">
            <v>110300000</v>
          </cell>
          <cell r="B271" t="str">
            <v>100C1KB0039</v>
          </cell>
          <cell r="C271" t="str">
            <v>โต๊ะทำงานขนาด 75-120-75</v>
          </cell>
          <cell r="D271" t="str">
            <v>4 มี.ค. 42</v>
          </cell>
          <cell r="E271">
            <v>3650</v>
          </cell>
          <cell r="F271">
            <v>0</v>
          </cell>
          <cell r="G271">
            <v>20</v>
          </cell>
          <cell r="H271">
            <v>606</v>
          </cell>
          <cell r="I271">
            <v>606</v>
          </cell>
          <cell r="J271">
            <v>3044</v>
          </cell>
          <cell r="K271" t="str">
            <v>100</v>
          </cell>
        </row>
        <row r="272">
          <cell r="A272" t="str">
            <v>110300000</v>
          </cell>
          <cell r="B272" t="str">
            <v>100C1KB0040</v>
          </cell>
          <cell r="C272" t="str">
            <v>โต๊ะทำงานมีแผ่นคีย์ ขนาด 75-120-75</v>
          </cell>
          <cell r="D272" t="str">
            <v>4 มี.ค. 42</v>
          </cell>
          <cell r="E272">
            <v>4058.8</v>
          </cell>
          <cell r="F272">
            <v>0</v>
          </cell>
          <cell r="G272">
            <v>20</v>
          </cell>
          <cell r="H272">
            <v>673.85</v>
          </cell>
          <cell r="I272">
            <v>673.85</v>
          </cell>
          <cell r="J272">
            <v>3384.95</v>
          </cell>
          <cell r="K272" t="str">
            <v>100</v>
          </cell>
        </row>
        <row r="273">
          <cell r="A273" t="str">
            <v>110300000</v>
          </cell>
          <cell r="B273" t="str">
            <v>100C1KB0041</v>
          </cell>
          <cell r="C273" t="str">
            <v>โต๊ะทำงานมีแผ่นคีย์ ขนาด 75-120-75</v>
          </cell>
          <cell r="D273" t="str">
            <v>4 มี.ค. 42</v>
          </cell>
          <cell r="E273">
            <v>4058.8</v>
          </cell>
          <cell r="F273">
            <v>0</v>
          </cell>
          <cell r="G273">
            <v>20</v>
          </cell>
          <cell r="H273">
            <v>673.85</v>
          </cell>
          <cell r="I273">
            <v>673.85</v>
          </cell>
          <cell r="J273">
            <v>3384.95</v>
          </cell>
          <cell r="K273" t="str">
            <v>100</v>
          </cell>
        </row>
        <row r="274">
          <cell r="A274" t="str">
            <v>110300000</v>
          </cell>
          <cell r="B274" t="str">
            <v>100C1KB0042</v>
          </cell>
          <cell r="C274" t="str">
            <v>โต๊ะทำงานมีแผ่นคีย์ ขนาด 75-120-75</v>
          </cell>
          <cell r="D274" t="str">
            <v>4 มี.ค. 42</v>
          </cell>
          <cell r="E274">
            <v>4058.8</v>
          </cell>
          <cell r="F274">
            <v>0</v>
          </cell>
          <cell r="G274">
            <v>20</v>
          </cell>
          <cell r="H274">
            <v>673.85</v>
          </cell>
          <cell r="I274">
            <v>673.85</v>
          </cell>
          <cell r="J274">
            <v>3384.95</v>
          </cell>
          <cell r="K274" t="str">
            <v>100</v>
          </cell>
        </row>
        <row r="275">
          <cell r="A275" t="str">
            <v>110300000</v>
          </cell>
          <cell r="B275" t="str">
            <v>100C1KB0043</v>
          </cell>
          <cell r="C275" t="str">
            <v>โต๊ะทำงานมีแผ่นคีย์ ขนาด 75-120-75</v>
          </cell>
          <cell r="D275" t="str">
            <v>4 มี.ค. 42</v>
          </cell>
          <cell r="E275">
            <v>4058.8</v>
          </cell>
          <cell r="F275">
            <v>0</v>
          </cell>
          <cell r="G275">
            <v>20</v>
          </cell>
          <cell r="H275">
            <v>673.85</v>
          </cell>
          <cell r="I275">
            <v>673.85</v>
          </cell>
          <cell r="J275">
            <v>3384.95</v>
          </cell>
          <cell r="K275" t="str">
            <v>100</v>
          </cell>
        </row>
        <row r="276">
          <cell r="A276" t="str">
            <v>110300000</v>
          </cell>
          <cell r="B276" t="str">
            <v>100C1KB0044</v>
          </cell>
          <cell r="C276" t="str">
            <v>โต๊ะทำงานขนาด 75-120-75</v>
          </cell>
          <cell r="D276" t="str">
            <v>15 มี.ค. 42</v>
          </cell>
          <cell r="E276">
            <v>3650</v>
          </cell>
          <cell r="F276">
            <v>0</v>
          </cell>
          <cell r="G276">
            <v>20</v>
          </cell>
          <cell r="H276">
            <v>584</v>
          </cell>
          <cell r="I276">
            <v>584</v>
          </cell>
          <cell r="J276">
            <v>3066</v>
          </cell>
          <cell r="K276" t="str">
            <v>100</v>
          </cell>
        </row>
        <row r="277">
          <cell r="A277" t="str">
            <v>110300000</v>
          </cell>
          <cell r="B277" t="str">
            <v>100C1KB0045</v>
          </cell>
          <cell r="C277" t="str">
            <v>โต๊ะทำงานขนาด 75-120-75</v>
          </cell>
          <cell r="D277" t="str">
            <v>15 มี.ค. 42</v>
          </cell>
          <cell r="E277">
            <v>3650</v>
          </cell>
          <cell r="F277">
            <v>0</v>
          </cell>
          <cell r="G277">
            <v>20</v>
          </cell>
          <cell r="H277">
            <v>584</v>
          </cell>
          <cell r="I277">
            <v>584</v>
          </cell>
          <cell r="J277">
            <v>3066</v>
          </cell>
          <cell r="K277" t="str">
            <v>100</v>
          </cell>
        </row>
        <row r="278">
          <cell r="A278" t="str">
            <v>110300000</v>
          </cell>
          <cell r="B278" t="str">
            <v>100C1KB0046</v>
          </cell>
          <cell r="C278" t="str">
            <v>เก้าอี้ทำงานหุ้มผ้า</v>
          </cell>
          <cell r="D278" t="str">
            <v>15 มี.ค. 42</v>
          </cell>
          <cell r="E278">
            <v>2226.5</v>
          </cell>
          <cell r="F278">
            <v>0</v>
          </cell>
          <cell r="G278">
            <v>20</v>
          </cell>
          <cell r="H278">
            <v>356.24</v>
          </cell>
          <cell r="I278">
            <v>356.24</v>
          </cell>
          <cell r="J278">
            <v>1870.26</v>
          </cell>
          <cell r="K278" t="str">
            <v>100</v>
          </cell>
        </row>
        <row r="279">
          <cell r="A279" t="str">
            <v>110300000</v>
          </cell>
          <cell r="B279" t="str">
            <v>100C1KB0047</v>
          </cell>
          <cell r="C279" t="str">
            <v>เก้าอี้ทำงานหุ้มผ้า</v>
          </cell>
          <cell r="D279" t="str">
            <v>15 มี.ค. 42</v>
          </cell>
          <cell r="E279">
            <v>2226.5</v>
          </cell>
          <cell r="F279">
            <v>0</v>
          </cell>
          <cell r="G279">
            <v>20</v>
          </cell>
          <cell r="H279">
            <v>356.24</v>
          </cell>
          <cell r="I279">
            <v>356.24</v>
          </cell>
          <cell r="J279">
            <v>1870.26</v>
          </cell>
          <cell r="K279" t="str">
            <v>100</v>
          </cell>
        </row>
        <row r="280">
          <cell r="A280" t="str">
            <v>110300000</v>
          </cell>
          <cell r="B280" t="str">
            <v>100C1KB0048</v>
          </cell>
          <cell r="C280" t="str">
            <v>เก้าอี้ทำงานหุ้มผ้าฝ้าย</v>
          </cell>
          <cell r="D280" t="str">
            <v>15 มี.ค. 42</v>
          </cell>
          <cell r="E280">
            <v>1255.5999999999999</v>
          </cell>
          <cell r="F280">
            <v>0</v>
          </cell>
          <cell r="G280">
            <v>20</v>
          </cell>
          <cell r="H280">
            <v>200.91</v>
          </cell>
          <cell r="I280">
            <v>200.91</v>
          </cell>
          <cell r="J280">
            <v>1054.69</v>
          </cell>
          <cell r="K280" t="str">
            <v>100</v>
          </cell>
        </row>
        <row r="281">
          <cell r="A281" t="str">
            <v>110300000</v>
          </cell>
          <cell r="B281" t="str">
            <v>100C1KB0049</v>
          </cell>
          <cell r="C281" t="str">
            <v>เก้าอี้ทำงานหุ้มผ้าฝ้าย</v>
          </cell>
          <cell r="D281" t="str">
            <v>15 มี.ค. 42</v>
          </cell>
          <cell r="E281">
            <v>1255.5999999999999</v>
          </cell>
          <cell r="F281">
            <v>0</v>
          </cell>
          <cell r="G281">
            <v>20</v>
          </cell>
          <cell r="H281">
            <v>200.91</v>
          </cell>
          <cell r="I281">
            <v>200.91</v>
          </cell>
          <cell r="J281">
            <v>1054.69</v>
          </cell>
          <cell r="K281" t="str">
            <v>100</v>
          </cell>
        </row>
        <row r="282">
          <cell r="A282" t="str">
            <v>110300000</v>
          </cell>
          <cell r="B282" t="str">
            <v>100C1KB0050</v>
          </cell>
          <cell r="C282" t="str">
            <v>เก้าอี้ทำงานหุ้มผ้าฝ้าย</v>
          </cell>
          <cell r="D282" t="str">
            <v>15 มี.ค. 42</v>
          </cell>
          <cell r="E282">
            <v>1255.5999999999999</v>
          </cell>
          <cell r="F282">
            <v>0</v>
          </cell>
          <cell r="G282">
            <v>20</v>
          </cell>
          <cell r="H282">
            <v>200.91</v>
          </cell>
          <cell r="I282">
            <v>200.91</v>
          </cell>
          <cell r="J282">
            <v>1054.69</v>
          </cell>
          <cell r="K282" t="str">
            <v>100</v>
          </cell>
        </row>
        <row r="283">
          <cell r="A283" t="str">
            <v>110300000</v>
          </cell>
          <cell r="B283" t="str">
            <v>100C1KB0051</v>
          </cell>
          <cell r="C283" t="str">
            <v>เก้าอี้ทำงานหุ้มผ้าฝ้าย</v>
          </cell>
          <cell r="D283" t="str">
            <v>15 มี.ค. 42</v>
          </cell>
          <cell r="E283">
            <v>1255.5999999999999</v>
          </cell>
          <cell r="F283">
            <v>0</v>
          </cell>
          <cell r="G283">
            <v>20</v>
          </cell>
          <cell r="H283">
            <v>200.91</v>
          </cell>
          <cell r="I283">
            <v>200.91</v>
          </cell>
          <cell r="J283">
            <v>1054.69</v>
          </cell>
          <cell r="K283" t="str">
            <v>100</v>
          </cell>
        </row>
        <row r="284">
          <cell r="A284" t="str">
            <v>110300000</v>
          </cell>
          <cell r="B284" t="str">
            <v>100C1KB0052</v>
          </cell>
          <cell r="C284" t="str">
            <v>เก้าอี้ทำงานหุ้มผ้าฝ้าย</v>
          </cell>
          <cell r="D284" t="str">
            <v>15 มี.ค. 42</v>
          </cell>
          <cell r="E284">
            <v>1255.5999999999999</v>
          </cell>
          <cell r="F284">
            <v>0</v>
          </cell>
          <cell r="G284">
            <v>20</v>
          </cell>
          <cell r="H284">
            <v>200.91</v>
          </cell>
          <cell r="I284">
            <v>200.91</v>
          </cell>
          <cell r="J284">
            <v>1054.69</v>
          </cell>
          <cell r="K284" t="str">
            <v>100</v>
          </cell>
        </row>
        <row r="285">
          <cell r="A285" t="str">
            <v>110300000</v>
          </cell>
          <cell r="B285" t="str">
            <v>100C1KB0053</v>
          </cell>
          <cell r="C285" t="str">
            <v>เก้าอี้ทำงานหุ้มผ้าฝ้าย</v>
          </cell>
          <cell r="D285" t="str">
            <v>15 มี.ค. 42</v>
          </cell>
          <cell r="E285">
            <v>1255.5999999999999</v>
          </cell>
          <cell r="F285">
            <v>0</v>
          </cell>
          <cell r="G285">
            <v>20</v>
          </cell>
          <cell r="H285">
            <v>200.91</v>
          </cell>
          <cell r="I285">
            <v>200.91</v>
          </cell>
          <cell r="J285">
            <v>1054.69</v>
          </cell>
          <cell r="K285" t="str">
            <v>100</v>
          </cell>
        </row>
        <row r="286">
          <cell r="A286" t="str">
            <v>110300000</v>
          </cell>
          <cell r="B286" t="str">
            <v>100C1KB0054</v>
          </cell>
          <cell r="C286" t="str">
            <v>เก้าอี้ทำงานหุ้มผ้าฝ้าย</v>
          </cell>
          <cell r="D286" t="str">
            <v>15 มี.ค. 42</v>
          </cell>
          <cell r="E286">
            <v>1255.5999999999999</v>
          </cell>
          <cell r="F286">
            <v>0</v>
          </cell>
          <cell r="G286">
            <v>20</v>
          </cell>
          <cell r="H286">
            <v>200.91</v>
          </cell>
          <cell r="I286">
            <v>200.91</v>
          </cell>
          <cell r="J286">
            <v>1054.69</v>
          </cell>
          <cell r="K286" t="str">
            <v>100</v>
          </cell>
        </row>
        <row r="287">
          <cell r="A287" t="str">
            <v>110300000</v>
          </cell>
          <cell r="B287" t="str">
            <v>100C1KB0055</v>
          </cell>
          <cell r="C287" t="str">
            <v>เก้าอี้ทำงานหุ้มผ้าฝ้าย</v>
          </cell>
          <cell r="D287" t="str">
            <v>15 มี.ค. 42</v>
          </cell>
          <cell r="E287">
            <v>1255.5999999999999</v>
          </cell>
          <cell r="F287">
            <v>0</v>
          </cell>
          <cell r="G287">
            <v>20</v>
          </cell>
          <cell r="H287">
            <v>200.91</v>
          </cell>
          <cell r="I287">
            <v>200.91</v>
          </cell>
          <cell r="J287">
            <v>1054.69</v>
          </cell>
          <cell r="K287" t="str">
            <v>100</v>
          </cell>
        </row>
        <row r="288">
          <cell r="A288" t="str">
            <v>110300000</v>
          </cell>
          <cell r="B288" t="str">
            <v>100C1KB0056</v>
          </cell>
          <cell r="C288" t="str">
            <v>เก้าอี้ทำงานหุ้มผ้าฝ้าย</v>
          </cell>
          <cell r="D288" t="str">
            <v>15 มี.ค. 42</v>
          </cell>
          <cell r="E288">
            <v>1255.5999999999999</v>
          </cell>
          <cell r="F288">
            <v>0</v>
          </cell>
          <cell r="G288">
            <v>20</v>
          </cell>
          <cell r="H288">
            <v>200.91</v>
          </cell>
          <cell r="I288">
            <v>200.91</v>
          </cell>
          <cell r="J288">
            <v>1054.69</v>
          </cell>
          <cell r="K288" t="str">
            <v>100</v>
          </cell>
        </row>
        <row r="289">
          <cell r="A289" t="str">
            <v>110300000</v>
          </cell>
          <cell r="B289" t="str">
            <v>100C1KB0057</v>
          </cell>
          <cell r="C289" t="str">
            <v>เก้าอี้ทำงานหุ้มผ้าฝ้าย</v>
          </cell>
          <cell r="D289" t="str">
            <v>15 มี.ค. 42</v>
          </cell>
          <cell r="E289">
            <v>1255.5999999999999</v>
          </cell>
          <cell r="F289">
            <v>0</v>
          </cell>
          <cell r="G289">
            <v>20</v>
          </cell>
          <cell r="H289">
            <v>200.91</v>
          </cell>
          <cell r="I289">
            <v>200.91</v>
          </cell>
          <cell r="J289">
            <v>1054.69</v>
          </cell>
          <cell r="K289" t="str">
            <v>100</v>
          </cell>
        </row>
        <row r="290">
          <cell r="A290" t="str">
            <v>110300000</v>
          </cell>
          <cell r="B290" t="str">
            <v>100C1KB0058</v>
          </cell>
          <cell r="C290" t="str">
            <v>เก้าอี้ทำงานหุ้มผ้าฝ้าย</v>
          </cell>
          <cell r="D290" t="str">
            <v>15 มี.ค. 42</v>
          </cell>
          <cell r="E290">
            <v>1255.5999999999999</v>
          </cell>
          <cell r="F290">
            <v>0</v>
          </cell>
          <cell r="G290">
            <v>20</v>
          </cell>
          <cell r="H290">
            <v>200.91</v>
          </cell>
          <cell r="I290">
            <v>200.91</v>
          </cell>
          <cell r="J290">
            <v>1054.69</v>
          </cell>
          <cell r="K290" t="str">
            <v>100</v>
          </cell>
        </row>
        <row r="291">
          <cell r="A291" t="str">
            <v>110300000</v>
          </cell>
          <cell r="B291" t="str">
            <v>100C1KB0059</v>
          </cell>
          <cell r="C291" t="str">
            <v>เก้าอี้ทำงานหุ้มผ้าฝ้าย</v>
          </cell>
          <cell r="D291" t="str">
            <v>15 มี.ค. 42</v>
          </cell>
          <cell r="E291">
            <v>1255.5999999999999</v>
          </cell>
          <cell r="F291">
            <v>0</v>
          </cell>
          <cell r="G291">
            <v>20</v>
          </cell>
          <cell r="H291">
            <v>200.91</v>
          </cell>
          <cell r="I291">
            <v>200.91</v>
          </cell>
          <cell r="J291">
            <v>1054.69</v>
          </cell>
          <cell r="K291" t="str">
            <v>100</v>
          </cell>
        </row>
        <row r="292">
          <cell r="A292" t="str">
            <v>110300000</v>
          </cell>
          <cell r="B292" t="str">
            <v>100C1KB0060</v>
          </cell>
          <cell r="C292" t="str">
            <v>เก้าอี้ทำงานหุ้มผ้าฝ้าย</v>
          </cell>
          <cell r="D292" t="str">
            <v>15 มี.ค. 42</v>
          </cell>
          <cell r="E292">
            <v>1255.5999999999999</v>
          </cell>
          <cell r="F292">
            <v>0</v>
          </cell>
          <cell r="G292">
            <v>20</v>
          </cell>
          <cell r="H292">
            <v>200.91</v>
          </cell>
          <cell r="I292">
            <v>200.91</v>
          </cell>
          <cell r="J292">
            <v>1054.69</v>
          </cell>
          <cell r="K292" t="str">
            <v>100</v>
          </cell>
        </row>
        <row r="293">
          <cell r="A293" t="str">
            <v>110300000</v>
          </cell>
          <cell r="B293" t="str">
            <v>100C1KB0061</v>
          </cell>
          <cell r="C293" t="str">
            <v>เก้าอี้ทำงานหุ้มผ้าฝ้าย</v>
          </cell>
          <cell r="D293" t="str">
            <v>15 มี.ค. 42</v>
          </cell>
          <cell r="E293">
            <v>1255.5999999999999</v>
          </cell>
          <cell r="F293">
            <v>0</v>
          </cell>
          <cell r="G293">
            <v>20</v>
          </cell>
          <cell r="H293">
            <v>200.91</v>
          </cell>
          <cell r="I293">
            <v>200.91</v>
          </cell>
          <cell r="J293">
            <v>1054.69</v>
          </cell>
          <cell r="K293" t="str">
            <v>100</v>
          </cell>
        </row>
        <row r="294">
          <cell r="A294" t="str">
            <v>110300000</v>
          </cell>
          <cell r="B294" t="str">
            <v>100C1KB0062</v>
          </cell>
          <cell r="C294" t="str">
            <v>เก้าอี้ทำงานหุ้มผ้าฝ้าย</v>
          </cell>
          <cell r="D294" t="str">
            <v>15 มี.ค. 42</v>
          </cell>
          <cell r="E294">
            <v>1255.5999999999999</v>
          </cell>
          <cell r="F294">
            <v>0</v>
          </cell>
          <cell r="G294">
            <v>20</v>
          </cell>
          <cell r="H294">
            <v>200.91</v>
          </cell>
          <cell r="I294">
            <v>200.91</v>
          </cell>
          <cell r="J294">
            <v>1054.69</v>
          </cell>
          <cell r="K294" t="str">
            <v>100</v>
          </cell>
        </row>
        <row r="295">
          <cell r="A295" t="str">
            <v>110300000</v>
          </cell>
          <cell r="B295" t="str">
            <v>100C1KB0063</v>
          </cell>
          <cell r="C295" t="str">
            <v>เก้าอี้ทำงานหุ้มผ้าฝ้าย</v>
          </cell>
          <cell r="D295" t="str">
            <v>15 มี.ค. 42</v>
          </cell>
          <cell r="E295">
            <v>1255.5999999999999</v>
          </cell>
          <cell r="F295">
            <v>0</v>
          </cell>
          <cell r="G295">
            <v>20</v>
          </cell>
          <cell r="H295">
            <v>200.91</v>
          </cell>
          <cell r="I295">
            <v>200.91</v>
          </cell>
          <cell r="J295">
            <v>1054.69</v>
          </cell>
          <cell r="K295" t="str">
            <v>100</v>
          </cell>
        </row>
        <row r="296">
          <cell r="A296" t="str">
            <v>110300000</v>
          </cell>
          <cell r="B296" t="str">
            <v>100C1KB0064</v>
          </cell>
          <cell r="C296" t="str">
            <v>เก้าอี้ทำงานหุ้มผ้าฝ้าย</v>
          </cell>
          <cell r="D296" t="str">
            <v>15 มี.ค. 42</v>
          </cell>
          <cell r="E296">
            <v>1255.5999999999999</v>
          </cell>
          <cell r="F296">
            <v>0</v>
          </cell>
          <cell r="G296">
            <v>20</v>
          </cell>
          <cell r="H296">
            <v>200.91</v>
          </cell>
          <cell r="I296">
            <v>200.91</v>
          </cell>
          <cell r="J296">
            <v>1054.69</v>
          </cell>
          <cell r="K296" t="str">
            <v>100</v>
          </cell>
        </row>
        <row r="297">
          <cell r="A297" t="str">
            <v>110300000</v>
          </cell>
          <cell r="B297" t="str">
            <v>100C1KB0065</v>
          </cell>
          <cell r="C297" t="str">
            <v>เก้าอี้ทำงานหุ้มผ้าฝ้าย</v>
          </cell>
          <cell r="D297" t="str">
            <v>15 มี.ค. 42</v>
          </cell>
          <cell r="E297">
            <v>1255.5999999999999</v>
          </cell>
          <cell r="F297">
            <v>0</v>
          </cell>
          <cell r="G297">
            <v>20</v>
          </cell>
          <cell r="H297">
            <v>200.91</v>
          </cell>
          <cell r="I297">
            <v>200.91</v>
          </cell>
          <cell r="J297">
            <v>1054.69</v>
          </cell>
          <cell r="K297" t="str">
            <v>100</v>
          </cell>
        </row>
        <row r="298">
          <cell r="A298" t="str">
            <v>110300000</v>
          </cell>
          <cell r="B298" t="str">
            <v>100C1KB0066</v>
          </cell>
          <cell r="C298" t="str">
            <v>เก้าอี้ทำงานหุ้มผ้าฝ้าย</v>
          </cell>
          <cell r="D298" t="str">
            <v>15 มี.ค. 42</v>
          </cell>
          <cell r="E298">
            <v>1255.5999999999999</v>
          </cell>
          <cell r="F298">
            <v>0</v>
          </cell>
          <cell r="G298">
            <v>20</v>
          </cell>
          <cell r="H298">
            <v>200.91</v>
          </cell>
          <cell r="I298">
            <v>200.91</v>
          </cell>
          <cell r="J298">
            <v>1054.69</v>
          </cell>
          <cell r="K298" t="str">
            <v>100</v>
          </cell>
        </row>
        <row r="299">
          <cell r="A299" t="str">
            <v>110300000</v>
          </cell>
          <cell r="B299" t="str">
            <v>100C1KB0067</v>
          </cell>
          <cell r="C299" t="str">
            <v>เก้าอี้ทำงานหุ้มผ้าฝ้าย</v>
          </cell>
          <cell r="D299" t="str">
            <v>15 มี.ค. 42</v>
          </cell>
          <cell r="E299">
            <v>1255.5999999999999</v>
          </cell>
          <cell r="F299">
            <v>0</v>
          </cell>
          <cell r="G299">
            <v>20</v>
          </cell>
          <cell r="H299">
            <v>200.91</v>
          </cell>
          <cell r="I299">
            <v>200.91</v>
          </cell>
          <cell r="J299">
            <v>1054.69</v>
          </cell>
          <cell r="K299" t="str">
            <v>100</v>
          </cell>
        </row>
        <row r="300">
          <cell r="A300" t="str">
            <v>110300000</v>
          </cell>
          <cell r="B300" t="str">
            <v>100C1KB0068</v>
          </cell>
          <cell r="C300" t="str">
            <v>เก้าอี้ทำงานหุ้มผ้าฝ้าย</v>
          </cell>
          <cell r="D300" t="str">
            <v>15 มี.ค. 42</v>
          </cell>
          <cell r="E300">
            <v>1255.5999999999999</v>
          </cell>
          <cell r="F300">
            <v>0</v>
          </cell>
          <cell r="G300">
            <v>20</v>
          </cell>
          <cell r="H300">
            <v>200.91</v>
          </cell>
          <cell r="I300">
            <v>200.91</v>
          </cell>
          <cell r="J300">
            <v>1054.69</v>
          </cell>
          <cell r="K300" t="str">
            <v>100</v>
          </cell>
        </row>
        <row r="301">
          <cell r="A301" t="str">
            <v>110300000</v>
          </cell>
          <cell r="B301" t="str">
            <v>100C1KB0069</v>
          </cell>
          <cell r="C301" t="str">
            <v>เก้าอี้ทำงานหุ้มผ้าฝ้าย</v>
          </cell>
          <cell r="D301" t="str">
            <v>15 มี.ค. 42</v>
          </cell>
          <cell r="E301">
            <v>1255.5999999999999</v>
          </cell>
          <cell r="F301">
            <v>0</v>
          </cell>
          <cell r="G301">
            <v>20</v>
          </cell>
          <cell r="H301">
            <v>200.91</v>
          </cell>
          <cell r="I301">
            <v>200.91</v>
          </cell>
          <cell r="J301">
            <v>1054.69</v>
          </cell>
          <cell r="K301" t="str">
            <v>100</v>
          </cell>
        </row>
        <row r="302">
          <cell r="A302" t="str">
            <v>110300000</v>
          </cell>
          <cell r="B302" t="str">
            <v>100C1KB0070</v>
          </cell>
          <cell r="C302" t="str">
            <v>เก้าอี้ทำงานหุ้มผ้าฝ้าย</v>
          </cell>
          <cell r="D302" t="str">
            <v>15 มี.ค. 42</v>
          </cell>
          <cell r="E302">
            <v>1255.5999999999999</v>
          </cell>
          <cell r="F302">
            <v>0</v>
          </cell>
          <cell r="G302">
            <v>20</v>
          </cell>
          <cell r="H302">
            <v>200.91</v>
          </cell>
          <cell r="I302">
            <v>200.91</v>
          </cell>
          <cell r="J302">
            <v>1054.69</v>
          </cell>
          <cell r="K302" t="str">
            <v>100</v>
          </cell>
        </row>
        <row r="303">
          <cell r="A303" t="str">
            <v>110300000</v>
          </cell>
          <cell r="B303" t="str">
            <v>100C1KB0071</v>
          </cell>
          <cell r="C303" t="str">
            <v>เก้าอี้ทำงานหุ้มผ้าฝ้าย</v>
          </cell>
          <cell r="D303" t="str">
            <v>15 มี.ค. 42</v>
          </cell>
          <cell r="E303">
            <v>1255.5999999999999</v>
          </cell>
          <cell r="F303">
            <v>0</v>
          </cell>
          <cell r="G303">
            <v>20</v>
          </cell>
          <cell r="H303">
            <v>200.91</v>
          </cell>
          <cell r="I303">
            <v>200.91</v>
          </cell>
          <cell r="J303">
            <v>1054.69</v>
          </cell>
          <cell r="K303" t="str">
            <v>100</v>
          </cell>
        </row>
        <row r="304">
          <cell r="A304" t="str">
            <v>110300000</v>
          </cell>
          <cell r="B304" t="str">
            <v>100C1KB0072</v>
          </cell>
          <cell r="C304" t="str">
            <v>เก้าอี้ทำงานหุ้มผ้าฝ้าย</v>
          </cell>
          <cell r="D304" t="str">
            <v>15 มี.ค. 42</v>
          </cell>
          <cell r="E304">
            <v>1255.5999999999999</v>
          </cell>
          <cell r="F304">
            <v>0</v>
          </cell>
          <cell r="G304">
            <v>20</v>
          </cell>
          <cell r="H304">
            <v>200.91</v>
          </cell>
          <cell r="I304">
            <v>200.91</v>
          </cell>
          <cell r="J304">
            <v>1054.69</v>
          </cell>
          <cell r="K304" t="str">
            <v>100</v>
          </cell>
        </row>
        <row r="305">
          <cell r="A305" t="str">
            <v>110300000</v>
          </cell>
          <cell r="B305" t="str">
            <v>100C1KB0073</v>
          </cell>
          <cell r="C305" t="str">
            <v>เก้าอี้ทำงานหุ้มผ้าฝ้าย</v>
          </cell>
          <cell r="D305" t="str">
            <v>15 มี.ค. 42</v>
          </cell>
          <cell r="E305">
            <v>1255.5999999999999</v>
          </cell>
          <cell r="F305">
            <v>0</v>
          </cell>
          <cell r="G305">
            <v>20</v>
          </cell>
          <cell r="H305">
            <v>200.91</v>
          </cell>
          <cell r="I305">
            <v>200.91</v>
          </cell>
          <cell r="J305">
            <v>1054.69</v>
          </cell>
          <cell r="K305" t="str">
            <v>100</v>
          </cell>
        </row>
        <row r="306">
          <cell r="A306" t="str">
            <v>110300000</v>
          </cell>
          <cell r="B306" t="str">
            <v>100C1KB0074</v>
          </cell>
          <cell r="C306" t="str">
            <v>เก้าอี้ทำงานหุ้มผ้าฝ้าย</v>
          </cell>
          <cell r="D306" t="str">
            <v>15 มี.ค. 42</v>
          </cell>
          <cell r="E306">
            <v>1255.5999999999999</v>
          </cell>
          <cell r="F306">
            <v>0</v>
          </cell>
          <cell r="G306">
            <v>20</v>
          </cell>
          <cell r="H306">
            <v>200.91</v>
          </cell>
          <cell r="I306">
            <v>200.91</v>
          </cell>
          <cell r="J306">
            <v>1054.69</v>
          </cell>
          <cell r="K306" t="str">
            <v>100</v>
          </cell>
        </row>
        <row r="307">
          <cell r="A307" t="str">
            <v>110300000</v>
          </cell>
          <cell r="B307" t="str">
            <v>100C1KB0075</v>
          </cell>
          <cell r="C307" t="str">
            <v>เก้าอี้ทำงานหุ้มผ้าฝ้าย</v>
          </cell>
          <cell r="D307" t="str">
            <v>15 มี.ค. 42</v>
          </cell>
          <cell r="E307">
            <v>1255.5999999999999</v>
          </cell>
          <cell r="F307">
            <v>0</v>
          </cell>
          <cell r="G307">
            <v>20</v>
          </cell>
          <cell r="H307">
            <v>200.91</v>
          </cell>
          <cell r="I307">
            <v>200.91</v>
          </cell>
          <cell r="J307">
            <v>1054.69</v>
          </cell>
          <cell r="K307" t="str">
            <v>100</v>
          </cell>
        </row>
        <row r="308">
          <cell r="A308" t="str">
            <v>110300000</v>
          </cell>
          <cell r="B308" t="str">
            <v>100C1KB0076</v>
          </cell>
          <cell r="C308" t="str">
            <v>เก้าอี้ทำงานหุ้มผ้าฝ้าย</v>
          </cell>
          <cell r="D308" t="str">
            <v>15 มี.ค. 42</v>
          </cell>
          <cell r="E308">
            <v>1255.5999999999999</v>
          </cell>
          <cell r="F308">
            <v>0</v>
          </cell>
          <cell r="G308">
            <v>20</v>
          </cell>
          <cell r="H308">
            <v>200.91</v>
          </cell>
          <cell r="I308">
            <v>200.91</v>
          </cell>
          <cell r="J308">
            <v>1054.69</v>
          </cell>
          <cell r="K308" t="str">
            <v>100</v>
          </cell>
        </row>
        <row r="309">
          <cell r="A309" t="str">
            <v>110300000</v>
          </cell>
          <cell r="B309" t="str">
            <v>100C1KB0077</v>
          </cell>
          <cell r="C309" t="str">
            <v>เก้าอี้ทำงานหุ้มผ้าฝ้าย</v>
          </cell>
          <cell r="D309" t="str">
            <v>15 มี.ค. 42</v>
          </cell>
          <cell r="E309">
            <v>1255.5999999999999</v>
          </cell>
          <cell r="F309">
            <v>0</v>
          </cell>
          <cell r="G309">
            <v>20</v>
          </cell>
          <cell r="H309">
            <v>200.91</v>
          </cell>
          <cell r="I309">
            <v>200.91</v>
          </cell>
          <cell r="J309">
            <v>1054.69</v>
          </cell>
          <cell r="K309" t="str">
            <v>100</v>
          </cell>
        </row>
        <row r="310">
          <cell r="A310" t="str">
            <v>110300000</v>
          </cell>
          <cell r="B310" t="str">
            <v>100C1KB0078</v>
          </cell>
          <cell r="C310" t="str">
            <v>เก้าอี้ทำงานหุ้มผ้าฝ้าย</v>
          </cell>
          <cell r="D310" t="str">
            <v>15 มี.ค. 42</v>
          </cell>
          <cell r="E310">
            <v>1255.5999999999999</v>
          </cell>
          <cell r="F310">
            <v>0</v>
          </cell>
          <cell r="G310">
            <v>20</v>
          </cell>
          <cell r="H310">
            <v>200.91</v>
          </cell>
          <cell r="I310">
            <v>200.91</v>
          </cell>
          <cell r="J310">
            <v>1054.69</v>
          </cell>
          <cell r="K310" t="str">
            <v>100</v>
          </cell>
        </row>
        <row r="311">
          <cell r="A311" t="str">
            <v>110300000</v>
          </cell>
          <cell r="B311" t="str">
            <v>100C1KB0079</v>
          </cell>
          <cell r="C311" t="str">
            <v>เก้าอี้ทำงานหุ้มผ้าฝ้าย</v>
          </cell>
          <cell r="D311" t="str">
            <v>15 มี.ค. 42</v>
          </cell>
          <cell r="E311">
            <v>1255.5999999999999</v>
          </cell>
          <cell r="F311">
            <v>0</v>
          </cell>
          <cell r="G311">
            <v>20</v>
          </cell>
          <cell r="H311">
            <v>200.91</v>
          </cell>
          <cell r="I311">
            <v>200.91</v>
          </cell>
          <cell r="J311">
            <v>1054.69</v>
          </cell>
          <cell r="K311" t="str">
            <v>100</v>
          </cell>
        </row>
        <row r="312">
          <cell r="A312" t="str">
            <v>110300000</v>
          </cell>
          <cell r="B312" t="str">
            <v>100C1KB0080</v>
          </cell>
          <cell r="C312" t="str">
            <v>เก้าอี้ทำงานหุ้มผ้าฝ้าย</v>
          </cell>
          <cell r="D312" t="str">
            <v>15 มี.ค. 42</v>
          </cell>
          <cell r="E312">
            <v>1255.5999999999999</v>
          </cell>
          <cell r="F312">
            <v>0</v>
          </cell>
          <cell r="G312">
            <v>20</v>
          </cell>
          <cell r="H312">
            <v>200.91</v>
          </cell>
          <cell r="I312">
            <v>200.91</v>
          </cell>
          <cell r="J312">
            <v>1054.69</v>
          </cell>
          <cell r="K312" t="str">
            <v>100</v>
          </cell>
        </row>
        <row r="313">
          <cell r="A313" t="str">
            <v>110300000</v>
          </cell>
          <cell r="B313" t="str">
            <v>100C1KB0081</v>
          </cell>
          <cell r="C313" t="str">
            <v>เก้าอี้ทำงานหุ้มผ้าฝ้าย</v>
          </cell>
          <cell r="D313" t="str">
            <v>15 มี.ค. 42</v>
          </cell>
          <cell r="E313">
            <v>1255.5999999999999</v>
          </cell>
          <cell r="F313">
            <v>0</v>
          </cell>
          <cell r="G313">
            <v>20</v>
          </cell>
          <cell r="H313">
            <v>200.91</v>
          </cell>
          <cell r="I313">
            <v>200.91</v>
          </cell>
          <cell r="J313">
            <v>1054.69</v>
          </cell>
          <cell r="K313" t="str">
            <v>100</v>
          </cell>
        </row>
        <row r="314">
          <cell r="A314" t="str">
            <v>110300000</v>
          </cell>
          <cell r="B314" t="str">
            <v>100C1KB0082</v>
          </cell>
          <cell r="C314" t="str">
            <v>เก้าอี้ทำงานหุ้มผ้าฝ้าย</v>
          </cell>
          <cell r="D314" t="str">
            <v>15 มี.ค. 42</v>
          </cell>
          <cell r="E314">
            <v>1255.5999999999999</v>
          </cell>
          <cell r="F314">
            <v>0</v>
          </cell>
          <cell r="G314">
            <v>20</v>
          </cell>
          <cell r="H314">
            <v>200.91</v>
          </cell>
          <cell r="I314">
            <v>200.91</v>
          </cell>
          <cell r="J314">
            <v>1054.69</v>
          </cell>
          <cell r="K314" t="str">
            <v>100</v>
          </cell>
        </row>
        <row r="315">
          <cell r="A315" t="str">
            <v>110300000</v>
          </cell>
          <cell r="B315" t="str">
            <v>100C1KB0083</v>
          </cell>
          <cell r="C315" t="str">
            <v>เก้าอี้ทำงานหุ้มผ้าฝ้าย</v>
          </cell>
          <cell r="D315" t="str">
            <v>15 มี.ค. 42</v>
          </cell>
          <cell r="E315">
            <v>1255.5999999999999</v>
          </cell>
          <cell r="F315">
            <v>0</v>
          </cell>
          <cell r="G315">
            <v>20</v>
          </cell>
          <cell r="H315">
            <v>200.91</v>
          </cell>
          <cell r="I315">
            <v>200.91</v>
          </cell>
          <cell r="J315">
            <v>1054.69</v>
          </cell>
          <cell r="K315" t="str">
            <v>100</v>
          </cell>
        </row>
        <row r="316">
          <cell r="A316" t="str">
            <v>110300000</v>
          </cell>
          <cell r="B316" t="str">
            <v>100C1KB0084</v>
          </cell>
          <cell r="C316" t="str">
            <v>เก้าอี้ทำงานหุ้มผ้าฝ้าย</v>
          </cell>
          <cell r="D316" t="str">
            <v>15 มี.ค. 42</v>
          </cell>
          <cell r="E316">
            <v>1255.5999999999999</v>
          </cell>
          <cell r="F316">
            <v>0</v>
          </cell>
          <cell r="G316">
            <v>20</v>
          </cell>
          <cell r="H316">
            <v>200.91</v>
          </cell>
          <cell r="I316">
            <v>200.91</v>
          </cell>
          <cell r="J316">
            <v>1054.69</v>
          </cell>
          <cell r="K316" t="str">
            <v>100</v>
          </cell>
        </row>
        <row r="317">
          <cell r="A317" t="str">
            <v>110300000</v>
          </cell>
          <cell r="B317" t="str">
            <v>100C1KB0085</v>
          </cell>
          <cell r="C317" t="str">
            <v>เก้าอี้ทำงานหุ้มผ้าฝ้าย</v>
          </cell>
          <cell r="D317" t="str">
            <v>15 มี.ค. 42</v>
          </cell>
          <cell r="E317">
            <v>1255.5999999999999</v>
          </cell>
          <cell r="F317">
            <v>0</v>
          </cell>
          <cell r="G317">
            <v>20</v>
          </cell>
          <cell r="H317">
            <v>200.91</v>
          </cell>
          <cell r="I317">
            <v>200.91</v>
          </cell>
          <cell r="J317">
            <v>1054.69</v>
          </cell>
          <cell r="K317" t="str">
            <v>100</v>
          </cell>
        </row>
        <row r="318">
          <cell r="A318" t="str">
            <v>110300000</v>
          </cell>
          <cell r="B318" t="str">
            <v>100C1KB0086</v>
          </cell>
          <cell r="C318" t="str">
            <v>เก้าอี้ทำงานหุ้มผ้าฝ้าย</v>
          </cell>
          <cell r="D318" t="str">
            <v>15 มี.ค. 42</v>
          </cell>
          <cell r="E318">
            <v>1255.5999999999999</v>
          </cell>
          <cell r="F318">
            <v>0</v>
          </cell>
          <cell r="G318">
            <v>20</v>
          </cell>
          <cell r="H318">
            <v>200.91</v>
          </cell>
          <cell r="I318">
            <v>200.91</v>
          </cell>
          <cell r="J318">
            <v>1054.69</v>
          </cell>
          <cell r="K318" t="str">
            <v>100</v>
          </cell>
        </row>
        <row r="319">
          <cell r="A319" t="str">
            <v>110300000</v>
          </cell>
          <cell r="B319" t="str">
            <v>100C1KB0087</v>
          </cell>
          <cell r="C319" t="str">
            <v>เก้าอี้ทำงานหุ้มผ้าฝ้าย</v>
          </cell>
          <cell r="D319" t="str">
            <v>15 มี.ค. 42</v>
          </cell>
          <cell r="E319">
            <v>1255.5999999999999</v>
          </cell>
          <cell r="F319">
            <v>0</v>
          </cell>
          <cell r="G319">
            <v>20</v>
          </cell>
          <cell r="H319">
            <v>200.91</v>
          </cell>
          <cell r="I319">
            <v>200.91</v>
          </cell>
          <cell r="J319">
            <v>1054.69</v>
          </cell>
          <cell r="K319" t="str">
            <v>100</v>
          </cell>
        </row>
        <row r="320">
          <cell r="A320" t="str">
            <v>110300000</v>
          </cell>
          <cell r="B320" t="str">
            <v>100C1KB0088</v>
          </cell>
          <cell r="C320" t="str">
            <v>เก้าอี้ทำงานหุ้มผ้าฝ้าย</v>
          </cell>
          <cell r="D320" t="str">
            <v>15 มี.ค. 42</v>
          </cell>
          <cell r="E320">
            <v>1255.5999999999999</v>
          </cell>
          <cell r="F320">
            <v>0</v>
          </cell>
          <cell r="G320">
            <v>20</v>
          </cell>
          <cell r="H320">
            <v>200.91</v>
          </cell>
          <cell r="I320">
            <v>200.91</v>
          </cell>
          <cell r="J320">
            <v>1054.69</v>
          </cell>
          <cell r="K320" t="str">
            <v>100</v>
          </cell>
        </row>
        <row r="321">
          <cell r="A321" t="str">
            <v>110300000</v>
          </cell>
          <cell r="B321" t="str">
            <v>100C1KB0089</v>
          </cell>
          <cell r="C321" t="str">
            <v>เก้าอี้ทำงานหุ้มผ้าฝ้าย</v>
          </cell>
          <cell r="D321" t="str">
            <v>15 มี.ค. 42</v>
          </cell>
          <cell r="E321">
            <v>1255.5999999999999</v>
          </cell>
          <cell r="F321">
            <v>0</v>
          </cell>
          <cell r="G321">
            <v>20</v>
          </cell>
          <cell r="H321">
            <v>200.91</v>
          </cell>
          <cell r="I321">
            <v>200.91</v>
          </cell>
          <cell r="J321">
            <v>1054.69</v>
          </cell>
          <cell r="K321" t="str">
            <v>100</v>
          </cell>
        </row>
        <row r="322">
          <cell r="A322" t="str">
            <v>110300000</v>
          </cell>
          <cell r="B322" t="str">
            <v>100C1KB0090</v>
          </cell>
          <cell r="C322" t="str">
            <v>เก้าอี้ทำงานหุ้มผ้าฝ้าย</v>
          </cell>
          <cell r="D322" t="str">
            <v>15 มี.ค. 42</v>
          </cell>
          <cell r="E322">
            <v>1255.5999999999999</v>
          </cell>
          <cell r="F322">
            <v>0</v>
          </cell>
          <cell r="G322">
            <v>20</v>
          </cell>
          <cell r="H322">
            <v>200.91</v>
          </cell>
          <cell r="I322">
            <v>200.91</v>
          </cell>
          <cell r="J322">
            <v>1054.69</v>
          </cell>
          <cell r="K322" t="str">
            <v>100</v>
          </cell>
        </row>
        <row r="323">
          <cell r="A323" t="str">
            <v>110300000</v>
          </cell>
          <cell r="B323" t="str">
            <v>100C1KB0091</v>
          </cell>
          <cell r="C323" t="str">
            <v>เก้าอี้ทำงานหุ้มผ้าฝ้าย</v>
          </cell>
          <cell r="D323" t="str">
            <v>15 มี.ค. 42</v>
          </cell>
          <cell r="E323">
            <v>1255.5999999999999</v>
          </cell>
          <cell r="F323">
            <v>0</v>
          </cell>
          <cell r="G323">
            <v>20</v>
          </cell>
          <cell r="H323">
            <v>200.91</v>
          </cell>
          <cell r="I323">
            <v>200.91</v>
          </cell>
          <cell r="J323">
            <v>1054.69</v>
          </cell>
          <cell r="K323" t="str">
            <v>100</v>
          </cell>
        </row>
        <row r="324">
          <cell r="A324" t="str">
            <v>110300000</v>
          </cell>
          <cell r="B324" t="str">
            <v>100C1KB0092</v>
          </cell>
          <cell r="C324" t="str">
            <v>เก้าอี้ทำงานหุ้มผ้าฝ้าย</v>
          </cell>
          <cell r="D324" t="str">
            <v>15 มี.ค. 42</v>
          </cell>
          <cell r="E324">
            <v>1255.5999999999999</v>
          </cell>
          <cell r="F324">
            <v>0</v>
          </cell>
          <cell r="G324">
            <v>20</v>
          </cell>
          <cell r="H324">
            <v>200.91</v>
          </cell>
          <cell r="I324">
            <v>200.91</v>
          </cell>
          <cell r="J324">
            <v>1054.69</v>
          </cell>
          <cell r="K324" t="str">
            <v>100</v>
          </cell>
        </row>
        <row r="325">
          <cell r="A325" t="str">
            <v>110300000</v>
          </cell>
          <cell r="B325" t="str">
            <v>100C1KB0093</v>
          </cell>
          <cell r="C325" t="str">
            <v>เก้าอี้ทำงานหุ้มผ้าฝ้าย</v>
          </cell>
          <cell r="D325" t="str">
            <v>15 มี.ค. 42</v>
          </cell>
          <cell r="E325">
            <v>1255.5999999999999</v>
          </cell>
          <cell r="F325">
            <v>0</v>
          </cell>
          <cell r="G325">
            <v>20</v>
          </cell>
          <cell r="H325">
            <v>200.91</v>
          </cell>
          <cell r="I325">
            <v>200.91</v>
          </cell>
          <cell r="J325">
            <v>1054.69</v>
          </cell>
          <cell r="K325" t="str">
            <v>100</v>
          </cell>
        </row>
        <row r="326">
          <cell r="A326" t="str">
            <v>110300000</v>
          </cell>
          <cell r="B326" t="str">
            <v>100C1KB0095</v>
          </cell>
          <cell r="C326" t="str">
            <v>เก้าอี้ทำงานหุ้มผ้าฝ้าย</v>
          </cell>
          <cell r="D326" t="str">
            <v>15 มี.ค. 42</v>
          </cell>
          <cell r="E326">
            <v>1255.5999999999999</v>
          </cell>
          <cell r="F326">
            <v>0</v>
          </cell>
          <cell r="G326">
            <v>20</v>
          </cell>
          <cell r="H326">
            <v>200.91</v>
          </cell>
          <cell r="I326">
            <v>200.91</v>
          </cell>
          <cell r="J326">
            <v>1054.69</v>
          </cell>
          <cell r="K326" t="str">
            <v>100</v>
          </cell>
        </row>
        <row r="327">
          <cell r="A327" t="str">
            <v>110300000</v>
          </cell>
          <cell r="B327" t="str">
            <v>100C1KB0096</v>
          </cell>
          <cell r="C327" t="str">
            <v>เก้าอี้ทำงานหุ้มผ้าฝ้าย</v>
          </cell>
          <cell r="D327" t="str">
            <v>15 มี.ค. 42</v>
          </cell>
          <cell r="E327">
            <v>1255.5999999999999</v>
          </cell>
          <cell r="F327">
            <v>0</v>
          </cell>
          <cell r="G327">
            <v>20</v>
          </cell>
          <cell r="H327">
            <v>200.91</v>
          </cell>
          <cell r="I327">
            <v>200.91</v>
          </cell>
          <cell r="J327">
            <v>1054.69</v>
          </cell>
          <cell r="K327" t="str">
            <v>100</v>
          </cell>
        </row>
        <row r="328">
          <cell r="A328" t="str">
            <v>110300000</v>
          </cell>
          <cell r="B328" t="str">
            <v>100C1KB0097</v>
          </cell>
          <cell r="C328" t="str">
            <v>เก้าอี้ทำงานหุ้มผ้าฝ้าย</v>
          </cell>
          <cell r="D328" t="str">
            <v>15 มี.ค. 42</v>
          </cell>
          <cell r="E328">
            <v>1255.5999999999999</v>
          </cell>
          <cell r="F328">
            <v>0</v>
          </cell>
          <cell r="G328">
            <v>20</v>
          </cell>
          <cell r="H328">
            <v>200.91</v>
          </cell>
          <cell r="I328">
            <v>200.91</v>
          </cell>
          <cell r="J328">
            <v>1054.69</v>
          </cell>
          <cell r="K328" t="str">
            <v>100</v>
          </cell>
        </row>
        <row r="329">
          <cell r="A329" t="str">
            <v>110300000</v>
          </cell>
          <cell r="B329" t="str">
            <v>100C1KB0098</v>
          </cell>
          <cell r="C329" t="str">
            <v>เก้าอี้ทำงานหุ้มผ้าฝ้าย</v>
          </cell>
          <cell r="D329" t="str">
            <v>15 มี.ค. 42</v>
          </cell>
          <cell r="E329">
            <v>1255.5999999999999</v>
          </cell>
          <cell r="F329">
            <v>0</v>
          </cell>
          <cell r="G329">
            <v>20</v>
          </cell>
          <cell r="H329">
            <v>200.91</v>
          </cell>
          <cell r="I329">
            <v>200.91</v>
          </cell>
          <cell r="J329">
            <v>1054.69</v>
          </cell>
          <cell r="K329" t="str">
            <v>100</v>
          </cell>
        </row>
        <row r="330">
          <cell r="A330" t="str">
            <v>110300000</v>
          </cell>
          <cell r="B330" t="str">
            <v>100C1KB0099</v>
          </cell>
          <cell r="C330" t="str">
            <v>เก้าอี้ทำงานหุ้มผ้าฝ้าย</v>
          </cell>
          <cell r="D330" t="str">
            <v>15 มี.ค. 42</v>
          </cell>
          <cell r="E330">
            <v>1255.5999999999999</v>
          </cell>
          <cell r="F330">
            <v>0</v>
          </cell>
          <cell r="G330">
            <v>20</v>
          </cell>
          <cell r="H330">
            <v>200.91</v>
          </cell>
          <cell r="I330">
            <v>200.91</v>
          </cell>
          <cell r="J330">
            <v>1054.69</v>
          </cell>
          <cell r="K330" t="str">
            <v>100</v>
          </cell>
        </row>
        <row r="331">
          <cell r="A331" t="str">
            <v>110300000</v>
          </cell>
          <cell r="B331" t="str">
            <v>100C1KB0100</v>
          </cell>
          <cell r="C331" t="str">
            <v>เก้าอี้ทำงานหุ้มผ้าฝ้าย</v>
          </cell>
          <cell r="D331" t="str">
            <v>15 มี.ค. 42</v>
          </cell>
          <cell r="E331">
            <v>1255.5999999999999</v>
          </cell>
          <cell r="F331">
            <v>0</v>
          </cell>
          <cell r="G331">
            <v>20</v>
          </cell>
          <cell r="H331">
            <v>200.91</v>
          </cell>
          <cell r="I331">
            <v>200.91</v>
          </cell>
          <cell r="J331">
            <v>1054.69</v>
          </cell>
          <cell r="K331" t="str">
            <v>100</v>
          </cell>
        </row>
        <row r="332">
          <cell r="A332" t="str">
            <v>110300000</v>
          </cell>
          <cell r="B332" t="str">
            <v>100C1KB0101</v>
          </cell>
          <cell r="C332" t="str">
            <v>เก้าอี้ทำงานหุ้มผ้าฝ้าย</v>
          </cell>
          <cell r="D332" t="str">
            <v>15 มี.ค. 42</v>
          </cell>
          <cell r="E332">
            <v>1255.5999999999999</v>
          </cell>
          <cell r="F332">
            <v>0</v>
          </cell>
          <cell r="G332">
            <v>20</v>
          </cell>
          <cell r="H332">
            <v>200.91</v>
          </cell>
          <cell r="I332">
            <v>200.91</v>
          </cell>
          <cell r="J332">
            <v>1054.69</v>
          </cell>
          <cell r="K332" t="str">
            <v>100</v>
          </cell>
        </row>
        <row r="333">
          <cell r="A333" t="str">
            <v>110300000</v>
          </cell>
          <cell r="B333" t="str">
            <v>100C1KB0102</v>
          </cell>
          <cell r="C333" t="str">
            <v>เก้าอี้ทำงานหุ้มผ้าฝ้าย</v>
          </cell>
          <cell r="D333" t="str">
            <v>15 มี.ค. 42</v>
          </cell>
          <cell r="E333">
            <v>1255.5999999999999</v>
          </cell>
          <cell r="F333">
            <v>0</v>
          </cell>
          <cell r="G333">
            <v>20</v>
          </cell>
          <cell r="H333">
            <v>200.91</v>
          </cell>
          <cell r="I333">
            <v>200.91</v>
          </cell>
          <cell r="J333">
            <v>1054.69</v>
          </cell>
          <cell r="K333" t="str">
            <v>100</v>
          </cell>
        </row>
        <row r="334">
          <cell r="A334" t="str">
            <v>110300000</v>
          </cell>
          <cell r="B334" t="str">
            <v>100C1KB0103</v>
          </cell>
          <cell r="C334" t="str">
            <v>เก้าอี้ทำงานหุ้มผ้าฝ้าย</v>
          </cell>
          <cell r="D334" t="str">
            <v>15 มี.ค. 42</v>
          </cell>
          <cell r="E334">
            <v>1255.5999999999999</v>
          </cell>
          <cell r="F334">
            <v>0</v>
          </cell>
          <cell r="G334">
            <v>20</v>
          </cell>
          <cell r="H334">
            <v>200.91</v>
          </cell>
          <cell r="I334">
            <v>200.91</v>
          </cell>
          <cell r="J334">
            <v>1054.69</v>
          </cell>
          <cell r="K334" t="str">
            <v>100</v>
          </cell>
        </row>
        <row r="335">
          <cell r="A335" t="str">
            <v>110300000</v>
          </cell>
          <cell r="B335" t="str">
            <v>100C1KB0104</v>
          </cell>
          <cell r="C335" t="str">
            <v>เก้าอี้ทำงานหุ้มผ้าฝ้าย</v>
          </cell>
          <cell r="D335" t="str">
            <v>15 มี.ค. 42</v>
          </cell>
          <cell r="E335">
            <v>1255.5999999999999</v>
          </cell>
          <cell r="F335">
            <v>0</v>
          </cell>
          <cell r="G335">
            <v>20</v>
          </cell>
          <cell r="H335">
            <v>200.91</v>
          </cell>
          <cell r="I335">
            <v>200.91</v>
          </cell>
          <cell r="J335">
            <v>1054.69</v>
          </cell>
          <cell r="K335" t="str">
            <v>100</v>
          </cell>
        </row>
        <row r="336">
          <cell r="A336" t="str">
            <v>110300000</v>
          </cell>
          <cell r="B336" t="str">
            <v>100C1KB0105</v>
          </cell>
          <cell r="C336" t="str">
            <v>เก้าอี้ทำงานหุ้มผ้าฝ้าย</v>
          </cell>
          <cell r="D336" t="str">
            <v>15 มี.ค. 42</v>
          </cell>
          <cell r="E336">
            <v>1255.5999999999999</v>
          </cell>
          <cell r="F336">
            <v>0</v>
          </cell>
          <cell r="G336">
            <v>20</v>
          </cell>
          <cell r="H336">
            <v>200.91</v>
          </cell>
          <cell r="I336">
            <v>200.91</v>
          </cell>
          <cell r="J336">
            <v>1054.69</v>
          </cell>
          <cell r="K336" t="str">
            <v>100</v>
          </cell>
        </row>
        <row r="337">
          <cell r="A337" t="str">
            <v>110300000</v>
          </cell>
          <cell r="B337" t="str">
            <v>100C1KB0106</v>
          </cell>
          <cell r="C337" t="str">
            <v>เก้าอี้ทำงานหุ้มผ้าฝ้าย</v>
          </cell>
          <cell r="D337" t="str">
            <v>15 มี.ค. 42</v>
          </cell>
          <cell r="E337">
            <v>1255.5999999999999</v>
          </cell>
          <cell r="F337">
            <v>0</v>
          </cell>
          <cell r="G337">
            <v>20</v>
          </cell>
          <cell r="H337">
            <v>200.91</v>
          </cell>
          <cell r="I337">
            <v>200.91</v>
          </cell>
          <cell r="J337">
            <v>1054.69</v>
          </cell>
          <cell r="K337" t="str">
            <v>100</v>
          </cell>
        </row>
        <row r="338">
          <cell r="A338" t="str">
            <v>110300000</v>
          </cell>
          <cell r="B338" t="str">
            <v>100C1KB0107</v>
          </cell>
          <cell r="C338" t="str">
            <v>เก้าอี้ทำงานหุ้มผ้าฝ้าย</v>
          </cell>
          <cell r="D338" t="str">
            <v>15 มี.ค. 42</v>
          </cell>
          <cell r="E338">
            <v>1255.5999999999999</v>
          </cell>
          <cell r="F338">
            <v>0</v>
          </cell>
          <cell r="G338">
            <v>20</v>
          </cell>
          <cell r="H338">
            <v>200.91</v>
          </cell>
          <cell r="I338">
            <v>200.91</v>
          </cell>
          <cell r="J338">
            <v>1054.69</v>
          </cell>
          <cell r="K338" t="str">
            <v>100</v>
          </cell>
        </row>
        <row r="339">
          <cell r="A339" t="str">
            <v>110300000</v>
          </cell>
          <cell r="B339" t="str">
            <v>100C1KB0108</v>
          </cell>
          <cell r="C339" t="str">
            <v>เก้าอี้ทำงานหุ้มผ้าฝ้าย</v>
          </cell>
          <cell r="D339" t="str">
            <v>15 มี.ค. 42</v>
          </cell>
          <cell r="E339">
            <v>1255.5999999999999</v>
          </cell>
          <cell r="F339">
            <v>0</v>
          </cell>
          <cell r="G339">
            <v>20</v>
          </cell>
          <cell r="H339">
            <v>200.91</v>
          </cell>
          <cell r="I339">
            <v>200.91</v>
          </cell>
          <cell r="J339">
            <v>1054.69</v>
          </cell>
          <cell r="K339" t="str">
            <v>100</v>
          </cell>
        </row>
        <row r="340">
          <cell r="A340" t="str">
            <v>110300000</v>
          </cell>
          <cell r="B340" t="str">
            <v>100C1KB0109</v>
          </cell>
          <cell r="C340" t="str">
            <v>เก้าอี้ทำงานหุ้มผ้าฝ้าย</v>
          </cell>
          <cell r="D340" t="str">
            <v>15 มี.ค. 42</v>
          </cell>
          <cell r="E340">
            <v>1255.5999999999999</v>
          </cell>
          <cell r="F340">
            <v>0</v>
          </cell>
          <cell r="G340">
            <v>20</v>
          </cell>
          <cell r="H340">
            <v>200.91</v>
          </cell>
          <cell r="I340">
            <v>200.91</v>
          </cell>
          <cell r="J340">
            <v>1054.69</v>
          </cell>
          <cell r="K340" t="str">
            <v>100</v>
          </cell>
        </row>
        <row r="341">
          <cell r="A341" t="str">
            <v>110300000</v>
          </cell>
          <cell r="B341" t="str">
            <v>100C1KB0110</v>
          </cell>
          <cell r="C341" t="str">
            <v>เก้าอี้ทำงานหุ้มผ้าฝ้าย</v>
          </cell>
          <cell r="D341" t="str">
            <v>15 มี.ค. 42</v>
          </cell>
          <cell r="E341">
            <v>1255.5999999999999</v>
          </cell>
          <cell r="F341">
            <v>0</v>
          </cell>
          <cell r="G341">
            <v>20</v>
          </cell>
          <cell r="H341">
            <v>200.91</v>
          </cell>
          <cell r="I341">
            <v>200.91</v>
          </cell>
          <cell r="J341">
            <v>1054.69</v>
          </cell>
          <cell r="K341" t="str">
            <v>100</v>
          </cell>
        </row>
        <row r="342">
          <cell r="A342" t="str">
            <v>110300000</v>
          </cell>
          <cell r="B342" t="str">
            <v>100C1KB0111</v>
          </cell>
          <cell r="C342" t="str">
            <v>เก้าอี้ทำงานหุ้มผ้าฝ้าย</v>
          </cell>
          <cell r="D342" t="str">
            <v>15 มี.ค. 42</v>
          </cell>
          <cell r="E342">
            <v>1255.5999999999999</v>
          </cell>
          <cell r="F342">
            <v>0</v>
          </cell>
          <cell r="G342">
            <v>20</v>
          </cell>
          <cell r="H342">
            <v>200.91</v>
          </cell>
          <cell r="I342">
            <v>200.91</v>
          </cell>
          <cell r="J342">
            <v>1054.69</v>
          </cell>
          <cell r="K342" t="str">
            <v>100</v>
          </cell>
        </row>
        <row r="343">
          <cell r="A343" t="str">
            <v>110300000</v>
          </cell>
          <cell r="B343" t="str">
            <v>100C1KB0112</v>
          </cell>
          <cell r="C343" t="str">
            <v>เก้าอี้ทำงานหุ้มผ้าฝ้าย</v>
          </cell>
          <cell r="D343" t="str">
            <v>15 มี.ค. 42</v>
          </cell>
          <cell r="E343">
            <v>1255.5999999999999</v>
          </cell>
          <cell r="F343">
            <v>0</v>
          </cell>
          <cell r="G343">
            <v>20</v>
          </cell>
          <cell r="H343">
            <v>200.91</v>
          </cell>
          <cell r="I343">
            <v>200.91</v>
          </cell>
          <cell r="J343">
            <v>1054.69</v>
          </cell>
          <cell r="K343" t="str">
            <v>100</v>
          </cell>
        </row>
        <row r="344">
          <cell r="A344" t="str">
            <v>110300000</v>
          </cell>
          <cell r="B344" t="str">
            <v>100C1KB0113</v>
          </cell>
          <cell r="C344" t="str">
            <v>เครื่องคิดเลข</v>
          </cell>
          <cell r="D344" t="str">
            <v>19 มี.ค. 42</v>
          </cell>
          <cell r="E344">
            <v>640</v>
          </cell>
          <cell r="F344">
            <v>0</v>
          </cell>
          <cell r="G344">
            <v>20</v>
          </cell>
          <cell r="H344">
            <v>100.99</v>
          </cell>
          <cell r="I344">
            <v>100.99</v>
          </cell>
          <cell r="J344">
            <v>539.01</v>
          </cell>
          <cell r="K344" t="str">
            <v>100</v>
          </cell>
        </row>
        <row r="345">
          <cell r="A345" t="str">
            <v>110300000</v>
          </cell>
          <cell r="B345" t="str">
            <v>100C1KB0114</v>
          </cell>
          <cell r="C345" t="str">
            <v>เครื่องคิดเลข</v>
          </cell>
          <cell r="D345" t="str">
            <v>19 มี.ค. 42</v>
          </cell>
          <cell r="E345">
            <v>640</v>
          </cell>
          <cell r="F345">
            <v>0</v>
          </cell>
          <cell r="G345">
            <v>20</v>
          </cell>
          <cell r="H345">
            <v>100.99</v>
          </cell>
          <cell r="I345">
            <v>100.99</v>
          </cell>
          <cell r="J345">
            <v>539.01</v>
          </cell>
          <cell r="K345" t="str">
            <v>100</v>
          </cell>
        </row>
        <row r="346">
          <cell r="A346" t="str">
            <v>110300000</v>
          </cell>
          <cell r="B346" t="str">
            <v>100C1KB0115</v>
          </cell>
          <cell r="C346" t="str">
            <v>เครื่องคิดเลข</v>
          </cell>
          <cell r="D346" t="str">
            <v>19 มี.ค. 42</v>
          </cell>
          <cell r="E346">
            <v>640</v>
          </cell>
          <cell r="F346">
            <v>0</v>
          </cell>
          <cell r="G346">
            <v>20</v>
          </cell>
          <cell r="H346">
            <v>100.99</v>
          </cell>
          <cell r="I346">
            <v>100.99</v>
          </cell>
          <cell r="J346">
            <v>539.01</v>
          </cell>
          <cell r="K346" t="str">
            <v>100</v>
          </cell>
        </row>
        <row r="347">
          <cell r="A347" t="str">
            <v>110300000</v>
          </cell>
          <cell r="B347" t="str">
            <v>100C1KB0116</v>
          </cell>
          <cell r="C347" t="str">
            <v>ตู้เอกสาร</v>
          </cell>
          <cell r="D347" t="str">
            <v>22 มี.ค. 42</v>
          </cell>
          <cell r="E347">
            <v>5518.8</v>
          </cell>
          <cell r="F347">
            <v>0</v>
          </cell>
          <cell r="G347">
            <v>20</v>
          </cell>
          <cell r="H347">
            <v>861.82</v>
          </cell>
          <cell r="I347">
            <v>861.82</v>
          </cell>
          <cell r="J347">
            <v>4656.9799999999996</v>
          </cell>
          <cell r="K347" t="str">
            <v>PA</v>
          </cell>
        </row>
        <row r="348">
          <cell r="A348" t="str">
            <v>110300000</v>
          </cell>
          <cell r="B348" t="str">
            <v>100C1KB0117</v>
          </cell>
          <cell r="C348" t="str">
            <v>ตู้เอกสาร</v>
          </cell>
          <cell r="D348" t="str">
            <v>22 มี.ค. 42</v>
          </cell>
          <cell r="E348">
            <v>5518.8</v>
          </cell>
          <cell r="F348">
            <v>0</v>
          </cell>
          <cell r="G348">
            <v>20</v>
          </cell>
          <cell r="H348">
            <v>861.82</v>
          </cell>
          <cell r="I348">
            <v>861.82</v>
          </cell>
          <cell r="J348">
            <v>4656.9799999999996</v>
          </cell>
          <cell r="K348" t="str">
            <v>PA</v>
          </cell>
        </row>
        <row r="349">
          <cell r="A349" t="str">
            <v>110300000</v>
          </cell>
          <cell r="B349" t="str">
            <v>100C1KB0118</v>
          </cell>
          <cell r="C349" t="str">
            <v>ตู้เอกสาร</v>
          </cell>
          <cell r="D349" t="str">
            <v>22 มี.ค. 42</v>
          </cell>
          <cell r="E349">
            <v>4715.8</v>
          </cell>
          <cell r="F349">
            <v>0</v>
          </cell>
          <cell r="G349">
            <v>20</v>
          </cell>
          <cell r="H349">
            <v>736.42</v>
          </cell>
          <cell r="I349">
            <v>736.42</v>
          </cell>
          <cell r="J349">
            <v>3979.38</v>
          </cell>
          <cell r="K349" t="str">
            <v>PA</v>
          </cell>
        </row>
        <row r="350">
          <cell r="A350" t="str">
            <v>110300000</v>
          </cell>
          <cell r="B350" t="str">
            <v>100C1KB0119</v>
          </cell>
          <cell r="C350" t="str">
            <v>ตู้เอกสาร</v>
          </cell>
          <cell r="D350" t="str">
            <v>22 มี.ค. 42</v>
          </cell>
          <cell r="E350">
            <v>2044</v>
          </cell>
          <cell r="F350">
            <v>0</v>
          </cell>
          <cell r="G350">
            <v>20</v>
          </cell>
          <cell r="H350">
            <v>319.2</v>
          </cell>
          <cell r="I350">
            <v>319.2</v>
          </cell>
          <cell r="J350">
            <v>1724.8</v>
          </cell>
          <cell r="K350" t="str">
            <v>PA</v>
          </cell>
        </row>
        <row r="351">
          <cell r="A351" t="str">
            <v>110300000</v>
          </cell>
          <cell r="B351" t="str">
            <v>100C1KB0120</v>
          </cell>
          <cell r="C351" t="str">
            <v>โตะ๊ทำงาน</v>
          </cell>
          <cell r="D351" t="str">
            <v>22 มี.ค. 42</v>
          </cell>
          <cell r="E351">
            <v>4139.1000000000004</v>
          </cell>
          <cell r="F351">
            <v>0</v>
          </cell>
          <cell r="G351">
            <v>20</v>
          </cell>
          <cell r="H351">
            <v>646.39</v>
          </cell>
          <cell r="I351">
            <v>646.39</v>
          </cell>
          <cell r="J351">
            <v>3492.71</v>
          </cell>
          <cell r="K351" t="str">
            <v>100</v>
          </cell>
        </row>
        <row r="352">
          <cell r="A352" t="str">
            <v>110300000</v>
          </cell>
          <cell r="B352" t="str">
            <v>100C1KB0121</v>
          </cell>
          <cell r="C352" t="str">
            <v>ตัวต่อโต๊ะ</v>
          </cell>
          <cell r="D352" t="str">
            <v>22 มี.ค. 42</v>
          </cell>
          <cell r="E352">
            <v>2014.8</v>
          </cell>
          <cell r="F352">
            <v>0</v>
          </cell>
          <cell r="G352">
            <v>20</v>
          </cell>
          <cell r="H352">
            <v>314.62</v>
          </cell>
          <cell r="I352">
            <v>314.62</v>
          </cell>
          <cell r="J352">
            <v>1700.18</v>
          </cell>
          <cell r="K352" t="str">
            <v>100</v>
          </cell>
        </row>
        <row r="353">
          <cell r="A353" t="str">
            <v>110300000</v>
          </cell>
          <cell r="B353" t="str">
            <v>100C1KB0122</v>
          </cell>
          <cell r="C353" t="str">
            <v>ตัวต่อโต๊ะ</v>
          </cell>
          <cell r="D353" t="str">
            <v>22 มี.ค. 42</v>
          </cell>
          <cell r="E353">
            <v>2372.5</v>
          </cell>
          <cell r="F353">
            <v>0</v>
          </cell>
          <cell r="G353">
            <v>20</v>
          </cell>
          <cell r="H353">
            <v>370.5</v>
          </cell>
          <cell r="I353">
            <v>370.5</v>
          </cell>
          <cell r="J353">
            <v>2002</v>
          </cell>
          <cell r="K353" t="str">
            <v>100</v>
          </cell>
        </row>
        <row r="354">
          <cell r="A354" t="str">
            <v>110300000</v>
          </cell>
          <cell r="B354" t="str">
            <v>100C1KB0123</v>
          </cell>
          <cell r="C354" t="str">
            <v>โต๊ะทำงาน</v>
          </cell>
          <cell r="D354" t="str">
            <v>22 มี.ค. 42</v>
          </cell>
          <cell r="E354">
            <v>3650</v>
          </cell>
          <cell r="F354">
            <v>0</v>
          </cell>
          <cell r="G354">
            <v>20</v>
          </cell>
          <cell r="H354">
            <v>570</v>
          </cell>
          <cell r="I354">
            <v>570</v>
          </cell>
          <cell r="J354">
            <v>3080</v>
          </cell>
          <cell r="K354" t="str">
            <v>100</v>
          </cell>
        </row>
        <row r="355">
          <cell r="A355" t="str">
            <v>110300000</v>
          </cell>
          <cell r="B355" t="str">
            <v>100C1KB0124</v>
          </cell>
          <cell r="C355" t="str">
            <v>เก้าอี้ทำงานหุ้มผ้าฝ้าย</v>
          </cell>
          <cell r="D355" t="str">
            <v>22 มี.ค. 42</v>
          </cell>
          <cell r="E355">
            <v>3942</v>
          </cell>
          <cell r="F355">
            <v>0</v>
          </cell>
          <cell r="G355">
            <v>20</v>
          </cell>
          <cell r="H355">
            <v>615.6</v>
          </cell>
          <cell r="I355">
            <v>615.6</v>
          </cell>
          <cell r="J355">
            <v>3326.4</v>
          </cell>
          <cell r="K355" t="str">
            <v>100</v>
          </cell>
        </row>
        <row r="356">
          <cell r="A356" t="str">
            <v>110300000</v>
          </cell>
          <cell r="B356" t="str">
            <v>100C1KB0125</v>
          </cell>
          <cell r="C356" t="str">
            <v>เก้าอี้ทำงานหุ้มผ้าฝ้าย</v>
          </cell>
          <cell r="D356" t="str">
            <v>22 มี.ค. 42</v>
          </cell>
          <cell r="E356">
            <v>2226.5</v>
          </cell>
          <cell r="F356">
            <v>0</v>
          </cell>
          <cell r="G356">
            <v>20</v>
          </cell>
          <cell r="H356">
            <v>347.7</v>
          </cell>
          <cell r="I356">
            <v>347.7</v>
          </cell>
          <cell r="J356">
            <v>1878.8</v>
          </cell>
          <cell r="K356" t="str">
            <v>100</v>
          </cell>
        </row>
        <row r="357">
          <cell r="A357" t="str">
            <v>110300000</v>
          </cell>
          <cell r="B357" t="str">
            <v>100C1KB0126</v>
          </cell>
          <cell r="C357" t="str">
            <v>เก้าอี้ทำงานหุ้มผ้าฝ้าย</v>
          </cell>
          <cell r="D357" t="str">
            <v>22 มี.ค. 42</v>
          </cell>
          <cell r="E357">
            <v>1934.5</v>
          </cell>
          <cell r="F357">
            <v>0</v>
          </cell>
          <cell r="G357">
            <v>20</v>
          </cell>
          <cell r="H357">
            <v>302.10000000000002</v>
          </cell>
          <cell r="I357">
            <v>302.10000000000002</v>
          </cell>
          <cell r="J357">
            <v>1632.4</v>
          </cell>
          <cell r="K357" t="str">
            <v>100</v>
          </cell>
        </row>
        <row r="358">
          <cell r="A358" t="str">
            <v>110300000</v>
          </cell>
          <cell r="B358" t="str">
            <v>100C1KB0127</v>
          </cell>
          <cell r="C358" t="str">
            <v>จอรับภาพชนิดขาตั้ง</v>
          </cell>
          <cell r="D358" t="str">
            <v>24 เม.ย. 42</v>
          </cell>
          <cell r="E358">
            <v>5200</v>
          </cell>
          <cell r="F358">
            <v>0</v>
          </cell>
          <cell r="G358">
            <v>20</v>
          </cell>
          <cell r="H358">
            <v>718.04</v>
          </cell>
          <cell r="I358">
            <v>718.04</v>
          </cell>
          <cell r="J358">
            <v>4481.96</v>
          </cell>
          <cell r="K358" t="str">
            <v>100</v>
          </cell>
        </row>
        <row r="359">
          <cell r="A359" t="str">
            <v>110300000</v>
          </cell>
          <cell r="B359" t="str">
            <v>100C1KB0128</v>
          </cell>
          <cell r="C359" t="str">
            <v>เครื่องปรับอากาศ ขนาด 12,500 BTU</v>
          </cell>
          <cell r="D359" t="str">
            <v>15 มี.ค. 42</v>
          </cell>
          <cell r="E359">
            <v>22000</v>
          </cell>
          <cell r="F359">
            <v>0</v>
          </cell>
          <cell r="G359">
            <v>20</v>
          </cell>
          <cell r="H359">
            <v>3519.99</v>
          </cell>
          <cell r="I359">
            <v>3519.99</v>
          </cell>
          <cell r="J359">
            <v>18480.009999999998</v>
          </cell>
          <cell r="K359" t="str">
            <v>PA</v>
          </cell>
        </row>
        <row r="360">
          <cell r="A360" t="str">
            <v>110300000</v>
          </cell>
          <cell r="B360" t="str">
            <v>100C1KB0129</v>
          </cell>
          <cell r="C360" t="str">
            <v>เครื่องปรับอากาศ ขนาด 12,500 BTU</v>
          </cell>
          <cell r="D360" t="str">
            <v>15 มี.ค. 42</v>
          </cell>
          <cell r="E360">
            <v>22000</v>
          </cell>
          <cell r="F360">
            <v>0</v>
          </cell>
          <cell r="G360">
            <v>20</v>
          </cell>
          <cell r="H360">
            <v>3519.99</v>
          </cell>
          <cell r="I360">
            <v>3519.99</v>
          </cell>
          <cell r="J360">
            <v>18480.009999999998</v>
          </cell>
          <cell r="K360" t="str">
            <v>PA</v>
          </cell>
        </row>
        <row r="361">
          <cell r="A361" t="str">
            <v>110300000</v>
          </cell>
          <cell r="B361" t="str">
            <v>100C1KB0130</v>
          </cell>
          <cell r="C361" t="str">
            <v>ตัวเย็บ MAX</v>
          </cell>
          <cell r="D361" t="str">
            <v>15 มี.ค. 42</v>
          </cell>
          <cell r="E361">
            <v>1500</v>
          </cell>
          <cell r="F361">
            <v>0</v>
          </cell>
          <cell r="G361">
            <v>20</v>
          </cell>
          <cell r="H361">
            <v>240.01</v>
          </cell>
          <cell r="I361">
            <v>240.01</v>
          </cell>
          <cell r="J361">
            <v>1259.99</v>
          </cell>
          <cell r="K361" t="str">
            <v>100</v>
          </cell>
        </row>
        <row r="362">
          <cell r="A362" t="str">
            <v>110300000</v>
          </cell>
          <cell r="B362" t="str">
            <v>100C1KB0131</v>
          </cell>
          <cell r="C362" t="str">
            <v>ชั้นเอนกประสงค์</v>
          </cell>
          <cell r="D362" t="str">
            <v>2 เม.ย. 42</v>
          </cell>
          <cell r="E362">
            <v>3230</v>
          </cell>
          <cell r="F362">
            <v>0</v>
          </cell>
          <cell r="G362">
            <v>20</v>
          </cell>
          <cell r="H362">
            <v>484.98</v>
          </cell>
          <cell r="I362">
            <v>484.98</v>
          </cell>
          <cell r="J362">
            <v>2745.02</v>
          </cell>
          <cell r="K362" t="str">
            <v>100</v>
          </cell>
        </row>
        <row r="363">
          <cell r="A363" t="str">
            <v>110300000</v>
          </cell>
          <cell r="B363" t="str">
            <v>100C1KB0132</v>
          </cell>
          <cell r="C363" t="str">
            <v>ชั้นเอนกประสงค์</v>
          </cell>
          <cell r="D363" t="str">
            <v>2 เม.ย. 42</v>
          </cell>
          <cell r="E363">
            <v>3230</v>
          </cell>
          <cell r="F363">
            <v>0</v>
          </cell>
          <cell r="G363">
            <v>20</v>
          </cell>
          <cell r="H363">
            <v>484.98</v>
          </cell>
          <cell r="I363">
            <v>484.98</v>
          </cell>
          <cell r="J363">
            <v>2745.02</v>
          </cell>
          <cell r="K363" t="str">
            <v>100</v>
          </cell>
        </row>
        <row r="364">
          <cell r="A364" t="str">
            <v>110300000</v>
          </cell>
          <cell r="B364" t="str">
            <v>100C1KB0133</v>
          </cell>
          <cell r="C364" t="str">
            <v>ตู้เอกสาร</v>
          </cell>
          <cell r="D364" t="str">
            <v>5 เม.ย. 42</v>
          </cell>
          <cell r="E364">
            <v>2677.5</v>
          </cell>
          <cell r="F364">
            <v>0</v>
          </cell>
          <cell r="G364">
            <v>20</v>
          </cell>
          <cell r="H364">
            <v>397.58</v>
          </cell>
          <cell r="I364">
            <v>397.58</v>
          </cell>
          <cell r="J364">
            <v>2279.92</v>
          </cell>
          <cell r="K364" t="str">
            <v>100</v>
          </cell>
        </row>
        <row r="365">
          <cell r="A365" t="str">
            <v>110300000</v>
          </cell>
          <cell r="B365" t="str">
            <v>100C1KB0134</v>
          </cell>
          <cell r="C365" t="str">
            <v>ตู้เอกสาร</v>
          </cell>
          <cell r="D365" t="str">
            <v>5 เม.ย. 42</v>
          </cell>
          <cell r="E365">
            <v>2677.5</v>
          </cell>
          <cell r="F365">
            <v>0</v>
          </cell>
          <cell r="G365">
            <v>20</v>
          </cell>
          <cell r="H365">
            <v>397.58</v>
          </cell>
          <cell r="I365">
            <v>397.58</v>
          </cell>
          <cell r="J365">
            <v>2279.92</v>
          </cell>
          <cell r="K365" t="str">
            <v>100</v>
          </cell>
        </row>
        <row r="366">
          <cell r="A366" t="str">
            <v>110300000</v>
          </cell>
          <cell r="B366" t="str">
            <v>100C1KB0135</v>
          </cell>
          <cell r="C366" t="str">
            <v>ตู้เอกสาร</v>
          </cell>
          <cell r="D366" t="str">
            <v>5 เม.ย. 42</v>
          </cell>
          <cell r="E366">
            <v>2117</v>
          </cell>
          <cell r="F366">
            <v>0</v>
          </cell>
          <cell r="G366">
            <v>20</v>
          </cell>
          <cell r="H366">
            <v>314.36</v>
          </cell>
          <cell r="I366">
            <v>314.36</v>
          </cell>
          <cell r="J366">
            <v>1802.64</v>
          </cell>
          <cell r="K366" t="str">
            <v>100</v>
          </cell>
        </row>
        <row r="367">
          <cell r="A367" t="str">
            <v>110300000</v>
          </cell>
          <cell r="B367" t="str">
            <v>100C1KB0136</v>
          </cell>
          <cell r="C367" t="str">
            <v>โต๊ะทำงาน ขนาด 75-150-75</v>
          </cell>
          <cell r="D367" t="str">
            <v>5 เม.ย. 42</v>
          </cell>
          <cell r="E367">
            <v>4139.1000000000004</v>
          </cell>
          <cell r="F367">
            <v>0</v>
          </cell>
          <cell r="G367">
            <v>20</v>
          </cell>
          <cell r="H367">
            <v>614.64</v>
          </cell>
          <cell r="I367">
            <v>614.64</v>
          </cell>
          <cell r="J367">
            <v>3524.46</v>
          </cell>
          <cell r="K367" t="str">
            <v>100</v>
          </cell>
        </row>
        <row r="368">
          <cell r="A368" t="str">
            <v>110300000</v>
          </cell>
          <cell r="B368" t="str">
            <v>100C1KB0137</v>
          </cell>
          <cell r="C368" t="str">
            <v>ตัวต่อคอมพิวเตอร์ ขนาด 40-120-71</v>
          </cell>
          <cell r="D368" t="str">
            <v>5 เม.ย. 42</v>
          </cell>
          <cell r="E368">
            <v>2014.8</v>
          </cell>
          <cell r="F368">
            <v>0</v>
          </cell>
          <cell r="G368">
            <v>20</v>
          </cell>
          <cell r="H368">
            <v>299.16000000000003</v>
          </cell>
          <cell r="I368">
            <v>299.16000000000003</v>
          </cell>
          <cell r="J368">
            <v>1715.64</v>
          </cell>
          <cell r="K368" t="str">
            <v>100</v>
          </cell>
        </row>
        <row r="369">
          <cell r="A369" t="str">
            <v>110300000</v>
          </cell>
          <cell r="B369" t="str">
            <v>100C1KB0138</v>
          </cell>
          <cell r="C369" t="str">
            <v>เก้าอี้ทำงานหุ้มผ้า</v>
          </cell>
          <cell r="D369" t="str">
            <v>5 เม.ย. 42</v>
          </cell>
          <cell r="E369">
            <v>2226.5</v>
          </cell>
          <cell r="F369">
            <v>0</v>
          </cell>
          <cell r="G369">
            <v>20</v>
          </cell>
          <cell r="H369">
            <v>330.62</v>
          </cell>
          <cell r="I369">
            <v>330.62</v>
          </cell>
          <cell r="J369">
            <v>1895.88</v>
          </cell>
          <cell r="K369" t="str">
            <v>100</v>
          </cell>
        </row>
        <row r="370">
          <cell r="A370" t="str">
            <v>110300000</v>
          </cell>
          <cell r="B370" t="str">
            <v>100C1KB0139</v>
          </cell>
          <cell r="C370" t="str">
            <v>ตู้เอกสาร ขนาด40-80-190</v>
          </cell>
          <cell r="D370" t="str">
            <v>5 เม.ย. 42</v>
          </cell>
          <cell r="E370">
            <v>6540.8</v>
          </cell>
          <cell r="F370">
            <v>0</v>
          </cell>
          <cell r="G370">
            <v>20</v>
          </cell>
          <cell r="H370">
            <v>971.24</v>
          </cell>
          <cell r="I370">
            <v>971.24</v>
          </cell>
          <cell r="J370">
            <v>5569.56</v>
          </cell>
          <cell r="K370" t="str">
            <v>100</v>
          </cell>
        </row>
        <row r="371">
          <cell r="A371" t="str">
            <v>110300000</v>
          </cell>
          <cell r="B371" t="str">
            <v>100C1KB0140</v>
          </cell>
          <cell r="C371" t="str">
            <v>ตู้เอกสาร ขนาด40-80-190</v>
          </cell>
          <cell r="D371" t="str">
            <v>5 เม.ย. 42</v>
          </cell>
          <cell r="E371">
            <v>6540.8</v>
          </cell>
          <cell r="F371">
            <v>0</v>
          </cell>
          <cell r="G371">
            <v>20</v>
          </cell>
          <cell r="H371">
            <v>971.24</v>
          </cell>
          <cell r="I371">
            <v>971.24</v>
          </cell>
          <cell r="J371">
            <v>5569.56</v>
          </cell>
          <cell r="K371" t="str">
            <v>100</v>
          </cell>
        </row>
        <row r="372">
          <cell r="A372" t="str">
            <v>110300000</v>
          </cell>
          <cell r="B372" t="str">
            <v>100C1KB0141</v>
          </cell>
          <cell r="C372" t="str">
            <v>ตู้เอกสาร ขนาด40-80-190</v>
          </cell>
          <cell r="D372" t="str">
            <v>9 เม.ย. 42</v>
          </cell>
          <cell r="E372">
            <v>5518.8</v>
          </cell>
          <cell r="F372">
            <v>0</v>
          </cell>
          <cell r="G372">
            <v>20</v>
          </cell>
          <cell r="H372">
            <v>807.39</v>
          </cell>
          <cell r="I372">
            <v>807.39</v>
          </cell>
          <cell r="J372">
            <v>4711.41</v>
          </cell>
          <cell r="K372" t="str">
            <v>100</v>
          </cell>
        </row>
        <row r="373">
          <cell r="A373" t="str">
            <v>110300000</v>
          </cell>
          <cell r="B373" t="str">
            <v>100C1KB0142</v>
          </cell>
          <cell r="C373" t="str">
            <v>ตู้เอกสาร ขนาด40-80-190</v>
          </cell>
          <cell r="D373" t="str">
            <v>9 เม.ย. 42</v>
          </cell>
          <cell r="E373">
            <v>5518.8</v>
          </cell>
          <cell r="F373">
            <v>0</v>
          </cell>
          <cell r="G373">
            <v>20</v>
          </cell>
          <cell r="H373">
            <v>807.39</v>
          </cell>
          <cell r="I373">
            <v>807.39</v>
          </cell>
          <cell r="J373">
            <v>4711.41</v>
          </cell>
          <cell r="K373" t="str">
            <v>100</v>
          </cell>
        </row>
        <row r="374">
          <cell r="A374" t="str">
            <v>110300000</v>
          </cell>
          <cell r="B374" t="str">
            <v>100C1KB0143</v>
          </cell>
          <cell r="C374" t="str">
            <v>ตู้เซฟเล็ก(กำปั้นเซฟ)</v>
          </cell>
          <cell r="D374" t="str">
            <v>12 เม.ย. 42</v>
          </cell>
          <cell r="E374">
            <v>1800</v>
          </cell>
          <cell r="F374">
            <v>0</v>
          </cell>
          <cell r="G374">
            <v>20</v>
          </cell>
          <cell r="H374">
            <v>260.41000000000003</v>
          </cell>
          <cell r="I374">
            <v>260.41000000000003</v>
          </cell>
          <cell r="J374">
            <v>1539.59</v>
          </cell>
          <cell r="K374" t="str">
            <v>100</v>
          </cell>
        </row>
        <row r="375">
          <cell r="A375" t="str">
            <v>110300000</v>
          </cell>
          <cell r="B375" t="str">
            <v>100C1KB0144</v>
          </cell>
          <cell r="C375" t="str">
            <v>ตู้เอกสาร ขนาด 40-80-190</v>
          </cell>
          <cell r="D375" t="str">
            <v>19 เม.ย. 42</v>
          </cell>
          <cell r="E375">
            <v>5810.8</v>
          </cell>
          <cell r="F375">
            <v>0</v>
          </cell>
          <cell r="G375">
            <v>20</v>
          </cell>
          <cell r="H375">
            <v>818.27</v>
          </cell>
          <cell r="I375">
            <v>818.27</v>
          </cell>
          <cell r="J375">
            <v>4992.53</v>
          </cell>
          <cell r="K375" t="str">
            <v>100</v>
          </cell>
        </row>
        <row r="376">
          <cell r="A376" t="str">
            <v>110300000</v>
          </cell>
          <cell r="B376" t="str">
            <v>100C1KB0145</v>
          </cell>
          <cell r="C376" t="str">
            <v>ตู้เอกสาร ขนาด 40-80-190</v>
          </cell>
          <cell r="D376" t="str">
            <v>19 เม.ย. 42</v>
          </cell>
          <cell r="E376">
            <v>6540.8</v>
          </cell>
          <cell r="F376">
            <v>0</v>
          </cell>
          <cell r="G376">
            <v>20</v>
          </cell>
          <cell r="H376">
            <v>921.07</v>
          </cell>
          <cell r="I376">
            <v>921.07</v>
          </cell>
          <cell r="J376">
            <v>5619.73</v>
          </cell>
          <cell r="K376" t="str">
            <v>100</v>
          </cell>
        </row>
        <row r="377">
          <cell r="A377" t="str">
            <v>110300000</v>
          </cell>
          <cell r="B377" t="str">
            <v>100C1KB0146</v>
          </cell>
          <cell r="C377" t="str">
            <v>ตู้เอกสาร ขนาด 40-90-75</v>
          </cell>
          <cell r="D377" t="str">
            <v>19 เม.ย. 42</v>
          </cell>
          <cell r="E377">
            <v>3540.5</v>
          </cell>
          <cell r="F377">
            <v>0</v>
          </cell>
          <cell r="G377">
            <v>20</v>
          </cell>
          <cell r="H377">
            <v>498.58</v>
          </cell>
          <cell r="I377">
            <v>498.58</v>
          </cell>
          <cell r="J377">
            <v>3041.92</v>
          </cell>
          <cell r="K377" t="str">
            <v>100</v>
          </cell>
        </row>
        <row r="378">
          <cell r="A378" t="str">
            <v>110300000</v>
          </cell>
          <cell r="B378" t="str">
            <v>100C1KB0147</v>
          </cell>
          <cell r="C378" t="str">
            <v>ตู้เอกสาร ขนาด 40-80-75</v>
          </cell>
          <cell r="D378" t="str">
            <v>19 เม.ย. 42</v>
          </cell>
          <cell r="E378">
            <v>2372.5</v>
          </cell>
          <cell r="F378">
            <v>0</v>
          </cell>
          <cell r="G378">
            <v>20</v>
          </cell>
          <cell r="H378">
            <v>334.1</v>
          </cell>
          <cell r="I378">
            <v>334.1</v>
          </cell>
          <cell r="J378">
            <v>2038.4</v>
          </cell>
          <cell r="K378" t="str">
            <v>100</v>
          </cell>
        </row>
        <row r="379">
          <cell r="A379" t="str">
            <v>110300000</v>
          </cell>
          <cell r="B379" t="str">
            <v>100C1KB0148</v>
          </cell>
          <cell r="C379" t="str">
            <v>ตู้เซฟ SAN-8253 สีเทา</v>
          </cell>
          <cell r="D379" t="str">
            <v>20 เม.ย. 42</v>
          </cell>
          <cell r="E379">
            <v>13400</v>
          </cell>
          <cell r="F379">
            <v>0</v>
          </cell>
          <cell r="G379">
            <v>20</v>
          </cell>
          <cell r="H379">
            <v>1879.68</v>
          </cell>
          <cell r="I379">
            <v>1879.68</v>
          </cell>
          <cell r="J379">
            <v>11520.32</v>
          </cell>
          <cell r="K379" t="str">
            <v>100</v>
          </cell>
        </row>
        <row r="380">
          <cell r="A380" t="str">
            <v>110300000</v>
          </cell>
          <cell r="B380" t="str">
            <v>100C1KB0149</v>
          </cell>
          <cell r="C380" t="str">
            <v>ตู้เซฟ SAN-8253 สีเทา</v>
          </cell>
          <cell r="D380" t="str">
            <v>20 เม.ย. 42</v>
          </cell>
          <cell r="E380">
            <v>13400</v>
          </cell>
          <cell r="F380">
            <v>0</v>
          </cell>
          <cell r="G380">
            <v>20</v>
          </cell>
          <cell r="H380">
            <v>1879.68</v>
          </cell>
          <cell r="I380">
            <v>1879.68</v>
          </cell>
          <cell r="J380">
            <v>11520.32</v>
          </cell>
          <cell r="K380" t="str">
            <v>100</v>
          </cell>
        </row>
        <row r="381">
          <cell r="A381" t="str">
            <v>110300000</v>
          </cell>
          <cell r="B381" t="str">
            <v>100C1KB0150</v>
          </cell>
          <cell r="C381" t="str">
            <v>ตู้เซฟ SAN-8253 สีเทา</v>
          </cell>
          <cell r="D381" t="str">
            <v>20 เม.ย. 42</v>
          </cell>
          <cell r="E381">
            <v>13400</v>
          </cell>
          <cell r="F381">
            <v>0</v>
          </cell>
          <cell r="G381">
            <v>20</v>
          </cell>
          <cell r="H381">
            <v>1879.68</v>
          </cell>
          <cell r="I381">
            <v>1879.68</v>
          </cell>
          <cell r="J381">
            <v>11520.32</v>
          </cell>
          <cell r="K381" t="str">
            <v>100</v>
          </cell>
        </row>
        <row r="382">
          <cell r="A382" t="str">
            <v>110300000</v>
          </cell>
          <cell r="B382" t="str">
            <v>100C1KB0151</v>
          </cell>
          <cell r="C382" t="str">
            <v>ตู้เซฟ SAN-8253 สีเทา</v>
          </cell>
          <cell r="D382" t="str">
            <v>20 เม.ย. 42</v>
          </cell>
          <cell r="E382">
            <v>13900</v>
          </cell>
          <cell r="F382">
            <v>0</v>
          </cell>
          <cell r="G382">
            <v>20</v>
          </cell>
          <cell r="H382">
            <v>1949.8</v>
          </cell>
          <cell r="I382">
            <v>1949.8</v>
          </cell>
          <cell r="J382">
            <v>11950.2</v>
          </cell>
          <cell r="K382" t="str">
            <v>100</v>
          </cell>
        </row>
        <row r="383">
          <cell r="A383" t="str">
            <v>110300000</v>
          </cell>
          <cell r="B383" t="str">
            <v>100C1KB0152</v>
          </cell>
          <cell r="C383" t="str">
            <v>ตู้เซฟ SAN-8253 สีเทา</v>
          </cell>
          <cell r="D383" t="str">
            <v>20 เม.ย. 42</v>
          </cell>
          <cell r="E383">
            <v>13900</v>
          </cell>
          <cell r="F383">
            <v>0</v>
          </cell>
          <cell r="G383">
            <v>20</v>
          </cell>
          <cell r="H383">
            <v>1949.8</v>
          </cell>
          <cell r="I383">
            <v>1949.8</v>
          </cell>
          <cell r="J383">
            <v>11950.2</v>
          </cell>
          <cell r="K383" t="str">
            <v>100</v>
          </cell>
        </row>
        <row r="384">
          <cell r="A384" t="str">
            <v>110300000</v>
          </cell>
          <cell r="B384" t="str">
            <v>100C1KB0153</v>
          </cell>
          <cell r="C384" t="str">
            <v>ตู้เซฟ SAN-8253 สีเทา</v>
          </cell>
          <cell r="D384" t="str">
            <v>20 เม.ย. 42</v>
          </cell>
          <cell r="E384">
            <v>13900</v>
          </cell>
          <cell r="F384">
            <v>0</v>
          </cell>
          <cell r="G384">
            <v>20</v>
          </cell>
          <cell r="H384">
            <v>1949.8</v>
          </cell>
          <cell r="I384">
            <v>1949.8</v>
          </cell>
          <cell r="J384">
            <v>11950.2</v>
          </cell>
          <cell r="K384" t="str">
            <v>100</v>
          </cell>
        </row>
        <row r="385">
          <cell r="A385" t="str">
            <v>110300000</v>
          </cell>
          <cell r="B385" t="str">
            <v>100C1KB0155</v>
          </cell>
          <cell r="C385" t="str">
            <v>ตู้เซฟ SAN-8253 สีเทา</v>
          </cell>
          <cell r="D385" t="str">
            <v>20 เม.ย. 42</v>
          </cell>
          <cell r="E385">
            <v>13900</v>
          </cell>
          <cell r="F385">
            <v>0</v>
          </cell>
          <cell r="G385">
            <v>20</v>
          </cell>
          <cell r="H385">
            <v>1949.8</v>
          </cell>
          <cell r="I385">
            <v>1949.8</v>
          </cell>
          <cell r="J385">
            <v>11950.2</v>
          </cell>
          <cell r="K385" t="str">
            <v>100</v>
          </cell>
        </row>
        <row r="386">
          <cell r="A386" t="str">
            <v>110300000</v>
          </cell>
          <cell r="B386" t="str">
            <v>100C1KB0156</v>
          </cell>
          <cell r="C386" t="str">
            <v>ตู้เซฟ SAN-8253 สีเทา</v>
          </cell>
          <cell r="D386" t="str">
            <v>20 เม.ย. 42</v>
          </cell>
          <cell r="E386">
            <v>13900</v>
          </cell>
          <cell r="F386">
            <v>0</v>
          </cell>
          <cell r="G386">
            <v>20</v>
          </cell>
          <cell r="H386">
            <v>1949.8</v>
          </cell>
          <cell r="I386">
            <v>1949.8</v>
          </cell>
          <cell r="J386">
            <v>11950.2</v>
          </cell>
          <cell r="K386" t="str">
            <v>100</v>
          </cell>
        </row>
        <row r="387">
          <cell r="A387" t="str">
            <v>110300000</v>
          </cell>
          <cell r="B387" t="str">
            <v>100C1KB0157</v>
          </cell>
          <cell r="C387" t="str">
            <v>ตู้เซฟ SAN-8253 สีเทา</v>
          </cell>
          <cell r="D387" t="str">
            <v>20 เม.ย. 42</v>
          </cell>
          <cell r="E387">
            <v>13900</v>
          </cell>
          <cell r="F387">
            <v>0</v>
          </cell>
          <cell r="G387">
            <v>20</v>
          </cell>
          <cell r="H387">
            <v>1949.8</v>
          </cell>
          <cell r="I387">
            <v>1949.8</v>
          </cell>
          <cell r="J387">
            <v>11950.2</v>
          </cell>
          <cell r="K387" t="str">
            <v>100</v>
          </cell>
        </row>
        <row r="388">
          <cell r="A388" t="str">
            <v>110300000</v>
          </cell>
          <cell r="B388" t="str">
            <v>100C1KB0158</v>
          </cell>
          <cell r="C388" t="str">
            <v>ตู้เซฟ SAN-8253 สีเทา</v>
          </cell>
          <cell r="D388" t="str">
            <v>20 เม.ย. 42</v>
          </cell>
          <cell r="E388">
            <v>13900</v>
          </cell>
          <cell r="F388">
            <v>0</v>
          </cell>
          <cell r="G388">
            <v>20</v>
          </cell>
          <cell r="H388">
            <v>1949.8</v>
          </cell>
          <cell r="I388">
            <v>1949.8</v>
          </cell>
          <cell r="J388">
            <v>11950.2</v>
          </cell>
          <cell r="K388" t="str">
            <v>100</v>
          </cell>
        </row>
        <row r="389">
          <cell r="A389" t="str">
            <v>110300000</v>
          </cell>
          <cell r="B389" t="str">
            <v>100C1KB0159</v>
          </cell>
          <cell r="C389" t="str">
            <v>ตู้เซฟ SAN-8253 สีเทา</v>
          </cell>
          <cell r="D389" t="str">
            <v>20 เม.ย. 42</v>
          </cell>
          <cell r="E389">
            <v>13900</v>
          </cell>
          <cell r="F389">
            <v>0</v>
          </cell>
          <cell r="G389">
            <v>20</v>
          </cell>
          <cell r="H389">
            <v>1949.8</v>
          </cell>
          <cell r="I389">
            <v>1949.8</v>
          </cell>
          <cell r="J389">
            <v>11950.2</v>
          </cell>
          <cell r="K389" t="str">
            <v>100</v>
          </cell>
        </row>
        <row r="390">
          <cell r="A390" t="str">
            <v>110300000</v>
          </cell>
          <cell r="B390" t="str">
            <v>100C1KB0160</v>
          </cell>
          <cell r="C390" t="str">
            <v>ตู้เซฟ SAN-8253 สีเทา</v>
          </cell>
          <cell r="D390" t="str">
            <v>20 เม.ย. 42</v>
          </cell>
          <cell r="E390">
            <v>13900</v>
          </cell>
          <cell r="F390">
            <v>0</v>
          </cell>
          <cell r="G390">
            <v>20</v>
          </cell>
          <cell r="H390">
            <v>1949.8</v>
          </cell>
          <cell r="I390">
            <v>1949.8</v>
          </cell>
          <cell r="J390">
            <v>11950.2</v>
          </cell>
          <cell r="K390" t="str">
            <v>100</v>
          </cell>
        </row>
        <row r="391">
          <cell r="A391" t="str">
            <v>110300000</v>
          </cell>
          <cell r="B391" t="str">
            <v>100C1KB0161</v>
          </cell>
          <cell r="C391" t="str">
            <v>ตู้เซฟ SAN-8253 สีเทา</v>
          </cell>
          <cell r="D391" t="str">
            <v>20 เม.ย. 42</v>
          </cell>
          <cell r="E391">
            <v>13900</v>
          </cell>
          <cell r="F391">
            <v>0</v>
          </cell>
          <cell r="G391">
            <v>20</v>
          </cell>
          <cell r="H391">
            <v>1949.8</v>
          </cell>
          <cell r="I391">
            <v>1949.8</v>
          </cell>
          <cell r="J391">
            <v>11950.2</v>
          </cell>
          <cell r="K391" t="str">
            <v>100</v>
          </cell>
        </row>
        <row r="392">
          <cell r="A392" t="str">
            <v>110300000</v>
          </cell>
          <cell r="B392" t="str">
            <v>100C1KB0162</v>
          </cell>
          <cell r="C392" t="str">
            <v>ตู้เซฟ SAN-8253 สีเทา</v>
          </cell>
          <cell r="D392" t="str">
            <v>20 เม.ย. 42</v>
          </cell>
          <cell r="E392">
            <v>13900</v>
          </cell>
          <cell r="F392">
            <v>0</v>
          </cell>
          <cell r="G392">
            <v>20</v>
          </cell>
          <cell r="H392">
            <v>1949.8</v>
          </cell>
          <cell r="I392">
            <v>1949.8</v>
          </cell>
          <cell r="J392">
            <v>11950.2</v>
          </cell>
          <cell r="K392" t="str">
            <v>100</v>
          </cell>
        </row>
        <row r="393">
          <cell r="A393" t="str">
            <v>110300000</v>
          </cell>
          <cell r="B393" t="str">
            <v>100C1KB0165</v>
          </cell>
          <cell r="C393" t="str">
            <v>เครื่องฟอกอากาศ</v>
          </cell>
          <cell r="D393" t="str">
            <v>22 เม.ย. 42</v>
          </cell>
          <cell r="E393">
            <v>9867</v>
          </cell>
          <cell r="F393">
            <v>0</v>
          </cell>
          <cell r="G393">
            <v>20</v>
          </cell>
          <cell r="H393">
            <v>1373.26</v>
          </cell>
          <cell r="I393">
            <v>1373.26</v>
          </cell>
          <cell r="J393">
            <v>8493.74</v>
          </cell>
          <cell r="K393" t="str">
            <v>100</v>
          </cell>
        </row>
        <row r="394">
          <cell r="A394" t="str">
            <v>110300000</v>
          </cell>
          <cell r="B394" t="str">
            <v>100C1KB0166</v>
          </cell>
          <cell r="C394" t="str">
            <v>ตัวเย็บ MAX 12S/13</v>
          </cell>
          <cell r="D394" t="str">
            <v>22 เม.ย. 42</v>
          </cell>
          <cell r="E394">
            <v>1650</v>
          </cell>
          <cell r="F394">
            <v>0</v>
          </cell>
          <cell r="G394">
            <v>20</v>
          </cell>
          <cell r="H394">
            <v>229.65</v>
          </cell>
          <cell r="I394">
            <v>229.65</v>
          </cell>
          <cell r="J394">
            <v>1420.35</v>
          </cell>
          <cell r="K394" t="str">
            <v>100</v>
          </cell>
        </row>
        <row r="395">
          <cell r="A395" t="str">
            <v>110300000</v>
          </cell>
          <cell r="B395" t="str">
            <v>100C1KB0167</v>
          </cell>
          <cell r="C395" t="str">
            <v>เครื่องคิดเลข</v>
          </cell>
          <cell r="D395" t="str">
            <v>27 เม.ย. 42</v>
          </cell>
          <cell r="E395">
            <v>840</v>
          </cell>
          <cell r="F395">
            <v>0</v>
          </cell>
          <cell r="G395">
            <v>20</v>
          </cell>
          <cell r="H395">
            <v>114.62</v>
          </cell>
          <cell r="I395">
            <v>114.62</v>
          </cell>
          <cell r="J395">
            <v>725.38</v>
          </cell>
          <cell r="K395" t="str">
            <v>100</v>
          </cell>
        </row>
        <row r="396">
          <cell r="A396" t="str">
            <v>110300000</v>
          </cell>
          <cell r="B396" t="str">
            <v>100C1KB0168</v>
          </cell>
          <cell r="C396" t="str">
            <v>โต๊ะพับเอนกประสงค์ TF-60150</v>
          </cell>
          <cell r="D396" t="str">
            <v>28 เม.ย. 42</v>
          </cell>
          <cell r="E396">
            <v>2578.4499999999998</v>
          </cell>
          <cell r="F396">
            <v>0</v>
          </cell>
          <cell r="G396">
            <v>20</v>
          </cell>
          <cell r="H396">
            <v>350.41</v>
          </cell>
          <cell r="I396">
            <v>350.41</v>
          </cell>
          <cell r="J396">
            <v>2228.04</v>
          </cell>
          <cell r="K396" t="str">
            <v>100</v>
          </cell>
        </row>
        <row r="397">
          <cell r="A397" t="str">
            <v>110300000</v>
          </cell>
          <cell r="B397" t="str">
            <v>100C1KB0169</v>
          </cell>
          <cell r="C397" t="str">
            <v>โต๊ะพับเอนกประสงค์ TF-60150</v>
          </cell>
          <cell r="D397" t="str">
            <v>28 เม.ย. 42</v>
          </cell>
          <cell r="E397">
            <v>2578.4499999999998</v>
          </cell>
          <cell r="F397">
            <v>0</v>
          </cell>
          <cell r="G397">
            <v>20</v>
          </cell>
          <cell r="H397">
            <v>350.41</v>
          </cell>
          <cell r="I397">
            <v>350.41</v>
          </cell>
          <cell r="J397">
            <v>2228.04</v>
          </cell>
          <cell r="K397" t="str">
            <v>100</v>
          </cell>
        </row>
        <row r="398">
          <cell r="A398" t="str">
            <v>110300000</v>
          </cell>
          <cell r="B398" t="str">
            <v>100C1KB0170</v>
          </cell>
          <cell r="C398" t="str">
            <v>โต๊ะพับเอนกประสงค์ TF-60150</v>
          </cell>
          <cell r="D398" t="str">
            <v>28 เม.ย. 42</v>
          </cell>
          <cell r="E398">
            <v>2578.4499999999998</v>
          </cell>
          <cell r="F398">
            <v>0</v>
          </cell>
          <cell r="G398">
            <v>20</v>
          </cell>
          <cell r="H398">
            <v>350.41</v>
          </cell>
          <cell r="I398">
            <v>350.41</v>
          </cell>
          <cell r="J398">
            <v>2228.04</v>
          </cell>
          <cell r="K398" t="str">
            <v>100</v>
          </cell>
        </row>
        <row r="399">
          <cell r="A399" t="str">
            <v>110300000</v>
          </cell>
          <cell r="B399" t="str">
            <v>100C1KB0171</v>
          </cell>
          <cell r="C399" t="str">
            <v>โต๊ะพับเอนกประสงค์ TF-60150</v>
          </cell>
          <cell r="D399" t="str">
            <v>28 เม.ย. 42</v>
          </cell>
          <cell r="E399">
            <v>2578.4499999999998</v>
          </cell>
          <cell r="F399">
            <v>0</v>
          </cell>
          <cell r="G399">
            <v>20</v>
          </cell>
          <cell r="H399">
            <v>350.41</v>
          </cell>
          <cell r="I399">
            <v>350.41</v>
          </cell>
          <cell r="J399">
            <v>2228.04</v>
          </cell>
          <cell r="K399" t="str">
            <v>100</v>
          </cell>
        </row>
        <row r="400">
          <cell r="A400" t="str">
            <v>110300000</v>
          </cell>
          <cell r="B400" t="str">
            <v>100C1KB0172</v>
          </cell>
          <cell r="C400" t="str">
            <v>โต๊ะพับเอนกประสงค์ TF-60150</v>
          </cell>
          <cell r="D400" t="str">
            <v>28 เม.ย. 42</v>
          </cell>
          <cell r="E400">
            <v>2578.4499999999998</v>
          </cell>
          <cell r="F400">
            <v>0</v>
          </cell>
          <cell r="G400">
            <v>20</v>
          </cell>
          <cell r="H400">
            <v>350.41</v>
          </cell>
          <cell r="I400">
            <v>350.41</v>
          </cell>
          <cell r="J400">
            <v>2228.04</v>
          </cell>
          <cell r="K400" t="str">
            <v>100</v>
          </cell>
        </row>
        <row r="401">
          <cell r="A401" t="str">
            <v>110300000</v>
          </cell>
          <cell r="B401" t="str">
            <v>100C1KB0173</v>
          </cell>
          <cell r="C401" t="str">
            <v>โต๊ะพับเอนกประสงค์ TF-60150</v>
          </cell>
          <cell r="D401" t="str">
            <v>28 เม.ย. 42</v>
          </cell>
          <cell r="E401">
            <v>2578.4499999999998</v>
          </cell>
          <cell r="F401">
            <v>0</v>
          </cell>
          <cell r="G401">
            <v>20</v>
          </cell>
          <cell r="H401">
            <v>350.41</v>
          </cell>
          <cell r="I401">
            <v>350.41</v>
          </cell>
          <cell r="J401">
            <v>2228.04</v>
          </cell>
          <cell r="K401" t="str">
            <v>100</v>
          </cell>
        </row>
        <row r="402">
          <cell r="A402" t="str">
            <v>110300000</v>
          </cell>
          <cell r="B402" t="str">
            <v>100C1KB0174</v>
          </cell>
          <cell r="C402" t="str">
            <v>โต๊ะพับเอนกประสงค์ TF-60150</v>
          </cell>
          <cell r="D402" t="str">
            <v>28 เม.ย. 42</v>
          </cell>
          <cell r="E402">
            <v>2578.4499999999998</v>
          </cell>
          <cell r="F402">
            <v>0</v>
          </cell>
          <cell r="G402">
            <v>20</v>
          </cell>
          <cell r="H402">
            <v>350.41</v>
          </cell>
          <cell r="I402">
            <v>350.41</v>
          </cell>
          <cell r="J402">
            <v>2228.04</v>
          </cell>
          <cell r="K402" t="str">
            <v>100</v>
          </cell>
        </row>
        <row r="403">
          <cell r="A403" t="str">
            <v>110300000</v>
          </cell>
          <cell r="B403" t="str">
            <v>100C1KB0175</v>
          </cell>
          <cell r="C403" t="str">
            <v>โต๊ะพับเอนกประสงค์ TF-60150</v>
          </cell>
          <cell r="D403" t="str">
            <v>28 เม.ย. 42</v>
          </cell>
          <cell r="E403">
            <v>2578.4499999999998</v>
          </cell>
          <cell r="F403">
            <v>0</v>
          </cell>
          <cell r="G403">
            <v>20</v>
          </cell>
          <cell r="H403">
            <v>350.41</v>
          </cell>
          <cell r="I403">
            <v>350.41</v>
          </cell>
          <cell r="J403">
            <v>2228.04</v>
          </cell>
          <cell r="K403" t="str">
            <v>100</v>
          </cell>
        </row>
        <row r="404">
          <cell r="A404" t="str">
            <v>110300000</v>
          </cell>
          <cell r="B404" t="str">
            <v>100C1KB0176</v>
          </cell>
          <cell r="C404" t="str">
            <v>โต๊ะพับเอนกประสงค์ TF-60150</v>
          </cell>
          <cell r="D404" t="str">
            <v>28 เม.ย. 42</v>
          </cell>
          <cell r="E404">
            <v>2578.4499999999998</v>
          </cell>
          <cell r="F404">
            <v>0</v>
          </cell>
          <cell r="G404">
            <v>20</v>
          </cell>
          <cell r="H404">
            <v>350.41</v>
          </cell>
          <cell r="I404">
            <v>350.41</v>
          </cell>
          <cell r="J404">
            <v>2228.04</v>
          </cell>
          <cell r="K404" t="str">
            <v>100</v>
          </cell>
        </row>
        <row r="405">
          <cell r="A405" t="str">
            <v>110300000</v>
          </cell>
          <cell r="B405" t="str">
            <v>100C1KB0177</v>
          </cell>
          <cell r="C405" t="str">
            <v>โต๊ะพับเอนกประสงค์ TF-60150</v>
          </cell>
          <cell r="D405" t="str">
            <v>28 เม.ย. 42</v>
          </cell>
          <cell r="E405">
            <v>2578.4499999999998</v>
          </cell>
          <cell r="F405">
            <v>0</v>
          </cell>
          <cell r="G405">
            <v>20</v>
          </cell>
          <cell r="H405">
            <v>350.41</v>
          </cell>
          <cell r="I405">
            <v>350.41</v>
          </cell>
          <cell r="J405">
            <v>2228.04</v>
          </cell>
          <cell r="K405" t="str">
            <v>100</v>
          </cell>
        </row>
        <row r="406">
          <cell r="A406" t="str">
            <v>110300000</v>
          </cell>
          <cell r="B406" t="str">
            <v>100C1KB0178</v>
          </cell>
          <cell r="C406" t="str">
            <v>โต๊ะพับเอนกประสงค์ TF-60150</v>
          </cell>
          <cell r="D406" t="str">
            <v>28 เม.ย. 42</v>
          </cell>
          <cell r="E406">
            <v>2578.4499999999998</v>
          </cell>
          <cell r="F406">
            <v>0</v>
          </cell>
          <cell r="G406">
            <v>20</v>
          </cell>
          <cell r="H406">
            <v>350.41</v>
          </cell>
          <cell r="I406">
            <v>350.41</v>
          </cell>
          <cell r="J406">
            <v>2228.04</v>
          </cell>
          <cell r="K406" t="str">
            <v>100</v>
          </cell>
        </row>
        <row r="407">
          <cell r="A407" t="str">
            <v>110300000</v>
          </cell>
          <cell r="B407" t="str">
            <v>100C1KB0179</v>
          </cell>
          <cell r="C407" t="str">
            <v>โต๊ะพับเอนกประสงค์ TF-60150</v>
          </cell>
          <cell r="D407" t="str">
            <v>28 เม.ย. 42</v>
          </cell>
          <cell r="E407">
            <v>2578.4499999999998</v>
          </cell>
          <cell r="F407">
            <v>0</v>
          </cell>
          <cell r="G407">
            <v>20</v>
          </cell>
          <cell r="H407">
            <v>350.41</v>
          </cell>
          <cell r="I407">
            <v>350.41</v>
          </cell>
          <cell r="J407">
            <v>2228.04</v>
          </cell>
          <cell r="K407" t="str">
            <v>100</v>
          </cell>
        </row>
        <row r="408">
          <cell r="A408" t="str">
            <v>110300000</v>
          </cell>
          <cell r="B408" t="str">
            <v>100C1KB0180</v>
          </cell>
          <cell r="C408" t="str">
            <v>โต๊ะพับเอนกประสงค์ TF-60150</v>
          </cell>
          <cell r="D408" t="str">
            <v>28 เม.ย. 42</v>
          </cell>
          <cell r="E408">
            <v>2578.4499999999998</v>
          </cell>
          <cell r="F408">
            <v>0</v>
          </cell>
          <cell r="G408">
            <v>20</v>
          </cell>
          <cell r="H408">
            <v>350.41</v>
          </cell>
          <cell r="I408">
            <v>350.41</v>
          </cell>
          <cell r="J408">
            <v>2228.04</v>
          </cell>
          <cell r="K408" t="str">
            <v>100</v>
          </cell>
        </row>
        <row r="409">
          <cell r="A409" t="str">
            <v>110300000</v>
          </cell>
          <cell r="B409" t="str">
            <v>100C1KB0181</v>
          </cell>
          <cell r="C409" t="str">
            <v>โต๊ะประชุมแบบตรง CFM2-75180</v>
          </cell>
          <cell r="D409" t="str">
            <v>6 พ.ค. 42</v>
          </cell>
          <cell r="E409">
            <v>5657.75</v>
          </cell>
          <cell r="F409">
            <v>0</v>
          </cell>
          <cell r="G409">
            <v>20</v>
          </cell>
          <cell r="H409">
            <v>744</v>
          </cell>
          <cell r="I409">
            <v>744</v>
          </cell>
          <cell r="J409">
            <v>4913.75</v>
          </cell>
          <cell r="K409" t="str">
            <v>100</v>
          </cell>
        </row>
        <row r="410">
          <cell r="A410" t="str">
            <v>110300000</v>
          </cell>
          <cell r="B410" t="str">
            <v>100C1KB0183</v>
          </cell>
          <cell r="C410" t="str">
            <v>โต๊ะประชุมแบบตรง TF-60150</v>
          </cell>
          <cell r="D410" t="str">
            <v>6 พ.ค. 42</v>
          </cell>
          <cell r="E410">
            <v>2578.4499999999998</v>
          </cell>
          <cell r="F410">
            <v>0</v>
          </cell>
          <cell r="G410">
            <v>20</v>
          </cell>
          <cell r="H410">
            <v>339.1</v>
          </cell>
          <cell r="I410">
            <v>339.1</v>
          </cell>
          <cell r="J410">
            <v>2239.35</v>
          </cell>
          <cell r="K410" t="str">
            <v>100</v>
          </cell>
        </row>
        <row r="411">
          <cell r="A411" t="str">
            <v>110300000</v>
          </cell>
          <cell r="B411" t="str">
            <v>100C1KB0184</v>
          </cell>
          <cell r="C411" t="str">
            <v>ตู้เอกสาร ขนาด 40-80-190</v>
          </cell>
          <cell r="D411" t="str">
            <v>18 พ.ค. 42</v>
          </cell>
          <cell r="E411">
            <v>5810.8</v>
          </cell>
          <cell r="F411">
            <v>0</v>
          </cell>
          <cell r="G411">
            <v>20</v>
          </cell>
          <cell r="H411">
            <v>725.94</v>
          </cell>
          <cell r="I411">
            <v>725.94</v>
          </cell>
          <cell r="J411">
            <v>5084.8599999999997</v>
          </cell>
          <cell r="K411" t="str">
            <v>100</v>
          </cell>
        </row>
        <row r="412">
          <cell r="A412" t="str">
            <v>110300000</v>
          </cell>
          <cell r="B412" t="str">
            <v>100C1KB0185</v>
          </cell>
          <cell r="C412" t="str">
            <v>ตู้เอกสาร ขนาด 40-80-190</v>
          </cell>
          <cell r="D412" t="str">
            <v>18 พ.ค. 42</v>
          </cell>
          <cell r="E412">
            <v>6540.8</v>
          </cell>
          <cell r="F412">
            <v>0</v>
          </cell>
          <cell r="G412">
            <v>20</v>
          </cell>
          <cell r="H412">
            <v>817.14</v>
          </cell>
          <cell r="I412">
            <v>817.14</v>
          </cell>
          <cell r="J412">
            <v>5723.66</v>
          </cell>
          <cell r="K412" t="str">
            <v>100</v>
          </cell>
        </row>
        <row r="413">
          <cell r="A413" t="str">
            <v>110300000</v>
          </cell>
          <cell r="B413" t="str">
            <v>100C1KB0186</v>
          </cell>
          <cell r="C413" t="str">
            <v>โต๊ะบริการ ขนาด 100-200-75</v>
          </cell>
          <cell r="D413" t="str">
            <v>27 พ.ค. 42</v>
          </cell>
          <cell r="E413">
            <v>12052.3</v>
          </cell>
          <cell r="F413">
            <v>0</v>
          </cell>
          <cell r="G413">
            <v>20</v>
          </cell>
          <cell r="H413">
            <v>1446.26</v>
          </cell>
          <cell r="I413">
            <v>1446.26</v>
          </cell>
          <cell r="J413">
            <v>10606.04</v>
          </cell>
          <cell r="K413" t="str">
            <v>100</v>
          </cell>
        </row>
        <row r="414">
          <cell r="A414" t="str">
            <v>110300000</v>
          </cell>
          <cell r="B414" t="str">
            <v>100C1KB0187</v>
          </cell>
          <cell r="C414" t="str">
            <v>ตู้เอกสารท็อปเงา ขนาด 40-120-65</v>
          </cell>
          <cell r="D414" t="str">
            <v>27 พ.ค. 42</v>
          </cell>
          <cell r="E414">
            <v>4343.5</v>
          </cell>
          <cell r="F414">
            <v>0</v>
          </cell>
          <cell r="G414">
            <v>20</v>
          </cell>
          <cell r="H414">
            <v>521.22</v>
          </cell>
          <cell r="I414">
            <v>521.22</v>
          </cell>
          <cell r="J414">
            <v>3822.28</v>
          </cell>
          <cell r="K414" t="str">
            <v>100</v>
          </cell>
        </row>
        <row r="415">
          <cell r="A415" t="str">
            <v>110300000</v>
          </cell>
          <cell r="B415" t="str">
            <v>100C1KB0188</v>
          </cell>
          <cell r="C415" t="str">
            <v>ตู้เอกสารท็อปเงา ขนาด 60-49-65</v>
          </cell>
          <cell r="D415" t="str">
            <v>27 พ.ค. 42</v>
          </cell>
          <cell r="E415">
            <v>3153.6</v>
          </cell>
          <cell r="F415">
            <v>0</v>
          </cell>
          <cell r="G415">
            <v>20</v>
          </cell>
          <cell r="H415">
            <v>378.44</v>
          </cell>
          <cell r="I415">
            <v>378.44</v>
          </cell>
          <cell r="J415">
            <v>2775.16</v>
          </cell>
          <cell r="K415" t="str">
            <v>100</v>
          </cell>
        </row>
        <row r="416">
          <cell r="A416" t="str">
            <v>110300000</v>
          </cell>
          <cell r="B416" t="str">
            <v>100C1KB0189</v>
          </cell>
          <cell r="C416" t="str">
            <v>ตู้เอกสาร ขนาด40-180-150</v>
          </cell>
          <cell r="D416" t="str">
            <v>24 พ.ค. 42</v>
          </cell>
          <cell r="E416">
            <v>14673</v>
          </cell>
          <cell r="F416">
            <v>0</v>
          </cell>
          <cell r="G416">
            <v>20</v>
          </cell>
          <cell r="H416">
            <v>1784.88</v>
          </cell>
          <cell r="I416">
            <v>1784.88</v>
          </cell>
          <cell r="J416">
            <v>12888.12</v>
          </cell>
          <cell r="K416" t="str">
            <v>100</v>
          </cell>
        </row>
        <row r="417">
          <cell r="A417" t="str">
            <v>110300000</v>
          </cell>
          <cell r="B417" t="str">
            <v>100C1KB0190</v>
          </cell>
          <cell r="C417" t="str">
            <v>เก้าอี้ทำงานหุ้นหนังแท้</v>
          </cell>
          <cell r="D417" t="str">
            <v>24 พ.ค. 42</v>
          </cell>
          <cell r="E417">
            <v>9986.4</v>
          </cell>
          <cell r="F417">
            <v>0</v>
          </cell>
          <cell r="G417">
            <v>20</v>
          </cell>
          <cell r="H417">
            <v>1214.78</v>
          </cell>
          <cell r="I417">
            <v>1214.78</v>
          </cell>
          <cell r="J417">
            <v>8771.6200000000008</v>
          </cell>
          <cell r="K417" t="str">
            <v>100</v>
          </cell>
        </row>
        <row r="418">
          <cell r="A418" t="str">
            <v>110300000</v>
          </cell>
          <cell r="B418" t="str">
            <v>100C1KB0191</v>
          </cell>
          <cell r="C418" t="str">
            <v>เก้าอี้ทำงานหุ้นหนังแท้</v>
          </cell>
          <cell r="D418" t="str">
            <v>24 พ.ค. 42</v>
          </cell>
          <cell r="E418">
            <v>6883.9</v>
          </cell>
          <cell r="F418">
            <v>0</v>
          </cell>
          <cell r="G418">
            <v>20</v>
          </cell>
          <cell r="H418">
            <v>837.38</v>
          </cell>
          <cell r="I418">
            <v>837.38</v>
          </cell>
          <cell r="J418">
            <v>6046.52</v>
          </cell>
          <cell r="K418" t="str">
            <v>100</v>
          </cell>
        </row>
        <row r="419">
          <cell r="A419" t="str">
            <v>110300000</v>
          </cell>
          <cell r="B419" t="str">
            <v>100C1KB0192</v>
          </cell>
          <cell r="C419" t="str">
            <v>เก้าอี้ทำงานหุ้นหนังแท้</v>
          </cell>
          <cell r="D419" t="str">
            <v>24 พ.ค. 42</v>
          </cell>
          <cell r="E419">
            <v>6883.9</v>
          </cell>
          <cell r="F419">
            <v>0</v>
          </cell>
          <cell r="G419">
            <v>20</v>
          </cell>
          <cell r="H419">
            <v>837.38</v>
          </cell>
          <cell r="I419">
            <v>837.38</v>
          </cell>
          <cell r="J419">
            <v>6046.52</v>
          </cell>
          <cell r="K419" t="str">
            <v>100</v>
          </cell>
        </row>
        <row r="420">
          <cell r="A420" t="str">
            <v>110300000</v>
          </cell>
          <cell r="B420" t="str">
            <v>100C1KB0193</v>
          </cell>
          <cell r="C420" t="str">
            <v>โต๊ะข้างโซฟา ขนาด 60-60-40</v>
          </cell>
          <cell r="D420" t="str">
            <v>24 พ.ค. 42</v>
          </cell>
          <cell r="E420">
            <v>2482</v>
          </cell>
          <cell r="F420">
            <v>0</v>
          </cell>
          <cell r="G420">
            <v>20</v>
          </cell>
          <cell r="H420">
            <v>301.92</v>
          </cell>
          <cell r="I420">
            <v>301.92</v>
          </cell>
          <cell r="J420">
            <v>2180.08</v>
          </cell>
          <cell r="K420" t="str">
            <v>100</v>
          </cell>
        </row>
        <row r="421">
          <cell r="A421" t="str">
            <v>110300000</v>
          </cell>
          <cell r="B421" t="str">
            <v>100C1KB0194</v>
          </cell>
          <cell r="C421" t="str">
            <v>ผนังสำเร็จรูป ขนาด 60-275</v>
          </cell>
          <cell r="D421" t="str">
            <v>27 พ.ค. 42</v>
          </cell>
          <cell r="E421">
            <v>5679.4</v>
          </cell>
          <cell r="F421">
            <v>0</v>
          </cell>
          <cell r="G421">
            <v>20</v>
          </cell>
          <cell r="H421">
            <v>681.52</v>
          </cell>
          <cell r="I421">
            <v>681.52</v>
          </cell>
          <cell r="J421">
            <v>4997.88</v>
          </cell>
          <cell r="K421" t="str">
            <v>100</v>
          </cell>
        </row>
        <row r="422">
          <cell r="A422" t="str">
            <v>110300000</v>
          </cell>
          <cell r="B422" t="str">
            <v>100C1KB0195</v>
          </cell>
          <cell r="C422" t="str">
            <v>ผนังสำเร็จรูป ขนาด 100-275</v>
          </cell>
          <cell r="D422" t="str">
            <v>27 พ.ค. 42</v>
          </cell>
          <cell r="E422">
            <v>5679.4</v>
          </cell>
          <cell r="F422">
            <v>0</v>
          </cell>
          <cell r="G422">
            <v>20</v>
          </cell>
          <cell r="H422">
            <v>681.52</v>
          </cell>
          <cell r="I422">
            <v>681.52</v>
          </cell>
          <cell r="J422">
            <v>4997.88</v>
          </cell>
          <cell r="K422" t="str">
            <v>100</v>
          </cell>
        </row>
        <row r="423">
          <cell r="A423" t="str">
            <v>110300000</v>
          </cell>
          <cell r="B423" t="str">
            <v>100C1KB0196</v>
          </cell>
          <cell r="C423" t="str">
            <v>ผนังสำเร็จรูปครึ่งกระจก ขนาด 100-275</v>
          </cell>
          <cell r="D423" t="str">
            <v>27 พ.ค. 42</v>
          </cell>
          <cell r="E423">
            <v>6424</v>
          </cell>
          <cell r="F423">
            <v>0</v>
          </cell>
          <cell r="G423">
            <v>20</v>
          </cell>
          <cell r="H423">
            <v>770.88</v>
          </cell>
          <cell r="I423">
            <v>770.88</v>
          </cell>
          <cell r="J423">
            <v>5653.12</v>
          </cell>
          <cell r="K423" t="str">
            <v>100</v>
          </cell>
        </row>
        <row r="424">
          <cell r="A424" t="str">
            <v>110300000</v>
          </cell>
          <cell r="B424" t="str">
            <v>100C1KB0197</v>
          </cell>
          <cell r="C424" t="str">
            <v>ผนังสำเร็จรูปครึ่งกระจก ขนาด 100-275</v>
          </cell>
          <cell r="D424" t="str">
            <v>27 พ.ค. 42</v>
          </cell>
          <cell r="E424">
            <v>6424</v>
          </cell>
          <cell r="F424">
            <v>0</v>
          </cell>
          <cell r="G424">
            <v>20</v>
          </cell>
          <cell r="H424">
            <v>770.88</v>
          </cell>
          <cell r="I424">
            <v>770.88</v>
          </cell>
          <cell r="J424">
            <v>5653.12</v>
          </cell>
          <cell r="K424" t="str">
            <v>100</v>
          </cell>
        </row>
        <row r="425">
          <cell r="A425" t="str">
            <v>110300000</v>
          </cell>
          <cell r="B425" t="str">
            <v>100C1KB0198</v>
          </cell>
          <cell r="C425" t="str">
            <v>ผนังสำเร็จรูปพับ ขนาด 110-275</v>
          </cell>
          <cell r="D425" t="str">
            <v>27 พ.ค. 42</v>
          </cell>
          <cell r="E425">
            <v>6248.8</v>
          </cell>
          <cell r="F425">
            <v>0</v>
          </cell>
          <cell r="G425">
            <v>20</v>
          </cell>
          <cell r="H425">
            <v>749.84</v>
          </cell>
          <cell r="I425">
            <v>749.84</v>
          </cell>
          <cell r="J425">
            <v>5498.96</v>
          </cell>
          <cell r="K425" t="str">
            <v>100</v>
          </cell>
        </row>
        <row r="426">
          <cell r="A426" t="str">
            <v>110300000</v>
          </cell>
          <cell r="B426" t="str">
            <v>100C1KB0199</v>
          </cell>
          <cell r="C426" t="str">
            <v>ผนังสำเร็จรูปพับ ขนาด 110-275</v>
          </cell>
          <cell r="D426" t="str">
            <v>27 พ.ค. 42</v>
          </cell>
          <cell r="E426">
            <v>6248.8</v>
          </cell>
          <cell r="F426">
            <v>0</v>
          </cell>
          <cell r="G426">
            <v>20</v>
          </cell>
          <cell r="H426">
            <v>749.84</v>
          </cell>
          <cell r="I426">
            <v>749.84</v>
          </cell>
          <cell r="J426">
            <v>5498.96</v>
          </cell>
          <cell r="K426" t="str">
            <v>100</v>
          </cell>
        </row>
        <row r="427">
          <cell r="A427" t="str">
            <v>110300000</v>
          </cell>
          <cell r="B427" t="str">
            <v>100C1KB0200</v>
          </cell>
          <cell r="C427" t="str">
            <v>ผนังสำเร็จรูปพับ ขนาด 110-275</v>
          </cell>
          <cell r="D427" t="str">
            <v>27 พ.ค. 42</v>
          </cell>
          <cell r="E427">
            <v>6248.8</v>
          </cell>
          <cell r="F427">
            <v>0</v>
          </cell>
          <cell r="G427">
            <v>20</v>
          </cell>
          <cell r="H427">
            <v>749.84</v>
          </cell>
          <cell r="I427">
            <v>749.84</v>
          </cell>
          <cell r="J427">
            <v>5498.96</v>
          </cell>
          <cell r="K427" t="str">
            <v>100</v>
          </cell>
        </row>
        <row r="428">
          <cell r="A428" t="str">
            <v>110300000</v>
          </cell>
          <cell r="B428" t="str">
            <v>100C1KB0201</v>
          </cell>
          <cell r="C428" t="str">
            <v>ผนังประตูซ้ายครึ่งกระจกพร้อมอุปรณ์</v>
          </cell>
          <cell r="D428" t="str">
            <v>27 พ.ค. 42</v>
          </cell>
          <cell r="E428">
            <v>10132.4</v>
          </cell>
          <cell r="F428">
            <v>0</v>
          </cell>
          <cell r="G428">
            <v>20</v>
          </cell>
          <cell r="H428">
            <v>1215.8800000000001</v>
          </cell>
          <cell r="I428">
            <v>1215.8800000000001</v>
          </cell>
          <cell r="J428">
            <v>8916.52</v>
          </cell>
          <cell r="K428" t="str">
            <v>100</v>
          </cell>
        </row>
        <row r="429">
          <cell r="A429" t="str">
            <v>110300000</v>
          </cell>
          <cell r="B429" t="str">
            <v>100C1KB0202</v>
          </cell>
          <cell r="C429" t="str">
            <v>ผนังประตูซ้ายครึ่งกระจกพร้อมอุปรณ์</v>
          </cell>
          <cell r="D429" t="str">
            <v>27 พ.ค. 42</v>
          </cell>
          <cell r="E429">
            <v>7008</v>
          </cell>
          <cell r="F429">
            <v>0</v>
          </cell>
          <cell r="G429">
            <v>20</v>
          </cell>
          <cell r="H429">
            <v>840.96</v>
          </cell>
          <cell r="I429">
            <v>840.96</v>
          </cell>
          <cell r="J429">
            <v>6167.04</v>
          </cell>
          <cell r="K429" t="str">
            <v>100</v>
          </cell>
        </row>
        <row r="430">
          <cell r="A430" t="str">
            <v>110300000</v>
          </cell>
          <cell r="B430" t="str">
            <v>100C1KB0203</v>
          </cell>
          <cell r="C430" t="str">
            <v>ระบบไฟฟ้า(ติดตั้งพัดลม,โคมไฟ,สวิทซ์ไฟ)</v>
          </cell>
          <cell r="D430" t="str">
            <v>13 พ.ค. 42</v>
          </cell>
          <cell r="E430">
            <v>12900</v>
          </cell>
          <cell r="F430">
            <v>0</v>
          </cell>
          <cell r="G430">
            <v>20</v>
          </cell>
          <cell r="H430">
            <v>1646.93</v>
          </cell>
          <cell r="I430">
            <v>1646.93</v>
          </cell>
          <cell r="J430">
            <v>11253.07</v>
          </cell>
          <cell r="K430" t="str">
            <v>100</v>
          </cell>
        </row>
        <row r="431">
          <cell r="A431" t="str">
            <v>110300000</v>
          </cell>
          <cell r="B431" t="str">
            <v>100C1KB0204</v>
          </cell>
          <cell r="C431" t="str">
            <v>ไวท์บอร์ดแขวนหู</v>
          </cell>
          <cell r="D431" t="str">
            <v>4 มิ.ย. 42</v>
          </cell>
          <cell r="E431">
            <v>1500</v>
          </cell>
          <cell r="F431">
            <v>0</v>
          </cell>
          <cell r="G431">
            <v>20</v>
          </cell>
          <cell r="H431">
            <v>173.43</v>
          </cell>
          <cell r="I431">
            <v>173.43</v>
          </cell>
          <cell r="J431">
            <v>1326.57</v>
          </cell>
          <cell r="K431" t="str">
            <v>PA</v>
          </cell>
        </row>
        <row r="432">
          <cell r="A432" t="str">
            <v>110300000</v>
          </cell>
          <cell r="B432" t="str">
            <v>100C1KB0205</v>
          </cell>
          <cell r="C432" t="str">
            <v>ชั้นเก็บแฟ้ม</v>
          </cell>
          <cell r="D432" t="str">
            <v>4 มิ.ย. 42</v>
          </cell>
          <cell r="E432">
            <v>2740</v>
          </cell>
          <cell r="F432">
            <v>0</v>
          </cell>
          <cell r="G432">
            <v>20</v>
          </cell>
          <cell r="H432">
            <v>316.77999999999997</v>
          </cell>
          <cell r="I432">
            <v>316.77999999999997</v>
          </cell>
          <cell r="J432">
            <v>2423.2199999999998</v>
          </cell>
          <cell r="K432" t="str">
            <v>100</v>
          </cell>
        </row>
        <row r="433">
          <cell r="A433" t="str">
            <v>110300000</v>
          </cell>
          <cell r="B433" t="str">
            <v>100C1KB0206</v>
          </cell>
          <cell r="C433" t="str">
            <v>ชั้นเก็บแฟ้ม</v>
          </cell>
          <cell r="D433" t="str">
            <v>4 มิ.ย. 42</v>
          </cell>
          <cell r="E433">
            <v>2740</v>
          </cell>
          <cell r="F433">
            <v>0</v>
          </cell>
          <cell r="G433">
            <v>20</v>
          </cell>
          <cell r="H433">
            <v>316.77999999999997</v>
          </cell>
          <cell r="I433">
            <v>316.77999999999997</v>
          </cell>
          <cell r="J433">
            <v>2423.2199999999998</v>
          </cell>
          <cell r="K433" t="str">
            <v>100</v>
          </cell>
        </row>
        <row r="434">
          <cell r="A434" t="str">
            <v>110300000</v>
          </cell>
          <cell r="B434" t="str">
            <v>100C1KB0207</v>
          </cell>
          <cell r="C434" t="str">
            <v>ชั้นเก็บแฟ้ม</v>
          </cell>
          <cell r="D434" t="str">
            <v>4 มิ.ย. 42</v>
          </cell>
          <cell r="E434">
            <v>2740</v>
          </cell>
          <cell r="F434">
            <v>0</v>
          </cell>
          <cell r="G434">
            <v>20</v>
          </cell>
          <cell r="H434">
            <v>316.77999999999997</v>
          </cell>
          <cell r="I434">
            <v>316.77999999999997</v>
          </cell>
          <cell r="J434">
            <v>2423.2199999999998</v>
          </cell>
          <cell r="K434" t="str">
            <v>100</v>
          </cell>
        </row>
        <row r="435">
          <cell r="A435" t="str">
            <v>110300000</v>
          </cell>
          <cell r="B435" t="str">
            <v>100C1KB0208</v>
          </cell>
          <cell r="C435" t="str">
            <v>ชั้นเก็บแฟ้ม</v>
          </cell>
          <cell r="D435" t="str">
            <v>4 มิ.ย. 42</v>
          </cell>
          <cell r="E435">
            <v>2740</v>
          </cell>
          <cell r="F435">
            <v>0</v>
          </cell>
          <cell r="G435">
            <v>20</v>
          </cell>
          <cell r="H435">
            <v>316.77999999999997</v>
          </cell>
          <cell r="I435">
            <v>316.77999999999997</v>
          </cell>
          <cell r="J435">
            <v>2423.2199999999998</v>
          </cell>
          <cell r="K435" t="str">
            <v>100</v>
          </cell>
        </row>
        <row r="436">
          <cell r="A436" t="str">
            <v>110300000</v>
          </cell>
          <cell r="B436" t="str">
            <v>100C1KB0209</v>
          </cell>
          <cell r="C436" t="str">
            <v>ชั้นเก็บแฟ้ม</v>
          </cell>
          <cell r="D436" t="str">
            <v>4 มิ.ย. 42</v>
          </cell>
          <cell r="E436">
            <v>2740</v>
          </cell>
          <cell r="F436">
            <v>0</v>
          </cell>
          <cell r="G436">
            <v>20</v>
          </cell>
          <cell r="H436">
            <v>316.77999999999997</v>
          </cell>
          <cell r="I436">
            <v>316.77999999999997</v>
          </cell>
          <cell r="J436">
            <v>2423.2199999999998</v>
          </cell>
          <cell r="K436" t="str">
            <v>100</v>
          </cell>
        </row>
        <row r="437">
          <cell r="A437" t="str">
            <v>110300000</v>
          </cell>
          <cell r="B437" t="str">
            <v>100C1KB0210</v>
          </cell>
          <cell r="C437" t="str">
            <v>ชั้นเก็บแฟ้ม</v>
          </cell>
          <cell r="D437" t="str">
            <v>4 มิ.ย. 42</v>
          </cell>
          <cell r="E437">
            <v>2740</v>
          </cell>
          <cell r="F437">
            <v>0</v>
          </cell>
          <cell r="G437">
            <v>20</v>
          </cell>
          <cell r="H437">
            <v>316.77999999999997</v>
          </cell>
          <cell r="I437">
            <v>316.77999999999997</v>
          </cell>
          <cell r="J437">
            <v>2423.2199999999998</v>
          </cell>
          <cell r="K437" t="str">
            <v>100</v>
          </cell>
        </row>
        <row r="438">
          <cell r="A438" t="str">
            <v>110300000</v>
          </cell>
          <cell r="B438" t="str">
            <v>100C1KB0211</v>
          </cell>
          <cell r="C438" t="str">
            <v>ตุ้เก็บเอกสาร 4 ลิ้นชัก D-744 สีครีม</v>
          </cell>
          <cell r="D438" t="str">
            <v>4 มิ.ย. 42</v>
          </cell>
          <cell r="E438">
            <v>3028.95</v>
          </cell>
          <cell r="F438">
            <v>0</v>
          </cell>
          <cell r="G438">
            <v>20</v>
          </cell>
          <cell r="H438">
            <v>350.19</v>
          </cell>
          <cell r="I438">
            <v>350.19</v>
          </cell>
          <cell r="J438">
            <v>2678.76</v>
          </cell>
          <cell r="K438" t="str">
            <v>100</v>
          </cell>
        </row>
        <row r="439">
          <cell r="A439" t="str">
            <v>110300000</v>
          </cell>
          <cell r="B439" t="str">
            <v>100C1KB0212</v>
          </cell>
          <cell r="C439" t="str">
            <v>ตุ้เก็บเอกสาร 4 ลิ้นชัก D-744 สีครีม</v>
          </cell>
          <cell r="D439" t="str">
            <v>4 มิ.ย. 42</v>
          </cell>
          <cell r="E439">
            <v>3028.95</v>
          </cell>
          <cell r="F439">
            <v>0</v>
          </cell>
          <cell r="G439">
            <v>20</v>
          </cell>
          <cell r="H439">
            <v>350.19</v>
          </cell>
          <cell r="I439">
            <v>350.19</v>
          </cell>
          <cell r="J439">
            <v>2678.76</v>
          </cell>
          <cell r="K439" t="str">
            <v>100</v>
          </cell>
        </row>
        <row r="440">
          <cell r="A440" t="str">
            <v>110300000</v>
          </cell>
          <cell r="B440" t="str">
            <v>100C1KB0213</v>
          </cell>
          <cell r="C440" t="str">
            <v>ตุ้เก็บเอกสาร  DR-115 สีเทา</v>
          </cell>
          <cell r="D440" t="str">
            <v>4 มิ.ย. 42</v>
          </cell>
          <cell r="E440">
            <v>2096.15</v>
          </cell>
          <cell r="F440">
            <v>0</v>
          </cell>
          <cell r="G440">
            <v>20</v>
          </cell>
          <cell r="H440">
            <v>242.37</v>
          </cell>
          <cell r="I440">
            <v>242.37</v>
          </cell>
          <cell r="J440">
            <v>1853.78</v>
          </cell>
          <cell r="K440" t="str">
            <v>100</v>
          </cell>
        </row>
        <row r="441">
          <cell r="A441" t="str">
            <v>110300000</v>
          </cell>
          <cell r="B441" t="str">
            <v>100C1KB0214</v>
          </cell>
          <cell r="C441" t="str">
            <v>เครื่องคิดเลข</v>
          </cell>
          <cell r="D441" t="str">
            <v>11 ก.ค. 42</v>
          </cell>
          <cell r="E441">
            <v>580</v>
          </cell>
          <cell r="F441">
            <v>0</v>
          </cell>
          <cell r="G441">
            <v>20</v>
          </cell>
          <cell r="H441">
            <v>55.28</v>
          </cell>
          <cell r="I441">
            <v>55.28</v>
          </cell>
          <cell r="J441">
            <v>524.72</v>
          </cell>
          <cell r="K441" t="str">
            <v>100</v>
          </cell>
        </row>
        <row r="442">
          <cell r="A442" t="str">
            <v>110300000</v>
          </cell>
          <cell r="B442" t="str">
            <v>100C1KB0215</v>
          </cell>
          <cell r="C442" t="str">
            <v>โต๊ะทำงาน ขนาด 75-120-75</v>
          </cell>
          <cell r="D442" t="str">
            <v>11 มิ.ย. 42</v>
          </cell>
          <cell r="E442">
            <v>3650</v>
          </cell>
          <cell r="F442">
            <v>0</v>
          </cell>
          <cell r="G442">
            <v>20</v>
          </cell>
          <cell r="H442">
            <v>408</v>
          </cell>
          <cell r="I442">
            <v>408</v>
          </cell>
          <cell r="J442">
            <v>3242</v>
          </cell>
          <cell r="K442" t="str">
            <v>100</v>
          </cell>
        </row>
        <row r="443">
          <cell r="A443" t="str">
            <v>110300000</v>
          </cell>
          <cell r="B443" t="str">
            <v>100C1KB0216</v>
          </cell>
          <cell r="C443" t="str">
            <v>โต๊ะทำงาน ขนาด 75-120-75</v>
          </cell>
          <cell r="D443" t="str">
            <v>11 มิ.ย. 42</v>
          </cell>
          <cell r="E443">
            <v>3650</v>
          </cell>
          <cell r="F443">
            <v>0</v>
          </cell>
          <cell r="G443">
            <v>20</v>
          </cell>
          <cell r="H443">
            <v>408</v>
          </cell>
          <cell r="I443">
            <v>408</v>
          </cell>
          <cell r="J443">
            <v>3242</v>
          </cell>
          <cell r="K443" t="str">
            <v>100</v>
          </cell>
        </row>
        <row r="444">
          <cell r="A444" t="str">
            <v>110300000</v>
          </cell>
          <cell r="B444" t="str">
            <v>100C1KB0217</v>
          </cell>
          <cell r="C444" t="str">
            <v>โต๊ะคอมพิวเตอร์ ขนาด 60-80-75</v>
          </cell>
          <cell r="D444" t="str">
            <v>11 มิ.ย. 42</v>
          </cell>
          <cell r="E444">
            <v>2014.8</v>
          </cell>
          <cell r="F444">
            <v>0</v>
          </cell>
          <cell r="G444">
            <v>20</v>
          </cell>
          <cell r="H444">
            <v>225.2</v>
          </cell>
          <cell r="I444">
            <v>225.2</v>
          </cell>
          <cell r="J444">
            <v>1789.6</v>
          </cell>
          <cell r="K444" t="str">
            <v>100</v>
          </cell>
        </row>
        <row r="445">
          <cell r="A445" t="str">
            <v>110300000</v>
          </cell>
          <cell r="B445" t="str">
            <v>100C1KB0218</v>
          </cell>
          <cell r="C445" t="str">
            <v>เก้าอี้ทำงานหุ้มผ้า</v>
          </cell>
          <cell r="D445" t="str">
            <v>11 มิ.ย. 42</v>
          </cell>
          <cell r="E445">
            <v>2226.5</v>
          </cell>
          <cell r="F445">
            <v>0</v>
          </cell>
          <cell r="G445">
            <v>20</v>
          </cell>
          <cell r="H445">
            <v>248.88</v>
          </cell>
          <cell r="I445">
            <v>248.88</v>
          </cell>
          <cell r="J445">
            <v>1977.62</v>
          </cell>
          <cell r="K445" t="str">
            <v>100</v>
          </cell>
        </row>
        <row r="446">
          <cell r="A446" t="str">
            <v>110300000</v>
          </cell>
          <cell r="B446" t="str">
            <v>100C1KB0219</v>
          </cell>
          <cell r="C446" t="str">
            <v>เก้าอี้ทำงานหุ้มผ้า</v>
          </cell>
          <cell r="D446" t="str">
            <v>11 มิ.ย. 42</v>
          </cell>
          <cell r="E446">
            <v>2226.5</v>
          </cell>
          <cell r="F446">
            <v>0</v>
          </cell>
          <cell r="G446">
            <v>20</v>
          </cell>
          <cell r="H446">
            <v>248.88</v>
          </cell>
          <cell r="I446">
            <v>248.88</v>
          </cell>
          <cell r="J446">
            <v>1977.62</v>
          </cell>
          <cell r="K446" t="str">
            <v>100</v>
          </cell>
        </row>
        <row r="447">
          <cell r="A447" t="str">
            <v>110300000</v>
          </cell>
          <cell r="B447" t="str">
            <v>100C1KB0220</v>
          </cell>
          <cell r="C447" t="str">
            <v>แผ่นป้ายทองเหลือง ติดหน้าห้อ</v>
          </cell>
          <cell r="D447" t="str">
            <v>4 มิ.ย. 42</v>
          </cell>
          <cell r="E447">
            <v>1200</v>
          </cell>
          <cell r="F447">
            <v>0</v>
          </cell>
          <cell r="G447">
            <v>20</v>
          </cell>
          <cell r="H447">
            <v>138.72999999999999</v>
          </cell>
          <cell r="I447">
            <v>138.72999999999999</v>
          </cell>
          <cell r="J447">
            <v>1061.27</v>
          </cell>
          <cell r="K447" t="str">
            <v>100</v>
          </cell>
        </row>
        <row r="448">
          <cell r="A448" t="str">
            <v>110300000</v>
          </cell>
          <cell r="B448" t="str">
            <v>100C1KB0221</v>
          </cell>
          <cell r="C448" t="str">
            <v>แผ่นป้ายทองเหลือง ตั้งโต๊ะ</v>
          </cell>
          <cell r="D448" t="str">
            <v>4 มิ.ย. 42</v>
          </cell>
          <cell r="E448">
            <v>1500</v>
          </cell>
          <cell r="F448">
            <v>0</v>
          </cell>
          <cell r="G448">
            <v>20</v>
          </cell>
          <cell r="H448">
            <v>173.43</v>
          </cell>
          <cell r="I448">
            <v>173.43</v>
          </cell>
          <cell r="J448">
            <v>1326.57</v>
          </cell>
          <cell r="K448" t="str">
            <v>100</v>
          </cell>
        </row>
        <row r="449">
          <cell r="A449" t="str">
            <v>110300000</v>
          </cell>
          <cell r="B449" t="str">
            <v>100C1KB0222</v>
          </cell>
          <cell r="C449" t="str">
            <v>ตู้เอกสาร DR-215</v>
          </cell>
          <cell r="D449" t="str">
            <v>10 มิ.ย. 42</v>
          </cell>
          <cell r="E449">
            <v>2980</v>
          </cell>
          <cell r="F449">
            <v>0</v>
          </cell>
          <cell r="G449">
            <v>20</v>
          </cell>
          <cell r="H449">
            <v>334.75</v>
          </cell>
          <cell r="I449">
            <v>334.75</v>
          </cell>
          <cell r="J449">
            <v>2645.25</v>
          </cell>
          <cell r="K449" t="str">
            <v>100</v>
          </cell>
        </row>
        <row r="450">
          <cell r="A450" t="str">
            <v>110300000</v>
          </cell>
          <cell r="B450" t="str">
            <v>100C1KB0223</v>
          </cell>
          <cell r="C450" t="str">
            <v>ตู้วางทีวีและวีดีโอ</v>
          </cell>
          <cell r="D450" t="str">
            <v>15 มิ.ย. 42</v>
          </cell>
          <cell r="E450">
            <v>2200</v>
          </cell>
          <cell r="F450">
            <v>0</v>
          </cell>
          <cell r="G450">
            <v>20</v>
          </cell>
          <cell r="H450">
            <v>241.09</v>
          </cell>
          <cell r="I450">
            <v>241.09</v>
          </cell>
          <cell r="J450">
            <v>1958.91</v>
          </cell>
          <cell r="K450" t="str">
            <v>100</v>
          </cell>
        </row>
        <row r="451">
          <cell r="A451" t="str">
            <v>110300000</v>
          </cell>
          <cell r="B451" t="str">
            <v>100C1KB0224</v>
          </cell>
          <cell r="C451" t="str">
            <v>ลำโพงและเครื่องเสียงพร้อมค่าติดตั้ง</v>
          </cell>
          <cell r="D451" t="str">
            <v>22 มิ.ย. 42</v>
          </cell>
          <cell r="E451">
            <v>4000</v>
          </cell>
          <cell r="F451">
            <v>0</v>
          </cell>
          <cell r="G451">
            <v>20</v>
          </cell>
          <cell r="H451">
            <v>423.03</v>
          </cell>
          <cell r="I451">
            <v>423.03</v>
          </cell>
          <cell r="J451">
            <v>3576.97</v>
          </cell>
          <cell r="K451" t="str">
            <v>100</v>
          </cell>
        </row>
        <row r="452">
          <cell r="A452" t="str">
            <v>110300000</v>
          </cell>
          <cell r="B452" t="str">
            <v>100C1KB0225</v>
          </cell>
          <cell r="C452" t="str">
            <v>เครื่องถ่ายเอกสารพร้อมตู้</v>
          </cell>
          <cell r="D452" t="str">
            <v>24 มิ.ย. 42</v>
          </cell>
          <cell r="E452">
            <v>150000</v>
          </cell>
          <cell r="F452">
            <v>0</v>
          </cell>
          <cell r="G452">
            <v>20</v>
          </cell>
          <cell r="H452">
            <v>15698.64</v>
          </cell>
          <cell r="I452">
            <v>15698.64</v>
          </cell>
          <cell r="J452">
            <v>134301.35999999999</v>
          </cell>
          <cell r="K452" t="str">
            <v>100</v>
          </cell>
        </row>
        <row r="453">
          <cell r="A453" t="str">
            <v>110300000</v>
          </cell>
          <cell r="B453" t="str">
            <v>100C1KB0226</v>
          </cell>
          <cell r="C453" t="str">
            <v>โต๊ะทำงาน</v>
          </cell>
          <cell r="D453" t="str">
            <v>29 มิ.ย. 42</v>
          </cell>
          <cell r="E453">
            <v>4058.8</v>
          </cell>
          <cell r="F453">
            <v>0</v>
          </cell>
          <cell r="G453">
            <v>20</v>
          </cell>
          <cell r="H453">
            <v>413.65</v>
          </cell>
          <cell r="I453">
            <v>413.65</v>
          </cell>
          <cell r="J453">
            <v>3645.15</v>
          </cell>
          <cell r="K453" t="str">
            <v>100</v>
          </cell>
        </row>
        <row r="454">
          <cell r="A454" t="str">
            <v>110300000</v>
          </cell>
          <cell r="B454" t="str">
            <v>100C1KB0227</v>
          </cell>
          <cell r="C454" t="str">
            <v>เก้าอี้ทำงานหุ้มผ้า</v>
          </cell>
          <cell r="D454" t="str">
            <v>29 มิ.ย. 42</v>
          </cell>
          <cell r="E454">
            <v>2226.5</v>
          </cell>
          <cell r="F454">
            <v>0</v>
          </cell>
          <cell r="G454">
            <v>20</v>
          </cell>
          <cell r="H454">
            <v>226.92</v>
          </cell>
          <cell r="I454">
            <v>226.92</v>
          </cell>
          <cell r="J454">
            <v>1999.58</v>
          </cell>
          <cell r="K454" t="str">
            <v>100</v>
          </cell>
        </row>
        <row r="455">
          <cell r="A455" t="str">
            <v>110300000</v>
          </cell>
          <cell r="B455" t="str">
            <v>100C1KB0228</v>
          </cell>
          <cell r="C455" t="str">
            <v>เครื่องคิดเลข</v>
          </cell>
          <cell r="D455" t="str">
            <v>31 ต.ค. 42</v>
          </cell>
          <cell r="E455">
            <v>800</v>
          </cell>
          <cell r="F455">
            <v>0</v>
          </cell>
          <cell r="G455">
            <v>20</v>
          </cell>
          <cell r="H455">
            <v>27.18</v>
          </cell>
          <cell r="I455">
            <v>27.18</v>
          </cell>
          <cell r="J455">
            <v>772.82</v>
          </cell>
          <cell r="K455" t="str">
            <v>100</v>
          </cell>
        </row>
        <row r="456">
          <cell r="A456" t="str">
            <v>110300000</v>
          </cell>
          <cell r="B456" t="str">
            <v>100C1KB0229</v>
          </cell>
          <cell r="C456" t="str">
            <v>เครื่องคิดเลข</v>
          </cell>
          <cell r="D456" t="str">
            <v>31 ต.ค. 42</v>
          </cell>
          <cell r="E456">
            <v>800</v>
          </cell>
          <cell r="F456">
            <v>0</v>
          </cell>
          <cell r="G456">
            <v>20</v>
          </cell>
          <cell r="H456">
            <v>27.18</v>
          </cell>
          <cell r="I456">
            <v>27.18</v>
          </cell>
          <cell r="J456">
            <v>772.82</v>
          </cell>
          <cell r="K456" t="str">
            <v>100</v>
          </cell>
        </row>
        <row r="457">
          <cell r="A457" t="str">
            <v>110300000</v>
          </cell>
          <cell r="B457" t="str">
            <v>100C1KB0230</v>
          </cell>
          <cell r="C457" t="str">
            <v>เครื่องคิดเลข</v>
          </cell>
          <cell r="D457" t="str">
            <v>31 ต.ค. 42</v>
          </cell>
          <cell r="E457">
            <v>800</v>
          </cell>
          <cell r="F457">
            <v>0</v>
          </cell>
          <cell r="G457">
            <v>20</v>
          </cell>
          <cell r="H457">
            <v>27.18</v>
          </cell>
          <cell r="I457">
            <v>27.18</v>
          </cell>
          <cell r="J457">
            <v>772.82</v>
          </cell>
          <cell r="K457" t="str">
            <v>100</v>
          </cell>
        </row>
        <row r="458">
          <cell r="A458" t="str">
            <v>110300000</v>
          </cell>
          <cell r="B458" t="str">
            <v>100C1KB0231</v>
          </cell>
          <cell r="C458" t="str">
            <v>เครื่องคิดเลข</v>
          </cell>
          <cell r="D458" t="str">
            <v>6 ต.ค. 42</v>
          </cell>
          <cell r="E458">
            <v>800</v>
          </cell>
          <cell r="F458">
            <v>0</v>
          </cell>
          <cell r="G458">
            <v>20</v>
          </cell>
          <cell r="H458">
            <v>38.14</v>
          </cell>
          <cell r="I458">
            <v>38.14</v>
          </cell>
          <cell r="J458">
            <v>761.86</v>
          </cell>
          <cell r="K458" t="str">
            <v>100</v>
          </cell>
        </row>
        <row r="459">
          <cell r="A459" t="str">
            <v>110300000</v>
          </cell>
          <cell r="B459" t="str">
            <v>100C1KB0232</v>
          </cell>
          <cell r="C459" t="str">
            <v>โต๊ะทำงาน ขนาด75-120-75</v>
          </cell>
          <cell r="D459" t="str">
            <v>7 ต.ค. 42</v>
          </cell>
          <cell r="E459">
            <v>3650</v>
          </cell>
          <cell r="F459">
            <v>0</v>
          </cell>
          <cell r="G459">
            <v>20</v>
          </cell>
          <cell r="H459">
            <v>172</v>
          </cell>
          <cell r="I459">
            <v>172</v>
          </cell>
          <cell r="J459">
            <v>3478</v>
          </cell>
          <cell r="K459" t="str">
            <v>100</v>
          </cell>
        </row>
        <row r="460">
          <cell r="A460" t="str">
            <v>110300000</v>
          </cell>
          <cell r="B460" t="str">
            <v>100C1KB0233</v>
          </cell>
          <cell r="C460" t="str">
            <v>เก้าอี้ทำงานหุ้มผ้า</v>
          </cell>
          <cell r="D460" t="str">
            <v>7 ต.ค. 42</v>
          </cell>
          <cell r="E460">
            <v>2226.5</v>
          </cell>
          <cell r="F460">
            <v>0</v>
          </cell>
          <cell r="G460">
            <v>20</v>
          </cell>
          <cell r="H460">
            <v>104.92</v>
          </cell>
          <cell r="I460">
            <v>104.92</v>
          </cell>
          <cell r="J460">
            <v>2121.58</v>
          </cell>
          <cell r="K460" t="str">
            <v>100</v>
          </cell>
        </row>
        <row r="461">
          <cell r="A461" t="str">
            <v>110300000</v>
          </cell>
          <cell r="B461" t="str">
            <v>100C1KB0234</v>
          </cell>
          <cell r="C461" t="str">
            <v>เครื่องคิดเลข</v>
          </cell>
          <cell r="D461" t="str">
            <v>11 ต.ค. 42</v>
          </cell>
          <cell r="E461">
            <v>800</v>
          </cell>
          <cell r="F461">
            <v>0</v>
          </cell>
          <cell r="G461">
            <v>20</v>
          </cell>
          <cell r="H461">
            <v>35.950000000000003</v>
          </cell>
          <cell r="I461">
            <v>35.950000000000003</v>
          </cell>
          <cell r="J461">
            <v>764.05</v>
          </cell>
          <cell r="K461" t="str">
            <v>100</v>
          </cell>
        </row>
        <row r="462">
          <cell r="A462" t="str">
            <v>110300000</v>
          </cell>
          <cell r="B462" t="str">
            <v>100C1KB0235</v>
          </cell>
          <cell r="C462" t="str">
            <v>เครื่องคิดเลข</v>
          </cell>
          <cell r="D462" t="str">
            <v>13 พ.ย. 42</v>
          </cell>
          <cell r="E462">
            <v>820</v>
          </cell>
          <cell r="F462">
            <v>0</v>
          </cell>
          <cell r="G462">
            <v>20</v>
          </cell>
          <cell r="H462">
            <v>22.02</v>
          </cell>
          <cell r="I462">
            <v>22.02</v>
          </cell>
          <cell r="J462">
            <v>797.98</v>
          </cell>
          <cell r="K462" t="str">
            <v>100</v>
          </cell>
        </row>
        <row r="463">
          <cell r="A463" t="str">
            <v>110300000</v>
          </cell>
          <cell r="B463" t="str">
            <v>100C1KB0236</v>
          </cell>
          <cell r="C463" t="str">
            <v>เครื่องคิดเลข</v>
          </cell>
          <cell r="D463" t="str">
            <v>13 พ.ย. 42</v>
          </cell>
          <cell r="E463">
            <v>820</v>
          </cell>
          <cell r="F463">
            <v>0</v>
          </cell>
          <cell r="G463">
            <v>20</v>
          </cell>
          <cell r="H463">
            <v>22.02</v>
          </cell>
          <cell r="I463">
            <v>22.02</v>
          </cell>
          <cell r="J463">
            <v>797.98</v>
          </cell>
          <cell r="K463" t="str">
            <v>100</v>
          </cell>
        </row>
        <row r="464">
          <cell r="A464" t="str">
            <v>110300000</v>
          </cell>
          <cell r="B464" t="str">
            <v>100C1KB0237</v>
          </cell>
          <cell r="C464" t="str">
            <v>เครื่องคิดเลข</v>
          </cell>
          <cell r="D464" t="str">
            <v>13 พ.ย. 42</v>
          </cell>
          <cell r="E464">
            <v>820</v>
          </cell>
          <cell r="F464">
            <v>0</v>
          </cell>
          <cell r="G464">
            <v>20</v>
          </cell>
          <cell r="H464">
            <v>22.02</v>
          </cell>
          <cell r="I464">
            <v>22.02</v>
          </cell>
          <cell r="J464">
            <v>797.98</v>
          </cell>
          <cell r="K464" t="str">
            <v>100</v>
          </cell>
        </row>
        <row r="465">
          <cell r="A465" t="str">
            <v>110300000</v>
          </cell>
          <cell r="B465" t="str">
            <v>100C1KB0238</v>
          </cell>
          <cell r="C465" t="str">
            <v>เครื่องคิดเลข</v>
          </cell>
          <cell r="D465" t="str">
            <v>13 พ.ย. 42</v>
          </cell>
          <cell r="E465">
            <v>1250</v>
          </cell>
          <cell r="F465">
            <v>0</v>
          </cell>
          <cell r="G465">
            <v>20</v>
          </cell>
          <cell r="H465">
            <v>33.56</v>
          </cell>
          <cell r="I465">
            <v>33.56</v>
          </cell>
          <cell r="J465">
            <v>1216.44</v>
          </cell>
          <cell r="K465" t="str">
            <v>100</v>
          </cell>
        </row>
        <row r="466">
          <cell r="A466" t="str">
            <v>110300000</v>
          </cell>
          <cell r="B466" t="str">
            <v>100C1KB0239</v>
          </cell>
          <cell r="C466" t="str">
            <v>ตู้เก็บเอกสาร 15 ลิ้นชัก</v>
          </cell>
          <cell r="D466" t="str">
            <v>20 ต.ค. 42</v>
          </cell>
          <cell r="E466">
            <v>2980</v>
          </cell>
          <cell r="F466">
            <v>0</v>
          </cell>
          <cell r="G466">
            <v>20</v>
          </cell>
          <cell r="H466">
            <v>119.2</v>
          </cell>
          <cell r="I466">
            <v>119.2</v>
          </cell>
          <cell r="J466">
            <v>2860.8</v>
          </cell>
          <cell r="K466" t="str">
            <v>100</v>
          </cell>
        </row>
        <row r="467">
          <cell r="A467" t="str">
            <v>110300000</v>
          </cell>
          <cell r="B467" t="str">
            <v>100C1KB0240</v>
          </cell>
          <cell r="C467" t="str">
            <v>แผ่นกรองแสง 3M</v>
          </cell>
          <cell r="D467" t="str">
            <v>5 พ.ย. 42</v>
          </cell>
          <cell r="E467">
            <v>1300</v>
          </cell>
          <cell r="F467">
            <v>0</v>
          </cell>
          <cell r="G467">
            <v>20</v>
          </cell>
          <cell r="H467">
            <v>40.6</v>
          </cell>
          <cell r="I467">
            <v>40.6</v>
          </cell>
          <cell r="J467">
            <v>1259.4000000000001</v>
          </cell>
          <cell r="K467" t="str">
            <v>100</v>
          </cell>
        </row>
        <row r="468">
          <cell r="A468" t="str">
            <v>110300000</v>
          </cell>
          <cell r="B468" t="str">
            <v>100C1KB0241</v>
          </cell>
          <cell r="C468" t="str">
            <v>แผ่นกรองแสง 3M</v>
          </cell>
          <cell r="D468" t="str">
            <v>5 พ.ย. 42</v>
          </cell>
          <cell r="E468">
            <v>1300</v>
          </cell>
          <cell r="F468">
            <v>0</v>
          </cell>
          <cell r="G468">
            <v>20</v>
          </cell>
          <cell r="H468">
            <v>40.6</v>
          </cell>
          <cell r="I468">
            <v>40.6</v>
          </cell>
          <cell r="J468">
            <v>1259.4000000000001</v>
          </cell>
          <cell r="K468" t="str">
            <v>100</v>
          </cell>
        </row>
        <row r="469">
          <cell r="A469" t="str">
            <v>110300000</v>
          </cell>
          <cell r="B469" t="str">
            <v>100C1KB0242</v>
          </cell>
          <cell r="C469" t="str">
            <v>เสาฉาก,ตีนเป็ด</v>
          </cell>
          <cell r="D469" t="str">
            <v>11 ต.ค. 42</v>
          </cell>
          <cell r="E469">
            <v>1250</v>
          </cell>
          <cell r="F469">
            <v>0</v>
          </cell>
          <cell r="G469">
            <v>20</v>
          </cell>
          <cell r="H469">
            <v>56.16</v>
          </cell>
          <cell r="I469">
            <v>56.16</v>
          </cell>
          <cell r="J469">
            <v>1193.8399999999999</v>
          </cell>
          <cell r="K469" t="str">
            <v>100</v>
          </cell>
        </row>
        <row r="470">
          <cell r="A470" t="str">
            <v>110300000</v>
          </cell>
          <cell r="B470" t="str">
            <v>100C1KB0243</v>
          </cell>
          <cell r="C470" t="str">
            <v>เครื่องคิดเลข</v>
          </cell>
          <cell r="D470" t="str">
            <v>31 ต.ค. 42</v>
          </cell>
          <cell r="E470">
            <v>800</v>
          </cell>
          <cell r="F470">
            <v>0</v>
          </cell>
          <cell r="G470">
            <v>20</v>
          </cell>
          <cell r="H470">
            <v>27.18</v>
          </cell>
          <cell r="I470">
            <v>27.18</v>
          </cell>
          <cell r="J470">
            <v>772.82</v>
          </cell>
          <cell r="K470" t="str">
            <v>100</v>
          </cell>
        </row>
        <row r="471">
          <cell r="A471" t="str">
            <v>110300000</v>
          </cell>
          <cell r="B471" t="str">
            <v>100C1KB0244</v>
          </cell>
          <cell r="C471" t="str">
            <v>เครื่องคิดเลข</v>
          </cell>
          <cell r="D471" t="str">
            <v>31 ต.ค. 42</v>
          </cell>
          <cell r="E471">
            <v>800</v>
          </cell>
          <cell r="F471">
            <v>0</v>
          </cell>
          <cell r="G471">
            <v>20</v>
          </cell>
          <cell r="H471">
            <v>27.18</v>
          </cell>
          <cell r="I471">
            <v>27.18</v>
          </cell>
          <cell r="J471">
            <v>772.82</v>
          </cell>
          <cell r="K471" t="str">
            <v>100</v>
          </cell>
        </row>
        <row r="472">
          <cell r="A472" t="str">
            <v>110300000</v>
          </cell>
          <cell r="B472" t="str">
            <v>100C1KB0245</v>
          </cell>
          <cell r="C472" t="str">
            <v>เครื่องคิดเลข</v>
          </cell>
          <cell r="D472" t="str">
            <v>31 ต.ค. 42</v>
          </cell>
          <cell r="E472">
            <v>800</v>
          </cell>
          <cell r="F472">
            <v>0</v>
          </cell>
          <cell r="G472">
            <v>20</v>
          </cell>
          <cell r="H472">
            <v>27.18</v>
          </cell>
          <cell r="I472">
            <v>27.18</v>
          </cell>
          <cell r="J472">
            <v>772.82</v>
          </cell>
          <cell r="K472" t="str">
            <v>100</v>
          </cell>
        </row>
        <row r="473">
          <cell r="A473" t="str">
            <v>110300000</v>
          </cell>
          <cell r="B473" t="str">
            <v>100C1KB0246</v>
          </cell>
          <cell r="C473" t="str">
            <v>แผ่นกรองแสง 3 M</v>
          </cell>
          <cell r="D473" t="str">
            <v>5 ต.ค. 42</v>
          </cell>
          <cell r="E473">
            <v>1300</v>
          </cell>
          <cell r="F473">
            <v>0</v>
          </cell>
          <cell r="G473">
            <v>20</v>
          </cell>
          <cell r="H473">
            <v>62.68</v>
          </cell>
          <cell r="I473">
            <v>62.68</v>
          </cell>
          <cell r="J473">
            <v>1237.32</v>
          </cell>
          <cell r="K473" t="str">
            <v>100</v>
          </cell>
        </row>
        <row r="474">
          <cell r="A474" t="str">
            <v>110300000</v>
          </cell>
          <cell r="B474" t="str">
            <v>100C1KB0247</v>
          </cell>
          <cell r="C474" t="str">
            <v>แผ่นกรองแสง 3 M</v>
          </cell>
          <cell r="D474" t="str">
            <v>5 ต.ค. 42</v>
          </cell>
          <cell r="E474">
            <v>1300</v>
          </cell>
          <cell r="F474">
            <v>0</v>
          </cell>
          <cell r="G474">
            <v>20</v>
          </cell>
          <cell r="H474">
            <v>62.68</v>
          </cell>
          <cell r="I474">
            <v>62.68</v>
          </cell>
          <cell r="J474">
            <v>1237.32</v>
          </cell>
          <cell r="K474" t="str">
            <v>100</v>
          </cell>
        </row>
        <row r="475">
          <cell r="A475" t="str">
            <v>110300000</v>
          </cell>
          <cell r="B475" t="str">
            <v>100C1KB0248</v>
          </cell>
          <cell r="C475" t="str">
            <v>เครื่องคิดเลข</v>
          </cell>
          <cell r="D475" t="str">
            <v>6 ต.ค. 42</v>
          </cell>
          <cell r="E475">
            <v>800</v>
          </cell>
          <cell r="F475">
            <v>0</v>
          </cell>
          <cell r="G475">
            <v>20</v>
          </cell>
          <cell r="H475">
            <v>38.14</v>
          </cell>
          <cell r="I475">
            <v>38.14</v>
          </cell>
          <cell r="J475">
            <v>761.86</v>
          </cell>
          <cell r="K475" t="str">
            <v>100</v>
          </cell>
        </row>
        <row r="476">
          <cell r="A476" t="str">
            <v>110300000</v>
          </cell>
          <cell r="B476" t="str">
            <v>100C1KB0249</v>
          </cell>
          <cell r="C476" t="str">
            <v>โต๊ะทำงาน</v>
          </cell>
          <cell r="D476" t="str">
            <v>7 ต.ค. 42</v>
          </cell>
          <cell r="E476">
            <v>3650</v>
          </cell>
          <cell r="F476">
            <v>0</v>
          </cell>
          <cell r="G476">
            <v>20</v>
          </cell>
          <cell r="H476">
            <v>172</v>
          </cell>
          <cell r="I476">
            <v>172</v>
          </cell>
          <cell r="J476">
            <v>3478</v>
          </cell>
          <cell r="K476" t="str">
            <v>100</v>
          </cell>
        </row>
        <row r="477">
          <cell r="A477" t="str">
            <v>110300000</v>
          </cell>
          <cell r="B477" t="str">
            <v>100C1KB0250</v>
          </cell>
          <cell r="C477" t="str">
            <v>เก้าอี้ทำงานหุ้มเบาะ</v>
          </cell>
          <cell r="D477" t="str">
            <v>7 ต.ค. 42</v>
          </cell>
          <cell r="E477">
            <v>2226.5</v>
          </cell>
          <cell r="F477">
            <v>0</v>
          </cell>
          <cell r="G477">
            <v>20</v>
          </cell>
          <cell r="H477">
            <v>104.92</v>
          </cell>
          <cell r="I477">
            <v>104.92</v>
          </cell>
          <cell r="J477">
            <v>2121.58</v>
          </cell>
          <cell r="K477" t="str">
            <v>100</v>
          </cell>
        </row>
        <row r="478">
          <cell r="A478" t="str">
            <v>110300000</v>
          </cell>
          <cell r="B478" t="str">
            <v>100C1KB0251</v>
          </cell>
          <cell r="C478" t="str">
            <v>เสาฉาก ขนาด 180พร้อมตีนเป็ด</v>
          </cell>
          <cell r="D478" t="str">
            <v>11 ต.ค. 42</v>
          </cell>
          <cell r="E478">
            <v>1250</v>
          </cell>
          <cell r="F478">
            <v>0</v>
          </cell>
          <cell r="G478">
            <v>20</v>
          </cell>
          <cell r="H478">
            <v>56.16</v>
          </cell>
          <cell r="I478">
            <v>56.16</v>
          </cell>
          <cell r="J478">
            <v>1193.8399999999999</v>
          </cell>
          <cell r="K478" t="str">
            <v>100</v>
          </cell>
        </row>
        <row r="479">
          <cell r="A479" t="str">
            <v>110300000</v>
          </cell>
          <cell r="B479" t="str">
            <v>100C1KB0252</v>
          </cell>
          <cell r="C479" t="str">
            <v>เครื่องคิดเลข</v>
          </cell>
          <cell r="D479" t="str">
            <v>12 ต.ค. 42</v>
          </cell>
          <cell r="E479">
            <v>800</v>
          </cell>
          <cell r="F479">
            <v>0</v>
          </cell>
          <cell r="G479">
            <v>20</v>
          </cell>
          <cell r="H479">
            <v>35.51</v>
          </cell>
          <cell r="I479">
            <v>35.51</v>
          </cell>
          <cell r="J479">
            <v>764.49</v>
          </cell>
          <cell r="K479" t="str">
            <v>100</v>
          </cell>
        </row>
        <row r="480">
          <cell r="A480" t="str">
            <v>110300000</v>
          </cell>
          <cell r="B480" t="str">
            <v>100C1KB0253</v>
          </cell>
          <cell r="C480" t="str">
            <v>เครื่องคิดเลข</v>
          </cell>
          <cell r="D480" t="str">
            <v>14 ต.ค. 42</v>
          </cell>
          <cell r="E480">
            <v>820</v>
          </cell>
          <cell r="F480">
            <v>0</v>
          </cell>
          <cell r="G480">
            <v>20</v>
          </cell>
          <cell r="H480">
            <v>35.5</v>
          </cell>
          <cell r="I480">
            <v>35.5</v>
          </cell>
          <cell r="J480">
            <v>784.5</v>
          </cell>
          <cell r="K480" t="str">
            <v>100</v>
          </cell>
        </row>
        <row r="481">
          <cell r="A481" t="str">
            <v>110300000</v>
          </cell>
          <cell r="B481" t="str">
            <v>100C1KB0254</v>
          </cell>
          <cell r="C481" t="str">
            <v>เครื่องคิดเลข</v>
          </cell>
          <cell r="D481" t="str">
            <v>14 ต.ค. 42</v>
          </cell>
          <cell r="E481">
            <v>820</v>
          </cell>
          <cell r="F481">
            <v>0</v>
          </cell>
          <cell r="G481">
            <v>20</v>
          </cell>
          <cell r="H481">
            <v>35.5</v>
          </cell>
          <cell r="I481">
            <v>35.5</v>
          </cell>
          <cell r="J481">
            <v>784.5</v>
          </cell>
          <cell r="K481" t="str">
            <v>100</v>
          </cell>
        </row>
        <row r="482">
          <cell r="A482" t="str">
            <v>110300000</v>
          </cell>
          <cell r="B482" t="str">
            <v>100C1KB0255</v>
          </cell>
          <cell r="C482" t="str">
            <v>เครื่องคิดเลข</v>
          </cell>
          <cell r="D482" t="str">
            <v>14 ต.ค. 42</v>
          </cell>
          <cell r="E482">
            <v>820</v>
          </cell>
          <cell r="F482">
            <v>0</v>
          </cell>
          <cell r="G482">
            <v>20</v>
          </cell>
          <cell r="H482">
            <v>35.5</v>
          </cell>
          <cell r="I482">
            <v>35.5</v>
          </cell>
          <cell r="J482">
            <v>784.5</v>
          </cell>
          <cell r="K482" t="str">
            <v>100</v>
          </cell>
        </row>
        <row r="483">
          <cell r="A483" t="str">
            <v>110300000</v>
          </cell>
          <cell r="B483" t="str">
            <v>100C1KB0256</v>
          </cell>
          <cell r="C483" t="str">
            <v>แท่นตัดกระดาษ</v>
          </cell>
          <cell r="D483" t="str">
            <v>15 ต.ค. 42</v>
          </cell>
          <cell r="E483">
            <v>1250</v>
          </cell>
          <cell r="F483">
            <v>0</v>
          </cell>
          <cell r="G483">
            <v>20</v>
          </cell>
          <cell r="H483">
            <v>53.42</v>
          </cell>
          <cell r="I483">
            <v>53.42</v>
          </cell>
          <cell r="J483">
            <v>1196.58</v>
          </cell>
          <cell r="K483" t="str">
            <v>100</v>
          </cell>
        </row>
        <row r="484">
          <cell r="A484" t="str">
            <v>110300000</v>
          </cell>
          <cell r="B484" t="str">
            <v>100C1KB0257</v>
          </cell>
          <cell r="C484" t="str">
            <v>ตู้เก็บเอกสาร</v>
          </cell>
          <cell r="D484" t="str">
            <v>20 ต.ค. 42</v>
          </cell>
          <cell r="E484">
            <v>2980</v>
          </cell>
          <cell r="F484">
            <v>0</v>
          </cell>
          <cell r="G484">
            <v>20</v>
          </cell>
          <cell r="H484">
            <v>119.2</v>
          </cell>
          <cell r="I484">
            <v>119.2</v>
          </cell>
          <cell r="J484">
            <v>2860.8</v>
          </cell>
          <cell r="K484" t="str">
            <v>100</v>
          </cell>
        </row>
        <row r="485">
          <cell r="A485" t="str">
            <v>110300000</v>
          </cell>
          <cell r="B485" t="str">
            <v>100C1KB0258</v>
          </cell>
          <cell r="C485" t="str">
            <v>ตัวเจาะ PLUS</v>
          </cell>
          <cell r="D485" t="str">
            <v>1 พ.ย. 42</v>
          </cell>
          <cell r="E485">
            <v>3600</v>
          </cell>
          <cell r="F485">
            <v>0</v>
          </cell>
          <cell r="G485">
            <v>20</v>
          </cell>
          <cell r="H485">
            <v>120.33</v>
          </cell>
          <cell r="I485">
            <v>120.33</v>
          </cell>
          <cell r="J485">
            <v>3479.67</v>
          </cell>
          <cell r="K485" t="str">
            <v>100</v>
          </cell>
        </row>
        <row r="486">
          <cell r="A486" t="str">
            <v>110300000</v>
          </cell>
          <cell r="B486" t="str">
            <v>100C1KB0259</v>
          </cell>
          <cell r="C486" t="str">
            <v>แผ่นกรองแสง</v>
          </cell>
          <cell r="D486" t="str">
            <v>2 พ.ย. 42</v>
          </cell>
          <cell r="E486">
            <v>1300</v>
          </cell>
          <cell r="F486">
            <v>0</v>
          </cell>
          <cell r="G486">
            <v>20</v>
          </cell>
          <cell r="H486">
            <v>42.74</v>
          </cell>
          <cell r="I486">
            <v>42.74</v>
          </cell>
          <cell r="J486">
            <v>1257.26</v>
          </cell>
          <cell r="K486" t="str">
            <v>100</v>
          </cell>
        </row>
        <row r="487">
          <cell r="A487" t="str">
            <v>110300000</v>
          </cell>
          <cell r="B487" t="str">
            <v>100C1KB0260</v>
          </cell>
          <cell r="C487" t="str">
            <v>เครื่องคิดเลข</v>
          </cell>
          <cell r="D487" t="str">
            <v>8 พ.ย. 42</v>
          </cell>
          <cell r="E487">
            <v>800</v>
          </cell>
          <cell r="F487">
            <v>0</v>
          </cell>
          <cell r="G487">
            <v>20</v>
          </cell>
          <cell r="H487">
            <v>23.67</v>
          </cell>
          <cell r="I487">
            <v>23.67</v>
          </cell>
          <cell r="J487">
            <v>776.33</v>
          </cell>
          <cell r="K487" t="str">
            <v>100</v>
          </cell>
        </row>
        <row r="488">
          <cell r="A488" t="str">
            <v>110300000</v>
          </cell>
          <cell r="B488" t="str">
            <v>100C1KB0261</v>
          </cell>
          <cell r="C488" t="str">
            <v>เครื่องคิดเลข</v>
          </cell>
          <cell r="D488" t="str">
            <v>8 พ.ย. 42</v>
          </cell>
          <cell r="E488">
            <v>800</v>
          </cell>
          <cell r="F488">
            <v>0</v>
          </cell>
          <cell r="G488">
            <v>20</v>
          </cell>
          <cell r="H488">
            <v>23.67</v>
          </cell>
          <cell r="I488">
            <v>23.67</v>
          </cell>
          <cell r="J488">
            <v>776.33</v>
          </cell>
          <cell r="K488" t="str">
            <v>100</v>
          </cell>
        </row>
        <row r="489">
          <cell r="A489" t="str">
            <v>110300000</v>
          </cell>
          <cell r="B489" t="str">
            <v>100C1KB0262</v>
          </cell>
          <cell r="C489" t="str">
            <v>โต๊ะทำงานมีแผ่นคีย์</v>
          </cell>
          <cell r="D489" t="str">
            <v>8 พ.ย. 42</v>
          </cell>
          <cell r="E489">
            <v>4082</v>
          </cell>
          <cell r="F489">
            <v>0</v>
          </cell>
          <cell r="G489">
            <v>20</v>
          </cell>
          <cell r="H489">
            <v>120.78</v>
          </cell>
          <cell r="I489">
            <v>120.78</v>
          </cell>
          <cell r="J489">
            <v>3961.22</v>
          </cell>
          <cell r="K489" t="str">
            <v>100</v>
          </cell>
        </row>
        <row r="490">
          <cell r="A490" t="str">
            <v>110300000</v>
          </cell>
          <cell r="B490" t="str">
            <v>100C1KB0263</v>
          </cell>
          <cell r="C490" t="str">
            <v>เก้าอี้ทำงาน</v>
          </cell>
          <cell r="D490" t="str">
            <v>8 พ.ย. 42</v>
          </cell>
          <cell r="E490">
            <v>2477</v>
          </cell>
          <cell r="F490">
            <v>0</v>
          </cell>
          <cell r="G490">
            <v>20</v>
          </cell>
          <cell r="H490">
            <v>73.3</v>
          </cell>
          <cell r="I490">
            <v>73.3</v>
          </cell>
          <cell r="J490">
            <v>2403.6999999999998</v>
          </cell>
          <cell r="K490" t="str">
            <v>100</v>
          </cell>
        </row>
        <row r="491">
          <cell r="A491" t="str">
            <v>110300000</v>
          </cell>
          <cell r="B491" t="str">
            <v>100C1KB0264</v>
          </cell>
          <cell r="C491" t="str">
            <v>เครื่องถ่ายเอกสาร</v>
          </cell>
          <cell r="D491" t="str">
            <v>11 พ.ย. 42</v>
          </cell>
          <cell r="E491">
            <v>24000</v>
          </cell>
          <cell r="F491">
            <v>0</v>
          </cell>
          <cell r="G491">
            <v>20</v>
          </cell>
          <cell r="H491">
            <v>670.68</v>
          </cell>
          <cell r="I491">
            <v>670.68</v>
          </cell>
          <cell r="J491">
            <v>23329.32</v>
          </cell>
          <cell r="K491" t="str">
            <v>100</v>
          </cell>
        </row>
        <row r="492">
          <cell r="A492" t="str">
            <v>110300000</v>
          </cell>
          <cell r="B492" t="str">
            <v>100C1KB0265</v>
          </cell>
          <cell r="C492" t="str">
            <v>เครื่องถ่ายเอกสาร</v>
          </cell>
          <cell r="D492" t="str">
            <v>11 พ.ย. 42</v>
          </cell>
          <cell r="E492">
            <v>24000</v>
          </cell>
          <cell r="F492">
            <v>0</v>
          </cell>
          <cell r="G492">
            <v>20</v>
          </cell>
          <cell r="H492">
            <v>670.68</v>
          </cell>
          <cell r="I492">
            <v>670.68</v>
          </cell>
          <cell r="J492">
            <v>23329.32</v>
          </cell>
          <cell r="K492" t="str">
            <v>100</v>
          </cell>
        </row>
        <row r="493">
          <cell r="A493" t="str">
            <v>110300000</v>
          </cell>
          <cell r="B493" t="str">
            <v>100C1KB0266</v>
          </cell>
          <cell r="C493" t="str">
            <v>เครื่องถ่ายเอกสาร</v>
          </cell>
          <cell r="D493" t="str">
            <v>11 พ.ย. 42</v>
          </cell>
          <cell r="E493">
            <v>24000</v>
          </cell>
          <cell r="F493">
            <v>0</v>
          </cell>
          <cell r="G493">
            <v>20</v>
          </cell>
          <cell r="H493">
            <v>670.68</v>
          </cell>
          <cell r="I493">
            <v>670.68</v>
          </cell>
          <cell r="J493">
            <v>23329.32</v>
          </cell>
          <cell r="K493" t="str">
            <v>100</v>
          </cell>
        </row>
        <row r="494">
          <cell r="A494" t="str">
            <v>110300000</v>
          </cell>
          <cell r="B494" t="str">
            <v>100C1KB0267</v>
          </cell>
          <cell r="C494" t="str">
            <v>เครื่องถ่ายเอกสาร</v>
          </cell>
          <cell r="D494" t="str">
            <v>11 พ.ย. 42</v>
          </cell>
          <cell r="E494">
            <v>24000</v>
          </cell>
          <cell r="F494">
            <v>0</v>
          </cell>
          <cell r="G494">
            <v>20</v>
          </cell>
          <cell r="H494">
            <v>670.68</v>
          </cell>
          <cell r="I494">
            <v>670.68</v>
          </cell>
          <cell r="J494">
            <v>23329.32</v>
          </cell>
          <cell r="K494" t="str">
            <v>100</v>
          </cell>
        </row>
        <row r="495">
          <cell r="A495" t="str">
            <v>110300000</v>
          </cell>
          <cell r="B495" t="str">
            <v>100C1KB0268</v>
          </cell>
          <cell r="C495" t="str">
            <v>เครื่องถ่ายเอกสาร</v>
          </cell>
          <cell r="D495" t="str">
            <v>11 พ.ย. 42</v>
          </cell>
          <cell r="E495">
            <v>24000</v>
          </cell>
          <cell r="F495">
            <v>0</v>
          </cell>
          <cell r="G495">
            <v>20</v>
          </cell>
          <cell r="H495">
            <v>670.68</v>
          </cell>
          <cell r="I495">
            <v>670.68</v>
          </cell>
          <cell r="J495">
            <v>23329.32</v>
          </cell>
          <cell r="K495" t="str">
            <v>100</v>
          </cell>
        </row>
        <row r="496">
          <cell r="A496" t="str">
            <v>110300000</v>
          </cell>
          <cell r="B496" t="str">
            <v>100C1KB0269</v>
          </cell>
          <cell r="C496" t="str">
            <v>เครื่องคิดเลข</v>
          </cell>
          <cell r="D496" t="str">
            <v>11 พ.ย. 42</v>
          </cell>
          <cell r="E496">
            <v>800</v>
          </cell>
          <cell r="F496">
            <v>0</v>
          </cell>
          <cell r="G496">
            <v>20</v>
          </cell>
          <cell r="H496">
            <v>22.36</v>
          </cell>
          <cell r="I496">
            <v>22.36</v>
          </cell>
          <cell r="J496">
            <v>777.64</v>
          </cell>
          <cell r="K496" t="str">
            <v>100</v>
          </cell>
        </row>
        <row r="497">
          <cell r="A497" t="str">
            <v>110300000</v>
          </cell>
          <cell r="B497" t="str">
            <v>100C1KB0270</v>
          </cell>
          <cell r="C497" t="str">
            <v>เครื่องคิดเลข</v>
          </cell>
          <cell r="D497" t="str">
            <v>11 พ.ย. 42</v>
          </cell>
          <cell r="E497">
            <v>800</v>
          </cell>
          <cell r="F497">
            <v>0</v>
          </cell>
          <cell r="G497">
            <v>20</v>
          </cell>
          <cell r="H497">
            <v>22.36</v>
          </cell>
          <cell r="I497">
            <v>22.36</v>
          </cell>
          <cell r="J497">
            <v>777.64</v>
          </cell>
          <cell r="K497" t="str">
            <v>100</v>
          </cell>
        </row>
        <row r="498">
          <cell r="A498" t="str">
            <v>110300000</v>
          </cell>
          <cell r="B498" t="str">
            <v>100C1KB0271</v>
          </cell>
          <cell r="C498" t="str">
            <v>เครื่องคิดเลข</v>
          </cell>
          <cell r="D498" t="str">
            <v>11 พ.ย. 42</v>
          </cell>
          <cell r="E498">
            <v>800</v>
          </cell>
          <cell r="F498">
            <v>0</v>
          </cell>
          <cell r="G498">
            <v>20</v>
          </cell>
          <cell r="H498">
            <v>22.36</v>
          </cell>
          <cell r="I498">
            <v>22.36</v>
          </cell>
          <cell r="J498">
            <v>777.64</v>
          </cell>
          <cell r="K498" t="str">
            <v>100</v>
          </cell>
        </row>
        <row r="499">
          <cell r="A499" t="str">
            <v>110300000</v>
          </cell>
          <cell r="B499" t="str">
            <v>100C1KB0272</v>
          </cell>
          <cell r="C499" t="str">
            <v>เครื่องคิดเลข</v>
          </cell>
          <cell r="D499" t="str">
            <v>11 พ.ย. 42</v>
          </cell>
          <cell r="E499">
            <v>800</v>
          </cell>
          <cell r="F499">
            <v>0</v>
          </cell>
          <cell r="G499">
            <v>20</v>
          </cell>
          <cell r="H499">
            <v>22.36</v>
          </cell>
          <cell r="I499">
            <v>22.36</v>
          </cell>
          <cell r="J499">
            <v>777.64</v>
          </cell>
          <cell r="K499" t="str">
            <v>100</v>
          </cell>
        </row>
        <row r="500">
          <cell r="A500" t="str">
            <v>110300000</v>
          </cell>
          <cell r="B500" t="str">
            <v>100C1KB0273</v>
          </cell>
          <cell r="C500" t="str">
            <v>โต๊ะทำงาน</v>
          </cell>
          <cell r="D500" t="str">
            <v>12 พ.ย. 42</v>
          </cell>
          <cell r="E500">
            <v>3650</v>
          </cell>
          <cell r="F500">
            <v>0</v>
          </cell>
          <cell r="G500">
            <v>20</v>
          </cell>
          <cell r="H500">
            <v>100</v>
          </cell>
          <cell r="I500">
            <v>100</v>
          </cell>
          <cell r="J500">
            <v>3550</v>
          </cell>
          <cell r="K500" t="str">
            <v>100</v>
          </cell>
        </row>
        <row r="501">
          <cell r="A501" t="str">
            <v>110300000</v>
          </cell>
          <cell r="B501" t="str">
            <v>100C1KB0274</v>
          </cell>
          <cell r="C501" t="str">
            <v>โต๊ะทำงาน</v>
          </cell>
          <cell r="D501" t="str">
            <v>12 พ.ย. 42</v>
          </cell>
          <cell r="E501">
            <v>4139.1000000000004</v>
          </cell>
          <cell r="F501">
            <v>0</v>
          </cell>
          <cell r="G501">
            <v>20</v>
          </cell>
          <cell r="H501">
            <v>113.4</v>
          </cell>
          <cell r="I501">
            <v>113.4</v>
          </cell>
          <cell r="J501">
            <v>4025.7</v>
          </cell>
          <cell r="K501" t="str">
            <v>100</v>
          </cell>
        </row>
        <row r="502">
          <cell r="A502" t="str">
            <v>110300000</v>
          </cell>
          <cell r="B502" t="str">
            <v>100C1KB0275</v>
          </cell>
          <cell r="C502" t="str">
            <v>เก้าอี้ทำงานหุ้มผ้าฝ้าย</v>
          </cell>
          <cell r="D502" t="str">
            <v>12 พ.ย. 42</v>
          </cell>
          <cell r="E502">
            <v>3942</v>
          </cell>
          <cell r="F502">
            <v>0</v>
          </cell>
          <cell r="G502">
            <v>20</v>
          </cell>
          <cell r="H502">
            <v>108</v>
          </cell>
          <cell r="I502">
            <v>108</v>
          </cell>
          <cell r="J502">
            <v>3834</v>
          </cell>
          <cell r="K502" t="str">
            <v>100</v>
          </cell>
        </row>
        <row r="503">
          <cell r="A503" t="str">
            <v>110300000</v>
          </cell>
          <cell r="B503" t="str">
            <v>100C1KB0276</v>
          </cell>
          <cell r="C503" t="str">
            <v>เก้าอี้</v>
          </cell>
          <cell r="D503" t="str">
            <v>12 พ.ย. 42</v>
          </cell>
          <cell r="E503">
            <v>2226.5</v>
          </cell>
          <cell r="F503">
            <v>0</v>
          </cell>
          <cell r="G503">
            <v>20</v>
          </cell>
          <cell r="H503">
            <v>61</v>
          </cell>
          <cell r="I503">
            <v>61</v>
          </cell>
          <cell r="J503">
            <v>2165.5</v>
          </cell>
          <cell r="K503" t="str">
            <v>100</v>
          </cell>
        </row>
        <row r="504">
          <cell r="A504" t="str">
            <v>110300000</v>
          </cell>
          <cell r="B504" t="str">
            <v>100C1KB0278</v>
          </cell>
          <cell r="C504" t="str">
            <v>แผ่นกรองแสง</v>
          </cell>
          <cell r="D504" t="str">
            <v>16 พ.ย. 42</v>
          </cell>
          <cell r="E504">
            <v>1250</v>
          </cell>
          <cell r="F504">
            <v>0</v>
          </cell>
          <cell r="G504">
            <v>20</v>
          </cell>
          <cell r="H504">
            <v>31.5</v>
          </cell>
          <cell r="I504">
            <v>31.5</v>
          </cell>
          <cell r="J504">
            <v>1218.5</v>
          </cell>
          <cell r="K504" t="str">
            <v>100</v>
          </cell>
        </row>
        <row r="505">
          <cell r="A505" t="str">
            <v>110300000</v>
          </cell>
          <cell r="B505" t="str">
            <v>100C1KB0279</v>
          </cell>
          <cell r="C505" t="str">
            <v>แผ่นกรองแสง</v>
          </cell>
          <cell r="D505" t="str">
            <v>16 พ.ย. 42</v>
          </cell>
          <cell r="E505">
            <v>1250</v>
          </cell>
          <cell r="F505">
            <v>0</v>
          </cell>
          <cell r="G505">
            <v>20</v>
          </cell>
          <cell r="H505">
            <v>31.5</v>
          </cell>
          <cell r="I505">
            <v>31.5</v>
          </cell>
          <cell r="J505">
            <v>1218.5</v>
          </cell>
          <cell r="K505" t="str">
            <v>100</v>
          </cell>
        </row>
        <row r="506">
          <cell r="A506" t="str">
            <v>110300000</v>
          </cell>
          <cell r="B506" t="str">
            <v>100C1KB0280</v>
          </cell>
          <cell r="C506" t="str">
            <v>แผ่นกรองแสง</v>
          </cell>
          <cell r="D506" t="str">
            <v>16 พ.ย. 42</v>
          </cell>
          <cell r="E506">
            <v>1250</v>
          </cell>
          <cell r="F506">
            <v>0</v>
          </cell>
          <cell r="G506">
            <v>20</v>
          </cell>
          <cell r="H506">
            <v>31.5</v>
          </cell>
          <cell r="I506">
            <v>31.5</v>
          </cell>
          <cell r="J506">
            <v>1218.5</v>
          </cell>
          <cell r="K506" t="str">
            <v>100</v>
          </cell>
        </row>
        <row r="507">
          <cell r="A507" t="str">
            <v>110300000</v>
          </cell>
          <cell r="B507" t="str">
            <v>100C1KB0281</v>
          </cell>
          <cell r="C507" t="str">
            <v>แผ่นกรองแสง</v>
          </cell>
          <cell r="D507" t="str">
            <v>16 พ.ย. 42</v>
          </cell>
          <cell r="E507">
            <v>1250</v>
          </cell>
          <cell r="F507">
            <v>0</v>
          </cell>
          <cell r="G507">
            <v>20</v>
          </cell>
          <cell r="H507">
            <v>31.5</v>
          </cell>
          <cell r="I507">
            <v>31.5</v>
          </cell>
          <cell r="J507">
            <v>1218.5</v>
          </cell>
          <cell r="K507" t="str">
            <v>100</v>
          </cell>
        </row>
        <row r="508">
          <cell r="A508" t="str">
            <v>110300000</v>
          </cell>
          <cell r="B508" t="str">
            <v>100C1KB0282</v>
          </cell>
          <cell r="C508" t="str">
            <v>แผ่นกรองแสง</v>
          </cell>
          <cell r="D508" t="str">
            <v>16 พ.ย. 42</v>
          </cell>
          <cell r="E508">
            <v>1250</v>
          </cell>
          <cell r="F508">
            <v>0</v>
          </cell>
          <cell r="G508">
            <v>20</v>
          </cell>
          <cell r="H508">
            <v>31.5</v>
          </cell>
          <cell r="I508">
            <v>31.5</v>
          </cell>
          <cell r="J508">
            <v>1218.5</v>
          </cell>
          <cell r="K508" t="str">
            <v>100</v>
          </cell>
        </row>
        <row r="509">
          <cell r="A509" t="str">
            <v>110300000</v>
          </cell>
          <cell r="B509" t="str">
            <v>100C1KB0283</v>
          </cell>
          <cell r="C509" t="str">
            <v>แผ่นกรองแสง</v>
          </cell>
          <cell r="D509" t="str">
            <v>16 พ.ย. 42</v>
          </cell>
          <cell r="E509">
            <v>1250</v>
          </cell>
          <cell r="F509">
            <v>0</v>
          </cell>
          <cell r="G509">
            <v>20</v>
          </cell>
          <cell r="H509">
            <v>31.5</v>
          </cell>
          <cell r="I509">
            <v>31.5</v>
          </cell>
          <cell r="J509">
            <v>1218.5</v>
          </cell>
          <cell r="K509" t="str">
            <v>100</v>
          </cell>
        </row>
        <row r="510">
          <cell r="A510" t="str">
            <v>110300000</v>
          </cell>
          <cell r="B510" t="str">
            <v>100C1KB0284</v>
          </cell>
          <cell r="C510" t="str">
            <v>แผ่นกรองแสง</v>
          </cell>
          <cell r="D510" t="str">
            <v>16 พ.ย. 42</v>
          </cell>
          <cell r="E510">
            <v>1250</v>
          </cell>
          <cell r="F510">
            <v>0</v>
          </cell>
          <cell r="G510">
            <v>20</v>
          </cell>
          <cell r="H510">
            <v>31.5</v>
          </cell>
          <cell r="I510">
            <v>31.5</v>
          </cell>
          <cell r="J510">
            <v>1218.5</v>
          </cell>
          <cell r="K510" t="str">
            <v>100</v>
          </cell>
        </row>
        <row r="511">
          <cell r="A511" t="str">
            <v>110300000</v>
          </cell>
          <cell r="B511" t="str">
            <v>100C1KB0285</v>
          </cell>
          <cell r="C511" t="str">
            <v>แผ่นกรองแสง</v>
          </cell>
          <cell r="D511" t="str">
            <v>16 พ.ย. 42</v>
          </cell>
          <cell r="E511">
            <v>1250</v>
          </cell>
          <cell r="F511">
            <v>0</v>
          </cell>
          <cell r="G511">
            <v>20</v>
          </cell>
          <cell r="H511">
            <v>31.5</v>
          </cell>
          <cell r="I511">
            <v>31.5</v>
          </cell>
          <cell r="J511">
            <v>1218.5</v>
          </cell>
          <cell r="K511" t="str">
            <v>100</v>
          </cell>
        </row>
        <row r="512">
          <cell r="A512" t="str">
            <v>110300000</v>
          </cell>
          <cell r="B512" t="str">
            <v>100C1KB0286</v>
          </cell>
          <cell r="C512" t="str">
            <v>เครื่องคำนวณ</v>
          </cell>
          <cell r="D512" t="str">
            <v>16 พ.ย. 42</v>
          </cell>
          <cell r="E512">
            <v>800</v>
          </cell>
          <cell r="F512">
            <v>0</v>
          </cell>
          <cell r="G512">
            <v>20</v>
          </cell>
          <cell r="H512">
            <v>20.170000000000002</v>
          </cell>
          <cell r="I512">
            <v>20.170000000000002</v>
          </cell>
          <cell r="J512">
            <v>779.83</v>
          </cell>
          <cell r="K512" t="str">
            <v>100</v>
          </cell>
        </row>
        <row r="513">
          <cell r="A513" t="str">
            <v>110300000</v>
          </cell>
          <cell r="B513" t="str">
            <v>100C1KB0287</v>
          </cell>
          <cell r="C513" t="str">
            <v>เครื่องคำนวณ</v>
          </cell>
          <cell r="D513" t="str">
            <v>16 พ.ย. 42</v>
          </cell>
          <cell r="E513">
            <v>800</v>
          </cell>
          <cell r="F513">
            <v>0</v>
          </cell>
          <cell r="G513">
            <v>20</v>
          </cell>
          <cell r="H513">
            <v>20.170000000000002</v>
          </cell>
          <cell r="I513">
            <v>20.170000000000002</v>
          </cell>
          <cell r="J513">
            <v>779.83</v>
          </cell>
          <cell r="K513" t="str">
            <v>100</v>
          </cell>
        </row>
        <row r="514">
          <cell r="A514" t="str">
            <v>110300000</v>
          </cell>
          <cell r="B514" t="str">
            <v>100C1KB0288</v>
          </cell>
          <cell r="C514" t="str">
            <v>เครื่องคำนวณ</v>
          </cell>
          <cell r="D514" t="str">
            <v>16 พ.ย. 42</v>
          </cell>
          <cell r="E514">
            <v>800</v>
          </cell>
          <cell r="F514">
            <v>0</v>
          </cell>
          <cell r="G514">
            <v>20</v>
          </cell>
          <cell r="H514">
            <v>20.170000000000002</v>
          </cell>
          <cell r="I514">
            <v>20.170000000000002</v>
          </cell>
          <cell r="J514">
            <v>779.83</v>
          </cell>
          <cell r="K514" t="str">
            <v>100</v>
          </cell>
        </row>
        <row r="515">
          <cell r="A515" t="str">
            <v>110300000</v>
          </cell>
          <cell r="B515" t="str">
            <v>100C1KB0289</v>
          </cell>
          <cell r="C515" t="str">
            <v>เครื่องคำนวณ</v>
          </cell>
          <cell r="D515" t="str">
            <v>16 พ.ย. 42</v>
          </cell>
          <cell r="E515">
            <v>800</v>
          </cell>
          <cell r="F515">
            <v>0</v>
          </cell>
          <cell r="G515">
            <v>20</v>
          </cell>
          <cell r="H515">
            <v>20.170000000000002</v>
          </cell>
          <cell r="I515">
            <v>20.170000000000002</v>
          </cell>
          <cell r="J515">
            <v>779.83</v>
          </cell>
          <cell r="K515" t="str">
            <v>100</v>
          </cell>
        </row>
        <row r="516">
          <cell r="A516" t="str">
            <v>110300000</v>
          </cell>
          <cell r="B516" t="str">
            <v>100C1KB0290</v>
          </cell>
          <cell r="C516" t="str">
            <v>เครื่องคำนวณ</v>
          </cell>
          <cell r="D516" t="str">
            <v>16 พ.ย. 42</v>
          </cell>
          <cell r="E516">
            <v>800</v>
          </cell>
          <cell r="F516">
            <v>0</v>
          </cell>
          <cell r="G516">
            <v>20</v>
          </cell>
          <cell r="H516">
            <v>20.170000000000002</v>
          </cell>
          <cell r="I516">
            <v>20.170000000000002</v>
          </cell>
          <cell r="J516">
            <v>779.83</v>
          </cell>
          <cell r="K516" t="str">
            <v>100</v>
          </cell>
        </row>
        <row r="517">
          <cell r="A517" t="str">
            <v>110300000</v>
          </cell>
          <cell r="B517" t="str">
            <v>100C1KB0291</v>
          </cell>
          <cell r="C517" t="str">
            <v>เครื่องคิดเลข</v>
          </cell>
          <cell r="D517" t="str">
            <v>22 ธ.ค. 42</v>
          </cell>
          <cell r="E517">
            <v>840</v>
          </cell>
          <cell r="F517">
            <v>0</v>
          </cell>
          <cell r="G517">
            <v>20</v>
          </cell>
          <cell r="H517">
            <v>4.5999999999999996</v>
          </cell>
          <cell r="I517">
            <v>4.5999999999999996</v>
          </cell>
          <cell r="J517">
            <v>835.4</v>
          </cell>
          <cell r="K517" t="str">
            <v>100</v>
          </cell>
        </row>
        <row r="518">
          <cell r="A518" t="str">
            <v>110300000</v>
          </cell>
          <cell r="B518" t="str">
            <v>100C1KB0292</v>
          </cell>
          <cell r="C518" t="str">
            <v>เครื่องคิดเลข</v>
          </cell>
          <cell r="D518" t="str">
            <v>22 ธ.ค. 42</v>
          </cell>
          <cell r="E518">
            <v>840</v>
          </cell>
          <cell r="F518">
            <v>0</v>
          </cell>
          <cell r="G518">
            <v>20</v>
          </cell>
          <cell r="H518">
            <v>4.5999999999999996</v>
          </cell>
          <cell r="I518">
            <v>4.5999999999999996</v>
          </cell>
          <cell r="J518">
            <v>835.4</v>
          </cell>
          <cell r="K518" t="str">
            <v>100</v>
          </cell>
        </row>
        <row r="519">
          <cell r="A519" t="str">
            <v>110300000</v>
          </cell>
          <cell r="B519" t="str">
            <v>100C1KB0293</v>
          </cell>
          <cell r="C519" t="str">
            <v>ตู้เซฟ</v>
          </cell>
          <cell r="D519" t="str">
            <v>22 ธ.ค. 42</v>
          </cell>
          <cell r="E519">
            <v>14300</v>
          </cell>
          <cell r="F519">
            <v>0</v>
          </cell>
          <cell r="G519">
            <v>20</v>
          </cell>
          <cell r="H519">
            <v>78.36</v>
          </cell>
          <cell r="I519">
            <v>78.36</v>
          </cell>
          <cell r="J519">
            <v>14221.64</v>
          </cell>
          <cell r="K519" t="str">
            <v>100</v>
          </cell>
        </row>
        <row r="520">
          <cell r="A520" t="str">
            <v>110300000</v>
          </cell>
          <cell r="B520" t="str">
            <v>100C1KB0294</v>
          </cell>
          <cell r="C520" t="str">
            <v>ตู้เซฟ</v>
          </cell>
          <cell r="D520" t="str">
            <v>22 ธ.ค. 42</v>
          </cell>
          <cell r="E520">
            <v>14300</v>
          </cell>
          <cell r="F520">
            <v>0</v>
          </cell>
          <cell r="G520">
            <v>20</v>
          </cell>
          <cell r="H520">
            <v>78.36</v>
          </cell>
          <cell r="I520">
            <v>78.36</v>
          </cell>
          <cell r="J520">
            <v>14221.64</v>
          </cell>
          <cell r="K520" t="str">
            <v>100</v>
          </cell>
        </row>
        <row r="521">
          <cell r="A521" t="str">
            <v>110300000</v>
          </cell>
          <cell r="B521" t="str">
            <v>100C1KB0295</v>
          </cell>
          <cell r="C521" t="str">
            <v>ตู้เซฟ</v>
          </cell>
          <cell r="D521" t="str">
            <v>22 ธ.ค. 42</v>
          </cell>
          <cell r="E521">
            <v>14300</v>
          </cell>
          <cell r="F521">
            <v>0</v>
          </cell>
          <cell r="G521">
            <v>20</v>
          </cell>
          <cell r="H521">
            <v>78.36</v>
          </cell>
          <cell r="I521">
            <v>78.36</v>
          </cell>
          <cell r="J521">
            <v>14221.64</v>
          </cell>
          <cell r="K521" t="str">
            <v>100</v>
          </cell>
        </row>
        <row r="522">
          <cell r="A522" t="str">
            <v>110300000</v>
          </cell>
          <cell r="B522" t="str">
            <v>100C1KB0296</v>
          </cell>
          <cell r="C522" t="str">
            <v>ตู้เซฟ</v>
          </cell>
          <cell r="D522" t="str">
            <v>22 ธ.ค. 42</v>
          </cell>
          <cell r="E522">
            <v>14300</v>
          </cell>
          <cell r="F522">
            <v>0</v>
          </cell>
          <cell r="G522">
            <v>20</v>
          </cell>
          <cell r="H522">
            <v>78.36</v>
          </cell>
          <cell r="I522">
            <v>78.36</v>
          </cell>
          <cell r="J522">
            <v>14221.64</v>
          </cell>
          <cell r="K522" t="str">
            <v>100</v>
          </cell>
        </row>
        <row r="523">
          <cell r="A523" t="str">
            <v>110300000</v>
          </cell>
          <cell r="B523" t="str">
            <v>100C1KB0297</v>
          </cell>
          <cell r="C523" t="str">
            <v>ตู้เซฟ</v>
          </cell>
          <cell r="D523" t="str">
            <v>22 ธ.ค. 42</v>
          </cell>
          <cell r="E523">
            <v>14300</v>
          </cell>
          <cell r="F523">
            <v>0</v>
          </cell>
          <cell r="G523">
            <v>20</v>
          </cell>
          <cell r="H523">
            <v>78.36</v>
          </cell>
          <cell r="I523">
            <v>78.36</v>
          </cell>
          <cell r="J523">
            <v>14221.64</v>
          </cell>
          <cell r="K523" t="str">
            <v>100</v>
          </cell>
        </row>
        <row r="524">
          <cell r="A524" t="str">
            <v>110300000</v>
          </cell>
          <cell r="B524" t="str">
            <v>100C1KB0298</v>
          </cell>
          <cell r="C524" t="str">
            <v>ตู้เซฟ</v>
          </cell>
          <cell r="D524" t="str">
            <v>22 ธ.ค. 42</v>
          </cell>
          <cell r="E524">
            <v>14300</v>
          </cell>
          <cell r="F524">
            <v>0</v>
          </cell>
          <cell r="G524">
            <v>20</v>
          </cell>
          <cell r="H524">
            <v>78.36</v>
          </cell>
          <cell r="I524">
            <v>78.36</v>
          </cell>
          <cell r="J524">
            <v>14221.64</v>
          </cell>
          <cell r="K524" t="str">
            <v>100</v>
          </cell>
        </row>
        <row r="525">
          <cell r="A525" t="str">
            <v>110300000</v>
          </cell>
          <cell r="B525" t="str">
            <v>100C1KB0299</v>
          </cell>
          <cell r="C525" t="str">
            <v>ตู้เซฟ</v>
          </cell>
          <cell r="D525" t="str">
            <v>22 ธ.ค. 42</v>
          </cell>
          <cell r="E525">
            <v>14300</v>
          </cell>
          <cell r="F525">
            <v>0</v>
          </cell>
          <cell r="G525">
            <v>20</v>
          </cell>
          <cell r="H525">
            <v>78.36</v>
          </cell>
          <cell r="I525">
            <v>78.36</v>
          </cell>
          <cell r="J525">
            <v>14221.64</v>
          </cell>
          <cell r="K525" t="str">
            <v>100</v>
          </cell>
        </row>
        <row r="526">
          <cell r="A526" t="str">
            <v>110300000</v>
          </cell>
          <cell r="B526" t="str">
            <v>100C1KB0300</v>
          </cell>
          <cell r="C526" t="str">
            <v>ตู้เซฟ</v>
          </cell>
          <cell r="D526" t="str">
            <v>22 ธ.ค. 42</v>
          </cell>
          <cell r="E526">
            <v>14300</v>
          </cell>
          <cell r="F526">
            <v>0</v>
          </cell>
          <cell r="G526">
            <v>20</v>
          </cell>
          <cell r="H526">
            <v>78.36</v>
          </cell>
          <cell r="I526">
            <v>78.36</v>
          </cell>
          <cell r="J526">
            <v>14221.64</v>
          </cell>
          <cell r="K526" t="str">
            <v>100</v>
          </cell>
        </row>
        <row r="527">
          <cell r="A527" t="str">
            <v>110300000</v>
          </cell>
          <cell r="B527" t="str">
            <v>100C1KB0301</v>
          </cell>
          <cell r="C527" t="str">
            <v>ตู้เซฟ</v>
          </cell>
          <cell r="D527" t="str">
            <v>22 ธ.ค. 42</v>
          </cell>
          <cell r="E527">
            <v>14300</v>
          </cell>
          <cell r="F527">
            <v>0</v>
          </cell>
          <cell r="G527">
            <v>20</v>
          </cell>
          <cell r="H527">
            <v>78.36</v>
          </cell>
          <cell r="I527">
            <v>78.36</v>
          </cell>
          <cell r="J527">
            <v>14221.64</v>
          </cell>
          <cell r="K527" t="str">
            <v>100</v>
          </cell>
        </row>
        <row r="528">
          <cell r="A528" t="str">
            <v>110300000</v>
          </cell>
          <cell r="B528" t="str">
            <v>100C1KB0302</v>
          </cell>
          <cell r="C528" t="str">
            <v>ตู้เซฟ</v>
          </cell>
          <cell r="D528" t="str">
            <v>22 ธ.ค. 42</v>
          </cell>
          <cell r="E528">
            <v>14300</v>
          </cell>
          <cell r="F528">
            <v>0</v>
          </cell>
          <cell r="G528">
            <v>20</v>
          </cell>
          <cell r="H528">
            <v>78.36</v>
          </cell>
          <cell r="I528">
            <v>78.36</v>
          </cell>
          <cell r="J528">
            <v>14221.64</v>
          </cell>
          <cell r="K528" t="str">
            <v>100</v>
          </cell>
        </row>
        <row r="529">
          <cell r="A529" t="str">
            <v>110300000</v>
          </cell>
          <cell r="B529" t="str">
            <v>100C1KB0303</v>
          </cell>
          <cell r="C529" t="str">
            <v>ตู้เซฟ</v>
          </cell>
          <cell r="D529" t="str">
            <v>22 ธ.ค. 42</v>
          </cell>
          <cell r="E529">
            <v>14300</v>
          </cell>
          <cell r="F529">
            <v>0</v>
          </cell>
          <cell r="G529">
            <v>20</v>
          </cell>
          <cell r="H529">
            <v>78.36</v>
          </cell>
          <cell r="I529">
            <v>78.36</v>
          </cell>
          <cell r="J529">
            <v>14221.64</v>
          </cell>
          <cell r="K529" t="str">
            <v>100</v>
          </cell>
        </row>
        <row r="530">
          <cell r="A530" t="str">
            <v>110300000</v>
          </cell>
          <cell r="B530" t="str">
            <v>100C1KB0304</v>
          </cell>
          <cell r="C530" t="str">
            <v>ตู้เซฟ</v>
          </cell>
          <cell r="D530" t="str">
            <v>22 ธ.ค. 42</v>
          </cell>
          <cell r="E530">
            <v>14300</v>
          </cell>
          <cell r="F530">
            <v>0</v>
          </cell>
          <cell r="G530">
            <v>20</v>
          </cell>
          <cell r="H530">
            <v>78.36</v>
          </cell>
          <cell r="I530">
            <v>78.36</v>
          </cell>
          <cell r="J530">
            <v>14221.64</v>
          </cell>
          <cell r="K530" t="str">
            <v>100</v>
          </cell>
        </row>
        <row r="531">
          <cell r="A531" t="str">
            <v>110300000</v>
          </cell>
          <cell r="B531" t="str">
            <v>100C1KB0305</v>
          </cell>
          <cell r="C531" t="str">
            <v>ตู้เซฟ</v>
          </cell>
          <cell r="D531" t="str">
            <v>22 ธ.ค. 42</v>
          </cell>
          <cell r="E531">
            <v>14300</v>
          </cell>
          <cell r="F531">
            <v>0</v>
          </cell>
          <cell r="G531">
            <v>20</v>
          </cell>
          <cell r="H531">
            <v>78.36</v>
          </cell>
          <cell r="I531">
            <v>78.36</v>
          </cell>
          <cell r="J531">
            <v>14221.64</v>
          </cell>
          <cell r="K531" t="str">
            <v>100</v>
          </cell>
        </row>
        <row r="532">
          <cell r="A532" t="str">
            <v>110300000</v>
          </cell>
          <cell r="B532" t="str">
            <v>100C1KB0306</v>
          </cell>
          <cell r="C532" t="str">
            <v>ตู้เซฟ</v>
          </cell>
          <cell r="D532" t="str">
            <v>22 ธ.ค. 42</v>
          </cell>
          <cell r="E532">
            <v>14300</v>
          </cell>
          <cell r="F532">
            <v>0</v>
          </cell>
          <cell r="G532">
            <v>20</v>
          </cell>
          <cell r="H532">
            <v>78.36</v>
          </cell>
          <cell r="I532">
            <v>78.36</v>
          </cell>
          <cell r="J532">
            <v>14221.64</v>
          </cell>
          <cell r="K532" t="str">
            <v>100</v>
          </cell>
        </row>
        <row r="533">
          <cell r="A533" t="str">
            <v>110300000</v>
          </cell>
          <cell r="B533" t="str">
            <v>100C1KB0307</v>
          </cell>
          <cell r="C533" t="str">
            <v>ตู้เซฟ</v>
          </cell>
          <cell r="D533" t="str">
            <v>22 ธ.ค. 42</v>
          </cell>
          <cell r="E533">
            <v>14300</v>
          </cell>
          <cell r="F533">
            <v>0</v>
          </cell>
          <cell r="G533">
            <v>20</v>
          </cell>
          <cell r="H533">
            <v>78.36</v>
          </cell>
          <cell r="I533">
            <v>78.36</v>
          </cell>
          <cell r="J533">
            <v>14221.64</v>
          </cell>
          <cell r="K533" t="str">
            <v>100</v>
          </cell>
        </row>
        <row r="534">
          <cell r="A534" t="str">
            <v>110300000</v>
          </cell>
          <cell r="B534" t="str">
            <v>100C1KB0308</v>
          </cell>
          <cell r="C534" t="str">
            <v>ตู้เซฟ</v>
          </cell>
          <cell r="D534" t="str">
            <v>22 ธ.ค. 42</v>
          </cell>
          <cell r="E534">
            <v>14300</v>
          </cell>
          <cell r="F534">
            <v>0</v>
          </cell>
          <cell r="G534">
            <v>20</v>
          </cell>
          <cell r="H534">
            <v>78.36</v>
          </cell>
          <cell r="I534">
            <v>78.36</v>
          </cell>
          <cell r="J534">
            <v>14221.64</v>
          </cell>
          <cell r="K534" t="str">
            <v>100</v>
          </cell>
        </row>
        <row r="535">
          <cell r="A535" t="str">
            <v>110300000</v>
          </cell>
          <cell r="B535" t="str">
            <v>100C1KB0309</v>
          </cell>
          <cell r="C535" t="str">
            <v>ตู้เซฟ</v>
          </cell>
          <cell r="D535" t="str">
            <v>22 ธ.ค. 42</v>
          </cell>
          <cell r="E535">
            <v>14300</v>
          </cell>
          <cell r="F535">
            <v>0</v>
          </cell>
          <cell r="G535">
            <v>20</v>
          </cell>
          <cell r="H535">
            <v>78.36</v>
          </cell>
          <cell r="I535">
            <v>78.36</v>
          </cell>
          <cell r="J535">
            <v>14221.64</v>
          </cell>
          <cell r="K535" t="str">
            <v>100</v>
          </cell>
        </row>
        <row r="536">
          <cell r="A536" t="str">
            <v>110300000</v>
          </cell>
          <cell r="B536" t="str">
            <v>100C1KB0310</v>
          </cell>
          <cell r="C536" t="str">
            <v>ตู้เซฟ</v>
          </cell>
          <cell r="D536" t="str">
            <v>22 ธ.ค. 42</v>
          </cell>
          <cell r="E536">
            <v>14300</v>
          </cell>
          <cell r="F536">
            <v>0</v>
          </cell>
          <cell r="G536">
            <v>20</v>
          </cell>
          <cell r="H536">
            <v>78.36</v>
          </cell>
          <cell r="I536">
            <v>78.36</v>
          </cell>
          <cell r="J536">
            <v>14221.64</v>
          </cell>
          <cell r="K536" t="str">
            <v>100</v>
          </cell>
        </row>
        <row r="537">
          <cell r="A537" t="str">
            <v>110300000</v>
          </cell>
          <cell r="B537" t="str">
            <v>100C1KB0311</v>
          </cell>
          <cell r="C537" t="str">
            <v>ตู้เซฟ</v>
          </cell>
          <cell r="D537" t="str">
            <v>22 ธ.ค. 42</v>
          </cell>
          <cell r="E537">
            <v>14300</v>
          </cell>
          <cell r="F537">
            <v>0</v>
          </cell>
          <cell r="G537">
            <v>20</v>
          </cell>
          <cell r="H537">
            <v>78.36</v>
          </cell>
          <cell r="I537">
            <v>78.36</v>
          </cell>
          <cell r="J537">
            <v>14221.64</v>
          </cell>
          <cell r="K537" t="str">
            <v>100</v>
          </cell>
        </row>
        <row r="538">
          <cell r="A538" t="str">
            <v>110300000</v>
          </cell>
          <cell r="B538" t="str">
            <v>100C1KB0312</v>
          </cell>
          <cell r="C538" t="str">
            <v>ตู้เซฟ</v>
          </cell>
          <cell r="D538" t="str">
            <v>22 ธ.ค. 42</v>
          </cell>
          <cell r="E538">
            <v>14300</v>
          </cell>
          <cell r="F538">
            <v>0</v>
          </cell>
          <cell r="G538">
            <v>20</v>
          </cell>
          <cell r="H538">
            <v>78.36</v>
          </cell>
          <cell r="I538">
            <v>78.36</v>
          </cell>
          <cell r="J538">
            <v>14221.64</v>
          </cell>
          <cell r="K538" t="str">
            <v>100</v>
          </cell>
        </row>
        <row r="539">
          <cell r="A539" t="str">
            <v>110300000</v>
          </cell>
          <cell r="B539" t="str">
            <v>100C1KB0313</v>
          </cell>
          <cell r="C539" t="str">
            <v>ตู้เซฟ</v>
          </cell>
          <cell r="D539" t="str">
            <v>22 ธ.ค. 42</v>
          </cell>
          <cell r="E539">
            <v>14300</v>
          </cell>
          <cell r="F539">
            <v>0</v>
          </cell>
          <cell r="G539">
            <v>20</v>
          </cell>
          <cell r="H539">
            <v>78.36</v>
          </cell>
          <cell r="I539">
            <v>78.36</v>
          </cell>
          <cell r="J539">
            <v>14221.64</v>
          </cell>
          <cell r="K539" t="str">
            <v>100</v>
          </cell>
        </row>
        <row r="540">
          <cell r="A540" t="str">
            <v>110300000</v>
          </cell>
          <cell r="B540" t="str">
            <v>100C1KB0314</v>
          </cell>
          <cell r="C540" t="str">
            <v>ตู้เซฟ</v>
          </cell>
          <cell r="D540" t="str">
            <v>22 ธ.ค. 42</v>
          </cell>
          <cell r="E540">
            <v>14300</v>
          </cell>
          <cell r="F540">
            <v>0</v>
          </cell>
          <cell r="G540">
            <v>20</v>
          </cell>
          <cell r="H540">
            <v>78.36</v>
          </cell>
          <cell r="I540">
            <v>78.36</v>
          </cell>
          <cell r="J540">
            <v>14221.64</v>
          </cell>
          <cell r="K540" t="str">
            <v>100</v>
          </cell>
        </row>
        <row r="541">
          <cell r="A541" t="str">
            <v>110300000</v>
          </cell>
          <cell r="B541" t="str">
            <v>100C1KB0315</v>
          </cell>
          <cell r="C541" t="str">
            <v>ตู้เซฟ</v>
          </cell>
          <cell r="D541" t="str">
            <v>22 ธ.ค. 42</v>
          </cell>
          <cell r="E541">
            <v>14300</v>
          </cell>
          <cell r="F541">
            <v>0</v>
          </cell>
          <cell r="G541">
            <v>20</v>
          </cell>
          <cell r="H541">
            <v>78.36</v>
          </cell>
          <cell r="I541">
            <v>78.36</v>
          </cell>
          <cell r="J541">
            <v>14221.64</v>
          </cell>
          <cell r="K541" t="str">
            <v>100</v>
          </cell>
        </row>
        <row r="542">
          <cell r="A542" t="str">
            <v>110300000</v>
          </cell>
          <cell r="B542" t="str">
            <v>100C1KB0316</v>
          </cell>
          <cell r="C542" t="str">
            <v>ตู้เซฟ</v>
          </cell>
          <cell r="D542" t="str">
            <v>22 ธ.ค. 42</v>
          </cell>
          <cell r="E542">
            <v>14300</v>
          </cell>
          <cell r="F542">
            <v>0</v>
          </cell>
          <cell r="G542">
            <v>20</v>
          </cell>
          <cell r="H542">
            <v>78.36</v>
          </cell>
          <cell r="I542">
            <v>78.36</v>
          </cell>
          <cell r="J542">
            <v>14221.64</v>
          </cell>
          <cell r="K542" t="str">
            <v>100</v>
          </cell>
        </row>
        <row r="543">
          <cell r="A543" t="str">
            <v>110300000</v>
          </cell>
          <cell r="B543" t="str">
            <v>100C1KB0317</v>
          </cell>
          <cell r="C543" t="str">
            <v>ตู้เซฟ</v>
          </cell>
          <cell r="D543" t="str">
            <v>22 ธ.ค. 42</v>
          </cell>
          <cell r="E543">
            <v>14300</v>
          </cell>
          <cell r="F543">
            <v>0</v>
          </cell>
          <cell r="G543">
            <v>20</v>
          </cell>
          <cell r="H543">
            <v>78.36</v>
          </cell>
          <cell r="I543">
            <v>78.36</v>
          </cell>
          <cell r="J543">
            <v>14221.64</v>
          </cell>
          <cell r="K543" t="str">
            <v>100</v>
          </cell>
        </row>
        <row r="544">
          <cell r="A544" t="str">
            <v>110300000</v>
          </cell>
          <cell r="B544" t="str">
            <v>100C1KB0318</v>
          </cell>
          <cell r="C544" t="str">
            <v>ตู้เซฟ</v>
          </cell>
          <cell r="D544" t="str">
            <v>22 ธ.ค. 42</v>
          </cell>
          <cell r="E544">
            <v>14300</v>
          </cell>
          <cell r="F544">
            <v>0</v>
          </cell>
          <cell r="G544">
            <v>20</v>
          </cell>
          <cell r="H544">
            <v>78.36</v>
          </cell>
          <cell r="I544">
            <v>78.36</v>
          </cell>
          <cell r="J544">
            <v>14221.64</v>
          </cell>
          <cell r="K544" t="str">
            <v>100</v>
          </cell>
        </row>
        <row r="545">
          <cell r="A545" t="str">
            <v>110300000</v>
          </cell>
          <cell r="B545" t="str">
            <v>100C1KB0319</v>
          </cell>
          <cell r="C545" t="str">
            <v>ตู้เซฟ</v>
          </cell>
          <cell r="D545" t="str">
            <v>22 ธ.ค. 42</v>
          </cell>
          <cell r="E545">
            <v>14300</v>
          </cell>
          <cell r="F545">
            <v>0</v>
          </cell>
          <cell r="G545">
            <v>20</v>
          </cell>
          <cell r="H545">
            <v>78.36</v>
          </cell>
          <cell r="I545">
            <v>78.36</v>
          </cell>
          <cell r="J545">
            <v>14221.64</v>
          </cell>
          <cell r="K545" t="str">
            <v>100</v>
          </cell>
        </row>
        <row r="546">
          <cell r="A546" t="str">
            <v>110300000</v>
          </cell>
          <cell r="B546" t="str">
            <v>100C1KB0320</v>
          </cell>
          <cell r="C546" t="str">
            <v>ตู้เซฟ</v>
          </cell>
          <cell r="D546" t="str">
            <v>22 ธ.ค. 42</v>
          </cell>
          <cell r="E546">
            <v>14300</v>
          </cell>
          <cell r="F546">
            <v>0</v>
          </cell>
          <cell r="G546">
            <v>20</v>
          </cell>
          <cell r="H546">
            <v>78.36</v>
          </cell>
          <cell r="I546">
            <v>78.36</v>
          </cell>
          <cell r="J546">
            <v>14221.64</v>
          </cell>
          <cell r="K546" t="str">
            <v>100</v>
          </cell>
        </row>
        <row r="547">
          <cell r="A547" t="str">
            <v>110300000</v>
          </cell>
          <cell r="B547" t="str">
            <v>100C1KB0321</v>
          </cell>
          <cell r="C547" t="str">
            <v>ตู้เซฟ</v>
          </cell>
          <cell r="D547" t="str">
            <v>22 ธ.ค. 42</v>
          </cell>
          <cell r="E547">
            <v>14300</v>
          </cell>
          <cell r="F547">
            <v>0</v>
          </cell>
          <cell r="G547">
            <v>20</v>
          </cell>
          <cell r="H547">
            <v>78.36</v>
          </cell>
          <cell r="I547">
            <v>78.36</v>
          </cell>
          <cell r="J547">
            <v>14221.64</v>
          </cell>
          <cell r="K547" t="str">
            <v>100</v>
          </cell>
        </row>
        <row r="548">
          <cell r="A548" t="str">
            <v>110300000</v>
          </cell>
          <cell r="B548" t="str">
            <v>100C1KB0324</v>
          </cell>
          <cell r="C548" t="str">
            <v>เครื่องปรับอากาศ</v>
          </cell>
          <cell r="D548" t="str">
            <v>23 พ.ย. 42</v>
          </cell>
          <cell r="E548">
            <v>28000</v>
          </cell>
          <cell r="F548">
            <v>0</v>
          </cell>
          <cell r="G548">
            <v>20</v>
          </cell>
          <cell r="H548">
            <v>598.36</v>
          </cell>
          <cell r="I548">
            <v>598.36</v>
          </cell>
          <cell r="J548">
            <v>27401.64</v>
          </cell>
          <cell r="K548" t="str">
            <v>100</v>
          </cell>
        </row>
        <row r="549">
          <cell r="A549" t="str">
            <v>110300000</v>
          </cell>
          <cell r="B549" t="str">
            <v>100C1KB0325</v>
          </cell>
          <cell r="C549" t="str">
            <v>ตู้เอกสาร ขนาด 40-80-90</v>
          </cell>
          <cell r="D549" t="str">
            <v>25 พ.ย. 42</v>
          </cell>
          <cell r="E549">
            <v>2847</v>
          </cell>
          <cell r="F549">
            <v>0</v>
          </cell>
          <cell r="G549">
            <v>20</v>
          </cell>
          <cell r="H549">
            <v>57.72</v>
          </cell>
          <cell r="I549">
            <v>57.72</v>
          </cell>
          <cell r="J549">
            <v>2789.28</v>
          </cell>
          <cell r="K549" t="str">
            <v>100</v>
          </cell>
        </row>
        <row r="550">
          <cell r="A550" t="str">
            <v>110300000</v>
          </cell>
          <cell r="B550" t="str">
            <v>100C1KB0326</v>
          </cell>
          <cell r="C550" t="str">
            <v>ตู้เอกสาร ขนาด 40-80-90</v>
          </cell>
          <cell r="D550" t="str">
            <v>25 พ.ย. 42</v>
          </cell>
          <cell r="E550">
            <v>2847</v>
          </cell>
          <cell r="F550">
            <v>0</v>
          </cell>
          <cell r="G550">
            <v>20</v>
          </cell>
          <cell r="H550">
            <v>57.72</v>
          </cell>
          <cell r="I550">
            <v>57.72</v>
          </cell>
          <cell r="J550">
            <v>2789.28</v>
          </cell>
          <cell r="K550" t="str">
            <v>100</v>
          </cell>
        </row>
        <row r="551">
          <cell r="A551" t="str">
            <v>110300000</v>
          </cell>
          <cell r="B551" t="str">
            <v>100C1KB0327</v>
          </cell>
          <cell r="C551" t="str">
            <v>ตู้เอกสาร ขนาด 40-80-90</v>
          </cell>
          <cell r="D551" t="str">
            <v>25 พ.ย. 42</v>
          </cell>
          <cell r="E551">
            <v>2847</v>
          </cell>
          <cell r="F551">
            <v>0</v>
          </cell>
          <cell r="G551">
            <v>20</v>
          </cell>
          <cell r="H551">
            <v>57.72</v>
          </cell>
          <cell r="I551">
            <v>57.72</v>
          </cell>
          <cell r="J551">
            <v>2789.28</v>
          </cell>
          <cell r="K551" t="str">
            <v>100</v>
          </cell>
        </row>
        <row r="552">
          <cell r="A552" t="str">
            <v>110300000</v>
          </cell>
          <cell r="B552" t="str">
            <v>100C1KB0328</v>
          </cell>
          <cell r="C552" t="str">
            <v>ตู้เอกสาร ขนาด 40-80-150</v>
          </cell>
          <cell r="D552" t="str">
            <v>25 พ.ย. 42</v>
          </cell>
          <cell r="E552">
            <v>3832.5</v>
          </cell>
          <cell r="F552">
            <v>0</v>
          </cell>
          <cell r="G552">
            <v>20</v>
          </cell>
          <cell r="H552">
            <v>77.7</v>
          </cell>
          <cell r="I552">
            <v>77.7</v>
          </cell>
          <cell r="J552">
            <v>3754.8</v>
          </cell>
          <cell r="K552" t="str">
            <v>100</v>
          </cell>
        </row>
        <row r="553">
          <cell r="A553" t="str">
            <v>110300000</v>
          </cell>
          <cell r="B553" t="str">
            <v>100C1KB0329</v>
          </cell>
          <cell r="C553" t="str">
            <v>ตู้เอกสาร ขนาด 40-80-90</v>
          </cell>
          <cell r="D553" t="str">
            <v>25 พ.ย. 42</v>
          </cell>
          <cell r="E553">
            <v>3336.1</v>
          </cell>
          <cell r="F553">
            <v>0</v>
          </cell>
          <cell r="G553">
            <v>20</v>
          </cell>
          <cell r="H553">
            <v>67.64</v>
          </cell>
          <cell r="I553">
            <v>67.64</v>
          </cell>
          <cell r="J553">
            <v>3268.46</v>
          </cell>
          <cell r="K553" t="str">
            <v>100</v>
          </cell>
        </row>
        <row r="554">
          <cell r="A554" t="str">
            <v>110300000</v>
          </cell>
          <cell r="B554" t="str">
            <v>100C1KB0330</v>
          </cell>
          <cell r="C554" t="str">
            <v>โต๊ะทำงานมีแผ่นคีย์</v>
          </cell>
          <cell r="D554" t="str">
            <v>25 พ.ย. 42</v>
          </cell>
          <cell r="E554">
            <v>3832</v>
          </cell>
          <cell r="F554">
            <v>0</v>
          </cell>
          <cell r="G554">
            <v>20</v>
          </cell>
          <cell r="H554">
            <v>77.69</v>
          </cell>
          <cell r="I554">
            <v>77.69</v>
          </cell>
          <cell r="J554">
            <v>3754.31</v>
          </cell>
          <cell r="K554" t="str">
            <v>100</v>
          </cell>
        </row>
        <row r="555">
          <cell r="A555" t="str">
            <v>110300000</v>
          </cell>
          <cell r="B555" t="str">
            <v>100C1KB0331</v>
          </cell>
          <cell r="C555" t="str">
            <v>โต๊ะทำงานมีแผ่นคีย์</v>
          </cell>
          <cell r="D555" t="str">
            <v>25 พ.ย. 42</v>
          </cell>
          <cell r="E555">
            <v>2227</v>
          </cell>
          <cell r="F555">
            <v>0</v>
          </cell>
          <cell r="G555">
            <v>20</v>
          </cell>
          <cell r="H555">
            <v>45.15</v>
          </cell>
          <cell r="I555">
            <v>45.15</v>
          </cell>
          <cell r="J555">
            <v>2181.85</v>
          </cell>
          <cell r="K555" t="str">
            <v>100</v>
          </cell>
        </row>
        <row r="556">
          <cell r="A556" t="str">
            <v>110300000</v>
          </cell>
          <cell r="B556" t="str">
            <v>100C1KB0332</v>
          </cell>
          <cell r="C556" t="str">
            <v>เครื่องคิดเลข</v>
          </cell>
          <cell r="D556" t="str">
            <v>29 ธ.ค. 42</v>
          </cell>
          <cell r="E556">
            <v>800</v>
          </cell>
          <cell r="F556">
            <v>0</v>
          </cell>
          <cell r="G556">
            <v>20</v>
          </cell>
          <cell r="H556">
            <v>1.32</v>
          </cell>
          <cell r="I556">
            <v>1.32</v>
          </cell>
          <cell r="J556">
            <v>798.68</v>
          </cell>
          <cell r="K556" t="str">
            <v>100</v>
          </cell>
        </row>
        <row r="557">
          <cell r="A557" t="str">
            <v>110300000</v>
          </cell>
          <cell r="B557" t="str">
            <v>100C1KB0333</v>
          </cell>
          <cell r="C557" t="str">
            <v>โต๊ะทำงานมีแผ่นคีย์</v>
          </cell>
          <cell r="D557" t="str">
            <v>30 พ.ย. 42</v>
          </cell>
          <cell r="E557">
            <v>4058.8</v>
          </cell>
          <cell r="F557">
            <v>0</v>
          </cell>
          <cell r="G557">
            <v>20</v>
          </cell>
          <cell r="H557">
            <v>71.16</v>
          </cell>
          <cell r="I557">
            <v>71.16</v>
          </cell>
          <cell r="J557">
            <v>3987.64</v>
          </cell>
          <cell r="K557" t="str">
            <v>100</v>
          </cell>
        </row>
        <row r="558">
          <cell r="A558" t="str">
            <v>110300000</v>
          </cell>
          <cell r="B558" t="str">
            <v>100C1KB0334</v>
          </cell>
          <cell r="C558" t="str">
            <v>เก้าอี้ทำงานหุ้มผ้าฝ้าย</v>
          </cell>
          <cell r="D558" t="str">
            <v>30 พ.ย. 42</v>
          </cell>
          <cell r="E558">
            <v>2226.5</v>
          </cell>
          <cell r="F558">
            <v>0</v>
          </cell>
          <cell r="G558">
            <v>20</v>
          </cell>
          <cell r="H558">
            <v>39.04</v>
          </cell>
          <cell r="I558">
            <v>39.04</v>
          </cell>
          <cell r="J558">
            <v>2187.46</v>
          </cell>
          <cell r="K558" t="str">
            <v>100</v>
          </cell>
        </row>
        <row r="559">
          <cell r="A559" t="str">
            <v>110300000</v>
          </cell>
          <cell r="B559" t="str">
            <v>100C1KT0001</v>
          </cell>
          <cell r="C559" t="str">
            <v>กระติกน้ำร้อน</v>
          </cell>
          <cell r="D559" t="str">
            <v>1 พ.ค. 41</v>
          </cell>
          <cell r="E559">
            <v>1586.36</v>
          </cell>
          <cell r="F559">
            <v>0</v>
          </cell>
          <cell r="G559">
            <v>20</v>
          </cell>
          <cell r="H559">
            <v>530.29999999999995</v>
          </cell>
          <cell r="I559">
            <v>530.29999999999995</v>
          </cell>
          <cell r="J559">
            <v>1056.06</v>
          </cell>
          <cell r="K559" t="str">
            <v>100</v>
          </cell>
        </row>
        <row r="560">
          <cell r="A560" t="str">
            <v>110300000</v>
          </cell>
          <cell r="B560" t="str">
            <v>100C1NT0001</v>
          </cell>
          <cell r="C560" t="str">
            <v>ป้ายทองเหลืองตั้งโต๊ะ ขนาด 10x30 cm.</v>
          </cell>
          <cell r="D560" t="str">
            <v>8 ก.ย. 41</v>
          </cell>
          <cell r="E560">
            <v>1500</v>
          </cell>
          <cell r="F560">
            <v>0</v>
          </cell>
          <cell r="G560">
            <v>20</v>
          </cell>
          <cell r="H560">
            <v>394.53</v>
          </cell>
          <cell r="I560">
            <v>394.53</v>
          </cell>
          <cell r="J560">
            <v>1105.47</v>
          </cell>
          <cell r="K560" t="str">
            <v>100</v>
          </cell>
        </row>
        <row r="561">
          <cell r="A561" t="str">
            <v>110300000</v>
          </cell>
          <cell r="B561" t="str">
            <v>100C1OT00004</v>
          </cell>
          <cell r="C561" t="str">
            <v>รถเข็นเอนกประสงค์ รุ่น 1 A</v>
          </cell>
          <cell r="D561" t="str">
            <v>7 มิ.ย. 41</v>
          </cell>
          <cell r="E561">
            <v>1563</v>
          </cell>
          <cell r="F561">
            <v>0</v>
          </cell>
          <cell r="G561">
            <v>20</v>
          </cell>
          <cell r="H561">
            <v>490.72</v>
          </cell>
          <cell r="I561">
            <v>490.72</v>
          </cell>
          <cell r="J561">
            <v>1072.28</v>
          </cell>
          <cell r="K561" t="str">
            <v>100</v>
          </cell>
        </row>
        <row r="562">
          <cell r="A562" t="str">
            <v>110300000</v>
          </cell>
          <cell r="B562" t="str">
            <v>100C1OT0001</v>
          </cell>
          <cell r="C562" t="str">
            <v>ตู้ทำน้ำเย็แบบขวดลอย</v>
          </cell>
          <cell r="D562" t="str">
            <v>4 ส.ค. 41</v>
          </cell>
          <cell r="E562">
            <v>3181.82</v>
          </cell>
          <cell r="F562">
            <v>0</v>
          </cell>
          <cell r="G562">
            <v>20</v>
          </cell>
          <cell r="H562">
            <v>897.89</v>
          </cell>
          <cell r="I562">
            <v>897.89</v>
          </cell>
          <cell r="J562">
            <v>2283.9299999999998</v>
          </cell>
          <cell r="K562" t="str">
            <v>100</v>
          </cell>
        </row>
        <row r="563">
          <cell r="A563" t="str">
            <v>110300000</v>
          </cell>
          <cell r="B563" t="str">
            <v>100C1OT0002</v>
          </cell>
          <cell r="C563" t="str">
            <v>ตู้ทำน้ำเย็แบบขวดลอย</v>
          </cell>
          <cell r="D563" t="str">
            <v>4 ส.ค. 41</v>
          </cell>
          <cell r="E563">
            <v>6800</v>
          </cell>
          <cell r="F563">
            <v>0</v>
          </cell>
          <cell r="G563">
            <v>20</v>
          </cell>
          <cell r="H563">
            <v>1918.93</v>
          </cell>
          <cell r="I563">
            <v>1918.93</v>
          </cell>
          <cell r="J563">
            <v>4881.07</v>
          </cell>
          <cell r="K563" t="str">
            <v>100</v>
          </cell>
        </row>
        <row r="564">
          <cell r="A564" t="str">
            <v>110300000</v>
          </cell>
          <cell r="B564" t="str">
            <v>100C1OT0003</v>
          </cell>
          <cell r="C564" t="str">
            <v>ถังขยะแสตนเลส</v>
          </cell>
          <cell r="D564" t="str">
            <v>19 พ.ค. 41</v>
          </cell>
          <cell r="E564">
            <v>1517.27</v>
          </cell>
          <cell r="F564">
            <v>0</v>
          </cell>
          <cell r="G564">
            <v>20</v>
          </cell>
          <cell r="H564">
            <v>492.14</v>
          </cell>
          <cell r="I564">
            <v>492.14</v>
          </cell>
          <cell r="J564">
            <v>1025.1300000000001</v>
          </cell>
          <cell r="K564" t="str">
            <v>100</v>
          </cell>
        </row>
        <row r="565">
          <cell r="A565" t="str">
            <v>110300000</v>
          </cell>
          <cell r="B565" t="str">
            <v>100C1OT0004</v>
          </cell>
          <cell r="C565" t="str">
            <v>ถังขยะแสตนเลส</v>
          </cell>
          <cell r="D565" t="str">
            <v>19 พ.ค. 41</v>
          </cell>
          <cell r="E565">
            <v>1517.27</v>
          </cell>
          <cell r="F565">
            <v>0</v>
          </cell>
          <cell r="G565">
            <v>20</v>
          </cell>
          <cell r="H565">
            <v>492.14</v>
          </cell>
          <cell r="I565">
            <v>492.14</v>
          </cell>
          <cell r="J565">
            <v>1025.1300000000001</v>
          </cell>
          <cell r="K565" t="str">
            <v>100</v>
          </cell>
        </row>
        <row r="566">
          <cell r="A566" t="str">
            <v>110300000</v>
          </cell>
          <cell r="B566" t="str">
            <v>100C1OT0005</v>
          </cell>
          <cell r="C566" t="str">
            <v>ถังขยะแสตนเลส</v>
          </cell>
          <cell r="D566" t="str">
            <v>19 พ.ค. 41</v>
          </cell>
          <cell r="E566">
            <v>1517.27</v>
          </cell>
          <cell r="F566">
            <v>0</v>
          </cell>
          <cell r="G566">
            <v>20</v>
          </cell>
          <cell r="H566">
            <v>492.14</v>
          </cell>
          <cell r="I566">
            <v>492.14</v>
          </cell>
          <cell r="J566">
            <v>1025.1300000000001</v>
          </cell>
          <cell r="K566" t="str">
            <v>100</v>
          </cell>
        </row>
        <row r="567">
          <cell r="A567" t="str">
            <v>110300000</v>
          </cell>
          <cell r="B567" t="str">
            <v>100C1PH0001</v>
          </cell>
          <cell r="C567" t="str">
            <v>กล้อง CANNON EOS 500 ND</v>
          </cell>
          <cell r="D567" t="str">
            <v>14 ก.ค. 41</v>
          </cell>
          <cell r="E567">
            <v>17000</v>
          </cell>
          <cell r="F567">
            <v>0</v>
          </cell>
          <cell r="G567">
            <v>20</v>
          </cell>
          <cell r="H567">
            <v>4992.8900000000003</v>
          </cell>
          <cell r="I567">
            <v>4992.8900000000003</v>
          </cell>
          <cell r="J567">
            <v>12007.11</v>
          </cell>
          <cell r="K567" t="str">
            <v>100</v>
          </cell>
        </row>
        <row r="568">
          <cell r="A568" t="str">
            <v>110300000</v>
          </cell>
          <cell r="B568" t="str">
            <v>100C1RA0001</v>
          </cell>
          <cell r="C568" t="str">
            <v>Sound About</v>
          </cell>
          <cell r="D568" t="str">
            <v>2 พ.ค. 41</v>
          </cell>
          <cell r="E568">
            <v>3172.73</v>
          </cell>
          <cell r="F568">
            <v>0</v>
          </cell>
          <cell r="G568">
            <v>20</v>
          </cell>
          <cell r="H568">
            <v>1058.67</v>
          </cell>
          <cell r="I568">
            <v>1058.67</v>
          </cell>
          <cell r="J568">
            <v>2114.06</v>
          </cell>
          <cell r="K568" t="str">
            <v>100</v>
          </cell>
        </row>
        <row r="569">
          <cell r="A569" t="str">
            <v>110300000</v>
          </cell>
          <cell r="B569" t="str">
            <v>100C1RF0001</v>
          </cell>
          <cell r="C569" t="str">
            <v>ตู้เย็น</v>
          </cell>
          <cell r="D569" t="str">
            <v>19 เม.ย. 41</v>
          </cell>
          <cell r="E569">
            <v>13772.75</v>
          </cell>
          <cell r="F569">
            <v>0</v>
          </cell>
          <cell r="G569">
            <v>20</v>
          </cell>
          <cell r="H569">
            <v>4694.07</v>
          </cell>
          <cell r="I569">
            <v>4694.07</v>
          </cell>
          <cell r="J569">
            <v>9078.68</v>
          </cell>
          <cell r="K569" t="str">
            <v>100</v>
          </cell>
        </row>
        <row r="570">
          <cell r="A570" t="str">
            <v>110300000</v>
          </cell>
          <cell r="B570" t="str">
            <v>100C1RU0001</v>
          </cell>
          <cell r="C570" t="str">
            <v>RUNNING 6 หลัก</v>
          </cell>
          <cell r="D570" t="str">
            <v>24 ส.ค. 41</v>
          </cell>
          <cell r="E570">
            <v>1750</v>
          </cell>
          <cell r="F570">
            <v>0</v>
          </cell>
          <cell r="G570">
            <v>20</v>
          </cell>
          <cell r="H570">
            <v>474.71</v>
          </cell>
          <cell r="I570">
            <v>474.71</v>
          </cell>
          <cell r="J570">
            <v>1275.29</v>
          </cell>
          <cell r="K570" t="str">
            <v>100</v>
          </cell>
        </row>
        <row r="571">
          <cell r="A571" t="str">
            <v>110300000</v>
          </cell>
          <cell r="B571" t="str">
            <v>100C1SS0001</v>
          </cell>
          <cell r="C571" t="str">
            <v>ตู้เก็บเอกสาร</v>
          </cell>
          <cell r="D571" t="str">
            <v>6 ก.ค. 42</v>
          </cell>
          <cell r="E571">
            <v>3000</v>
          </cell>
          <cell r="F571">
            <v>0</v>
          </cell>
          <cell r="G571">
            <v>20</v>
          </cell>
          <cell r="H571">
            <v>294.26</v>
          </cell>
          <cell r="I571">
            <v>294.26</v>
          </cell>
          <cell r="J571">
            <v>2705.74</v>
          </cell>
          <cell r="K571" t="str">
            <v>100</v>
          </cell>
        </row>
        <row r="572">
          <cell r="A572" t="str">
            <v>110300000</v>
          </cell>
          <cell r="B572" t="str">
            <v>100C1SS0002</v>
          </cell>
          <cell r="C572" t="str">
            <v>ตู้เก็บเอกสาร</v>
          </cell>
          <cell r="D572" t="str">
            <v>6 ก.ค. 42</v>
          </cell>
          <cell r="E572">
            <v>3000</v>
          </cell>
          <cell r="F572">
            <v>0</v>
          </cell>
          <cell r="G572">
            <v>20</v>
          </cell>
          <cell r="H572">
            <v>294.26</v>
          </cell>
          <cell r="I572">
            <v>294.26</v>
          </cell>
          <cell r="J572">
            <v>2705.74</v>
          </cell>
          <cell r="K572" t="str">
            <v>100</v>
          </cell>
        </row>
        <row r="573">
          <cell r="A573" t="str">
            <v>110300000</v>
          </cell>
          <cell r="B573" t="str">
            <v>100C1SS0003</v>
          </cell>
          <cell r="C573" t="str">
            <v>ตู้เก็บเอกสาร</v>
          </cell>
          <cell r="D573" t="str">
            <v>6 ก.ค. 42</v>
          </cell>
          <cell r="E573">
            <v>3000</v>
          </cell>
          <cell r="F573">
            <v>0</v>
          </cell>
          <cell r="G573">
            <v>20</v>
          </cell>
          <cell r="H573">
            <v>294.26</v>
          </cell>
          <cell r="I573">
            <v>294.26</v>
          </cell>
          <cell r="J573">
            <v>2705.74</v>
          </cell>
          <cell r="K573" t="str">
            <v>100</v>
          </cell>
        </row>
        <row r="574">
          <cell r="A574" t="str">
            <v>110300000</v>
          </cell>
          <cell r="B574" t="str">
            <v>100C1SS0004</v>
          </cell>
          <cell r="C574" t="str">
            <v>ตู้เก็บเอกสาร</v>
          </cell>
          <cell r="D574" t="str">
            <v>6 ก.ค. 42</v>
          </cell>
          <cell r="E574">
            <v>3000</v>
          </cell>
          <cell r="F574">
            <v>0</v>
          </cell>
          <cell r="G574">
            <v>20</v>
          </cell>
          <cell r="H574">
            <v>294.26</v>
          </cell>
          <cell r="I574">
            <v>294.26</v>
          </cell>
          <cell r="J574">
            <v>2705.74</v>
          </cell>
          <cell r="K574" t="str">
            <v>100</v>
          </cell>
        </row>
        <row r="575">
          <cell r="A575" t="str">
            <v>110300000</v>
          </cell>
          <cell r="B575" t="str">
            <v>100C1SS0005</v>
          </cell>
          <cell r="C575" t="str">
            <v>ตู้เก็บเอกสาร</v>
          </cell>
          <cell r="D575" t="str">
            <v>20 ก.ค. 42</v>
          </cell>
          <cell r="E575">
            <v>2740</v>
          </cell>
          <cell r="F575">
            <v>0</v>
          </cell>
          <cell r="G575">
            <v>20</v>
          </cell>
          <cell r="H575">
            <v>247.72</v>
          </cell>
          <cell r="I575">
            <v>247.72</v>
          </cell>
          <cell r="J575">
            <v>2492.2800000000002</v>
          </cell>
          <cell r="K575" t="str">
            <v>100</v>
          </cell>
        </row>
        <row r="576">
          <cell r="A576" t="str">
            <v>110300000</v>
          </cell>
          <cell r="B576" t="str">
            <v>100C1SS0006</v>
          </cell>
          <cell r="C576" t="str">
            <v>ตู้เก็บเอกสาร</v>
          </cell>
          <cell r="D576" t="str">
            <v>20 ก.ค. 42</v>
          </cell>
          <cell r="E576">
            <v>2740</v>
          </cell>
          <cell r="F576">
            <v>0</v>
          </cell>
          <cell r="G576">
            <v>20</v>
          </cell>
          <cell r="H576">
            <v>247.72</v>
          </cell>
          <cell r="I576">
            <v>247.72</v>
          </cell>
          <cell r="J576">
            <v>2492.2800000000002</v>
          </cell>
          <cell r="K576" t="str">
            <v>100</v>
          </cell>
        </row>
        <row r="577">
          <cell r="A577" t="str">
            <v>110300000</v>
          </cell>
          <cell r="B577" t="str">
            <v>100C1SS0007</v>
          </cell>
          <cell r="C577" t="str">
            <v>ตู้เก็บเอกสาร</v>
          </cell>
          <cell r="D577" t="str">
            <v>20 ก.ค. 42</v>
          </cell>
          <cell r="E577">
            <v>2740</v>
          </cell>
          <cell r="F577">
            <v>0</v>
          </cell>
          <cell r="G577">
            <v>20</v>
          </cell>
          <cell r="H577">
            <v>247.72</v>
          </cell>
          <cell r="I577">
            <v>247.72</v>
          </cell>
          <cell r="J577">
            <v>2492.2800000000002</v>
          </cell>
          <cell r="K577" t="str">
            <v>100</v>
          </cell>
        </row>
        <row r="578">
          <cell r="A578" t="str">
            <v>110300000</v>
          </cell>
          <cell r="B578" t="str">
            <v>100C1SS0008</v>
          </cell>
          <cell r="C578" t="str">
            <v>ตู้เก็บเอกสาร</v>
          </cell>
          <cell r="D578" t="str">
            <v>20 ก.ค. 42</v>
          </cell>
          <cell r="E578">
            <v>2740</v>
          </cell>
          <cell r="F578">
            <v>0</v>
          </cell>
          <cell r="G578">
            <v>20</v>
          </cell>
          <cell r="H578">
            <v>247.72</v>
          </cell>
          <cell r="I578">
            <v>247.72</v>
          </cell>
          <cell r="J578">
            <v>2492.2800000000002</v>
          </cell>
          <cell r="K578" t="str">
            <v>100</v>
          </cell>
        </row>
        <row r="579">
          <cell r="A579" t="str">
            <v>110300000</v>
          </cell>
          <cell r="B579" t="str">
            <v>100C1SS0009</v>
          </cell>
          <cell r="C579" t="str">
            <v>ตู้เก็บเอกสาร</v>
          </cell>
          <cell r="D579" t="str">
            <v>20 ก.ค. 42</v>
          </cell>
          <cell r="E579">
            <v>2740</v>
          </cell>
          <cell r="F579">
            <v>0</v>
          </cell>
          <cell r="G579">
            <v>20</v>
          </cell>
          <cell r="H579">
            <v>247.72</v>
          </cell>
          <cell r="I579">
            <v>247.72</v>
          </cell>
          <cell r="J579">
            <v>2492.2800000000002</v>
          </cell>
          <cell r="K579" t="str">
            <v>100</v>
          </cell>
        </row>
        <row r="580">
          <cell r="A580" t="str">
            <v>110300000</v>
          </cell>
          <cell r="B580" t="str">
            <v>100C1SS0010</v>
          </cell>
          <cell r="C580" t="str">
            <v>ตู้เก็บเอกสาร</v>
          </cell>
          <cell r="D580" t="str">
            <v>20 ก.ค. 42</v>
          </cell>
          <cell r="E580">
            <v>2740</v>
          </cell>
          <cell r="F580">
            <v>0</v>
          </cell>
          <cell r="G580">
            <v>20</v>
          </cell>
          <cell r="H580">
            <v>247.72</v>
          </cell>
          <cell r="I580">
            <v>247.72</v>
          </cell>
          <cell r="J580">
            <v>2492.2800000000002</v>
          </cell>
          <cell r="K580" t="str">
            <v>100</v>
          </cell>
        </row>
        <row r="581">
          <cell r="A581" t="str">
            <v>110300000</v>
          </cell>
          <cell r="B581" t="str">
            <v>100C1SS0011</v>
          </cell>
          <cell r="C581" t="str">
            <v>ตู้เก็บเอกสาร</v>
          </cell>
          <cell r="D581" t="str">
            <v>20 ก.ค. 42</v>
          </cell>
          <cell r="E581">
            <v>2838</v>
          </cell>
          <cell r="F581">
            <v>0</v>
          </cell>
          <cell r="G581">
            <v>20</v>
          </cell>
          <cell r="H581">
            <v>256.58999999999997</v>
          </cell>
          <cell r="I581">
            <v>256.58999999999997</v>
          </cell>
          <cell r="J581">
            <v>2581.41</v>
          </cell>
          <cell r="K581" t="str">
            <v>100</v>
          </cell>
        </row>
        <row r="582">
          <cell r="A582" t="str">
            <v>110300000</v>
          </cell>
          <cell r="B582" t="str">
            <v>100C1SS0012</v>
          </cell>
          <cell r="C582" t="str">
            <v>ตู้เก็บเอกสาร</v>
          </cell>
          <cell r="D582" t="str">
            <v>20 ก.ค. 42</v>
          </cell>
          <cell r="E582">
            <v>2838</v>
          </cell>
          <cell r="F582">
            <v>0</v>
          </cell>
          <cell r="G582">
            <v>20</v>
          </cell>
          <cell r="H582">
            <v>256.58999999999997</v>
          </cell>
          <cell r="I582">
            <v>256.58999999999997</v>
          </cell>
          <cell r="J582">
            <v>2581.41</v>
          </cell>
          <cell r="K582" t="str">
            <v>100</v>
          </cell>
        </row>
        <row r="583">
          <cell r="A583" t="str">
            <v>110300000</v>
          </cell>
          <cell r="B583" t="str">
            <v>100C1SS0014</v>
          </cell>
          <cell r="C583" t="str">
            <v>ค่าเฟอร์นิเจอร์</v>
          </cell>
          <cell r="D583" t="str">
            <v>15 ก.ค. 42</v>
          </cell>
          <cell r="E583">
            <v>3120</v>
          </cell>
          <cell r="F583">
            <v>0</v>
          </cell>
          <cell r="G583">
            <v>20</v>
          </cell>
          <cell r="H583">
            <v>290.64</v>
          </cell>
          <cell r="I583">
            <v>290.64</v>
          </cell>
          <cell r="J583">
            <v>2829.36</v>
          </cell>
          <cell r="K583" t="str">
            <v>100</v>
          </cell>
        </row>
        <row r="584">
          <cell r="A584" t="str">
            <v>110300000</v>
          </cell>
          <cell r="B584" t="str">
            <v>100C1SS0015</v>
          </cell>
          <cell r="C584" t="str">
            <v>ค่าเฟอร์นิเจอร์</v>
          </cell>
          <cell r="D584" t="str">
            <v>15 ก.ค. 42</v>
          </cell>
          <cell r="E584">
            <v>3120</v>
          </cell>
          <cell r="F584">
            <v>0</v>
          </cell>
          <cell r="G584">
            <v>20</v>
          </cell>
          <cell r="H584">
            <v>290.64</v>
          </cell>
          <cell r="I584">
            <v>290.64</v>
          </cell>
          <cell r="J584">
            <v>2829.36</v>
          </cell>
          <cell r="K584" t="str">
            <v>100</v>
          </cell>
        </row>
        <row r="585">
          <cell r="A585" t="str">
            <v>110300000</v>
          </cell>
          <cell r="B585" t="str">
            <v>100C1SS0016</v>
          </cell>
          <cell r="C585" t="str">
            <v>ค่าเฟอร์นิเจอร์</v>
          </cell>
          <cell r="D585" t="str">
            <v>15 ก.ค. 42</v>
          </cell>
          <cell r="E585">
            <v>1680</v>
          </cell>
          <cell r="F585">
            <v>0</v>
          </cell>
          <cell r="G585">
            <v>20</v>
          </cell>
          <cell r="H585">
            <v>156.51</v>
          </cell>
          <cell r="I585">
            <v>156.51</v>
          </cell>
          <cell r="J585">
            <v>1523.49</v>
          </cell>
          <cell r="K585" t="str">
            <v>100</v>
          </cell>
        </row>
        <row r="586">
          <cell r="A586" t="str">
            <v>110300000</v>
          </cell>
          <cell r="B586" t="str">
            <v>100C1SS0017</v>
          </cell>
          <cell r="C586" t="str">
            <v>ค่าเฟอร์นิเจอร์</v>
          </cell>
          <cell r="D586" t="str">
            <v>15 ก.ค. 42</v>
          </cell>
          <cell r="E586">
            <v>2960</v>
          </cell>
          <cell r="F586">
            <v>0</v>
          </cell>
          <cell r="G586">
            <v>20</v>
          </cell>
          <cell r="H586">
            <v>275.73</v>
          </cell>
          <cell r="I586">
            <v>275.73</v>
          </cell>
          <cell r="J586">
            <v>2684.27</v>
          </cell>
          <cell r="K586" t="str">
            <v>100</v>
          </cell>
        </row>
        <row r="587">
          <cell r="A587" t="str">
            <v>110300000</v>
          </cell>
          <cell r="B587" t="str">
            <v>100C1SS0018</v>
          </cell>
          <cell r="C587" t="str">
            <v>ค่าเฟอร์นิเจอร์</v>
          </cell>
          <cell r="D587" t="str">
            <v>15 ก.ค. 42</v>
          </cell>
          <cell r="E587">
            <v>2560</v>
          </cell>
          <cell r="F587">
            <v>0</v>
          </cell>
          <cell r="G587">
            <v>20</v>
          </cell>
          <cell r="H587">
            <v>238.45</v>
          </cell>
          <cell r="I587">
            <v>238.45</v>
          </cell>
          <cell r="J587">
            <v>2321.5500000000002</v>
          </cell>
          <cell r="K587" t="str">
            <v>100</v>
          </cell>
        </row>
        <row r="588">
          <cell r="A588" t="str">
            <v>110300000</v>
          </cell>
          <cell r="B588" t="str">
            <v>100C1SS0019</v>
          </cell>
          <cell r="C588" t="str">
            <v>ค่าเฟอร์นิเจอร์</v>
          </cell>
          <cell r="D588" t="str">
            <v>15 ก.ค. 42</v>
          </cell>
          <cell r="E588">
            <v>1680</v>
          </cell>
          <cell r="F588">
            <v>0</v>
          </cell>
          <cell r="G588">
            <v>20</v>
          </cell>
          <cell r="H588">
            <v>156.51</v>
          </cell>
          <cell r="I588">
            <v>156.51</v>
          </cell>
          <cell r="J588">
            <v>1523.49</v>
          </cell>
          <cell r="K588" t="str">
            <v>100</v>
          </cell>
        </row>
        <row r="589">
          <cell r="A589" t="str">
            <v>110300000</v>
          </cell>
          <cell r="B589" t="str">
            <v>100C1SS0020</v>
          </cell>
          <cell r="C589" t="str">
            <v>ค่าเฟอร์นิเจอร์</v>
          </cell>
          <cell r="D589" t="str">
            <v>15 ก.ค. 42</v>
          </cell>
          <cell r="E589">
            <v>1680</v>
          </cell>
          <cell r="F589">
            <v>0</v>
          </cell>
          <cell r="G589">
            <v>20</v>
          </cell>
          <cell r="H589">
            <v>156.51</v>
          </cell>
          <cell r="I589">
            <v>156.51</v>
          </cell>
          <cell r="J589">
            <v>1523.49</v>
          </cell>
          <cell r="K589" t="str">
            <v>100</v>
          </cell>
        </row>
        <row r="590">
          <cell r="A590" t="str">
            <v>110300000</v>
          </cell>
          <cell r="B590" t="str">
            <v>100C1SS0021</v>
          </cell>
          <cell r="C590" t="str">
            <v>ค่าเฟอร์นิเจอร์</v>
          </cell>
          <cell r="D590" t="str">
            <v>15 ก.ค. 42</v>
          </cell>
          <cell r="E590">
            <v>3120</v>
          </cell>
          <cell r="F590">
            <v>0</v>
          </cell>
          <cell r="G590">
            <v>20</v>
          </cell>
          <cell r="H590">
            <v>290.64</v>
          </cell>
          <cell r="I590">
            <v>290.64</v>
          </cell>
          <cell r="J590">
            <v>2829.36</v>
          </cell>
          <cell r="K590" t="str">
            <v>100</v>
          </cell>
        </row>
        <row r="591">
          <cell r="A591" t="str">
            <v>110300000</v>
          </cell>
          <cell r="B591" t="str">
            <v>100C1SS0022</v>
          </cell>
          <cell r="C591" t="str">
            <v>ค่าเฟอร์นิเจอร์</v>
          </cell>
          <cell r="D591" t="str">
            <v>15 ก.ค. 42</v>
          </cell>
          <cell r="E591">
            <v>3680</v>
          </cell>
          <cell r="F591">
            <v>0</v>
          </cell>
          <cell r="G591">
            <v>20</v>
          </cell>
          <cell r="H591">
            <v>342.79</v>
          </cell>
          <cell r="I591">
            <v>342.79</v>
          </cell>
          <cell r="J591">
            <v>3337.21</v>
          </cell>
          <cell r="K591" t="str">
            <v>100</v>
          </cell>
        </row>
        <row r="592">
          <cell r="A592" t="str">
            <v>110300000</v>
          </cell>
          <cell r="B592" t="str">
            <v>100C1SS0023</v>
          </cell>
          <cell r="C592" t="str">
            <v>ค่าเฟอร์นิเจอร์</v>
          </cell>
          <cell r="D592" t="str">
            <v>15 ก.ค. 42</v>
          </cell>
          <cell r="E592">
            <v>3680</v>
          </cell>
          <cell r="F592">
            <v>0</v>
          </cell>
          <cell r="G592">
            <v>20</v>
          </cell>
          <cell r="H592">
            <v>342.79</v>
          </cell>
          <cell r="I592">
            <v>342.79</v>
          </cell>
          <cell r="J592">
            <v>3337.21</v>
          </cell>
          <cell r="K592" t="str">
            <v>100</v>
          </cell>
        </row>
        <row r="593">
          <cell r="A593" t="str">
            <v>110300000</v>
          </cell>
          <cell r="B593" t="str">
            <v>100C1SS0024</v>
          </cell>
          <cell r="C593" t="str">
            <v>เครื่องคิดเลข</v>
          </cell>
          <cell r="D593" t="str">
            <v>23 ก.ค. 42</v>
          </cell>
          <cell r="E593">
            <v>800</v>
          </cell>
          <cell r="F593">
            <v>0</v>
          </cell>
          <cell r="G593">
            <v>20</v>
          </cell>
          <cell r="H593">
            <v>71.02</v>
          </cell>
          <cell r="I593">
            <v>71.02</v>
          </cell>
          <cell r="J593">
            <v>728.98</v>
          </cell>
          <cell r="K593" t="str">
            <v>100</v>
          </cell>
        </row>
        <row r="594">
          <cell r="A594" t="str">
            <v>110300000</v>
          </cell>
          <cell r="B594" t="str">
            <v>100C1SS0025</v>
          </cell>
          <cell r="C594" t="str">
            <v>เครื่องคิดเลข</v>
          </cell>
          <cell r="D594" t="str">
            <v>23 ก.ค. 42</v>
          </cell>
          <cell r="E594">
            <v>800</v>
          </cell>
          <cell r="F594">
            <v>0</v>
          </cell>
          <cell r="G594">
            <v>20</v>
          </cell>
          <cell r="H594">
            <v>71.02</v>
          </cell>
          <cell r="I594">
            <v>71.02</v>
          </cell>
          <cell r="J594">
            <v>728.98</v>
          </cell>
          <cell r="K594" t="str">
            <v>100</v>
          </cell>
        </row>
        <row r="595">
          <cell r="A595" t="str">
            <v>110300000</v>
          </cell>
          <cell r="B595" t="str">
            <v>100C1SS0026</v>
          </cell>
          <cell r="C595" t="str">
            <v>เครื่องคิดเลข</v>
          </cell>
          <cell r="D595" t="str">
            <v>23 ก.ค. 42</v>
          </cell>
          <cell r="E595">
            <v>800</v>
          </cell>
          <cell r="F595">
            <v>0</v>
          </cell>
          <cell r="G595">
            <v>20</v>
          </cell>
          <cell r="H595">
            <v>71.02</v>
          </cell>
          <cell r="I595">
            <v>71.02</v>
          </cell>
          <cell r="J595">
            <v>728.98</v>
          </cell>
          <cell r="K595" t="str">
            <v>100</v>
          </cell>
        </row>
        <row r="596">
          <cell r="A596" t="str">
            <v>110300000</v>
          </cell>
          <cell r="B596" t="str">
            <v>100C1SS0027</v>
          </cell>
          <cell r="C596" t="str">
            <v>เครื่องคิดเลข</v>
          </cell>
          <cell r="D596" t="str">
            <v>23 ก.ค. 42</v>
          </cell>
          <cell r="E596">
            <v>800</v>
          </cell>
          <cell r="F596">
            <v>0</v>
          </cell>
          <cell r="G596">
            <v>20</v>
          </cell>
          <cell r="H596">
            <v>71.02</v>
          </cell>
          <cell r="I596">
            <v>71.02</v>
          </cell>
          <cell r="J596">
            <v>728.98</v>
          </cell>
          <cell r="K596" t="str">
            <v>100</v>
          </cell>
        </row>
        <row r="597">
          <cell r="A597" t="str">
            <v>110300000</v>
          </cell>
          <cell r="B597" t="str">
            <v>100C1SS0028</v>
          </cell>
          <cell r="C597" t="str">
            <v>เครื่องคิดเลข</v>
          </cell>
          <cell r="D597" t="str">
            <v>23 ก.ค. 42</v>
          </cell>
          <cell r="E597">
            <v>800</v>
          </cell>
          <cell r="F597">
            <v>0</v>
          </cell>
          <cell r="G597">
            <v>20</v>
          </cell>
          <cell r="H597">
            <v>71.02</v>
          </cell>
          <cell r="I597">
            <v>71.02</v>
          </cell>
          <cell r="J597">
            <v>728.98</v>
          </cell>
          <cell r="K597" t="str">
            <v>100</v>
          </cell>
        </row>
        <row r="598">
          <cell r="A598" t="str">
            <v>110300000</v>
          </cell>
          <cell r="B598" t="str">
            <v>100C1SS0029</v>
          </cell>
          <cell r="C598" t="str">
            <v>เครื่องคิดเลข</v>
          </cell>
          <cell r="D598" t="str">
            <v>23 ก.ค. 42</v>
          </cell>
          <cell r="E598">
            <v>800</v>
          </cell>
          <cell r="F598">
            <v>0</v>
          </cell>
          <cell r="G598">
            <v>20</v>
          </cell>
          <cell r="H598">
            <v>71.02</v>
          </cell>
          <cell r="I598">
            <v>71.02</v>
          </cell>
          <cell r="J598">
            <v>728.98</v>
          </cell>
          <cell r="K598" t="str">
            <v>100</v>
          </cell>
        </row>
        <row r="599">
          <cell r="A599" t="str">
            <v>110300000</v>
          </cell>
          <cell r="B599" t="str">
            <v>100C1SS0030</v>
          </cell>
          <cell r="C599" t="str">
            <v>เครื่องคิดเลข</v>
          </cell>
          <cell r="D599" t="str">
            <v>23 ก.ค. 42</v>
          </cell>
          <cell r="E599">
            <v>800</v>
          </cell>
          <cell r="F599">
            <v>0</v>
          </cell>
          <cell r="G599">
            <v>20</v>
          </cell>
          <cell r="H599">
            <v>71.02</v>
          </cell>
          <cell r="I599">
            <v>71.02</v>
          </cell>
          <cell r="J599">
            <v>728.98</v>
          </cell>
          <cell r="K599" t="str">
            <v>100</v>
          </cell>
        </row>
        <row r="600">
          <cell r="A600" t="str">
            <v>110300000</v>
          </cell>
          <cell r="B600" t="str">
            <v>100C1SS0031</v>
          </cell>
          <cell r="C600" t="str">
            <v>เครื่องคิดเลข</v>
          </cell>
          <cell r="D600" t="str">
            <v>25 ก.ย. 42</v>
          </cell>
          <cell r="E600">
            <v>800</v>
          </cell>
          <cell r="F600">
            <v>0</v>
          </cell>
          <cell r="G600">
            <v>20</v>
          </cell>
          <cell r="H600">
            <v>42.96</v>
          </cell>
          <cell r="I600">
            <v>42.96</v>
          </cell>
          <cell r="J600">
            <v>757.04</v>
          </cell>
          <cell r="K600" t="str">
            <v>100</v>
          </cell>
        </row>
        <row r="601">
          <cell r="A601" t="str">
            <v>110300000</v>
          </cell>
          <cell r="B601" t="str">
            <v>100C1SS0032</v>
          </cell>
          <cell r="C601" t="str">
            <v>เครื่องคิดเลข</v>
          </cell>
          <cell r="D601" t="str">
            <v>25 ก.ย. 42</v>
          </cell>
          <cell r="E601">
            <v>800</v>
          </cell>
          <cell r="F601">
            <v>0</v>
          </cell>
          <cell r="G601">
            <v>20</v>
          </cell>
          <cell r="H601">
            <v>42.96</v>
          </cell>
          <cell r="I601">
            <v>42.96</v>
          </cell>
          <cell r="J601">
            <v>757.04</v>
          </cell>
          <cell r="K601" t="str">
            <v>100</v>
          </cell>
        </row>
        <row r="602">
          <cell r="A602" t="str">
            <v>110300000</v>
          </cell>
          <cell r="B602" t="str">
            <v>100C1SS013</v>
          </cell>
          <cell r="C602" t="str">
            <v>ค่าเฟอร์นิเจอร์</v>
          </cell>
          <cell r="D602" t="str">
            <v>15 ก.ค. 42</v>
          </cell>
          <cell r="E602">
            <v>3120</v>
          </cell>
          <cell r="F602">
            <v>0</v>
          </cell>
          <cell r="G602">
            <v>20</v>
          </cell>
          <cell r="H602">
            <v>290.64</v>
          </cell>
          <cell r="I602">
            <v>290.64</v>
          </cell>
          <cell r="J602">
            <v>2829.36</v>
          </cell>
          <cell r="K602" t="str">
            <v>100</v>
          </cell>
        </row>
        <row r="603">
          <cell r="A603" t="str">
            <v>110300000</v>
          </cell>
          <cell r="B603" t="str">
            <v>100C1SS021</v>
          </cell>
          <cell r="C603" t="str">
            <v>กล้องถ่ายวิดีโอ</v>
          </cell>
          <cell r="D603" t="str">
            <v>6 มิ.ย. 42</v>
          </cell>
          <cell r="E603">
            <v>31500</v>
          </cell>
          <cell r="F603">
            <v>0</v>
          </cell>
          <cell r="G603">
            <v>20</v>
          </cell>
          <cell r="H603">
            <v>3607.41</v>
          </cell>
          <cell r="I603">
            <v>3607.41</v>
          </cell>
          <cell r="J603">
            <v>27892.59</v>
          </cell>
          <cell r="K603" t="str">
            <v>100</v>
          </cell>
        </row>
        <row r="604">
          <cell r="A604" t="str">
            <v>110300000</v>
          </cell>
          <cell r="B604" t="str">
            <v>100C1SS022</v>
          </cell>
          <cell r="C604" t="str">
            <v>เครื่องวิทยุเทป</v>
          </cell>
          <cell r="D604" t="str">
            <v>26 มิ.ย. 42</v>
          </cell>
          <cell r="E604">
            <v>5650</v>
          </cell>
          <cell r="F604">
            <v>0</v>
          </cell>
          <cell r="G604">
            <v>20</v>
          </cell>
          <cell r="H604">
            <v>585.12</v>
          </cell>
          <cell r="I604">
            <v>585.12</v>
          </cell>
          <cell r="J604">
            <v>5064.88</v>
          </cell>
          <cell r="K604" t="str">
            <v>100</v>
          </cell>
        </row>
        <row r="605">
          <cell r="A605" t="str">
            <v>110300000</v>
          </cell>
          <cell r="B605" t="str">
            <v>100C1SS023</v>
          </cell>
          <cell r="C605" t="str">
            <v>แผ่นกรองแสง 3M</v>
          </cell>
          <cell r="D605" t="str">
            <v>6 ก.ค. 42</v>
          </cell>
          <cell r="E605">
            <v>1250</v>
          </cell>
          <cell r="F605">
            <v>0</v>
          </cell>
          <cell r="G605">
            <v>20</v>
          </cell>
          <cell r="H605">
            <v>122.6</v>
          </cell>
          <cell r="I605">
            <v>122.6</v>
          </cell>
          <cell r="J605">
            <v>1127.4000000000001</v>
          </cell>
          <cell r="K605" t="str">
            <v>100</v>
          </cell>
        </row>
        <row r="606">
          <cell r="A606" t="str">
            <v>110300000</v>
          </cell>
          <cell r="B606" t="str">
            <v>100C1SS025</v>
          </cell>
          <cell r="C606" t="str">
            <v>เครื่องคิดเลิข</v>
          </cell>
          <cell r="D606" t="str">
            <v>6 ส.ค. 42</v>
          </cell>
          <cell r="E606">
            <v>2950</v>
          </cell>
          <cell r="F606">
            <v>0</v>
          </cell>
          <cell r="G606">
            <v>20</v>
          </cell>
          <cell r="H606">
            <v>239.23</v>
          </cell>
          <cell r="I606">
            <v>239.23</v>
          </cell>
          <cell r="J606">
            <v>2710.77</v>
          </cell>
          <cell r="K606" t="str">
            <v>100</v>
          </cell>
        </row>
        <row r="607">
          <cell r="A607" t="str">
            <v>110300000</v>
          </cell>
          <cell r="B607" t="str">
            <v>100C1SS026</v>
          </cell>
          <cell r="C607" t="str">
            <v>โต๊ะทำงาน ขนาด 75-120-75</v>
          </cell>
          <cell r="D607" t="str">
            <v>8 ก.ค. 42</v>
          </cell>
          <cell r="E607">
            <v>3650</v>
          </cell>
          <cell r="F607">
            <v>0</v>
          </cell>
          <cell r="G607">
            <v>20</v>
          </cell>
          <cell r="H607">
            <v>354</v>
          </cell>
          <cell r="I607">
            <v>354</v>
          </cell>
          <cell r="J607">
            <v>3296</v>
          </cell>
          <cell r="K607" t="str">
            <v>100</v>
          </cell>
        </row>
        <row r="608">
          <cell r="A608" t="str">
            <v>110300000</v>
          </cell>
          <cell r="B608" t="str">
            <v>100C1SS027</v>
          </cell>
          <cell r="C608" t="str">
            <v>เก้าอี้ทำงานหุ้มผ้า</v>
          </cell>
          <cell r="D608" t="str">
            <v>8 ก.ค. 42</v>
          </cell>
          <cell r="E608">
            <v>2226.5</v>
          </cell>
          <cell r="F608">
            <v>0</v>
          </cell>
          <cell r="G608">
            <v>20</v>
          </cell>
          <cell r="H608">
            <v>215.94</v>
          </cell>
          <cell r="I608">
            <v>215.94</v>
          </cell>
          <cell r="J608">
            <v>2010.56</v>
          </cell>
          <cell r="K608" t="str">
            <v>100</v>
          </cell>
        </row>
        <row r="609">
          <cell r="A609" t="str">
            <v>110300000</v>
          </cell>
          <cell r="B609" t="str">
            <v>100C1SS028</v>
          </cell>
          <cell r="C609" t="str">
            <v>ตู้เอกสาร ขนาด45-55-82</v>
          </cell>
          <cell r="D609" t="str">
            <v>12 ก.ค. 42</v>
          </cell>
          <cell r="E609">
            <v>2175.4</v>
          </cell>
          <cell r="F609">
            <v>0</v>
          </cell>
          <cell r="G609">
            <v>20</v>
          </cell>
          <cell r="H609">
            <v>206.21</v>
          </cell>
          <cell r="I609">
            <v>206.21</v>
          </cell>
          <cell r="J609">
            <v>1969.19</v>
          </cell>
          <cell r="K609" t="str">
            <v>100</v>
          </cell>
        </row>
        <row r="610">
          <cell r="A610" t="str">
            <v>110300000</v>
          </cell>
          <cell r="B610" t="str">
            <v>100C1SS029</v>
          </cell>
          <cell r="C610" t="str">
            <v>ตู้เอกสาร ขนาด45-55-82</v>
          </cell>
          <cell r="D610" t="str">
            <v>12 ก.ค. 42</v>
          </cell>
          <cell r="E610">
            <v>2175.4</v>
          </cell>
          <cell r="F610">
            <v>0</v>
          </cell>
          <cell r="G610">
            <v>20</v>
          </cell>
          <cell r="H610">
            <v>206.21</v>
          </cell>
          <cell r="I610">
            <v>206.21</v>
          </cell>
          <cell r="J610">
            <v>1969.19</v>
          </cell>
          <cell r="K610" t="str">
            <v>100</v>
          </cell>
        </row>
        <row r="611">
          <cell r="A611" t="str">
            <v>110300000</v>
          </cell>
          <cell r="B611" t="str">
            <v>100C1SS030</v>
          </cell>
          <cell r="C611" t="str">
            <v>ตู้เอกสาร ขนาด40-80-190</v>
          </cell>
          <cell r="D611" t="str">
            <v>13 ก.ค. 42</v>
          </cell>
          <cell r="E611">
            <v>5518.8</v>
          </cell>
          <cell r="F611">
            <v>0</v>
          </cell>
          <cell r="G611">
            <v>20</v>
          </cell>
          <cell r="H611">
            <v>520.12</v>
          </cell>
          <cell r="I611">
            <v>520.12</v>
          </cell>
          <cell r="J611">
            <v>4998.68</v>
          </cell>
          <cell r="K611" t="str">
            <v>100</v>
          </cell>
        </row>
        <row r="612">
          <cell r="A612" t="str">
            <v>110300000</v>
          </cell>
          <cell r="B612" t="str">
            <v>100C1SS036</v>
          </cell>
          <cell r="C612" t="str">
            <v>จานพิมพ์ดีดโอลิมเปีย ภาษาอังกฤษ</v>
          </cell>
          <cell r="D612" t="str">
            <v>31 ก.ค. 42</v>
          </cell>
          <cell r="E612">
            <v>1000</v>
          </cell>
          <cell r="F612">
            <v>0</v>
          </cell>
          <cell r="G612">
            <v>20</v>
          </cell>
          <cell r="H612">
            <v>84.4</v>
          </cell>
          <cell r="I612">
            <v>84.4</v>
          </cell>
          <cell r="J612">
            <v>915.6</v>
          </cell>
          <cell r="K612" t="str">
            <v>100</v>
          </cell>
        </row>
        <row r="613">
          <cell r="A613" t="str">
            <v>110300000</v>
          </cell>
          <cell r="B613" t="str">
            <v>100C1SS037</v>
          </cell>
          <cell r="C613" t="str">
            <v>ตู้เก็บเอกสาร</v>
          </cell>
          <cell r="D613" t="str">
            <v>2 ส.ค. 42</v>
          </cell>
          <cell r="E613">
            <v>2980</v>
          </cell>
          <cell r="F613">
            <v>0</v>
          </cell>
          <cell r="G613">
            <v>20</v>
          </cell>
          <cell r="H613">
            <v>248.21</v>
          </cell>
          <cell r="I613">
            <v>248.21</v>
          </cell>
          <cell r="J613">
            <v>2731.79</v>
          </cell>
          <cell r="K613" t="str">
            <v>100</v>
          </cell>
        </row>
        <row r="614">
          <cell r="A614" t="str">
            <v>110300000</v>
          </cell>
          <cell r="B614" t="str">
            <v>100C1SS038</v>
          </cell>
          <cell r="C614" t="str">
            <v>กระดานไวท์บอร์ด</v>
          </cell>
          <cell r="D614" t="str">
            <v>16 ส.ค. 42</v>
          </cell>
          <cell r="E614">
            <v>3800</v>
          </cell>
          <cell r="F614">
            <v>0</v>
          </cell>
          <cell r="G614">
            <v>20</v>
          </cell>
          <cell r="H614">
            <v>287.36</v>
          </cell>
          <cell r="I614">
            <v>287.36</v>
          </cell>
          <cell r="J614">
            <v>3512.64</v>
          </cell>
          <cell r="K614" t="str">
            <v>100</v>
          </cell>
        </row>
        <row r="615">
          <cell r="A615" t="str">
            <v>110300000</v>
          </cell>
          <cell r="B615" t="str">
            <v>100C1SS039</v>
          </cell>
          <cell r="C615" t="str">
            <v>กระดานไวท์บอร์ด</v>
          </cell>
          <cell r="D615" t="str">
            <v>16 ส.ค. 42</v>
          </cell>
          <cell r="E615">
            <v>1350</v>
          </cell>
          <cell r="F615">
            <v>0</v>
          </cell>
          <cell r="G615">
            <v>20</v>
          </cell>
          <cell r="H615">
            <v>102.08</v>
          </cell>
          <cell r="I615">
            <v>102.08</v>
          </cell>
          <cell r="J615">
            <v>1247.92</v>
          </cell>
          <cell r="K615" t="str">
            <v>100</v>
          </cell>
        </row>
        <row r="616">
          <cell r="A616" t="str">
            <v>110300000</v>
          </cell>
          <cell r="B616" t="str">
            <v>100C1SS040</v>
          </cell>
          <cell r="C616" t="str">
            <v>ฉาก</v>
          </cell>
          <cell r="D616" t="str">
            <v>16 ส.ค. 42</v>
          </cell>
          <cell r="E616">
            <v>6840</v>
          </cell>
          <cell r="F616">
            <v>0</v>
          </cell>
          <cell r="G616">
            <v>20</v>
          </cell>
          <cell r="H616">
            <v>517.23</v>
          </cell>
          <cell r="I616">
            <v>517.23</v>
          </cell>
          <cell r="J616">
            <v>6322.77</v>
          </cell>
          <cell r="K616" t="str">
            <v>100</v>
          </cell>
        </row>
        <row r="617">
          <cell r="A617" t="str">
            <v>110300000</v>
          </cell>
          <cell r="B617" t="str">
            <v>100C1SS041</v>
          </cell>
          <cell r="C617" t="str">
            <v>ฉาก</v>
          </cell>
          <cell r="D617" t="str">
            <v>16 ส.ค. 42</v>
          </cell>
          <cell r="E617">
            <v>6840</v>
          </cell>
          <cell r="F617">
            <v>0</v>
          </cell>
          <cell r="G617">
            <v>20</v>
          </cell>
          <cell r="H617">
            <v>517.23</v>
          </cell>
          <cell r="I617">
            <v>517.23</v>
          </cell>
          <cell r="J617">
            <v>6322.77</v>
          </cell>
          <cell r="K617" t="str">
            <v>100</v>
          </cell>
        </row>
        <row r="618">
          <cell r="A618" t="str">
            <v>110300000</v>
          </cell>
          <cell r="B618" t="str">
            <v>100C1SS042</v>
          </cell>
          <cell r="C618" t="str">
            <v>ฉาก</v>
          </cell>
          <cell r="D618" t="str">
            <v>16 ส.ค. 42</v>
          </cell>
          <cell r="E618">
            <v>6840</v>
          </cell>
          <cell r="F618">
            <v>0</v>
          </cell>
          <cell r="G618">
            <v>20</v>
          </cell>
          <cell r="H618">
            <v>517.23</v>
          </cell>
          <cell r="I618">
            <v>517.23</v>
          </cell>
          <cell r="J618">
            <v>6322.77</v>
          </cell>
          <cell r="K618" t="str">
            <v>100</v>
          </cell>
        </row>
        <row r="619">
          <cell r="A619" t="str">
            <v>110300000</v>
          </cell>
          <cell r="B619" t="str">
            <v>100C1SS043</v>
          </cell>
          <cell r="C619" t="str">
            <v>ฉาก</v>
          </cell>
          <cell r="D619" t="str">
            <v>16 ส.ค. 42</v>
          </cell>
          <cell r="E619">
            <v>6840</v>
          </cell>
          <cell r="F619">
            <v>0</v>
          </cell>
          <cell r="G619">
            <v>20</v>
          </cell>
          <cell r="H619">
            <v>517.23</v>
          </cell>
          <cell r="I619">
            <v>517.23</v>
          </cell>
          <cell r="J619">
            <v>6322.77</v>
          </cell>
          <cell r="K619" t="str">
            <v>100</v>
          </cell>
        </row>
        <row r="620">
          <cell r="A620" t="str">
            <v>110300000</v>
          </cell>
          <cell r="B620" t="str">
            <v>100C1SS044</v>
          </cell>
          <cell r="C620" t="str">
            <v>กระเป๋า</v>
          </cell>
          <cell r="D620" t="str">
            <v>16 ส.ค. 42</v>
          </cell>
          <cell r="E620">
            <v>1170</v>
          </cell>
          <cell r="F620">
            <v>0</v>
          </cell>
          <cell r="G620">
            <v>20</v>
          </cell>
          <cell r="H620">
            <v>88.46</v>
          </cell>
          <cell r="I620">
            <v>88.46</v>
          </cell>
          <cell r="J620">
            <v>1081.54</v>
          </cell>
          <cell r="K620" t="str">
            <v>100</v>
          </cell>
        </row>
        <row r="621">
          <cell r="A621" t="str">
            <v>110300000</v>
          </cell>
          <cell r="B621" t="str">
            <v>100C1SS045</v>
          </cell>
          <cell r="C621" t="str">
            <v>กระเป๋า</v>
          </cell>
          <cell r="D621" t="str">
            <v>16 ส.ค. 42</v>
          </cell>
          <cell r="E621">
            <v>1170</v>
          </cell>
          <cell r="F621">
            <v>0</v>
          </cell>
          <cell r="G621">
            <v>20</v>
          </cell>
          <cell r="H621">
            <v>88.46</v>
          </cell>
          <cell r="I621">
            <v>88.46</v>
          </cell>
          <cell r="J621">
            <v>1081.54</v>
          </cell>
          <cell r="K621" t="str">
            <v>100</v>
          </cell>
        </row>
        <row r="622">
          <cell r="A622" t="str">
            <v>110300000</v>
          </cell>
          <cell r="B622" t="str">
            <v>100C1SS046</v>
          </cell>
          <cell r="C622" t="str">
            <v>กระเป๋า</v>
          </cell>
          <cell r="D622" t="str">
            <v>16 ส.ค. 42</v>
          </cell>
          <cell r="E622">
            <v>1170</v>
          </cell>
          <cell r="F622">
            <v>0</v>
          </cell>
          <cell r="G622">
            <v>20</v>
          </cell>
          <cell r="H622">
            <v>88.46</v>
          </cell>
          <cell r="I622">
            <v>88.46</v>
          </cell>
          <cell r="J622">
            <v>1081.54</v>
          </cell>
          <cell r="K622" t="str">
            <v>100</v>
          </cell>
        </row>
        <row r="623">
          <cell r="A623" t="str">
            <v>110300000</v>
          </cell>
          <cell r="B623" t="str">
            <v>100C1SS048</v>
          </cell>
          <cell r="C623" t="str">
            <v>ตู้เก็บเอกสาร</v>
          </cell>
          <cell r="D623" t="str">
            <v>25 ส.ค. 42</v>
          </cell>
          <cell r="E623">
            <v>1680</v>
          </cell>
          <cell r="F623">
            <v>0</v>
          </cell>
          <cell r="G623">
            <v>20</v>
          </cell>
          <cell r="H623">
            <v>118.76</v>
          </cell>
          <cell r="I623">
            <v>118.76</v>
          </cell>
          <cell r="J623">
            <v>1561.24</v>
          </cell>
          <cell r="K623" t="str">
            <v>100</v>
          </cell>
        </row>
        <row r="624">
          <cell r="A624" t="str">
            <v>110300000</v>
          </cell>
          <cell r="B624" t="str">
            <v>100C1SS049</v>
          </cell>
          <cell r="C624" t="str">
            <v>เครื่องคิดเลข</v>
          </cell>
          <cell r="D624" t="str">
            <v>25 ส.ค. 42</v>
          </cell>
          <cell r="E624">
            <v>2950</v>
          </cell>
          <cell r="F624">
            <v>0</v>
          </cell>
          <cell r="G624">
            <v>20</v>
          </cell>
          <cell r="H624">
            <v>208.52</v>
          </cell>
          <cell r="I624">
            <v>208.52</v>
          </cell>
          <cell r="J624">
            <v>2741.48</v>
          </cell>
          <cell r="K624" t="str">
            <v>100</v>
          </cell>
        </row>
        <row r="625">
          <cell r="A625" t="str">
            <v>110300000</v>
          </cell>
          <cell r="B625" t="str">
            <v>100C1SS050</v>
          </cell>
          <cell r="C625" t="str">
            <v>เครื่องดับเพลิง</v>
          </cell>
          <cell r="D625" t="str">
            <v>30 ส.ค. 42</v>
          </cell>
          <cell r="E625">
            <v>981.31</v>
          </cell>
          <cell r="F625">
            <v>0</v>
          </cell>
          <cell r="G625">
            <v>20</v>
          </cell>
          <cell r="H625">
            <v>66.680000000000007</v>
          </cell>
          <cell r="I625">
            <v>66.680000000000007</v>
          </cell>
          <cell r="J625">
            <v>914.63</v>
          </cell>
          <cell r="K625" t="str">
            <v>100</v>
          </cell>
        </row>
        <row r="626">
          <cell r="A626" t="str">
            <v>110300000</v>
          </cell>
          <cell r="B626" t="str">
            <v>100C1SS051</v>
          </cell>
          <cell r="C626" t="str">
            <v>เครื่องดับเพลิง</v>
          </cell>
          <cell r="D626" t="str">
            <v>30 ส.ค. 42</v>
          </cell>
          <cell r="E626">
            <v>981.31</v>
          </cell>
          <cell r="F626">
            <v>0</v>
          </cell>
          <cell r="G626">
            <v>20</v>
          </cell>
          <cell r="H626">
            <v>66.680000000000007</v>
          </cell>
          <cell r="I626">
            <v>66.680000000000007</v>
          </cell>
          <cell r="J626">
            <v>914.63</v>
          </cell>
          <cell r="K626" t="str">
            <v>100</v>
          </cell>
        </row>
        <row r="627">
          <cell r="A627" t="str">
            <v>110300000</v>
          </cell>
          <cell r="B627" t="str">
            <v>100C1SS052</v>
          </cell>
          <cell r="C627" t="str">
            <v>เครื่องดับเพลิง</v>
          </cell>
          <cell r="D627" t="str">
            <v>30 ส.ค. 42</v>
          </cell>
          <cell r="E627">
            <v>981.31</v>
          </cell>
          <cell r="F627">
            <v>0</v>
          </cell>
          <cell r="G627">
            <v>20</v>
          </cell>
          <cell r="H627">
            <v>66.680000000000007</v>
          </cell>
          <cell r="I627">
            <v>66.680000000000007</v>
          </cell>
          <cell r="J627">
            <v>914.63</v>
          </cell>
          <cell r="K627" t="str">
            <v>100</v>
          </cell>
        </row>
        <row r="628">
          <cell r="A628" t="str">
            <v>110300000</v>
          </cell>
          <cell r="B628" t="str">
            <v>100C1SS053</v>
          </cell>
          <cell r="C628" t="str">
            <v>เครื่องดับเพลิง</v>
          </cell>
          <cell r="D628" t="str">
            <v>30 ส.ค. 42</v>
          </cell>
          <cell r="E628">
            <v>981.31</v>
          </cell>
          <cell r="F628">
            <v>0</v>
          </cell>
          <cell r="G628">
            <v>20</v>
          </cell>
          <cell r="H628">
            <v>66.680000000000007</v>
          </cell>
          <cell r="I628">
            <v>66.680000000000007</v>
          </cell>
          <cell r="J628">
            <v>914.63</v>
          </cell>
          <cell r="K628" t="str">
            <v>100</v>
          </cell>
        </row>
        <row r="629">
          <cell r="A629" t="str">
            <v>110300000</v>
          </cell>
          <cell r="B629" t="str">
            <v>100C1SS054</v>
          </cell>
          <cell r="C629" t="str">
            <v>เครื่องดับเพลิง</v>
          </cell>
          <cell r="D629" t="str">
            <v>30 ส.ค. 42</v>
          </cell>
          <cell r="E629">
            <v>981.31</v>
          </cell>
          <cell r="F629">
            <v>0</v>
          </cell>
          <cell r="G629">
            <v>20</v>
          </cell>
          <cell r="H629">
            <v>66.680000000000007</v>
          </cell>
          <cell r="I629">
            <v>66.680000000000007</v>
          </cell>
          <cell r="J629">
            <v>914.63</v>
          </cell>
          <cell r="K629" t="str">
            <v>100</v>
          </cell>
        </row>
        <row r="630">
          <cell r="A630" t="str">
            <v>110300000</v>
          </cell>
          <cell r="B630" t="str">
            <v>100C1SS055</v>
          </cell>
          <cell r="C630" t="str">
            <v>เครื่องดับเพลิง</v>
          </cell>
          <cell r="D630" t="str">
            <v>30 ส.ค. 42</v>
          </cell>
          <cell r="E630">
            <v>981.31</v>
          </cell>
          <cell r="F630">
            <v>0</v>
          </cell>
          <cell r="G630">
            <v>20</v>
          </cell>
          <cell r="H630">
            <v>66.680000000000007</v>
          </cell>
          <cell r="I630">
            <v>66.680000000000007</v>
          </cell>
          <cell r="J630">
            <v>914.63</v>
          </cell>
          <cell r="K630" t="str">
            <v>100</v>
          </cell>
        </row>
        <row r="631">
          <cell r="A631" t="str">
            <v>110300000</v>
          </cell>
          <cell r="B631" t="str">
            <v>100C1SS056</v>
          </cell>
          <cell r="C631" t="str">
            <v>เครื่องดับเพลิง</v>
          </cell>
          <cell r="D631" t="str">
            <v>30 ส.ค. 42</v>
          </cell>
          <cell r="E631">
            <v>981.31</v>
          </cell>
          <cell r="F631">
            <v>0</v>
          </cell>
          <cell r="G631">
            <v>20</v>
          </cell>
          <cell r="H631">
            <v>66.680000000000007</v>
          </cell>
          <cell r="I631">
            <v>66.680000000000007</v>
          </cell>
          <cell r="J631">
            <v>914.63</v>
          </cell>
          <cell r="K631" t="str">
            <v>100</v>
          </cell>
        </row>
        <row r="632">
          <cell r="A632" t="str">
            <v>110300000</v>
          </cell>
          <cell r="B632" t="str">
            <v>100C1SS057</v>
          </cell>
          <cell r="C632" t="str">
            <v>เครื่องดับเพลิง</v>
          </cell>
          <cell r="D632" t="str">
            <v>30 ส.ค. 42</v>
          </cell>
          <cell r="E632">
            <v>981.31</v>
          </cell>
          <cell r="F632">
            <v>0</v>
          </cell>
          <cell r="G632">
            <v>20</v>
          </cell>
          <cell r="H632">
            <v>66.680000000000007</v>
          </cell>
          <cell r="I632">
            <v>66.680000000000007</v>
          </cell>
          <cell r="J632">
            <v>914.63</v>
          </cell>
          <cell r="K632" t="str">
            <v>100</v>
          </cell>
        </row>
        <row r="633">
          <cell r="A633" t="str">
            <v>110300000</v>
          </cell>
          <cell r="B633" t="str">
            <v>100C1SS058</v>
          </cell>
          <cell r="C633" t="str">
            <v>เครื่องดับเพลิง</v>
          </cell>
          <cell r="D633" t="str">
            <v>30 ส.ค. 42</v>
          </cell>
          <cell r="E633">
            <v>981.31</v>
          </cell>
          <cell r="F633">
            <v>0</v>
          </cell>
          <cell r="G633">
            <v>20</v>
          </cell>
          <cell r="H633">
            <v>66.680000000000007</v>
          </cell>
          <cell r="I633">
            <v>66.680000000000007</v>
          </cell>
          <cell r="J633">
            <v>914.63</v>
          </cell>
          <cell r="K633" t="str">
            <v>100</v>
          </cell>
        </row>
        <row r="634">
          <cell r="A634" t="str">
            <v>110300000</v>
          </cell>
          <cell r="B634" t="str">
            <v>100C1SS059</v>
          </cell>
          <cell r="C634" t="str">
            <v>เครื่องดับเพลิง</v>
          </cell>
          <cell r="D634" t="str">
            <v>30 ส.ค. 42</v>
          </cell>
          <cell r="E634">
            <v>981.31</v>
          </cell>
          <cell r="F634">
            <v>0</v>
          </cell>
          <cell r="G634">
            <v>20</v>
          </cell>
          <cell r="H634">
            <v>66.680000000000007</v>
          </cell>
          <cell r="I634">
            <v>66.680000000000007</v>
          </cell>
          <cell r="J634">
            <v>914.63</v>
          </cell>
          <cell r="K634" t="str">
            <v>100</v>
          </cell>
        </row>
        <row r="635">
          <cell r="A635" t="str">
            <v>110300000</v>
          </cell>
          <cell r="B635" t="str">
            <v>100C1SS060</v>
          </cell>
          <cell r="C635" t="str">
            <v>เครื่องดับเพลิง</v>
          </cell>
          <cell r="D635" t="str">
            <v>30 ส.ค. 42</v>
          </cell>
          <cell r="E635">
            <v>981.31</v>
          </cell>
          <cell r="F635">
            <v>0</v>
          </cell>
          <cell r="G635">
            <v>20</v>
          </cell>
          <cell r="H635">
            <v>66.680000000000007</v>
          </cell>
          <cell r="I635">
            <v>66.680000000000007</v>
          </cell>
          <cell r="J635">
            <v>914.63</v>
          </cell>
          <cell r="K635" t="str">
            <v>100</v>
          </cell>
        </row>
        <row r="636">
          <cell r="A636" t="str">
            <v>110300000</v>
          </cell>
          <cell r="B636" t="str">
            <v>100C1SS061</v>
          </cell>
          <cell r="C636" t="str">
            <v>เครื่องดับเพลิง</v>
          </cell>
          <cell r="D636" t="str">
            <v>30 ส.ค. 42</v>
          </cell>
          <cell r="E636">
            <v>981.31</v>
          </cell>
          <cell r="F636">
            <v>0</v>
          </cell>
          <cell r="G636">
            <v>20</v>
          </cell>
          <cell r="H636">
            <v>66.680000000000007</v>
          </cell>
          <cell r="I636">
            <v>66.680000000000007</v>
          </cell>
          <cell r="J636">
            <v>914.63</v>
          </cell>
          <cell r="K636" t="str">
            <v>100</v>
          </cell>
        </row>
        <row r="637">
          <cell r="A637" t="str">
            <v>110300000</v>
          </cell>
          <cell r="B637" t="str">
            <v>100C1SS062</v>
          </cell>
          <cell r="C637" t="str">
            <v>เครื่องดับเพลิง</v>
          </cell>
          <cell r="D637" t="str">
            <v>30 ส.ค. 42</v>
          </cell>
          <cell r="E637">
            <v>981.31</v>
          </cell>
          <cell r="F637">
            <v>0</v>
          </cell>
          <cell r="G637">
            <v>20</v>
          </cell>
          <cell r="H637">
            <v>66.680000000000007</v>
          </cell>
          <cell r="I637">
            <v>66.680000000000007</v>
          </cell>
          <cell r="J637">
            <v>914.63</v>
          </cell>
          <cell r="K637" t="str">
            <v>100</v>
          </cell>
        </row>
        <row r="638">
          <cell r="A638" t="str">
            <v>110300000</v>
          </cell>
          <cell r="B638" t="str">
            <v>100C1SS063</v>
          </cell>
          <cell r="C638" t="str">
            <v>เครื่องดับเพลิง</v>
          </cell>
          <cell r="D638" t="str">
            <v>30 ส.ค. 42</v>
          </cell>
          <cell r="E638">
            <v>981.31</v>
          </cell>
          <cell r="F638">
            <v>0</v>
          </cell>
          <cell r="G638">
            <v>20</v>
          </cell>
          <cell r="H638">
            <v>66.680000000000007</v>
          </cell>
          <cell r="I638">
            <v>66.680000000000007</v>
          </cell>
          <cell r="J638">
            <v>914.63</v>
          </cell>
          <cell r="K638" t="str">
            <v>100</v>
          </cell>
        </row>
        <row r="639">
          <cell r="A639" t="str">
            <v>110300000</v>
          </cell>
          <cell r="B639" t="str">
            <v>100C1SS064</v>
          </cell>
          <cell r="C639" t="str">
            <v>เครื่องดับเพลิง</v>
          </cell>
          <cell r="D639" t="str">
            <v>30 ส.ค. 42</v>
          </cell>
          <cell r="E639">
            <v>981.31</v>
          </cell>
          <cell r="F639">
            <v>0</v>
          </cell>
          <cell r="G639">
            <v>20</v>
          </cell>
          <cell r="H639">
            <v>66.680000000000007</v>
          </cell>
          <cell r="I639">
            <v>66.680000000000007</v>
          </cell>
          <cell r="J639">
            <v>914.63</v>
          </cell>
          <cell r="K639" t="str">
            <v>100</v>
          </cell>
        </row>
        <row r="640">
          <cell r="A640" t="str">
            <v>110300000</v>
          </cell>
          <cell r="B640" t="str">
            <v>100C1SS065</v>
          </cell>
          <cell r="C640" t="str">
            <v>เครื่องดับเพลิง</v>
          </cell>
          <cell r="D640" t="str">
            <v>30 ส.ค. 42</v>
          </cell>
          <cell r="E640">
            <v>981.31</v>
          </cell>
          <cell r="F640">
            <v>0</v>
          </cell>
          <cell r="G640">
            <v>20</v>
          </cell>
          <cell r="H640">
            <v>66.680000000000007</v>
          </cell>
          <cell r="I640">
            <v>66.680000000000007</v>
          </cell>
          <cell r="J640">
            <v>914.63</v>
          </cell>
          <cell r="K640" t="str">
            <v>100</v>
          </cell>
        </row>
        <row r="641">
          <cell r="A641" t="str">
            <v>110300000</v>
          </cell>
          <cell r="B641" t="str">
            <v>100C1SS066</v>
          </cell>
          <cell r="C641" t="str">
            <v>เครื่องดับเพลิง</v>
          </cell>
          <cell r="D641" t="str">
            <v>30 ส.ค. 42</v>
          </cell>
          <cell r="E641">
            <v>981.31</v>
          </cell>
          <cell r="F641">
            <v>0</v>
          </cell>
          <cell r="G641">
            <v>20</v>
          </cell>
          <cell r="H641">
            <v>66.680000000000007</v>
          </cell>
          <cell r="I641">
            <v>66.680000000000007</v>
          </cell>
          <cell r="J641">
            <v>914.63</v>
          </cell>
          <cell r="K641" t="str">
            <v>100</v>
          </cell>
        </row>
        <row r="642">
          <cell r="A642" t="str">
            <v>110300000</v>
          </cell>
          <cell r="B642" t="str">
            <v>100C1SS067</v>
          </cell>
          <cell r="C642" t="str">
            <v>เครื่องดับเพลิง</v>
          </cell>
          <cell r="D642" t="str">
            <v>30 ส.ค. 42</v>
          </cell>
          <cell r="E642">
            <v>981.31</v>
          </cell>
          <cell r="F642">
            <v>0</v>
          </cell>
          <cell r="G642">
            <v>20</v>
          </cell>
          <cell r="H642">
            <v>66.680000000000007</v>
          </cell>
          <cell r="I642">
            <v>66.680000000000007</v>
          </cell>
          <cell r="J642">
            <v>914.63</v>
          </cell>
          <cell r="K642" t="str">
            <v>100</v>
          </cell>
        </row>
        <row r="643">
          <cell r="A643" t="str">
            <v>110300000</v>
          </cell>
          <cell r="B643" t="str">
            <v>100C1SS068</v>
          </cell>
          <cell r="C643" t="str">
            <v>เครื่องดับเพลิง</v>
          </cell>
          <cell r="D643" t="str">
            <v>30 ส.ค. 42</v>
          </cell>
          <cell r="E643">
            <v>981.31</v>
          </cell>
          <cell r="F643">
            <v>0</v>
          </cell>
          <cell r="G643">
            <v>20</v>
          </cell>
          <cell r="H643">
            <v>66.680000000000007</v>
          </cell>
          <cell r="I643">
            <v>66.680000000000007</v>
          </cell>
          <cell r="J643">
            <v>914.63</v>
          </cell>
          <cell r="K643" t="str">
            <v>100</v>
          </cell>
        </row>
        <row r="644">
          <cell r="A644" t="str">
            <v>110300000</v>
          </cell>
          <cell r="B644" t="str">
            <v>100C1SS069</v>
          </cell>
          <cell r="C644" t="str">
            <v>เครื่องดับเพลิง</v>
          </cell>
          <cell r="D644" t="str">
            <v>30 ส.ค. 42</v>
          </cell>
          <cell r="E644">
            <v>981.31</v>
          </cell>
          <cell r="F644">
            <v>0</v>
          </cell>
          <cell r="G644">
            <v>20</v>
          </cell>
          <cell r="H644">
            <v>66.680000000000007</v>
          </cell>
          <cell r="I644">
            <v>66.680000000000007</v>
          </cell>
          <cell r="J644">
            <v>914.63</v>
          </cell>
          <cell r="K644" t="str">
            <v>100</v>
          </cell>
        </row>
        <row r="645">
          <cell r="A645" t="str">
            <v>110300000</v>
          </cell>
          <cell r="B645" t="str">
            <v>100C1SS070</v>
          </cell>
          <cell r="C645" t="str">
            <v>เครื่องดับเพลิง</v>
          </cell>
          <cell r="D645" t="str">
            <v>30 ส.ค. 42</v>
          </cell>
          <cell r="E645">
            <v>981.31</v>
          </cell>
          <cell r="F645">
            <v>0</v>
          </cell>
          <cell r="G645">
            <v>20</v>
          </cell>
          <cell r="H645">
            <v>66.680000000000007</v>
          </cell>
          <cell r="I645">
            <v>66.680000000000007</v>
          </cell>
          <cell r="J645">
            <v>914.63</v>
          </cell>
          <cell r="K645" t="str">
            <v>100</v>
          </cell>
        </row>
        <row r="646">
          <cell r="A646" t="str">
            <v>110300000</v>
          </cell>
          <cell r="B646" t="str">
            <v>100C1SS071</v>
          </cell>
          <cell r="C646" t="str">
            <v>เครื่องดับเพลิง</v>
          </cell>
          <cell r="D646" t="str">
            <v>30 ส.ค. 42</v>
          </cell>
          <cell r="E646">
            <v>981.31</v>
          </cell>
          <cell r="F646">
            <v>0</v>
          </cell>
          <cell r="G646">
            <v>20</v>
          </cell>
          <cell r="H646">
            <v>66.680000000000007</v>
          </cell>
          <cell r="I646">
            <v>66.680000000000007</v>
          </cell>
          <cell r="J646">
            <v>914.63</v>
          </cell>
          <cell r="K646" t="str">
            <v>100</v>
          </cell>
        </row>
        <row r="647">
          <cell r="A647" t="str">
            <v>110300000</v>
          </cell>
          <cell r="B647" t="str">
            <v>100C1SS072</v>
          </cell>
          <cell r="C647" t="str">
            <v>เครื่องดับเพลิง</v>
          </cell>
          <cell r="D647" t="str">
            <v>30 ส.ค. 42</v>
          </cell>
          <cell r="E647">
            <v>981.31</v>
          </cell>
          <cell r="F647">
            <v>0</v>
          </cell>
          <cell r="G647">
            <v>20</v>
          </cell>
          <cell r="H647">
            <v>66.680000000000007</v>
          </cell>
          <cell r="I647">
            <v>66.680000000000007</v>
          </cell>
          <cell r="J647">
            <v>914.63</v>
          </cell>
          <cell r="K647" t="str">
            <v>100</v>
          </cell>
        </row>
        <row r="648">
          <cell r="A648" t="str">
            <v>110300000</v>
          </cell>
          <cell r="B648" t="str">
            <v>100C1SS073</v>
          </cell>
          <cell r="C648" t="str">
            <v>เครื่องดับเพลิง</v>
          </cell>
          <cell r="D648" t="str">
            <v>30 ส.ค. 42</v>
          </cell>
          <cell r="E648">
            <v>981.31</v>
          </cell>
          <cell r="F648">
            <v>0</v>
          </cell>
          <cell r="G648">
            <v>20</v>
          </cell>
          <cell r="H648">
            <v>66.680000000000007</v>
          </cell>
          <cell r="I648">
            <v>66.680000000000007</v>
          </cell>
          <cell r="J648">
            <v>914.63</v>
          </cell>
          <cell r="K648" t="str">
            <v>100</v>
          </cell>
        </row>
        <row r="649">
          <cell r="A649" t="str">
            <v>110300000</v>
          </cell>
          <cell r="B649" t="str">
            <v>100C1SS074</v>
          </cell>
          <cell r="C649" t="str">
            <v>เครื่องดับเพลิง</v>
          </cell>
          <cell r="D649" t="str">
            <v>30 ส.ค. 42</v>
          </cell>
          <cell r="E649">
            <v>981.31</v>
          </cell>
          <cell r="F649">
            <v>0</v>
          </cell>
          <cell r="G649">
            <v>20</v>
          </cell>
          <cell r="H649">
            <v>66.680000000000007</v>
          </cell>
          <cell r="I649">
            <v>66.680000000000007</v>
          </cell>
          <cell r="J649">
            <v>914.63</v>
          </cell>
          <cell r="K649" t="str">
            <v>100</v>
          </cell>
        </row>
        <row r="650">
          <cell r="A650" t="str">
            <v>110300000</v>
          </cell>
          <cell r="B650" t="str">
            <v>100C1SS075</v>
          </cell>
          <cell r="C650" t="str">
            <v>เครื่องดับเพลิง</v>
          </cell>
          <cell r="D650" t="str">
            <v>30 ส.ค. 42</v>
          </cell>
          <cell r="E650">
            <v>981.31</v>
          </cell>
          <cell r="F650">
            <v>0</v>
          </cell>
          <cell r="G650">
            <v>20</v>
          </cell>
          <cell r="H650">
            <v>66.680000000000007</v>
          </cell>
          <cell r="I650">
            <v>66.680000000000007</v>
          </cell>
          <cell r="J650">
            <v>914.63</v>
          </cell>
          <cell r="K650" t="str">
            <v>100</v>
          </cell>
        </row>
        <row r="651">
          <cell r="A651" t="str">
            <v>110300000</v>
          </cell>
          <cell r="B651" t="str">
            <v>100C1SS076</v>
          </cell>
          <cell r="C651" t="str">
            <v>เครื่องดับเพลิง</v>
          </cell>
          <cell r="D651" t="str">
            <v>30 ส.ค. 42</v>
          </cell>
          <cell r="E651">
            <v>981.31</v>
          </cell>
          <cell r="F651">
            <v>0</v>
          </cell>
          <cell r="G651">
            <v>20</v>
          </cell>
          <cell r="H651">
            <v>66.680000000000007</v>
          </cell>
          <cell r="I651">
            <v>66.680000000000007</v>
          </cell>
          <cell r="J651">
            <v>914.63</v>
          </cell>
          <cell r="K651" t="str">
            <v>100</v>
          </cell>
        </row>
        <row r="652">
          <cell r="A652" t="str">
            <v>110300000</v>
          </cell>
          <cell r="B652" t="str">
            <v>100C1SS077</v>
          </cell>
          <cell r="C652" t="str">
            <v>เครื่องดับเพลิง</v>
          </cell>
          <cell r="D652" t="str">
            <v>30 ส.ค. 42</v>
          </cell>
          <cell r="E652">
            <v>981.31</v>
          </cell>
          <cell r="F652">
            <v>0</v>
          </cell>
          <cell r="G652">
            <v>20</v>
          </cell>
          <cell r="H652">
            <v>66.680000000000007</v>
          </cell>
          <cell r="I652">
            <v>66.680000000000007</v>
          </cell>
          <cell r="J652">
            <v>914.63</v>
          </cell>
          <cell r="K652" t="str">
            <v>100</v>
          </cell>
        </row>
        <row r="653">
          <cell r="A653" t="str">
            <v>110300000</v>
          </cell>
          <cell r="B653" t="str">
            <v>100C1SS078</v>
          </cell>
          <cell r="C653" t="str">
            <v>เครื่องดับเพลิง</v>
          </cell>
          <cell r="D653" t="str">
            <v>30 ส.ค. 42</v>
          </cell>
          <cell r="E653">
            <v>981.31</v>
          </cell>
          <cell r="F653">
            <v>0</v>
          </cell>
          <cell r="G653">
            <v>20</v>
          </cell>
          <cell r="H653">
            <v>66.680000000000007</v>
          </cell>
          <cell r="I653">
            <v>66.680000000000007</v>
          </cell>
          <cell r="J653">
            <v>914.63</v>
          </cell>
          <cell r="K653" t="str">
            <v>100</v>
          </cell>
        </row>
        <row r="654">
          <cell r="A654" t="str">
            <v>110300000</v>
          </cell>
          <cell r="B654" t="str">
            <v>100C1SS079</v>
          </cell>
          <cell r="C654" t="str">
            <v>เครื่องดับเพลิง</v>
          </cell>
          <cell r="D654" t="str">
            <v>30 ส.ค. 42</v>
          </cell>
          <cell r="E654">
            <v>981.31</v>
          </cell>
          <cell r="F654">
            <v>0</v>
          </cell>
          <cell r="G654">
            <v>20</v>
          </cell>
          <cell r="H654">
            <v>66.680000000000007</v>
          </cell>
          <cell r="I654">
            <v>66.680000000000007</v>
          </cell>
          <cell r="J654">
            <v>914.63</v>
          </cell>
          <cell r="K654" t="str">
            <v>100</v>
          </cell>
        </row>
        <row r="655">
          <cell r="A655" t="str">
            <v>110300000</v>
          </cell>
          <cell r="B655" t="str">
            <v>100C1SS080</v>
          </cell>
          <cell r="C655" t="str">
            <v>เครื่องดับเพลิง</v>
          </cell>
          <cell r="D655" t="str">
            <v>30 ส.ค. 42</v>
          </cell>
          <cell r="E655">
            <v>981.31</v>
          </cell>
          <cell r="F655">
            <v>0</v>
          </cell>
          <cell r="G655">
            <v>20</v>
          </cell>
          <cell r="H655">
            <v>66.680000000000007</v>
          </cell>
          <cell r="I655">
            <v>66.680000000000007</v>
          </cell>
          <cell r="J655">
            <v>914.63</v>
          </cell>
          <cell r="K655" t="str">
            <v>100</v>
          </cell>
        </row>
        <row r="656">
          <cell r="A656" t="str">
            <v>110300000</v>
          </cell>
          <cell r="B656" t="str">
            <v>100C1SS081</v>
          </cell>
          <cell r="C656" t="str">
            <v>เครื่องดับเพลิง</v>
          </cell>
          <cell r="D656" t="str">
            <v>30 ส.ค. 42</v>
          </cell>
          <cell r="E656">
            <v>981.31</v>
          </cell>
          <cell r="F656">
            <v>0</v>
          </cell>
          <cell r="G656">
            <v>20</v>
          </cell>
          <cell r="H656">
            <v>66.680000000000007</v>
          </cell>
          <cell r="I656">
            <v>66.680000000000007</v>
          </cell>
          <cell r="J656">
            <v>914.63</v>
          </cell>
          <cell r="K656" t="str">
            <v>100</v>
          </cell>
        </row>
        <row r="657">
          <cell r="A657" t="str">
            <v>110300000</v>
          </cell>
          <cell r="B657" t="str">
            <v>100C1SS082</v>
          </cell>
          <cell r="C657" t="str">
            <v>เครื่องดับเพลิง</v>
          </cell>
          <cell r="D657" t="str">
            <v>30 ส.ค. 42</v>
          </cell>
          <cell r="E657">
            <v>981.31</v>
          </cell>
          <cell r="F657">
            <v>0</v>
          </cell>
          <cell r="G657">
            <v>20</v>
          </cell>
          <cell r="H657">
            <v>66.680000000000007</v>
          </cell>
          <cell r="I657">
            <v>66.680000000000007</v>
          </cell>
          <cell r="J657">
            <v>914.63</v>
          </cell>
          <cell r="K657" t="str">
            <v>100</v>
          </cell>
        </row>
        <row r="658">
          <cell r="A658" t="str">
            <v>110300000</v>
          </cell>
          <cell r="B658" t="str">
            <v>100C1SS083</v>
          </cell>
          <cell r="C658" t="str">
            <v>เครื่องดับเพลิง</v>
          </cell>
          <cell r="D658" t="str">
            <v>30 ส.ค. 42</v>
          </cell>
          <cell r="E658">
            <v>981.31</v>
          </cell>
          <cell r="F658">
            <v>0</v>
          </cell>
          <cell r="G658">
            <v>20</v>
          </cell>
          <cell r="H658">
            <v>66.680000000000007</v>
          </cell>
          <cell r="I658">
            <v>66.680000000000007</v>
          </cell>
          <cell r="J658">
            <v>914.63</v>
          </cell>
          <cell r="K658" t="str">
            <v>100</v>
          </cell>
        </row>
        <row r="659">
          <cell r="A659" t="str">
            <v>110300000</v>
          </cell>
          <cell r="B659" t="str">
            <v>100C1SS084</v>
          </cell>
          <cell r="C659" t="str">
            <v>เครื่องดับเพลิง</v>
          </cell>
          <cell r="D659" t="str">
            <v>30 ส.ค. 42</v>
          </cell>
          <cell r="E659">
            <v>981.31</v>
          </cell>
          <cell r="F659">
            <v>0</v>
          </cell>
          <cell r="G659">
            <v>20</v>
          </cell>
          <cell r="H659">
            <v>66.680000000000007</v>
          </cell>
          <cell r="I659">
            <v>66.680000000000007</v>
          </cell>
          <cell r="J659">
            <v>914.63</v>
          </cell>
          <cell r="K659" t="str">
            <v>100</v>
          </cell>
        </row>
        <row r="660">
          <cell r="A660" t="str">
            <v>110300000</v>
          </cell>
          <cell r="B660" t="str">
            <v>100C1SS085</v>
          </cell>
          <cell r="C660" t="str">
            <v>เครื่องดับเพลิง</v>
          </cell>
          <cell r="D660" t="str">
            <v>30 ส.ค. 42</v>
          </cell>
          <cell r="E660">
            <v>981.31</v>
          </cell>
          <cell r="F660">
            <v>0</v>
          </cell>
          <cell r="G660">
            <v>20</v>
          </cell>
          <cell r="H660">
            <v>66.680000000000007</v>
          </cell>
          <cell r="I660">
            <v>66.680000000000007</v>
          </cell>
          <cell r="J660">
            <v>914.63</v>
          </cell>
          <cell r="K660" t="str">
            <v>100</v>
          </cell>
        </row>
        <row r="661">
          <cell r="A661" t="str">
            <v>110300000</v>
          </cell>
          <cell r="B661" t="str">
            <v>100C1SS086</v>
          </cell>
          <cell r="C661" t="str">
            <v>เครื่องดับเพลิง</v>
          </cell>
          <cell r="D661" t="str">
            <v>30 ส.ค. 42</v>
          </cell>
          <cell r="E661">
            <v>981.31</v>
          </cell>
          <cell r="F661">
            <v>0</v>
          </cell>
          <cell r="G661">
            <v>20</v>
          </cell>
          <cell r="H661">
            <v>66.680000000000007</v>
          </cell>
          <cell r="I661">
            <v>66.680000000000007</v>
          </cell>
          <cell r="J661">
            <v>914.63</v>
          </cell>
          <cell r="K661" t="str">
            <v>100</v>
          </cell>
        </row>
        <row r="662">
          <cell r="A662" t="str">
            <v>110300000</v>
          </cell>
          <cell r="B662" t="str">
            <v>100C1SS087</v>
          </cell>
          <cell r="C662" t="str">
            <v>เครื่องดับเพลิง</v>
          </cell>
          <cell r="D662" t="str">
            <v>30 ส.ค. 42</v>
          </cell>
          <cell r="E662">
            <v>981.31</v>
          </cell>
          <cell r="F662">
            <v>0</v>
          </cell>
          <cell r="G662">
            <v>20</v>
          </cell>
          <cell r="H662">
            <v>66.680000000000007</v>
          </cell>
          <cell r="I662">
            <v>66.680000000000007</v>
          </cell>
          <cell r="J662">
            <v>914.63</v>
          </cell>
          <cell r="K662" t="str">
            <v>100</v>
          </cell>
        </row>
        <row r="663">
          <cell r="A663" t="str">
            <v>110300000</v>
          </cell>
          <cell r="B663" t="str">
            <v>100C1SS088</v>
          </cell>
          <cell r="C663" t="str">
            <v>เครื่องดับเพลิง</v>
          </cell>
          <cell r="D663" t="str">
            <v>30 ส.ค. 42</v>
          </cell>
          <cell r="E663">
            <v>981.31</v>
          </cell>
          <cell r="F663">
            <v>0</v>
          </cell>
          <cell r="G663">
            <v>20</v>
          </cell>
          <cell r="H663">
            <v>66.680000000000007</v>
          </cell>
          <cell r="I663">
            <v>66.680000000000007</v>
          </cell>
          <cell r="J663">
            <v>914.63</v>
          </cell>
          <cell r="K663" t="str">
            <v>100</v>
          </cell>
        </row>
        <row r="664">
          <cell r="A664" t="str">
            <v>110300000</v>
          </cell>
          <cell r="B664" t="str">
            <v>100C1SS089</v>
          </cell>
          <cell r="C664" t="str">
            <v>เครื่องดับเพลิง</v>
          </cell>
          <cell r="D664" t="str">
            <v>30 ส.ค. 42</v>
          </cell>
          <cell r="E664">
            <v>981.31</v>
          </cell>
          <cell r="F664">
            <v>0</v>
          </cell>
          <cell r="G664">
            <v>20</v>
          </cell>
          <cell r="H664">
            <v>66.680000000000007</v>
          </cell>
          <cell r="I664">
            <v>66.680000000000007</v>
          </cell>
          <cell r="J664">
            <v>914.63</v>
          </cell>
          <cell r="K664" t="str">
            <v>100</v>
          </cell>
        </row>
        <row r="665">
          <cell r="A665" t="str">
            <v>110300000</v>
          </cell>
          <cell r="B665" t="str">
            <v>100C1SS090</v>
          </cell>
          <cell r="C665" t="str">
            <v>เครื่องดับเพลิง</v>
          </cell>
          <cell r="D665" t="str">
            <v>30 ส.ค. 42</v>
          </cell>
          <cell r="E665">
            <v>981.31</v>
          </cell>
          <cell r="F665">
            <v>0</v>
          </cell>
          <cell r="G665">
            <v>20</v>
          </cell>
          <cell r="H665">
            <v>66.680000000000007</v>
          </cell>
          <cell r="I665">
            <v>66.680000000000007</v>
          </cell>
          <cell r="J665">
            <v>914.63</v>
          </cell>
          <cell r="K665" t="str">
            <v>100</v>
          </cell>
        </row>
        <row r="666">
          <cell r="A666" t="str">
            <v>110300000</v>
          </cell>
          <cell r="B666" t="str">
            <v>100C1SS091</v>
          </cell>
          <cell r="C666" t="str">
            <v>เครื่องดับเพลิง</v>
          </cell>
          <cell r="D666" t="str">
            <v>30 ส.ค. 42</v>
          </cell>
          <cell r="E666">
            <v>981.31</v>
          </cell>
          <cell r="F666">
            <v>0</v>
          </cell>
          <cell r="G666">
            <v>20</v>
          </cell>
          <cell r="H666">
            <v>66.680000000000007</v>
          </cell>
          <cell r="I666">
            <v>66.680000000000007</v>
          </cell>
          <cell r="J666">
            <v>914.63</v>
          </cell>
          <cell r="K666" t="str">
            <v>100</v>
          </cell>
        </row>
        <row r="667">
          <cell r="A667" t="str">
            <v>110300000</v>
          </cell>
          <cell r="B667" t="str">
            <v>100C1SS092</v>
          </cell>
          <cell r="C667" t="str">
            <v>เครื่องดับเพลิง</v>
          </cell>
          <cell r="D667" t="str">
            <v>30 ส.ค. 42</v>
          </cell>
          <cell r="E667">
            <v>981.31</v>
          </cell>
          <cell r="F667">
            <v>0</v>
          </cell>
          <cell r="G667">
            <v>20</v>
          </cell>
          <cell r="H667">
            <v>66.680000000000007</v>
          </cell>
          <cell r="I667">
            <v>66.680000000000007</v>
          </cell>
          <cell r="J667">
            <v>914.63</v>
          </cell>
          <cell r="K667" t="str">
            <v>100</v>
          </cell>
        </row>
        <row r="668">
          <cell r="A668" t="str">
            <v>110300000</v>
          </cell>
          <cell r="B668" t="str">
            <v>100C1SS093</v>
          </cell>
          <cell r="C668" t="str">
            <v>เครื่องดับเพลิง</v>
          </cell>
          <cell r="D668" t="str">
            <v>30 ส.ค. 42</v>
          </cell>
          <cell r="E668">
            <v>981.31</v>
          </cell>
          <cell r="F668">
            <v>0</v>
          </cell>
          <cell r="G668">
            <v>20</v>
          </cell>
          <cell r="H668">
            <v>66.680000000000007</v>
          </cell>
          <cell r="I668">
            <v>66.680000000000007</v>
          </cell>
          <cell r="J668">
            <v>914.63</v>
          </cell>
          <cell r="K668" t="str">
            <v>100</v>
          </cell>
        </row>
        <row r="669">
          <cell r="A669" t="str">
            <v>110300000</v>
          </cell>
          <cell r="B669" t="str">
            <v>100C1SS094</v>
          </cell>
          <cell r="C669" t="str">
            <v>เครื่องดับเพลิง</v>
          </cell>
          <cell r="D669" t="str">
            <v>30 ส.ค. 42</v>
          </cell>
          <cell r="E669">
            <v>981.31</v>
          </cell>
          <cell r="F669">
            <v>0</v>
          </cell>
          <cell r="G669">
            <v>20</v>
          </cell>
          <cell r="H669">
            <v>66.680000000000007</v>
          </cell>
          <cell r="I669">
            <v>66.680000000000007</v>
          </cell>
          <cell r="J669">
            <v>914.63</v>
          </cell>
          <cell r="K669" t="str">
            <v>100</v>
          </cell>
        </row>
        <row r="670">
          <cell r="A670" t="str">
            <v>110300000</v>
          </cell>
          <cell r="B670" t="str">
            <v>100C1SS095</v>
          </cell>
          <cell r="C670" t="str">
            <v>เครื่องดับเพลิง</v>
          </cell>
          <cell r="D670" t="str">
            <v>30 ส.ค. 42</v>
          </cell>
          <cell r="E670">
            <v>981.31</v>
          </cell>
          <cell r="F670">
            <v>0</v>
          </cell>
          <cell r="G670">
            <v>20</v>
          </cell>
          <cell r="H670">
            <v>66.680000000000007</v>
          </cell>
          <cell r="I670">
            <v>66.680000000000007</v>
          </cell>
          <cell r="J670">
            <v>914.63</v>
          </cell>
          <cell r="K670" t="str">
            <v>100</v>
          </cell>
        </row>
        <row r="671">
          <cell r="A671" t="str">
            <v>110300000</v>
          </cell>
          <cell r="B671" t="str">
            <v>100C1SS096</v>
          </cell>
          <cell r="C671" t="str">
            <v>เครื่องดับเพลิง</v>
          </cell>
          <cell r="D671" t="str">
            <v>30 ส.ค. 42</v>
          </cell>
          <cell r="E671">
            <v>981.31</v>
          </cell>
          <cell r="F671">
            <v>0</v>
          </cell>
          <cell r="G671">
            <v>20</v>
          </cell>
          <cell r="H671">
            <v>66.680000000000007</v>
          </cell>
          <cell r="I671">
            <v>66.680000000000007</v>
          </cell>
          <cell r="J671">
            <v>914.63</v>
          </cell>
          <cell r="K671" t="str">
            <v>100</v>
          </cell>
        </row>
        <row r="672">
          <cell r="A672" t="str">
            <v>110300000</v>
          </cell>
          <cell r="B672" t="str">
            <v>100C1SS097</v>
          </cell>
          <cell r="C672" t="str">
            <v>เครื่องดับเพลิง</v>
          </cell>
          <cell r="D672" t="str">
            <v>30 ส.ค. 42</v>
          </cell>
          <cell r="E672">
            <v>981.31</v>
          </cell>
          <cell r="F672">
            <v>0</v>
          </cell>
          <cell r="G672">
            <v>20</v>
          </cell>
          <cell r="H672">
            <v>66.680000000000007</v>
          </cell>
          <cell r="I672">
            <v>66.680000000000007</v>
          </cell>
          <cell r="J672">
            <v>914.63</v>
          </cell>
          <cell r="K672" t="str">
            <v>100</v>
          </cell>
        </row>
        <row r="673">
          <cell r="A673" t="str">
            <v>110300000</v>
          </cell>
          <cell r="B673" t="str">
            <v>100C1SS098</v>
          </cell>
          <cell r="C673" t="str">
            <v>เครื่องดับเพลิง</v>
          </cell>
          <cell r="D673" t="str">
            <v>30 ส.ค. 42</v>
          </cell>
          <cell r="E673">
            <v>981.31</v>
          </cell>
          <cell r="F673">
            <v>0</v>
          </cell>
          <cell r="G673">
            <v>20</v>
          </cell>
          <cell r="H673">
            <v>66.680000000000007</v>
          </cell>
          <cell r="I673">
            <v>66.680000000000007</v>
          </cell>
          <cell r="J673">
            <v>914.63</v>
          </cell>
          <cell r="K673" t="str">
            <v>100</v>
          </cell>
        </row>
        <row r="674">
          <cell r="A674" t="str">
            <v>110300000</v>
          </cell>
          <cell r="B674" t="str">
            <v>100C1SS099</v>
          </cell>
          <cell r="C674" t="str">
            <v>เครื่องดับเพลิง</v>
          </cell>
          <cell r="D674" t="str">
            <v>30 ส.ค. 42</v>
          </cell>
          <cell r="E674">
            <v>981.31</v>
          </cell>
          <cell r="F674">
            <v>0</v>
          </cell>
          <cell r="G674">
            <v>20</v>
          </cell>
          <cell r="H674">
            <v>66.680000000000007</v>
          </cell>
          <cell r="I674">
            <v>66.680000000000007</v>
          </cell>
          <cell r="J674">
            <v>914.63</v>
          </cell>
          <cell r="K674" t="str">
            <v>100</v>
          </cell>
        </row>
        <row r="675">
          <cell r="A675" t="str">
            <v>110300000</v>
          </cell>
          <cell r="B675" t="str">
            <v>100C1SS100</v>
          </cell>
          <cell r="C675" t="str">
            <v>เครื่องดับเพลิง</v>
          </cell>
          <cell r="D675" t="str">
            <v>30 ส.ค. 42</v>
          </cell>
          <cell r="E675">
            <v>981.31</v>
          </cell>
          <cell r="F675">
            <v>0</v>
          </cell>
          <cell r="G675">
            <v>20</v>
          </cell>
          <cell r="H675">
            <v>66.680000000000007</v>
          </cell>
          <cell r="I675">
            <v>66.680000000000007</v>
          </cell>
          <cell r="J675">
            <v>914.63</v>
          </cell>
          <cell r="K675" t="str">
            <v>100</v>
          </cell>
        </row>
        <row r="676">
          <cell r="A676" t="str">
            <v>110300000</v>
          </cell>
          <cell r="B676" t="str">
            <v>100C1SS101</v>
          </cell>
          <cell r="C676" t="str">
            <v>เครื่องดับเพลิง</v>
          </cell>
          <cell r="D676" t="str">
            <v>30 ส.ค. 42</v>
          </cell>
          <cell r="E676">
            <v>981.31</v>
          </cell>
          <cell r="F676">
            <v>0</v>
          </cell>
          <cell r="G676">
            <v>20</v>
          </cell>
          <cell r="H676">
            <v>66.680000000000007</v>
          </cell>
          <cell r="I676">
            <v>66.680000000000007</v>
          </cell>
          <cell r="J676">
            <v>914.63</v>
          </cell>
          <cell r="K676" t="str">
            <v>100</v>
          </cell>
        </row>
        <row r="677">
          <cell r="A677" t="str">
            <v>110300000</v>
          </cell>
          <cell r="B677" t="str">
            <v>100C1SS102</v>
          </cell>
          <cell r="C677" t="str">
            <v>เครื่องดับเพลิง</v>
          </cell>
          <cell r="D677" t="str">
            <v>30 ส.ค. 42</v>
          </cell>
          <cell r="E677">
            <v>981.31</v>
          </cell>
          <cell r="F677">
            <v>0</v>
          </cell>
          <cell r="G677">
            <v>20</v>
          </cell>
          <cell r="H677">
            <v>66.680000000000007</v>
          </cell>
          <cell r="I677">
            <v>66.680000000000007</v>
          </cell>
          <cell r="J677">
            <v>914.63</v>
          </cell>
          <cell r="K677" t="str">
            <v>100</v>
          </cell>
        </row>
        <row r="678">
          <cell r="A678" t="str">
            <v>110300000</v>
          </cell>
          <cell r="B678" t="str">
            <v>100C1SS103</v>
          </cell>
          <cell r="C678" t="str">
            <v>เครื่องดับเพลิง</v>
          </cell>
          <cell r="D678" t="str">
            <v>30 ส.ค. 42</v>
          </cell>
          <cell r="E678">
            <v>981.31</v>
          </cell>
          <cell r="F678">
            <v>0</v>
          </cell>
          <cell r="G678">
            <v>20</v>
          </cell>
          <cell r="H678">
            <v>66.680000000000007</v>
          </cell>
          <cell r="I678">
            <v>66.680000000000007</v>
          </cell>
          <cell r="J678">
            <v>914.63</v>
          </cell>
          <cell r="K678" t="str">
            <v>100</v>
          </cell>
        </row>
        <row r="679">
          <cell r="A679" t="str">
            <v>110300000</v>
          </cell>
          <cell r="B679" t="str">
            <v>100C1SS104</v>
          </cell>
          <cell r="C679" t="str">
            <v>เครื่องดับเพลิง</v>
          </cell>
          <cell r="D679" t="str">
            <v>30 ส.ค. 42</v>
          </cell>
          <cell r="E679">
            <v>981.31</v>
          </cell>
          <cell r="F679">
            <v>0</v>
          </cell>
          <cell r="G679">
            <v>20</v>
          </cell>
          <cell r="H679">
            <v>66.680000000000007</v>
          </cell>
          <cell r="I679">
            <v>66.680000000000007</v>
          </cell>
          <cell r="J679">
            <v>914.63</v>
          </cell>
          <cell r="K679" t="str">
            <v>100</v>
          </cell>
        </row>
        <row r="680">
          <cell r="A680" t="str">
            <v>110300000</v>
          </cell>
          <cell r="B680" t="str">
            <v>100C1SS105</v>
          </cell>
          <cell r="C680" t="str">
            <v>เครื่องดับเพลิง</v>
          </cell>
          <cell r="D680" t="str">
            <v>30 ส.ค. 42</v>
          </cell>
          <cell r="E680">
            <v>981.31</v>
          </cell>
          <cell r="F680">
            <v>0</v>
          </cell>
          <cell r="G680">
            <v>20</v>
          </cell>
          <cell r="H680">
            <v>66.680000000000007</v>
          </cell>
          <cell r="I680">
            <v>66.680000000000007</v>
          </cell>
          <cell r="J680">
            <v>914.63</v>
          </cell>
          <cell r="K680" t="str">
            <v>100</v>
          </cell>
        </row>
        <row r="681">
          <cell r="A681" t="str">
            <v>110300000</v>
          </cell>
          <cell r="B681" t="str">
            <v>100C1SS106</v>
          </cell>
          <cell r="C681" t="str">
            <v>เครื่องดับเพลิง</v>
          </cell>
          <cell r="D681" t="str">
            <v>30 ส.ค. 42</v>
          </cell>
          <cell r="E681">
            <v>981.31</v>
          </cell>
          <cell r="F681">
            <v>0</v>
          </cell>
          <cell r="G681">
            <v>20</v>
          </cell>
          <cell r="H681">
            <v>66.680000000000007</v>
          </cell>
          <cell r="I681">
            <v>66.680000000000007</v>
          </cell>
          <cell r="J681">
            <v>914.63</v>
          </cell>
          <cell r="K681" t="str">
            <v>100</v>
          </cell>
        </row>
        <row r="682">
          <cell r="A682" t="str">
            <v>110300000</v>
          </cell>
          <cell r="B682" t="str">
            <v>100C1SS107</v>
          </cell>
          <cell r="C682" t="str">
            <v>เครื่องดับเพลิง</v>
          </cell>
          <cell r="D682" t="str">
            <v>30 ส.ค. 42</v>
          </cell>
          <cell r="E682">
            <v>981.31</v>
          </cell>
          <cell r="F682">
            <v>0</v>
          </cell>
          <cell r="G682">
            <v>20</v>
          </cell>
          <cell r="H682">
            <v>66.680000000000007</v>
          </cell>
          <cell r="I682">
            <v>66.680000000000007</v>
          </cell>
          <cell r="J682">
            <v>914.63</v>
          </cell>
          <cell r="K682" t="str">
            <v>100</v>
          </cell>
        </row>
        <row r="683">
          <cell r="A683" t="str">
            <v>110300000</v>
          </cell>
          <cell r="B683" t="str">
            <v>100C1SS108</v>
          </cell>
          <cell r="C683" t="str">
            <v>เครื่องดับเพลิง</v>
          </cell>
          <cell r="D683" t="str">
            <v>30 ส.ค. 42</v>
          </cell>
          <cell r="E683">
            <v>981.31</v>
          </cell>
          <cell r="F683">
            <v>0</v>
          </cell>
          <cell r="G683">
            <v>20</v>
          </cell>
          <cell r="H683">
            <v>66.680000000000007</v>
          </cell>
          <cell r="I683">
            <v>66.680000000000007</v>
          </cell>
          <cell r="J683">
            <v>914.63</v>
          </cell>
          <cell r="K683" t="str">
            <v>100</v>
          </cell>
        </row>
        <row r="684">
          <cell r="A684" t="str">
            <v>110300000</v>
          </cell>
          <cell r="B684" t="str">
            <v>100C1SS109</v>
          </cell>
          <cell r="C684" t="str">
            <v>เครื่องดับเพลิง</v>
          </cell>
          <cell r="D684" t="str">
            <v>30 ส.ค. 42</v>
          </cell>
          <cell r="E684">
            <v>981.31</v>
          </cell>
          <cell r="F684">
            <v>0</v>
          </cell>
          <cell r="G684">
            <v>20</v>
          </cell>
          <cell r="H684">
            <v>66.680000000000007</v>
          </cell>
          <cell r="I684">
            <v>66.680000000000007</v>
          </cell>
          <cell r="J684">
            <v>914.63</v>
          </cell>
          <cell r="K684" t="str">
            <v>100</v>
          </cell>
        </row>
        <row r="685">
          <cell r="A685" t="str">
            <v>110300000</v>
          </cell>
          <cell r="B685" t="str">
            <v>100C1SS110</v>
          </cell>
          <cell r="C685" t="str">
            <v>เครื่องดับเพลิง</v>
          </cell>
          <cell r="D685" t="str">
            <v>30 ส.ค. 42</v>
          </cell>
          <cell r="E685">
            <v>981.31</v>
          </cell>
          <cell r="F685">
            <v>0</v>
          </cell>
          <cell r="G685">
            <v>20</v>
          </cell>
          <cell r="H685">
            <v>66.680000000000007</v>
          </cell>
          <cell r="I685">
            <v>66.680000000000007</v>
          </cell>
          <cell r="J685">
            <v>914.63</v>
          </cell>
          <cell r="K685" t="str">
            <v>100</v>
          </cell>
        </row>
        <row r="686">
          <cell r="A686" t="str">
            <v>110300000</v>
          </cell>
          <cell r="B686" t="str">
            <v>100C1SS111</v>
          </cell>
          <cell r="C686" t="str">
            <v>เครื่องดับเพลิง</v>
          </cell>
          <cell r="D686" t="str">
            <v>30 ส.ค. 42</v>
          </cell>
          <cell r="E686">
            <v>981.31</v>
          </cell>
          <cell r="F686">
            <v>0</v>
          </cell>
          <cell r="G686">
            <v>20</v>
          </cell>
          <cell r="H686">
            <v>66.680000000000007</v>
          </cell>
          <cell r="I686">
            <v>66.680000000000007</v>
          </cell>
          <cell r="J686">
            <v>914.63</v>
          </cell>
          <cell r="K686" t="str">
            <v>100</v>
          </cell>
        </row>
        <row r="687">
          <cell r="A687" t="str">
            <v>110300000</v>
          </cell>
          <cell r="B687" t="str">
            <v>100C1SS112</v>
          </cell>
          <cell r="C687" t="str">
            <v>เครื่องดับเพลิง</v>
          </cell>
          <cell r="D687" t="str">
            <v>30 ส.ค. 42</v>
          </cell>
          <cell r="E687">
            <v>981.31</v>
          </cell>
          <cell r="F687">
            <v>0</v>
          </cell>
          <cell r="G687">
            <v>20</v>
          </cell>
          <cell r="H687">
            <v>66.680000000000007</v>
          </cell>
          <cell r="I687">
            <v>66.680000000000007</v>
          </cell>
          <cell r="J687">
            <v>914.63</v>
          </cell>
          <cell r="K687" t="str">
            <v>100</v>
          </cell>
        </row>
        <row r="688">
          <cell r="A688" t="str">
            <v>110300000</v>
          </cell>
          <cell r="B688" t="str">
            <v>100C1SS113</v>
          </cell>
          <cell r="C688" t="str">
            <v>เครื่องดับเพลิง</v>
          </cell>
          <cell r="D688" t="str">
            <v>30 ส.ค. 42</v>
          </cell>
          <cell r="E688">
            <v>981.31</v>
          </cell>
          <cell r="F688">
            <v>0</v>
          </cell>
          <cell r="G688">
            <v>20</v>
          </cell>
          <cell r="H688">
            <v>66.680000000000007</v>
          </cell>
          <cell r="I688">
            <v>66.680000000000007</v>
          </cell>
          <cell r="J688">
            <v>914.63</v>
          </cell>
          <cell r="K688" t="str">
            <v>100</v>
          </cell>
        </row>
        <row r="689">
          <cell r="A689" t="str">
            <v>110300000</v>
          </cell>
          <cell r="B689" t="str">
            <v>100C1SS114</v>
          </cell>
          <cell r="C689" t="str">
            <v>เครื่องดับเพลิง</v>
          </cell>
          <cell r="D689" t="str">
            <v>30 ส.ค. 42</v>
          </cell>
          <cell r="E689">
            <v>981.31</v>
          </cell>
          <cell r="F689">
            <v>0</v>
          </cell>
          <cell r="G689">
            <v>20</v>
          </cell>
          <cell r="H689">
            <v>66.680000000000007</v>
          </cell>
          <cell r="I689">
            <v>66.680000000000007</v>
          </cell>
          <cell r="J689">
            <v>914.63</v>
          </cell>
          <cell r="K689" t="str">
            <v>100</v>
          </cell>
        </row>
        <row r="690">
          <cell r="A690" t="str">
            <v>110300000</v>
          </cell>
          <cell r="B690" t="str">
            <v>100C1SS115</v>
          </cell>
          <cell r="C690" t="str">
            <v>เครื่องดับเพลิง</v>
          </cell>
          <cell r="D690" t="str">
            <v>30 ส.ค. 42</v>
          </cell>
          <cell r="E690">
            <v>981.31</v>
          </cell>
          <cell r="F690">
            <v>0</v>
          </cell>
          <cell r="G690">
            <v>20</v>
          </cell>
          <cell r="H690">
            <v>66.680000000000007</v>
          </cell>
          <cell r="I690">
            <v>66.680000000000007</v>
          </cell>
          <cell r="J690">
            <v>914.63</v>
          </cell>
          <cell r="K690" t="str">
            <v>100</v>
          </cell>
        </row>
        <row r="691">
          <cell r="A691" t="str">
            <v>110300000</v>
          </cell>
          <cell r="B691" t="str">
            <v>100C1SS116</v>
          </cell>
          <cell r="C691" t="str">
            <v>เครื่องดับเพลิง</v>
          </cell>
          <cell r="D691" t="str">
            <v>30 ส.ค. 42</v>
          </cell>
          <cell r="E691">
            <v>981.31</v>
          </cell>
          <cell r="F691">
            <v>0</v>
          </cell>
          <cell r="G691">
            <v>20</v>
          </cell>
          <cell r="H691">
            <v>66.680000000000007</v>
          </cell>
          <cell r="I691">
            <v>66.680000000000007</v>
          </cell>
          <cell r="J691">
            <v>914.63</v>
          </cell>
          <cell r="K691" t="str">
            <v>100</v>
          </cell>
        </row>
        <row r="692">
          <cell r="A692" t="str">
            <v>110300000</v>
          </cell>
          <cell r="B692" t="str">
            <v>100C1SS117</v>
          </cell>
          <cell r="C692" t="str">
            <v>เครื่องดับเพลิง</v>
          </cell>
          <cell r="D692" t="str">
            <v>30 ส.ค. 42</v>
          </cell>
          <cell r="E692">
            <v>981.31</v>
          </cell>
          <cell r="F692">
            <v>0</v>
          </cell>
          <cell r="G692">
            <v>20</v>
          </cell>
          <cell r="H692">
            <v>66.680000000000007</v>
          </cell>
          <cell r="I692">
            <v>66.680000000000007</v>
          </cell>
          <cell r="J692">
            <v>914.63</v>
          </cell>
          <cell r="K692" t="str">
            <v>100</v>
          </cell>
        </row>
        <row r="693">
          <cell r="A693" t="str">
            <v>110300000</v>
          </cell>
          <cell r="B693" t="str">
            <v>100C1SS118</v>
          </cell>
          <cell r="C693" t="str">
            <v>เครื่องดับเพลิง</v>
          </cell>
          <cell r="D693" t="str">
            <v>30 ส.ค. 42</v>
          </cell>
          <cell r="E693">
            <v>981.31</v>
          </cell>
          <cell r="F693">
            <v>0</v>
          </cell>
          <cell r="G693">
            <v>20</v>
          </cell>
          <cell r="H693">
            <v>66.680000000000007</v>
          </cell>
          <cell r="I693">
            <v>66.680000000000007</v>
          </cell>
          <cell r="J693">
            <v>914.63</v>
          </cell>
          <cell r="K693" t="str">
            <v>100</v>
          </cell>
        </row>
        <row r="694">
          <cell r="A694" t="str">
            <v>110300000</v>
          </cell>
          <cell r="B694" t="str">
            <v>100C1SS119</v>
          </cell>
          <cell r="C694" t="str">
            <v>เครื่องดับเพลิง</v>
          </cell>
          <cell r="D694" t="str">
            <v>30 ส.ค. 42</v>
          </cell>
          <cell r="E694">
            <v>981.31</v>
          </cell>
          <cell r="F694">
            <v>0</v>
          </cell>
          <cell r="G694">
            <v>20</v>
          </cell>
          <cell r="H694">
            <v>66.680000000000007</v>
          </cell>
          <cell r="I694">
            <v>66.680000000000007</v>
          </cell>
          <cell r="J694">
            <v>914.63</v>
          </cell>
          <cell r="K694" t="str">
            <v>100</v>
          </cell>
        </row>
        <row r="695">
          <cell r="A695" t="str">
            <v>110300000</v>
          </cell>
          <cell r="B695" t="str">
            <v>100C1SS120</v>
          </cell>
          <cell r="C695" t="str">
            <v>เครื่องดับเพลิง</v>
          </cell>
          <cell r="D695" t="str">
            <v>30 ส.ค. 42</v>
          </cell>
          <cell r="E695">
            <v>981.31</v>
          </cell>
          <cell r="F695">
            <v>0</v>
          </cell>
          <cell r="G695">
            <v>20</v>
          </cell>
          <cell r="H695">
            <v>66.680000000000007</v>
          </cell>
          <cell r="I695">
            <v>66.680000000000007</v>
          </cell>
          <cell r="J695">
            <v>914.63</v>
          </cell>
          <cell r="K695" t="str">
            <v>100</v>
          </cell>
        </row>
        <row r="696">
          <cell r="A696" t="str">
            <v>110300000</v>
          </cell>
          <cell r="B696" t="str">
            <v>100C1SS121</v>
          </cell>
          <cell r="C696" t="str">
            <v>เครื่องดับเพลิง</v>
          </cell>
          <cell r="D696" t="str">
            <v>30 ส.ค. 42</v>
          </cell>
          <cell r="E696">
            <v>981.31</v>
          </cell>
          <cell r="F696">
            <v>0</v>
          </cell>
          <cell r="G696">
            <v>20</v>
          </cell>
          <cell r="H696">
            <v>66.680000000000007</v>
          </cell>
          <cell r="I696">
            <v>66.680000000000007</v>
          </cell>
          <cell r="J696">
            <v>914.63</v>
          </cell>
          <cell r="K696" t="str">
            <v>100</v>
          </cell>
        </row>
        <row r="697">
          <cell r="A697" t="str">
            <v>110300000</v>
          </cell>
          <cell r="B697" t="str">
            <v>100C1SS122</v>
          </cell>
          <cell r="C697" t="str">
            <v>เครื่องดับเพลิง</v>
          </cell>
          <cell r="D697" t="str">
            <v>30 ส.ค. 42</v>
          </cell>
          <cell r="E697">
            <v>981.31</v>
          </cell>
          <cell r="F697">
            <v>0</v>
          </cell>
          <cell r="G697">
            <v>20</v>
          </cell>
          <cell r="H697">
            <v>66.680000000000007</v>
          </cell>
          <cell r="I697">
            <v>66.680000000000007</v>
          </cell>
          <cell r="J697">
            <v>914.63</v>
          </cell>
          <cell r="K697" t="str">
            <v>100</v>
          </cell>
        </row>
        <row r="698">
          <cell r="A698" t="str">
            <v>110300000</v>
          </cell>
          <cell r="B698" t="str">
            <v>100C1SS123</v>
          </cell>
          <cell r="C698" t="str">
            <v>เครื่องดับเพลิง</v>
          </cell>
          <cell r="D698" t="str">
            <v>30 ส.ค. 42</v>
          </cell>
          <cell r="E698">
            <v>981.31</v>
          </cell>
          <cell r="F698">
            <v>0</v>
          </cell>
          <cell r="G698">
            <v>20</v>
          </cell>
          <cell r="H698">
            <v>66.680000000000007</v>
          </cell>
          <cell r="I698">
            <v>66.680000000000007</v>
          </cell>
          <cell r="J698">
            <v>914.63</v>
          </cell>
          <cell r="K698" t="str">
            <v>100</v>
          </cell>
        </row>
        <row r="699">
          <cell r="A699" t="str">
            <v>110300000</v>
          </cell>
          <cell r="B699" t="str">
            <v>100C1SS124</v>
          </cell>
          <cell r="C699" t="str">
            <v>เครื่องดับเพลิง</v>
          </cell>
          <cell r="D699" t="str">
            <v>30 ส.ค. 42</v>
          </cell>
          <cell r="E699">
            <v>981.31</v>
          </cell>
          <cell r="F699">
            <v>0</v>
          </cell>
          <cell r="G699">
            <v>20</v>
          </cell>
          <cell r="H699">
            <v>66.680000000000007</v>
          </cell>
          <cell r="I699">
            <v>66.680000000000007</v>
          </cell>
          <cell r="J699">
            <v>914.63</v>
          </cell>
          <cell r="K699" t="str">
            <v>100</v>
          </cell>
        </row>
        <row r="700">
          <cell r="A700" t="str">
            <v>110300000</v>
          </cell>
          <cell r="B700" t="str">
            <v>100C1SS125</v>
          </cell>
          <cell r="C700" t="str">
            <v>เครื่องดับเพลิง</v>
          </cell>
          <cell r="D700" t="str">
            <v>30 ส.ค. 42</v>
          </cell>
          <cell r="E700">
            <v>981.19</v>
          </cell>
          <cell r="F700">
            <v>0</v>
          </cell>
          <cell r="G700">
            <v>20</v>
          </cell>
          <cell r="H700">
            <v>66.680000000000007</v>
          </cell>
          <cell r="I700">
            <v>66.680000000000007</v>
          </cell>
          <cell r="J700">
            <v>914.51</v>
          </cell>
          <cell r="K700" t="str">
            <v>100</v>
          </cell>
        </row>
        <row r="701">
          <cell r="A701" t="str">
            <v>110300000</v>
          </cell>
          <cell r="B701" t="str">
            <v>100C1SS126</v>
          </cell>
          <cell r="C701" t="str">
            <v>ตู้เอกสาร</v>
          </cell>
          <cell r="D701" t="str">
            <v>27 ก.ย. 42</v>
          </cell>
          <cell r="E701">
            <v>2372.5</v>
          </cell>
          <cell r="F701">
            <v>0</v>
          </cell>
          <cell r="G701">
            <v>20</v>
          </cell>
          <cell r="H701">
            <v>124.8</v>
          </cell>
          <cell r="I701">
            <v>124.8</v>
          </cell>
          <cell r="J701">
            <v>2247.6999999999998</v>
          </cell>
          <cell r="K701" t="str">
            <v>100</v>
          </cell>
        </row>
        <row r="702">
          <cell r="A702" t="str">
            <v>110300000</v>
          </cell>
          <cell r="B702" t="str">
            <v>100C1SS127</v>
          </cell>
          <cell r="C702" t="str">
            <v>ตู้เอกสาร</v>
          </cell>
          <cell r="D702" t="str">
            <v>27 ก.ย. 42</v>
          </cell>
          <cell r="E702">
            <v>3540.5</v>
          </cell>
          <cell r="F702">
            <v>0</v>
          </cell>
          <cell r="G702">
            <v>20</v>
          </cell>
          <cell r="H702">
            <v>186.24</v>
          </cell>
          <cell r="I702">
            <v>186.24</v>
          </cell>
          <cell r="J702">
            <v>3354.26</v>
          </cell>
          <cell r="K702" t="str">
            <v>100</v>
          </cell>
        </row>
        <row r="703">
          <cell r="A703" t="str">
            <v>110300000</v>
          </cell>
          <cell r="B703" t="str">
            <v>100C1SS129</v>
          </cell>
          <cell r="C703" t="str">
            <v>โต๊ะปริ๊นเตอร์</v>
          </cell>
          <cell r="D703" t="str">
            <v>24 ก.ย. 42</v>
          </cell>
          <cell r="E703">
            <v>1985.6</v>
          </cell>
          <cell r="F703">
            <v>0</v>
          </cell>
          <cell r="G703">
            <v>20</v>
          </cell>
          <cell r="H703">
            <v>107.72</v>
          </cell>
          <cell r="I703">
            <v>107.72</v>
          </cell>
          <cell r="J703">
            <v>1877.88</v>
          </cell>
          <cell r="K703" t="str">
            <v>100</v>
          </cell>
        </row>
        <row r="704">
          <cell r="A704" t="str">
            <v>110300000</v>
          </cell>
          <cell r="B704" t="str">
            <v>100C1SS130</v>
          </cell>
          <cell r="C704" t="str">
            <v>โต๊ะทำงานมีแผ่นคีย์</v>
          </cell>
          <cell r="D704" t="str">
            <v>17 ก.ย. 42</v>
          </cell>
          <cell r="E704">
            <v>4058.8</v>
          </cell>
          <cell r="F704">
            <v>0</v>
          </cell>
          <cell r="G704">
            <v>20</v>
          </cell>
          <cell r="H704">
            <v>235.74</v>
          </cell>
          <cell r="I704">
            <v>235.74</v>
          </cell>
          <cell r="J704">
            <v>3823.06</v>
          </cell>
          <cell r="K704" t="str">
            <v>100</v>
          </cell>
        </row>
        <row r="705">
          <cell r="A705" t="str">
            <v>110300000</v>
          </cell>
          <cell r="B705" t="str">
            <v>100C1SS131</v>
          </cell>
          <cell r="C705" t="str">
            <v>เก้าอี้ทำงานหุ้มผ้า</v>
          </cell>
          <cell r="D705" t="str">
            <v>17 ก.ย. 42</v>
          </cell>
          <cell r="E705">
            <v>2226.5</v>
          </cell>
          <cell r="F705">
            <v>0</v>
          </cell>
          <cell r="G705">
            <v>20</v>
          </cell>
          <cell r="H705">
            <v>129.32</v>
          </cell>
          <cell r="I705">
            <v>129.32</v>
          </cell>
          <cell r="J705">
            <v>2097.1799999999998</v>
          </cell>
          <cell r="K705" t="str">
            <v>100</v>
          </cell>
        </row>
        <row r="706">
          <cell r="A706" t="str">
            <v>110300000</v>
          </cell>
          <cell r="B706" t="str">
            <v>100C1SS132</v>
          </cell>
          <cell r="C706" t="str">
            <v>โต๊ะพับเอนกประสงค์</v>
          </cell>
          <cell r="D706" t="str">
            <v>17 ก.ย. 42</v>
          </cell>
          <cell r="E706">
            <v>2578.4499999999998</v>
          </cell>
          <cell r="F706">
            <v>0</v>
          </cell>
          <cell r="G706">
            <v>20</v>
          </cell>
          <cell r="H706">
            <v>149.77000000000001</v>
          </cell>
          <cell r="I706">
            <v>149.77000000000001</v>
          </cell>
          <cell r="J706">
            <v>2428.6799999999998</v>
          </cell>
          <cell r="K706" t="str">
            <v>100</v>
          </cell>
        </row>
        <row r="707">
          <cell r="A707" t="str">
            <v>110300000</v>
          </cell>
          <cell r="B707" t="str">
            <v>100C1SS133</v>
          </cell>
          <cell r="C707" t="str">
            <v>โต๊ะพับเอนกประสงค์</v>
          </cell>
          <cell r="D707" t="str">
            <v>17 ก.ย. 42</v>
          </cell>
          <cell r="E707">
            <v>2578.4499999999998</v>
          </cell>
          <cell r="F707">
            <v>0</v>
          </cell>
          <cell r="G707">
            <v>20</v>
          </cell>
          <cell r="H707">
            <v>149.77000000000001</v>
          </cell>
          <cell r="I707">
            <v>149.77000000000001</v>
          </cell>
          <cell r="J707">
            <v>2428.6799999999998</v>
          </cell>
          <cell r="K707" t="str">
            <v>100</v>
          </cell>
        </row>
        <row r="708">
          <cell r="A708" t="str">
            <v>110300000</v>
          </cell>
          <cell r="B708" t="str">
            <v>100C1SS134</v>
          </cell>
          <cell r="C708" t="str">
            <v>โต๊ะพับเอนกประสงค์</v>
          </cell>
          <cell r="D708" t="str">
            <v>17 ก.ย. 42</v>
          </cell>
          <cell r="E708">
            <v>2578.4499999999998</v>
          </cell>
          <cell r="F708">
            <v>0</v>
          </cell>
          <cell r="G708">
            <v>20</v>
          </cell>
          <cell r="H708">
            <v>149.77000000000001</v>
          </cell>
          <cell r="I708">
            <v>149.77000000000001</v>
          </cell>
          <cell r="J708">
            <v>2428.6799999999998</v>
          </cell>
          <cell r="K708" t="str">
            <v>100</v>
          </cell>
        </row>
        <row r="709">
          <cell r="A709" t="str">
            <v>110300000</v>
          </cell>
          <cell r="B709" t="str">
            <v>100C1SS135</v>
          </cell>
          <cell r="C709" t="str">
            <v>โต๊ะพับเอนกประสงค์</v>
          </cell>
          <cell r="D709" t="str">
            <v>17 ก.ย. 42</v>
          </cell>
          <cell r="E709">
            <v>2578.4499999999998</v>
          </cell>
          <cell r="F709">
            <v>0</v>
          </cell>
          <cell r="G709">
            <v>20</v>
          </cell>
          <cell r="H709">
            <v>149.77000000000001</v>
          </cell>
          <cell r="I709">
            <v>149.77000000000001</v>
          </cell>
          <cell r="J709">
            <v>2428.6799999999998</v>
          </cell>
          <cell r="K709" t="str">
            <v>100</v>
          </cell>
        </row>
        <row r="710">
          <cell r="A710" t="str">
            <v>110300000</v>
          </cell>
          <cell r="B710" t="str">
            <v>100C1SS137</v>
          </cell>
          <cell r="C710" t="str">
            <v>โต๊ะทำงาน</v>
          </cell>
          <cell r="D710" t="str">
            <v>8 ก.ย. 42</v>
          </cell>
          <cell r="E710">
            <v>3832</v>
          </cell>
          <cell r="F710">
            <v>0</v>
          </cell>
          <cell r="G710">
            <v>20</v>
          </cell>
          <cell r="H710">
            <v>241.46</v>
          </cell>
          <cell r="I710">
            <v>241.46</v>
          </cell>
          <cell r="J710">
            <v>3590.54</v>
          </cell>
          <cell r="K710" t="str">
            <v>100</v>
          </cell>
        </row>
        <row r="711">
          <cell r="A711" t="str">
            <v>110300000</v>
          </cell>
          <cell r="B711" t="str">
            <v>100C1SS140</v>
          </cell>
          <cell r="C711" t="str">
            <v>กระติกน้ำร้อน</v>
          </cell>
          <cell r="D711" t="str">
            <v>7 ก.ค. 42</v>
          </cell>
          <cell r="E711">
            <v>690.65</v>
          </cell>
          <cell r="F711">
            <v>0</v>
          </cell>
          <cell r="G711">
            <v>20</v>
          </cell>
          <cell r="H711">
            <v>67.349999999999994</v>
          </cell>
          <cell r="I711">
            <v>67.349999999999994</v>
          </cell>
          <cell r="J711">
            <v>623.29999999999995</v>
          </cell>
          <cell r="K711" t="str">
            <v>100</v>
          </cell>
        </row>
        <row r="712">
          <cell r="A712" t="str">
            <v>110300000</v>
          </cell>
          <cell r="B712" t="str">
            <v>100C1SS142</v>
          </cell>
          <cell r="C712" t="str">
            <v>ตาชั่ง</v>
          </cell>
          <cell r="D712" t="str">
            <v>22 ก.ย. 42</v>
          </cell>
          <cell r="E712">
            <v>650</v>
          </cell>
          <cell r="F712">
            <v>0</v>
          </cell>
          <cell r="G712">
            <v>20</v>
          </cell>
          <cell r="H712">
            <v>35.97</v>
          </cell>
          <cell r="I712">
            <v>35.97</v>
          </cell>
          <cell r="J712">
            <v>614.03</v>
          </cell>
          <cell r="K712" t="str">
            <v>100</v>
          </cell>
        </row>
        <row r="713">
          <cell r="A713" t="str">
            <v>110300000</v>
          </cell>
          <cell r="B713" t="str">
            <v>100C1SS143</v>
          </cell>
          <cell r="C713" t="str">
            <v>โต๊ะทำงานมีแผ่นคีย์</v>
          </cell>
          <cell r="D713" t="str">
            <v>4 ส.ค. 42</v>
          </cell>
          <cell r="E713">
            <v>4058.8</v>
          </cell>
          <cell r="F713">
            <v>0</v>
          </cell>
          <cell r="G713">
            <v>20</v>
          </cell>
          <cell r="H713">
            <v>333.59</v>
          </cell>
          <cell r="I713">
            <v>333.59</v>
          </cell>
          <cell r="J713">
            <v>3725.21</v>
          </cell>
          <cell r="K713" t="str">
            <v>100</v>
          </cell>
        </row>
        <row r="714">
          <cell r="A714" t="str">
            <v>110300000</v>
          </cell>
          <cell r="B714" t="str">
            <v>100C1SS144</v>
          </cell>
          <cell r="C714" t="str">
            <v>เ้าอี้ทำงานหุ้มผ้า</v>
          </cell>
          <cell r="D714" t="str">
            <v>4 ส.ค. 42</v>
          </cell>
          <cell r="E714">
            <v>2226.5</v>
          </cell>
          <cell r="F714">
            <v>0</v>
          </cell>
          <cell r="G714">
            <v>20</v>
          </cell>
          <cell r="H714">
            <v>183</v>
          </cell>
          <cell r="I714">
            <v>183</v>
          </cell>
          <cell r="J714">
            <v>2043.5</v>
          </cell>
          <cell r="K714" t="str">
            <v>100</v>
          </cell>
        </row>
        <row r="715">
          <cell r="A715" t="str">
            <v>110300000</v>
          </cell>
          <cell r="B715" t="str">
            <v>100C1TA0001</v>
          </cell>
          <cell r="C715" t="str">
            <v>โต๊ะทำงาน 75-120-75</v>
          </cell>
          <cell r="D715" t="str">
            <v>6 ก.ค. 41</v>
          </cell>
          <cell r="E715">
            <v>3650</v>
          </cell>
          <cell r="F715">
            <v>0</v>
          </cell>
          <cell r="G715">
            <v>20</v>
          </cell>
          <cell r="H715">
            <v>1088</v>
          </cell>
          <cell r="I715">
            <v>1088</v>
          </cell>
          <cell r="J715">
            <v>2562</v>
          </cell>
          <cell r="K715" t="str">
            <v>100</v>
          </cell>
        </row>
        <row r="716">
          <cell r="A716" t="str">
            <v>110300000</v>
          </cell>
          <cell r="B716" t="str">
            <v>100C1TA0002</v>
          </cell>
          <cell r="C716" t="str">
            <v>โต๊ะทำงาน 75-120-75</v>
          </cell>
          <cell r="D716" t="str">
            <v>6 ก.ค. 41</v>
          </cell>
          <cell r="E716">
            <v>3650</v>
          </cell>
          <cell r="F716">
            <v>0</v>
          </cell>
          <cell r="G716">
            <v>20</v>
          </cell>
          <cell r="H716">
            <v>1088</v>
          </cell>
          <cell r="I716">
            <v>1088</v>
          </cell>
          <cell r="J716">
            <v>2562</v>
          </cell>
          <cell r="K716" t="str">
            <v>100</v>
          </cell>
        </row>
        <row r="717">
          <cell r="A717" t="str">
            <v>110300000</v>
          </cell>
          <cell r="B717" t="str">
            <v>100C1TA0003</v>
          </cell>
          <cell r="C717" t="str">
            <v>โต๊ะทำงาน 75-120-75</v>
          </cell>
          <cell r="D717" t="str">
            <v>6 ก.ค. 41</v>
          </cell>
          <cell r="E717">
            <v>3650</v>
          </cell>
          <cell r="F717">
            <v>0</v>
          </cell>
          <cell r="G717">
            <v>20</v>
          </cell>
          <cell r="H717">
            <v>1088</v>
          </cell>
          <cell r="I717">
            <v>1088</v>
          </cell>
          <cell r="J717">
            <v>2562</v>
          </cell>
          <cell r="K717" t="str">
            <v>100</v>
          </cell>
        </row>
        <row r="718">
          <cell r="A718" t="str">
            <v>110300000</v>
          </cell>
          <cell r="B718" t="str">
            <v>100C1TA0004</v>
          </cell>
          <cell r="C718" t="str">
            <v>โต๊ะทำงาน 75-120-75</v>
          </cell>
          <cell r="D718" t="str">
            <v>6 ก.ค. 41</v>
          </cell>
          <cell r="E718">
            <v>3650</v>
          </cell>
          <cell r="F718">
            <v>0</v>
          </cell>
          <cell r="G718">
            <v>20</v>
          </cell>
          <cell r="H718">
            <v>1088</v>
          </cell>
          <cell r="I718">
            <v>1088</v>
          </cell>
          <cell r="J718">
            <v>2562</v>
          </cell>
          <cell r="K718" t="str">
            <v>100</v>
          </cell>
        </row>
        <row r="719">
          <cell r="A719" t="str">
            <v>110300000</v>
          </cell>
          <cell r="B719" t="str">
            <v>100C1TA0005</v>
          </cell>
          <cell r="C719" t="str">
            <v>โต๊ะทำงาน 70-165-75</v>
          </cell>
          <cell r="D719" t="str">
            <v>15 มิ.ย. 41</v>
          </cell>
          <cell r="E719">
            <v>4138.6899999999996</v>
          </cell>
          <cell r="F719">
            <v>0</v>
          </cell>
          <cell r="G719">
            <v>20</v>
          </cell>
          <cell r="H719">
            <v>1281.26</v>
          </cell>
          <cell r="I719">
            <v>1281.26</v>
          </cell>
          <cell r="J719">
            <v>2857.43</v>
          </cell>
          <cell r="K719" t="str">
            <v>100</v>
          </cell>
        </row>
        <row r="720">
          <cell r="A720" t="str">
            <v>110300000</v>
          </cell>
          <cell r="B720" t="str">
            <v>100C1TA0006</v>
          </cell>
          <cell r="C720" t="str">
            <v>โต๊ะทำงาน 75-165-75</v>
          </cell>
          <cell r="D720" t="str">
            <v>15 มิ.ย. 41</v>
          </cell>
          <cell r="E720">
            <v>4138.6899999999996</v>
          </cell>
          <cell r="F720">
            <v>0</v>
          </cell>
          <cell r="G720">
            <v>20</v>
          </cell>
          <cell r="H720">
            <v>1281.26</v>
          </cell>
          <cell r="I720">
            <v>1281.26</v>
          </cell>
          <cell r="J720">
            <v>2857.43</v>
          </cell>
          <cell r="K720" t="str">
            <v>100</v>
          </cell>
        </row>
        <row r="721">
          <cell r="A721" t="str">
            <v>110300000</v>
          </cell>
          <cell r="B721" t="str">
            <v>100C1TA0007</v>
          </cell>
          <cell r="C721" t="str">
            <v>โต๊ะทำงาน 75-120-75</v>
          </cell>
          <cell r="D721" t="str">
            <v>1 ต.ค. 41</v>
          </cell>
          <cell r="E721">
            <v>3650</v>
          </cell>
          <cell r="F721">
            <v>0</v>
          </cell>
          <cell r="G721">
            <v>20</v>
          </cell>
          <cell r="H721">
            <v>914</v>
          </cell>
          <cell r="I721">
            <v>914</v>
          </cell>
          <cell r="J721">
            <v>2736</v>
          </cell>
          <cell r="K721" t="str">
            <v>100</v>
          </cell>
        </row>
        <row r="722">
          <cell r="A722" t="str">
            <v>110300000</v>
          </cell>
          <cell r="B722" t="str">
            <v>100C1TA0008</v>
          </cell>
          <cell r="C722" t="str">
            <v>โต๊ะทำงาน 75-120-75</v>
          </cell>
          <cell r="D722" t="str">
            <v>1 ต.ค. 41</v>
          </cell>
          <cell r="E722">
            <v>3650</v>
          </cell>
          <cell r="F722">
            <v>0</v>
          </cell>
          <cell r="G722">
            <v>20</v>
          </cell>
          <cell r="H722">
            <v>914</v>
          </cell>
          <cell r="I722">
            <v>914</v>
          </cell>
          <cell r="J722">
            <v>2736</v>
          </cell>
          <cell r="K722" t="str">
            <v>100</v>
          </cell>
        </row>
        <row r="723">
          <cell r="A723" t="str">
            <v>110300000</v>
          </cell>
          <cell r="B723" t="str">
            <v>100C1TA0009</v>
          </cell>
          <cell r="C723" t="str">
            <v>โต๊ะบริหาร ขนาด 85*180*75 ท็อปเงา</v>
          </cell>
          <cell r="D723" t="str">
            <v>5 พ.ย. 41</v>
          </cell>
          <cell r="E723">
            <v>10022.9</v>
          </cell>
          <cell r="F723">
            <v>0</v>
          </cell>
          <cell r="G723">
            <v>20</v>
          </cell>
          <cell r="H723">
            <v>2317.61</v>
          </cell>
          <cell r="I723">
            <v>2317.61</v>
          </cell>
          <cell r="J723">
            <v>7705.29</v>
          </cell>
          <cell r="K723" t="str">
            <v>100</v>
          </cell>
        </row>
        <row r="724">
          <cell r="A724" t="str">
            <v>110300000</v>
          </cell>
          <cell r="B724" t="str">
            <v>100C1TA0010</v>
          </cell>
          <cell r="C724" t="str">
            <v>โต๊ะทำงาน ขนาด 60*120*75</v>
          </cell>
          <cell r="D724" t="str">
            <v>6 พ.ย. 41</v>
          </cell>
          <cell r="E724">
            <v>3650</v>
          </cell>
          <cell r="F724">
            <v>0</v>
          </cell>
          <cell r="G724">
            <v>20</v>
          </cell>
          <cell r="H724">
            <v>842</v>
          </cell>
          <cell r="I724">
            <v>842</v>
          </cell>
          <cell r="J724">
            <v>2808</v>
          </cell>
          <cell r="K724" t="str">
            <v>100</v>
          </cell>
        </row>
        <row r="725">
          <cell r="A725" t="str">
            <v>110300000</v>
          </cell>
          <cell r="B725" t="str">
            <v>100C1TA0016</v>
          </cell>
          <cell r="C725" t="str">
            <v>โต๊ะทำงาน ขนาด 60*120*75</v>
          </cell>
          <cell r="D725" t="str">
            <v>6 พ.ย. 41</v>
          </cell>
          <cell r="E725">
            <v>2226.5</v>
          </cell>
          <cell r="F725">
            <v>0</v>
          </cell>
          <cell r="G725">
            <v>20</v>
          </cell>
          <cell r="H725">
            <v>513.62</v>
          </cell>
          <cell r="I725">
            <v>513.62</v>
          </cell>
          <cell r="J725">
            <v>1712.88</v>
          </cell>
          <cell r="K725" t="str">
            <v>100</v>
          </cell>
        </row>
        <row r="726">
          <cell r="A726" t="str">
            <v>110300000</v>
          </cell>
          <cell r="B726" t="str">
            <v>100C1TA0017</v>
          </cell>
          <cell r="C726" t="str">
            <v>โต๊ะทำงาน ขนาด 60*120*75</v>
          </cell>
          <cell r="D726" t="str">
            <v>6 พ.ย. 41</v>
          </cell>
          <cell r="E726">
            <v>2226.5</v>
          </cell>
          <cell r="F726">
            <v>0</v>
          </cell>
          <cell r="G726">
            <v>20</v>
          </cell>
          <cell r="H726">
            <v>513.62</v>
          </cell>
          <cell r="I726">
            <v>513.62</v>
          </cell>
          <cell r="J726">
            <v>1712.88</v>
          </cell>
          <cell r="K726" t="str">
            <v>100</v>
          </cell>
        </row>
        <row r="727">
          <cell r="A727" t="str">
            <v>110300000</v>
          </cell>
          <cell r="B727" t="str">
            <v>100C1TH0001</v>
          </cell>
          <cell r="C727" t="str">
            <v>เครื่องใช้สำนักงาน</v>
          </cell>
          <cell r="D727" t="str">
            <v>31 ก.ค. 42</v>
          </cell>
          <cell r="E727">
            <v>1000</v>
          </cell>
          <cell r="F727">
            <v>0</v>
          </cell>
          <cell r="G727">
            <v>20</v>
          </cell>
          <cell r="H727">
            <v>84.4</v>
          </cell>
          <cell r="I727">
            <v>84.4</v>
          </cell>
          <cell r="J727">
            <v>915.6</v>
          </cell>
          <cell r="K727" t="str">
            <v>100</v>
          </cell>
        </row>
        <row r="728">
          <cell r="A728" t="str">
            <v>110300000</v>
          </cell>
          <cell r="B728" t="str">
            <v>100C1TH0003</v>
          </cell>
          <cell r="C728" t="str">
            <v>ค่าติดตั้ง</v>
          </cell>
          <cell r="D728" t="str">
            <v>2 มี.ค. 42</v>
          </cell>
          <cell r="E728">
            <v>10000</v>
          </cell>
          <cell r="F728">
            <v>0</v>
          </cell>
          <cell r="G728">
            <v>20</v>
          </cell>
          <cell r="H728">
            <v>1671.2</v>
          </cell>
          <cell r="I728">
            <v>1671.2</v>
          </cell>
          <cell r="J728">
            <v>8328.7999999999993</v>
          </cell>
          <cell r="K728" t="str">
            <v>100</v>
          </cell>
        </row>
        <row r="729">
          <cell r="A729" t="str">
            <v>110300000</v>
          </cell>
          <cell r="B729" t="str">
            <v>100C1TH0083</v>
          </cell>
          <cell r="C729" t="str">
            <v>เครื่องวิทยุติดตามตัว</v>
          </cell>
          <cell r="D729" t="str">
            <v>14 ต.ค. 42</v>
          </cell>
          <cell r="E729">
            <v>2242.9899999999998</v>
          </cell>
          <cell r="F729">
            <v>0</v>
          </cell>
          <cell r="G729">
            <v>20</v>
          </cell>
          <cell r="H729">
            <v>97.09</v>
          </cell>
          <cell r="I729">
            <v>97.09</v>
          </cell>
          <cell r="J729">
            <v>2145.9</v>
          </cell>
          <cell r="K729" t="str">
            <v>100</v>
          </cell>
        </row>
        <row r="730">
          <cell r="A730" t="str">
            <v>110300000</v>
          </cell>
          <cell r="B730" t="str">
            <v>100C1TH0088</v>
          </cell>
          <cell r="C730" t="str">
            <v>BATTERY</v>
          </cell>
          <cell r="D730" t="str">
            <v>31 มี.ค. 42</v>
          </cell>
          <cell r="E730">
            <v>13636.36</v>
          </cell>
          <cell r="F730">
            <v>0</v>
          </cell>
          <cell r="G730">
            <v>20</v>
          </cell>
          <cell r="H730">
            <v>2062.2600000000002</v>
          </cell>
          <cell r="I730">
            <v>2062.2600000000002</v>
          </cell>
          <cell r="J730">
            <v>11574.1</v>
          </cell>
          <cell r="K730" t="str">
            <v>100</v>
          </cell>
        </row>
        <row r="731">
          <cell r="A731" t="str">
            <v>110300000</v>
          </cell>
          <cell r="B731" t="str">
            <v>100C1TH0089</v>
          </cell>
          <cell r="C731" t="str">
            <v>BATTERY</v>
          </cell>
          <cell r="D731" t="str">
            <v>31 มี.ค. 42</v>
          </cell>
          <cell r="E731">
            <v>13636.36</v>
          </cell>
          <cell r="F731">
            <v>0</v>
          </cell>
          <cell r="G731">
            <v>20</v>
          </cell>
          <cell r="H731">
            <v>2062.2600000000002</v>
          </cell>
          <cell r="I731">
            <v>2062.2600000000002</v>
          </cell>
          <cell r="J731">
            <v>11574.1</v>
          </cell>
          <cell r="K731" t="str">
            <v>100</v>
          </cell>
        </row>
        <row r="732">
          <cell r="A732" t="str">
            <v>110300000</v>
          </cell>
          <cell r="B732" t="str">
            <v>100C1TH0090</v>
          </cell>
          <cell r="C732" t="str">
            <v>BATTERY</v>
          </cell>
          <cell r="D732" t="str">
            <v>31 มี.ค. 42</v>
          </cell>
          <cell r="E732">
            <v>13636.36</v>
          </cell>
          <cell r="F732">
            <v>0</v>
          </cell>
          <cell r="G732">
            <v>20</v>
          </cell>
          <cell r="H732">
            <v>2062.2600000000002</v>
          </cell>
          <cell r="I732">
            <v>2062.2600000000002</v>
          </cell>
          <cell r="J732">
            <v>11574.1</v>
          </cell>
          <cell r="K732" t="str">
            <v>100</v>
          </cell>
        </row>
        <row r="733">
          <cell r="A733" t="str">
            <v>110300000</v>
          </cell>
          <cell r="B733" t="str">
            <v>100C1TH0091</v>
          </cell>
          <cell r="C733" t="str">
            <v>BATTERY</v>
          </cell>
          <cell r="D733" t="str">
            <v>31 มี.ค. 42</v>
          </cell>
          <cell r="E733">
            <v>13636.36</v>
          </cell>
          <cell r="F733">
            <v>0</v>
          </cell>
          <cell r="G733">
            <v>20</v>
          </cell>
          <cell r="H733">
            <v>2062.2600000000002</v>
          </cell>
          <cell r="I733">
            <v>2062.2600000000002</v>
          </cell>
          <cell r="J733">
            <v>11574.1</v>
          </cell>
          <cell r="K733" t="str">
            <v>100</v>
          </cell>
        </row>
        <row r="734">
          <cell r="A734" t="str">
            <v>110300000</v>
          </cell>
          <cell r="B734" t="str">
            <v>100C1TH0092</v>
          </cell>
          <cell r="C734" t="str">
            <v>BATTERY</v>
          </cell>
          <cell r="D734" t="str">
            <v>31 มี.ค. 42</v>
          </cell>
          <cell r="E734">
            <v>13636.36</v>
          </cell>
          <cell r="F734">
            <v>0</v>
          </cell>
          <cell r="G734">
            <v>20</v>
          </cell>
          <cell r="H734">
            <v>2062.2600000000002</v>
          </cell>
          <cell r="I734">
            <v>2062.2600000000002</v>
          </cell>
          <cell r="J734">
            <v>11574.1</v>
          </cell>
          <cell r="K734" t="str">
            <v>100</v>
          </cell>
        </row>
        <row r="735">
          <cell r="A735" t="str">
            <v>110300000</v>
          </cell>
          <cell r="B735" t="str">
            <v>100C1TH0094</v>
          </cell>
          <cell r="C735" t="str">
            <v>โทรศัพท์มือถือ NOKIA</v>
          </cell>
          <cell r="D735" t="str">
            <v>6 มิ.ย. 42</v>
          </cell>
          <cell r="E735">
            <v>17224.3</v>
          </cell>
          <cell r="F735">
            <v>0</v>
          </cell>
          <cell r="G735">
            <v>20</v>
          </cell>
          <cell r="H735">
            <v>1972.55</v>
          </cell>
          <cell r="I735">
            <v>1972.55</v>
          </cell>
          <cell r="J735">
            <v>15251.75</v>
          </cell>
          <cell r="K735" t="str">
            <v>100</v>
          </cell>
        </row>
        <row r="736">
          <cell r="A736" t="str">
            <v>110300000</v>
          </cell>
          <cell r="B736" t="str">
            <v>100C1TH0102</v>
          </cell>
          <cell r="C736" t="str">
            <v>INTERFACE</v>
          </cell>
          <cell r="D736" t="str">
            <v>1 ธ.ค. 42</v>
          </cell>
          <cell r="E736">
            <v>10000</v>
          </cell>
          <cell r="F736">
            <v>0</v>
          </cell>
          <cell r="G736">
            <v>20</v>
          </cell>
          <cell r="H736">
            <v>169.86</v>
          </cell>
          <cell r="I736">
            <v>169.86</v>
          </cell>
          <cell r="J736">
            <v>9830.14</v>
          </cell>
          <cell r="K736" t="str">
            <v>100</v>
          </cell>
        </row>
        <row r="737">
          <cell r="A737" t="str">
            <v>110300000</v>
          </cell>
          <cell r="B737" t="str">
            <v>100C1TH0104</v>
          </cell>
          <cell r="C737" t="str">
            <v>MODEL</v>
          </cell>
          <cell r="D737" t="str">
            <v>1 ธ.ค. 42</v>
          </cell>
          <cell r="E737">
            <v>7350</v>
          </cell>
          <cell r="F737">
            <v>0</v>
          </cell>
          <cell r="G737">
            <v>20</v>
          </cell>
          <cell r="H737">
            <v>124.85</v>
          </cell>
          <cell r="I737">
            <v>124.85</v>
          </cell>
          <cell r="J737">
            <v>7225.15</v>
          </cell>
          <cell r="K737" t="str">
            <v>100</v>
          </cell>
        </row>
        <row r="738">
          <cell r="A738" t="str">
            <v>110300000</v>
          </cell>
          <cell r="B738" t="str">
            <v>100C1TH0106</v>
          </cell>
          <cell r="C738" t="str">
            <v>SPEAKERPHONEร</v>
          </cell>
          <cell r="D738" t="str">
            <v>22 ธ.ค. 42</v>
          </cell>
          <cell r="E738">
            <v>9000</v>
          </cell>
          <cell r="F738">
            <v>0</v>
          </cell>
          <cell r="G738">
            <v>20</v>
          </cell>
          <cell r="H738">
            <v>49.32</v>
          </cell>
          <cell r="I738">
            <v>49.32</v>
          </cell>
          <cell r="J738">
            <v>8950.68</v>
          </cell>
          <cell r="K738" t="str">
            <v>100</v>
          </cell>
        </row>
        <row r="739">
          <cell r="A739" t="str">
            <v>110300000</v>
          </cell>
          <cell r="B739" t="str">
            <v>100C1WB0001</v>
          </cell>
          <cell r="C739" t="str">
            <v>กระดานไวท์ 2 หน้าแม่เหล็ก</v>
          </cell>
          <cell r="D739" t="str">
            <v>14 พ.ค. 41</v>
          </cell>
          <cell r="E739">
            <v>3990</v>
          </cell>
          <cell r="F739">
            <v>0</v>
          </cell>
          <cell r="G739">
            <v>20</v>
          </cell>
          <cell r="H739">
            <v>1305.28</v>
          </cell>
          <cell r="I739">
            <v>1305.28</v>
          </cell>
          <cell r="J739">
            <v>2684.72</v>
          </cell>
          <cell r="K739" t="str">
            <v>100</v>
          </cell>
        </row>
        <row r="740">
          <cell r="A740" t="str">
            <v>110300000</v>
          </cell>
          <cell r="B740" t="str">
            <v>100C2AC001</v>
          </cell>
          <cell r="C740" t="str">
            <v>เครื่องปรับอากาศ</v>
          </cell>
          <cell r="D740" t="str">
            <v>15 มี.ค. 42</v>
          </cell>
          <cell r="E740">
            <v>31750</v>
          </cell>
          <cell r="F740">
            <v>0</v>
          </cell>
          <cell r="G740">
            <v>20</v>
          </cell>
          <cell r="H740">
            <v>5080.03</v>
          </cell>
          <cell r="I740">
            <v>5080.03</v>
          </cell>
          <cell r="J740">
            <v>26669.97</v>
          </cell>
          <cell r="K740" t="str">
            <v>100</v>
          </cell>
        </row>
        <row r="741">
          <cell r="A741" t="str">
            <v>110300000</v>
          </cell>
          <cell r="B741" t="str">
            <v>100C2AC002</v>
          </cell>
          <cell r="C741" t="str">
            <v>เครื่องปรับอากาศ</v>
          </cell>
          <cell r="D741" t="str">
            <v>15 มี.ค. 42</v>
          </cell>
          <cell r="E741">
            <v>31750</v>
          </cell>
          <cell r="F741">
            <v>0</v>
          </cell>
          <cell r="G741">
            <v>20</v>
          </cell>
          <cell r="H741">
            <v>5080.03</v>
          </cell>
          <cell r="I741">
            <v>5080.03</v>
          </cell>
          <cell r="J741">
            <v>26669.97</v>
          </cell>
          <cell r="K741" t="str">
            <v>100</v>
          </cell>
        </row>
        <row r="742">
          <cell r="A742" t="str">
            <v>110300000</v>
          </cell>
          <cell r="B742" t="str">
            <v>100C2EQ128</v>
          </cell>
          <cell r="C742" t="str">
            <v>เครื่องคำนวณ</v>
          </cell>
          <cell r="D742" t="str">
            <v>25 มี.ค. 42</v>
          </cell>
          <cell r="E742">
            <v>850</v>
          </cell>
          <cell r="F742">
            <v>0</v>
          </cell>
          <cell r="G742">
            <v>20</v>
          </cell>
          <cell r="H742">
            <v>131.34</v>
          </cell>
          <cell r="I742">
            <v>131.34</v>
          </cell>
          <cell r="J742">
            <v>718.66</v>
          </cell>
          <cell r="K742" t="str">
            <v>100</v>
          </cell>
        </row>
        <row r="743">
          <cell r="A743" t="str">
            <v>110300000</v>
          </cell>
          <cell r="B743" t="str">
            <v>100C2EQ129</v>
          </cell>
          <cell r="C743" t="str">
            <v>เครื่องคำนวณ</v>
          </cell>
          <cell r="D743" t="str">
            <v>25 มี.ค. 42</v>
          </cell>
          <cell r="E743">
            <v>850</v>
          </cell>
          <cell r="F743">
            <v>0</v>
          </cell>
          <cell r="G743">
            <v>20</v>
          </cell>
          <cell r="H743">
            <v>131.34</v>
          </cell>
          <cell r="I743">
            <v>131.34</v>
          </cell>
          <cell r="J743">
            <v>718.66</v>
          </cell>
          <cell r="K743" t="str">
            <v>100</v>
          </cell>
        </row>
        <row r="744">
          <cell r="A744" t="str">
            <v>110300000</v>
          </cell>
          <cell r="B744" t="str">
            <v>100C2EQ227</v>
          </cell>
          <cell r="C744" t="str">
            <v>ตู้เก็บเอกสาร</v>
          </cell>
          <cell r="D744" t="str">
            <v>16 มิ.ย. 42</v>
          </cell>
          <cell r="E744">
            <v>2980</v>
          </cell>
          <cell r="F744">
            <v>0</v>
          </cell>
          <cell r="G744">
            <v>20</v>
          </cell>
          <cell r="H744">
            <v>324.95</v>
          </cell>
          <cell r="I744">
            <v>324.95</v>
          </cell>
          <cell r="J744">
            <v>2655.05</v>
          </cell>
          <cell r="K744" t="str">
            <v>100</v>
          </cell>
        </row>
        <row r="745">
          <cell r="A745" t="str">
            <v>110300000</v>
          </cell>
          <cell r="B745" t="str">
            <v>100C2EQ231</v>
          </cell>
          <cell r="C745" t="str">
            <v>โต๊ะทำงานมีแผ่นคีย์</v>
          </cell>
          <cell r="D745" t="str">
            <v>29 มิ.ย. 42</v>
          </cell>
          <cell r="E745">
            <v>4398</v>
          </cell>
          <cell r="F745">
            <v>0</v>
          </cell>
          <cell r="G745">
            <v>20</v>
          </cell>
          <cell r="H745">
            <v>448.26</v>
          </cell>
          <cell r="I745">
            <v>448.26</v>
          </cell>
          <cell r="J745">
            <v>3949.74</v>
          </cell>
          <cell r="K745" t="str">
            <v>100</v>
          </cell>
        </row>
        <row r="746">
          <cell r="A746" t="str">
            <v>110300000</v>
          </cell>
          <cell r="B746" t="str">
            <v>100C2EQ232</v>
          </cell>
          <cell r="C746" t="str">
            <v>เก้าอี้ทำงาน</v>
          </cell>
          <cell r="D746" t="str">
            <v>29 มิ.ย. 42</v>
          </cell>
          <cell r="E746">
            <v>1887.3</v>
          </cell>
          <cell r="F746">
            <v>0</v>
          </cell>
          <cell r="G746">
            <v>20</v>
          </cell>
          <cell r="H746">
            <v>192.35</v>
          </cell>
          <cell r="I746">
            <v>192.35</v>
          </cell>
          <cell r="J746">
            <v>1694.95</v>
          </cell>
          <cell r="K746" t="str">
            <v>100</v>
          </cell>
        </row>
        <row r="747">
          <cell r="A747" t="str">
            <v>110300000</v>
          </cell>
          <cell r="B747" t="str">
            <v>100C2KB0154</v>
          </cell>
          <cell r="C747" t="str">
            <v>ตู้เซฟ SAN-8253 สีเทา</v>
          </cell>
          <cell r="D747" t="str">
            <v>20 เม.ย. 42</v>
          </cell>
          <cell r="E747">
            <v>13900</v>
          </cell>
          <cell r="F747">
            <v>0</v>
          </cell>
          <cell r="G747">
            <v>20</v>
          </cell>
          <cell r="H747">
            <v>1949.8</v>
          </cell>
          <cell r="I747">
            <v>1949.8</v>
          </cell>
          <cell r="J747">
            <v>11950.2</v>
          </cell>
          <cell r="K747" t="str">
            <v>100</v>
          </cell>
        </row>
        <row r="748">
          <cell r="A748" t="str">
            <v>110300000</v>
          </cell>
          <cell r="B748" t="str">
            <v>100C2PT0001</v>
          </cell>
          <cell r="C748" t="str">
            <v>กระติกน้ำร้อน</v>
          </cell>
          <cell r="D748" t="str">
            <v>20 ส.ค. 41</v>
          </cell>
          <cell r="E748">
            <v>600</v>
          </cell>
          <cell r="F748">
            <v>0</v>
          </cell>
          <cell r="G748">
            <v>20</v>
          </cell>
          <cell r="H748">
            <v>164.03</v>
          </cell>
          <cell r="I748">
            <v>164.03</v>
          </cell>
          <cell r="J748">
            <v>435.97</v>
          </cell>
          <cell r="K748" t="str">
            <v>100</v>
          </cell>
        </row>
        <row r="749">
          <cell r="A749" t="str">
            <v>110300000</v>
          </cell>
          <cell r="B749" t="str">
            <v>100C2PT0002</v>
          </cell>
          <cell r="C749" t="str">
            <v>กระติกน้ำร้อนไฟฟ้า</v>
          </cell>
          <cell r="D749" t="str">
            <v>16 ก.ย. 41</v>
          </cell>
          <cell r="E749">
            <v>772.73</v>
          </cell>
          <cell r="F749">
            <v>0</v>
          </cell>
          <cell r="G749">
            <v>20</v>
          </cell>
          <cell r="H749">
            <v>199.88</v>
          </cell>
          <cell r="I749">
            <v>199.88</v>
          </cell>
          <cell r="J749">
            <v>572.85</v>
          </cell>
          <cell r="K749" t="str">
            <v>100</v>
          </cell>
        </row>
        <row r="750">
          <cell r="A750" t="str">
            <v>110300000</v>
          </cell>
          <cell r="B750" t="str">
            <v>100IT0C0003</v>
          </cell>
          <cell r="C750" t="str">
            <v>โต๊ะบริหารท๊อปเงา 85-180-75</v>
          </cell>
          <cell r="D750" t="str">
            <v>15 พ.ค. 41</v>
          </cell>
          <cell r="E750">
            <v>9841.66</v>
          </cell>
          <cell r="F750">
            <v>0</v>
          </cell>
          <cell r="G750">
            <v>20</v>
          </cell>
          <cell r="H750">
            <v>3214.01</v>
          </cell>
          <cell r="I750">
            <v>3214.01</v>
          </cell>
          <cell r="J750">
            <v>6627.65</v>
          </cell>
          <cell r="K750" t="str">
            <v>IT</v>
          </cell>
        </row>
        <row r="751">
          <cell r="A751" t="str">
            <v>110300000</v>
          </cell>
          <cell r="B751" t="str">
            <v>100IT0D0001</v>
          </cell>
          <cell r="C751" t="str">
            <v>โต๊ะทำงาน 75-120-75</v>
          </cell>
          <cell r="D751" t="str">
            <v>15 พ.ค. 41</v>
          </cell>
          <cell r="E751">
            <v>3584</v>
          </cell>
          <cell r="F751">
            <v>0</v>
          </cell>
          <cell r="G751">
            <v>20</v>
          </cell>
          <cell r="H751">
            <v>1170.5</v>
          </cell>
          <cell r="I751">
            <v>1170.5</v>
          </cell>
          <cell r="J751">
            <v>2413.5</v>
          </cell>
          <cell r="K751" t="str">
            <v>IT</v>
          </cell>
        </row>
        <row r="752">
          <cell r="A752" t="str">
            <v>110300000</v>
          </cell>
          <cell r="B752" t="str">
            <v>100IT0D0002</v>
          </cell>
          <cell r="C752" t="str">
            <v>โต๊ะทำงาน 75-120-75</v>
          </cell>
          <cell r="D752" t="str">
            <v>15 พ.ค. 41</v>
          </cell>
          <cell r="E752">
            <v>3584</v>
          </cell>
          <cell r="F752">
            <v>0</v>
          </cell>
          <cell r="G752">
            <v>20</v>
          </cell>
          <cell r="H752">
            <v>1170.5</v>
          </cell>
          <cell r="I752">
            <v>1170.5</v>
          </cell>
          <cell r="J752">
            <v>2413.5</v>
          </cell>
          <cell r="K752" t="str">
            <v>IT</v>
          </cell>
        </row>
        <row r="753">
          <cell r="A753" t="str">
            <v>110300000</v>
          </cell>
          <cell r="B753" t="str">
            <v>100IT0D0003</v>
          </cell>
          <cell r="C753" t="str">
            <v>โต๊ะทำงาน 75-120-75</v>
          </cell>
          <cell r="D753" t="str">
            <v>15 พ.ค. 41</v>
          </cell>
          <cell r="E753">
            <v>3584</v>
          </cell>
          <cell r="F753">
            <v>0</v>
          </cell>
          <cell r="G753">
            <v>20</v>
          </cell>
          <cell r="H753">
            <v>1170.5</v>
          </cell>
          <cell r="I753">
            <v>1170.5</v>
          </cell>
          <cell r="J753">
            <v>2413.5</v>
          </cell>
          <cell r="K753" t="str">
            <v>IT</v>
          </cell>
        </row>
        <row r="754">
          <cell r="A754" t="str">
            <v>110300000</v>
          </cell>
          <cell r="B754" t="str">
            <v>100IT0D0004</v>
          </cell>
          <cell r="C754" t="str">
            <v>โต๊ะทำงาน 75-120-75</v>
          </cell>
          <cell r="D754" t="str">
            <v>15 พ.ค. 41</v>
          </cell>
          <cell r="E754">
            <v>3584</v>
          </cell>
          <cell r="F754">
            <v>0</v>
          </cell>
          <cell r="G754">
            <v>20</v>
          </cell>
          <cell r="H754">
            <v>1170.5</v>
          </cell>
          <cell r="I754">
            <v>1170.5</v>
          </cell>
          <cell r="J754">
            <v>2413.5</v>
          </cell>
          <cell r="K754" t="str">
            <v>IT</v>
          </cell>
        </row>
        <row r="755">
          <cell r="A755" t="str">
            <v>110300000</v>
          </cell>
          <cell r="B755" t="str">
            <v>100IT0D0005</v>
          </cell>
          <cell r="C755" t="str">
            <v>โต๊ะทำงาน 75-120-75</v>
          </cell>
          <cell r="D755" t="str">
            <v>15 พ.ค. 41</v>
          </cell>
          <cell r="E755">
            <v>3584</v>
          </cell>
          <cell r="F755">
            <v>0</v>
          </cell>
          <cell r="G755">
            <v>20</v>
          </cell>
          <cell r="H755">
            <v>1170.5</v>
          </cell>
          <cell r="I755">
            <v>1170.5</v>
          </cell>
          <cell r="J755">
            <v>2413.5</v>
          </cell>
          <cell r="K755" t="str">
            <v>IT</v>
          </cell>
        </row>
        <row r="756">
          <cell r="A756" t="str">
            <v>110300000</v>
          </cell>
          <cell r="B756" t="str">
            <v>100IT0M0003</v>
          </cell>
          <cell r="C756" t="str">
            <v>โต๊ะคอมพิวเตอร์ 60-120-75</v>
          </cell>
          <cell r="D756" t="str">
            <v>15 พ.ค. 41</v>
          </cell>
          <cell r="E756">
            <v>3763.2</v>
          </cell>
          <cell r="F756">
            <v>0</v>
          </cell>
          <cell r="G756">
            <v>20</v>
          </cell>
          <cell r="H756">
            <v>1228.93</v>
          </cell>
          <cell r="I756">
            <v>1228.93</v>
          </cell>
          <cell r="J756">
            <v>2534.27</v>
          </cell>
          <cell r="K756" t="str">
            <v>IT</v>
          </cell>
        </row>
        <row r="757">
          <cell r="A757" t="str">
            <v>110300000</v>
          </cell>
          <cell r="B757" t="str">
            <v>100IT0O0001</v>
          </cell>
          <cell r="C757" t="str">
            <v>โต๊ะพรินเตอร์ 60-80-75</v>
          </cell>
          <cell r="D757" t="str">
            <v>15 พ.ค. 41</v>
          </cell>
          <cell r="E757">
            <v>2078.7199999999998</v>
          </cell>
          <cell r="F757">
            <v>0</v>
          </cell>
          <cell r="G757">
            <v>20</v>
          </cell>
          <cell r="H757">
            <v>678.85</v>
          </cell>
          <cell r="I757">
            <v>678.85</v>
          </cell>
          <cell r="J757">
            <v>1399.87</v>
          </cell>
          <cell r="K757" t="str">
            <v>IT</v>
          </cell>
        </row>
        <row r="758">
          <cell r="A758" t="str">
            <v>110300000</v>
          </cell>
          <cell r="B758" t="str">
            <v>100IT1E0003</v>
          </cell>
          <cell r="C758" t="str">
            <v>เก้าอี้ทำงานหุ้มผ้ามีท่อแก็ส</v>
          </cell>
          <cell r="D758" t="str">
            <v>15 พ.ค. 41</v>
          </cell>
          <cell r="E758">
            <v>4157.4399999999996</v>
          </cell>
          <cell r="F758">
            <v>0</v>
          </cell>
          <cell r="G758">
            <v>20</v>
          </cell>
          <cell r="H758">
            <v>1357.72</v>
          </cell>
          <cell r="I758">
            <v>1357.72</v>
          </cell>
          <cell r="J758">
            <v>2799.72</v>
          </cell>
          <cell r="K758" t="str">
            <v>IT</v>
          </cell>
        </row>
        <row r="759">
          <cell r="A759" t="str">
            <v>110300000</v>
          </cell>
          <cell r="B759" t="str">
            <v>100IT1F0005</v>
          </cell>
          <cell r="C759" t="str">
            <v>เก้าอี้ทำงาน</v>
          </cell>
          <cell r="D759" t="str">
            <v>15 พ.ค. 41</v>
          </cell>
          <cell r="E759">
            <v>2186.2399999999998</v>
          </cell>
          <cell r="F759">
            <v>0</v>
          </cell>
          <cell r="G759">
            <v>20</v>
          </cell>
          <cell r="H759">
            <v>714.02</v>
          </cell>
          <cell r="I759">
            <v>714.02</v>
          </cell>
          <cell r="J759">
            <v>1472.22</v>
          </cell>
          <cell r="K759" t="str">
            <v>IT</v>
          </cell>
        </row>
        <row r="760">
          <cell r="A760" t="str">
            <v>110300000</v>
          </cell>
          <cell r="B760" t="str">
            <v>100IT1F0006</v>
          </cell>
          <cell r="C760" t="str">
            <v>เก้าอี้ทำงาน</v>
          </cell>
          <cell r="D760" t="str">
            <v>15 พ.ค. 41</v>
          </cell>
          <cell r="E760">
            <v>2186.2399999999998</v>
          </cell>
          <cell r="F760">
            <v>0</v>
          </cell>
          <cell r="G760">
            <v>20</v>
          </cell>
          <cell r="H760">
            <v>714.02</v>
          </cell>
          <cell r="I760">
            <v>714.02</v>
          </cell>
          <cell r="J760">
            <v>1472.22</v>
          </cell>
          <cell r="K760" t="str">
            <v>IT</v>
          </cell>
        </row>
        <row r="761">
          <cell r="A761" t="str">
            <v>110300000</v>
          </cell>
          <cell r="B761" t="str">
            <v>100IT1F0009</v>
          </cell>
          <cell r="C761" t="str">
            <v>เก้าอี้ทำงาน</v>
          </cell>
          <cell r="D761" t="str">
            <v>15 พ.ค. 41</v>
          </cell>
          <cell r="E761">
            <v>2186.2399999999998</v>
          </cell>
          <cell r="F761">
            <v>0</v>
          </cell>
          <cell r="G761">
            <v>20</v>
          </cell>
          <cell r="H761">
            <v>714.02</v>
          </cell>
          <cell r="I761">
            <v>714.02</v>
          </cell>
          <cell r="J761">
            <v>1472.22</v>
          </cell>
          <cell r="K761" t="str">
            <v>LW</v>
          </cell>
        </row>
        <row r="762">
          <cell r="A762" t="str">
            <v>110300000</v>
          </cell>
          <cell r="B762" t="str">
            <v>100IT1F0010</v>
          </cell>
          <cell r="C762" t="str">
            <v>เก้าอี้ทำงาน</v>
          </cell>
          <cell r="D762" t="str">
            <v>15 พ.ค. 41</v>
          </cell>
          <cell r="E762">
            <v>2186.2399999999998</v>
          </cell>
          <cell r="F762">
            <v>0</v>
          </cell>
          <cell r="G762">
            <v>20</v>
          </cell>
          <cell r="H762">
            <v>714.02</v>
          </cell>
          <cell r="I762">
            <v>714.02</v>
          </cell>
          <cell r="J762">
            <v>1472.22</v>
          </cell>
          <cell r="K762" t="str">
            <v>IT</v>
          </cell>
        </row>
        <row r="763">
          <cell r="A763" t="str">
            <v>110300000</v>
          </cell>
          <cell r="B763" t="str">
            <v>100IT1F0011</v>
          </cell>
          <cell r="C763" t="str">
            <v>เก้าอี้ทำงาน</v>
          </cell>
          <cell r="D763" t="str">
            <v>15 พ.ค. 41</v>
          </cell>
          <cell r="E763">
            <v>2186.2399999999998</v>
          </cell>
          <cell r="F763">
            <v>0</v>
          </cell>
          <cell r="G763">
            <v>20</v>
          </cell>
          <cell r="H763">
            <v>714.02</v>
          </cell>
          <cell r="I763">
            <v>714.02</v>
          </cell>
          <cell r="J763">
            <v>1472.22</v>
          </cell>
          <cell r="K763" t="str">
            <v>IT</v>
          </cell>
        </row>
        <row r="764">
          <cell r="A764" t="str">
            <v>110300000</v>
          </cell>
          <cell r="B764" t="str">
            <v>100IT1F0012</v>
          </cell>
          <cell r="C764" t="str">
            <v>เก้าอี้ทำงาน</v>
          </cell>
          <cell r="D764" t="str">
            <v>15 พ.ค. 41</v>
          </cell>
          <cell r="E764">
            <v>2186.2399999999998</v>
          </cell>
          <cell r="F764">
            <v>0</v>
          </cell>
          <cell r="G764">
            <v>20</v>
          </cell>
          <cell r="H764">
            <v>714.02</v>
          </cell>
          <cell r="I764">
            <v>714.02</v>
          </cell>
          <cell r="J764">
            <v>1472.22</v>
          </cell>
          <cell r="K764" t="str">
            <v>IT</v>
          </cell>
        </row>
        <row r="765">
          <cell r="A765" t="str">
            <v>110300000</v>
          </cell>
          <cell r="B765" t="str">
            <v>100IT1F0013</v>
          </cell>
          <cell r="C765" t="str">
            <v>เก้าอี้ทำงาน</v>
          </cell>
          <cell r="D765" t="str">
            <v>15 พ.ค. 41</v>
          </cell>
          <cell r="E765">
            <v>2186.2399999999998</v>
          </cell>
          <cell r="F765">
            <v>0</v>
          </cell>
          <cell r="G765">
            <v>20</v>
          </cell>
          <cell r="H765">
            <v>714.02</v>
          </cell>
          <cell r="I765">
            <v>714.02</v>
          </cell>
          <cell r="J765">
            <v>1472.22</v>
          </cell>
          <cell r="K765" t="str">
            <v>IT</v>
          </cell>
        </row>
        <row r="766">
          <cell r="A766" t="str">
            <v>110300000</v>
          </cell>
          <cell r="B766" t="str">
            <v>100IT1G0034</v>
          </cell>
          <cell r="C766" t="str">
            <v>เก้าอี้ทำงาน</v>
          </cell>
          <cell r="D766" t="str">
            <v>15 พ.ค. 41</v>
          </cell>
          <cell r="E766">
            <v>1899.52</v>
          </cell>
          <cell r="F766">
            <v>0</v>
          </cell>
          <cell r="G766">
            <v>20</v>
          </cell>
          <cell r="H766">
            <v>620.34</v>
          </cell>
          <cell r="I766">
            <v>620.34</v>
          </cell>
          <cell r="J766">
            <v>1279.18</v>
          </cell>
          <cell r="K766" t="str">
            <v>IT</v>
          </cell>
        </row>
        <row r="767">
          <cell r="A767" t="str">
            <v>110300000</v>
          </cell>
          <cell r="B767" t="str">
            <v>100IT1G0035</v>
          </cell>
          <cell r="C767" t="str">
            <v>เก้าอี้ทำงาน</v>
          </cell>
          <cell r="D767" t="str">
            <v>15 พ.ค. 41</v>
          </cell>
          <cell r="E767">
            <v>1899.52</v>
          </cell>
          <cell r="F767">
            <v>0</v>
          </cell>
          <cell r="G767">
            <v>20</v>
          </cell>
          <cell r="H767">
            <v>620.34</v>
          </cell>
          <cell r="I767">
            <v>620.34</v>
          </cell>
          <cell r="J767">
            <v>1279.18</v>
          </cell>
          <cell r="K767" t="str">
            <v>IT</v>
          </cell>
        </row>
        <row r="768">
          <cell r="A768" t="str">
            <v>110300000</v>
          </cell>
          <cell r="B768" t="str">
            <v>100IT2A0002</v>
          </cell>
          <cell r="C768" t="str">
            <v>ตู้เอกสาร 40-80-75</v>
          </cell>
          <cell r="D768" t="str">
            <v>15 พ.ค. 41</v>
          </cell>
          <cell r="E768">
            <v>2329.6</v>
          </cell>
          <cell r="F768">
            <v>0</v>
          </cell>
          <cell r="G768">
            <v>20</v>
          </cell>
          <cell r="H768">
            <v>760.74</v>
          </cell>
          <cell r="I768">
            <v>760.74</v>
          </cell>
          <cell r="J768">
            <v>1568.86</v>
          </cell>
          <cell r="K768" t="str">
            <v>IT</v>
          </cell>
        </row>
        <row r="769">
          <cell r="A769" t="str">
            <v>110300000</v>
          </cell>
          <cell r="B769" t="str">
            <v>100IT2B0002</v>
          </cell>
          <cell r="C769" t="str">
            <v>ตู้เอกสาร 40-90-75</v>
          </cell>
          <cell r="D769" t="str">
            <v>15 พ.ค. 41</v>
          </cell>
          <cell r="E769">
            <v>3476.48</v>
          </cell>
          <cell r="F769">
            <v>0</v>
          </cell>
          <cell r="G769">
            <v>20</v>
          </cell>
          <cell r="H769">
            <v>1135.32</v>
          </cell>
          <cell r="I769">
            <v>1135.32</v>
          </cell>
          <cell r="J769">
            <v>2341.16</v>
          </cell>
          <cell r="K769" t="str">
            <v>IT</v>
          </cell>
        </row>
        <row r="770">
          <cell r="A770" t="str">
            <v>110300000</v>
          </cell>
          <cell r="B770" t="str">
            <v>100IT2E0002</v>
          </cell>
          <cell r="C770" t="str">
            <v>ตู้เอกสารท๊อปเงา 40-203-75</v>
          </cell>
          <cell r="D770" t="str">
            <v>15 พ.ค. 41</v>
          </cell>
          <cell r="E770">
            <v>9497.6</v>
          </cell>
          <cell r="F770">
            <v>0</v>
          </cell>
          <cell r="G770">
            <v>20</v>
          </cell>
          <cell r="H770">
            <v>3101.66</v>
          </cell>
          <cell r="I770">
            <v>3101.66</v>
          </cell>
          <cell r="J770">
            <v>6395.94</v>
          </cell>
          <cell r="K770" t="str">
            <v>IT</v>
          </cell>
        </row>
        <row r="771">
          <cell r="A771" t="str">
            <v>110300000</v>
          </cell>
          <cell r="B771" t="str">
            <v>100IT2I0001</v>
          </cell>
          <cell r="C771" t="str">
            <v>ตู้หนังสือ(21.9.41)</v>
          </cell>
          <cell r="D771" t="str">
            <v>21 ก.ย. 41</v>
          </cell>
          <cell r="E771">
            <v>4300</v>
          </cell>
          <cell r="F771">
            <v>0</v>
          </cell>
          <cell r="G771">
            <v>20</v>
          </cell>
          <cell r="H771">
            <v>1100.29</v>
          </cell>
          <cell r="I771">
            <v>1100.29</v>
          </cell>
          <cell r="J771">
            <v>3199.71</v>
          </cell>
          <cell r="K771" t="str">
            <v>IT</v>
          </cell>
        </row>
        <row r="772">
          <cell r="A772" t="str">
            <v>110300000</v>
          </cell>
          <cell r="B772" t="str">
            <v>100IT6E0003</v>
          </cell>
          <cell r="C772" t="str">
            <v>ฉากทึบ 90-180</v>
          </cell>
          <cell r="D772" t="str">
            <v>15 พ.ค. 41</v>
          </cell>
          <cell r="E772">
            <v>2494.46</v>
          </cell>
          <cell r="F772">
            <v>0</v>
          </cell>
          <cell r="G772">
            <v>20</v>
          </cell>
          <cell r="H772">
            <v>814.58</v>
          </cell>
          <cell r="I772">
            <v>814.58</v>
          </cell>
          <cell r="J772">
            <v>1679.88</v>
          </cell>
          <cell r="K772" t="str">
            <v>IT</v>
          </cell>
        </row>
        <row r="773">
          <cell r="A773" t="str">
            <v>110300000</v>
          </cell>
          <cell r="B773" t="str">
            <v>100IT6E0004</v>
          </cell>
          <cell r="C773" t="str">
            <v>ฉากทึบ 90-180</v>
          </cell>
          <cell r="D773" t="str">
            <v>15 พ.ค. 41</v>
          </cell>
          <cell r="E773">
            <v>2494.46</v>
          </cell>
          <cell r="F773">
            <v>0</v>
          </cell>
          <cell r="G773">
            <v>20</v>
          </cell>
          <cell r="H773">
            <v>814.58</v>
          </cell>
          <cell r="I773">
            <v>814.58</v>
          </cell>
          <cell r="J773">
            <v>1679.88</v>
          </cell>
          <cell r="K773" t="str">
            <v>IT</v>
          </cell>
        </row>
        <row r="774">
          <cell r="A774" t="str">
            <v>110300000</v>
          </cell>
          <cell r="B774" t="str">
            <v>100IT6E0005</v>
          </cell>
          <cell r="C774" t="str">
            <v>ฉากทึบ 90-180</v>
          </cell>
          <cell r="D774" t="str">
            <v>15 พ.ค. 41</v>
          </cell>
          <cell r="E774">
            <v>2494.46</v>
          </cell>
          <cell r="F774">
            <v>0</v>
          </cell>
          <cell r="G774">
            <v>20</v>
          </cell>
          <cell r="H774">
            <v>814.58</v>
          </cell>
          <cell r="I774">
            <v>814.58</v>
          </cell>
          <cell r="J774">
            <v>1679.88</v>
          </cell>
          <cell r="K774" t="str">
            <v>IT</v>
          </cell>
        </row>
        <row r="775">
          <cell r="A775" t="str">
            <v>110300000</v>
          </cell>
          <cell r="B775" t="str">
            <v>100IT6F0001</v>
          </cell>
          <cell r="C775" t="str">
            <v>ฉากทึบ 100-180</v>
          </cell>
          <cell r="D775" t="str">
            <v>15 มิ.ย. 41</v>
          </cell>
          <cell r="E775">
            <v>2630.66</v>
          </cell>
          <cell r="F775">
            <v>0</v>
          </cell>
          <cell r="G775">
            <v>20</v>
          </cell>
          <cell r="H775">
            <v>814.45</v>
          </cell>
          <cell r="I775">
            <v>814.45</v>
          </cell>
          <cell r="J775">
            <v>1816.21</v>
          </cell>
          <cell r="K775" t="str">
            <v>IT</v>
          </cell>
        </row>
        <row r="776">
          <cell r="A776" t="str">
            <v>110300000</v>
          </cell>
          <cell r="B776" t="str">
            <v>100IT6F0002</v>
          </cell>
          <cell r="C776" t="str">
            <v>ฉากทึบ 100-180</v>
          </cell>
          <cell r="D776" t="str">
            <v>15 มิ.ย. 41</v>
          </cell>
          <cell r="E776">
            <v>2630.66</v>
          </cell>
          <cell r="F776">
            <v>0</v>
          </cell>
          <cell r="G776">
            <v>20</v>
          </cell>
          <cell r="H776">
            <v>814.45</v>
          </cell>
          <cell r="I776">
            <v>814.45</v>
          </cell>
          <cell r="J776">
            <v>1816.21</v>
          </cell>
          <cell r="K776" t="str">
            <v>IT</v>
          </cell>
        </row>
        <row r="777">
          <cell r="A777" t="str">
            <v>110300000</v>
          </cell>
          <cell r="B777" t="str">
            <v>100IT6F0003</v>
          </cell>
          <cell r="C777" t="str">
            <v>ฉากทึบ 100-180</v>
          </cell>
          <cell r="D777" t="str">
            <v>15 มิ.ย. 41</v>
          </cell>
          <cell r="E777">
            <v>2630.66</v>
          </cell>
          <cell r="F777">
            <v>0</v>
          </cell>
          <cell r="G777">
            <v>20</v>
          </cell>
          <cell r="H777">
            <v>814.45</v>
          </cell>
          <cell r="I777">
            <v>814.45</v>
          </cell>
          <cell r="J777">
            <v>1816.21</v>
          </cell>
          <cell r="K777" t="str">
            <v>IT</v>
          </cell>
        </row>
        <row r="778">
          <cell r="A778" t="str">
            <v>110300000</v>
          </cell>
          <cell r="B778" t="str">
            <v>100IT6F0004</v>
          </cell>
          <cell r="C778" t="str">
            <v>ฉากทึบ 120-180</v>
          </cell>
          <cell r="D778" t="str">
            <v>15 พ.ค. 41</v>
          </cell>
          <cell r="E778">
            <v>2931.71</v>
          </cell>
          <cell r="F778">
            <v>0</v>
          </cell>
          <cell r="G778">
            <v>20</v>
          </cell>
          <cell r="H778">
            <v>957.42</v>
          </cell>
          <cell r="I778">
            <v>957.42</v>
          </cell>
          <cell r="J778">
            <v>1974.29</v>
          </cell>
          <cell r="K778" t="str">
            <v>IT</v>
          </cell>
        </row>
        <row r="779">
          <cell r="A779" t="str">
            <v>110300000</v>
          </cell>
          <cell r="B779" t="str">
            <v>100IT6H0001</v>
          </cell>
          <cell r="C779" t="str">
            <v>ฉากครึ่งกระจกหุ้มผ้า 80-180</v>
          </cell>
          <cell r="D779" t="str">
            <v>15 พ.ค. 41</v>
          </cell>
          <cell r="E779">
            <v>2774.02</v>
          </cell>
          <cell r="F779">
            <v>0</v>
          </cell>
          <cell r="G779">
            <v>20</v>
          </cell>
          <cell r="H779">
            <v>905.92</v>
          </cell>
          <cell r="I779">
            <v>905.92</v>
          </cell>
          <cell r="J779">
            <v>1868.1</v>
          </cell>
          <cell r="K779" t="str">
            <v>IT</v>
          </cell>
        </row>
        <row r="780">
          <cell r="A780" t="str">
            <v>110300000</v>
          </cell>
          <cell r="B780" t="str">
            <v>100IT6H0002</v>
          </cell>
          <cell r="C780" t="str">
            <v>ฉากครึ่งกระจกหุ้มผ้า 80-180</v>
          </cell>
          <cell r="D780" t="str">
            <v>15 พ.ค. 41</v>
          </cell>
          <cell r="E780">
            <v>2774.02</v>
          </cell>
          <cell r="F780">
            <v>0</v>
          </cell>
          <cell r="G780">
            <v>20</v>
          </cell>
          <cell r="H780">
            <v>905.92</v>
          </cell>
          <cell r="I780">
            <v>905.92</v>
          </cell>
          <cell r="J780">
            <v>1868.1</v>
          </cell>
          <cell r="K780" t="str">
            <v>IT</v>
          </cell>
        </row>
        <row r="781">
          <cell r="A781" t="str">
            <v>110300000</v>
          </cell>
          <cell r="B781" t="str">
            <v>100IT6I0001</v>
          </cell>
          <cell r="C781" t="str">
            <v>ฉากครึ่งกระจกหุ้มผ้า 90-180</v>
          </cell>
          <cell r="D781" t="str">
            <v>15 พ.ค. 41</v>
          </cell>
          <cell r="E781">
            <v>2867.2</v>
          </cell>
          <cell r="F781">
            <v>0</v>
          </cell>
          <cell r="G781">
            <v>20</v>
          </cell>
          <cell r="H781">
            <v>936.31</v>
          </cell>
          <cell r="I781">
            <v>936.31</v>
          </cell>
          <cell r="J781">
            <v>1930.89</v>
          </cell>
          <cell r="K781" t="str">
            <v>IT</v>
          </cell>
        </row>
        <row r="782">
          <cell r="A782" t="str">
            <v>110300000</v>
          </cell>
          <cell r="B782" t="str">
            <v>100IT6J0001</v>
          </cell>
          <cell r="C782" t="str">
            <v>ฉากครึ่งกระจกหุ้มผ้า 100-180</v>
          </cell>
          <cell r="D782" t="str">
            <v>15 พ.ค. 41</v>
          </cell>
          <cell r="E782">
            <v>3024.9</v>
          </cell>
          <cell r="F782">
            <v>0</v>
          </cell>
          <cell r="G782">
            <v>20</v>
          </cell>
          <cell r="H782">
            <v>987.81</v>
          </cell>
          <cell r="I782">
            <v>987.81</v>
          </cell>
          <cell r="J782">
            <v>2037.09</v>
          </cell>
          <cell r="K782" t="str">
            <v>IT</v>
          </cell>
        </row>
        <row r="783">
          <cell r="A783" t="str">
            <v>110300000</v>
          </cell>
          <cell r="B783" t="str">
            <v>100IT6K0001</v>
          </cell>
          <cell r="C783" t="str">
            <v>ฉากครึ่งกระจกหุ้มผ้า 120-180</v>
          </cell>
          <cell r="D783" t="str">
            <v>15 พ.ค. 41</v>
          </cell>
          <cell r="E783">
            <v>3368.96</v>
          </cell>
          <cell r="F783">
            <v>0</v>
          </cell>
          <cell r="G783">
            <v>20</v>
          </cell>
          <cell r="H783">
            <v>1100.26</v>
          </cell>
          <cell r="I783">
            <v>1100.26</v>
          </cell>
          <cell r="J783">
            <v>2268.6999999999998</v>
          </cell>
          <cell r="K783" t="str">
            <v>IT</v>
          </cell>
        </row>
        <row r="784">
          <cell r="A784" t="str">
            <v>110300000</v>
          </cell>
          <cell r="B784" t="str">
            <v>100ITCM0001</v>
          </cell>
          <cell r="C784" t="str">
            <v>COMPACT #15 กระเป๋าเครื่องมือ</v>
          </cell>
          <cell r="D784" t="str">
            <v>5 ส.ค. 41</v>
          </cell>
          <cell r="E784">
            <v>990</v>
          </cell>
          <cell r="F784">
            <v>0</v>
          </cell>
          <cell r="G784">
            <v>20</v>
          </cell>
          <cell r="H784">
            <v>278.83999999999997</v>
          </cell>
          <cell r="I784">
            <v>278.83999999999997</v>
          </cell>
          <cell r="J784">
            <v>711.16</v>
          </cell>
          <cell r="K784" t="str">
            <v>IT</v>
          </cell>
        </row>
        <row r="785">
          <cell r="A785" t="str">
            <v>110300000</v>
          </cell>
          <cell r="B785" t="str">
            <v>100ITCM0002</v>
          </cell>
          <cell r="C785" t="str">
            <v>COMPACT #15 กระเป๋าเครื่องมือ</v>
          </cell>
          <cell r="D785" t="str">
            <v>5 ส.ค. 41</v>
          </cell>
          <cell r="E785">
            <v>990</v>
          </cell>
          <cell r="F785">
            <v>0</v>
          </cell>
          <cell r="G785">
            <v>20</v>
          </cell>
          <cell r="H785">
            <v>278.83999999999997</v>
          </cell>
          <cell r="I785">
            <v>278.83999999999997</v>
          </cell>
          <cell r="J785">
            <v>711.16</v>
          </cell>
          <cell r="K785" t="str">
            <v>IT</v>
          </cell>
        </row>
        <row r="786">
          <cell r="A786" t="str">
            <v>110300000</v>
          </cell>
          <cell r="B786" t="str">
            <v>100ITCM0003</v>
          </cell>
          <cell r="C786" t="str">
            <v>COMPACT #15 กระเป๋าเครื่องมือ</v>
          </cell>
          <cell r="D786" t="str">
            <v>5 ส.ค. 41</v>
          </cell>
          <cell r="E786">
            <v>990</v>
          </cell>
          <cell r="F786">
            <v>0</v>
          </cell>
          <cell r="G786">
            <v>20</v>
          </cell>
          <cell r="H786">
            <v>278.83999999999997</v>
          </cell>
          <cell r="I786">
            <v>278.83999999999997</v>
          </cell>
          <cell r="J786">
            <v>711.16</v>
          </cell>
          <cell r="K786" t="str">
            <v>IT</v>
          </cell>
        </row>
        <row r="787">
          <cell r="A787" t="str">
            <v>110300000</v>
          </cell>
          <cell r="B787" t="str">
            <v>100ITHK0001</v>
          </cell>
          <cell r="C787" t="str">
            <v>หัวแล้ง 981 " HAKKO"</v>
          </cell>
          <cell r="D787" t="str">
            <v>5 ส.ค. 41</v>
          </cell>
          <cell r="E787">
            <v>850</v>
          </cell>
          <cell r="F787">
            <v>0</v>
          </cell>
          <cell r="G787">
            <v>20</v>
          </cell>
          <cell r="H787">
            <v>239.4</v>
          </cell>
          <cell r="I787">
            <v>239.4</v>
          </cell>
          <cell r="J787">
            <v>610.6</v>
          </cell>
          <cell r="K787" t="str">
            <v>IT</v>
          </cell>
        </row>
        <row r="788">
          <cell r="A788" t="str">
            <v>110300000</v>
          </cell>
          <cell r="B788" t="str">
            <v>100ITHK0002</v>
          </cell>
          <cell r="C788" t="str">
            <v>หัวแล้ง 981 " HAKKO"</v>
          </cell>
          <cell r="D788" t="str">
            <v>5 ส.ค. 41</v>
          </cell>
          <cell r="E788">
            <v>850</v>
          </cell>
          <cell r="F788">
            <v>0</v>
          </cell>
          <cell r="G788">
            <v>20</v>
          </cell>
          <cell r="H788">
            <v>239.4</v>
          </cell>
          <cell r="I788">
            <v>239.4</v>
          </cell>
          <cell r="J788">
            <v>610.6</v>
          </cell>
          <cell r="K788" t="str">
            <v>IT</v>
          </cell>
        </row>
        <row r="789">
          <cell r="A789" t="str">
            <v>110300000</v>
          </cell>
          <cell r="B789" t="str">
            <v>100ITHK0003</v>
          </cell>
          <cell r="C789" t="str">
            <v>หัวแล้ง 981 " HAKKO"</v>
          </cell>
          <cell r="D789" t="str">
            <v>5 ส.ค. 41</v>
          </cell>
          <cell r="E789">
            <v>850</v>
          </cell>
          <cell r="F789">
            <v>0</v>
          </cell>
          <cell r="G789">
            <v>20</v>
          </cell>
          <cell r="H789">
            <v>239.4</v>
          </cell>
          <cell r="I789">
            <v>239.4</v>
          </cell>
          <cell r="J789">
            <v>610.6</v>
          </cell>
          <cell r="K789" t="str">
            <v>IT</v>
          </cell>
        </row>
        <row r="790">
          <cell r="A790" t="str">
            <v>110300000</v>
          </cell>
          <cell r="B790" t="str">
            <v>100ITSC0001</v>
          </cell>
          <cell r="C790" t="str">
            <v>คีมตัด 20-SH "SOGA"</v>
          </cell>
          <cell r="D790" t="str">
            <v>5 ส.ค. 41</v>
          </cell>
          <cell r="E790">
            <v>550</v>
          </cell>
          <cell r="F790">
            <v>0</v>
          </cell>
          <cell r="G790">
            <v>20</v>
          </cell>
          <cell r="H790">
            <v>154.88</v>
          </cell>
          <cell r="I790">
            <v>154.88</v>
          </cell>
          <cell r="J790">
            <v>395.12</v>
          </cell>
          <cell r="K790" t="str">
            <v>IT</v>
          </cell>
        </row>
        <row r="791">
          <cell r="A791" t="str">
            <v>110300000</v>
          </cell>
          <cell r="B791" t="str">
            <v>100ITSC0002</v>
          </cell>
          <cell r="C791" t="str">
            <v>คีมตัด 20-SH "SOGA"</v>
          </cell>
          <cell r="D791" t="str">
            <v>5 ส.ค. 41</v>
          </cell>
          <cell r="E791">
            <v>550</v>
          </cell>
          <cell r="F791">
            <v>0</v>
          </cell>
          <cell r="G791">
            <v>20</v>
          </cell>
          <cell r="H791">
            <v>154.88</v>
          </cell>
          <cell r="I791">
            <v>154.88</v>
          </cell>
          <cell r="J791">
            <v>395.12</v>
          </cell>
          <cell r="K791" t="str">
            <v>IT</v>
          </cell>
        </row>
        <row r="792">
          <cell r="A792" t="str">
            <v>110300000</v>
          </cell>
          <cell r="B792" t="str">
            <v>100ITSC0003</v>
          </cell>
          <cell r="C792" t="str">
            <v>คีมเข้าหัว RJ45 ตัวผู้</v>
          </cell>
          <cell r="D792" t="str">
            <v>7 มิ.ย. 41</v>
          </cell>
          <cell r="E792">
            <v>9500</v>
          </cell>
          <cell r="F792">
            <v>0</v>
          </cell>
          <cell r="G792">
            <v>20</v>
          </cell>
          <cell r="H792">
            <v>2982.71</v>
          </cell>
          <cell r="I792">
            <v>2982.71</v>
          </cell>
          <cell r="J792">
            <v>6517.29</v>
          </cell>
          <cell r="K792" t="str">
            <v>IT</v>
          </cell>
        </row>
        <row r="793">
          <cell r="A793" t="str">
            <v>110300000</v>
          </cell>
          <cell r="B793" t="str">
            <v>100ITSC0004</v>
          </cell>
          <cell r="C793" t="str">
            <v>คีมเข้าหัว RJ45 ตัวผู้</v>
          </cell>
          <cell r="D793" t="str">
            <v>7 มิ.ย. 41</v>
          </cell>
          <cell r="E793">
            <v>9500</v>
          </cell>
          <cell r="F793">
            <v>0</v>
          </cell>
          <cell r="G793">
            <v>20</v>
          </cell>
          <cell r="H793">
            <v>2982.71</v>
          </cell>
          <cell r="I793">
            <v>2982.71</v>
          </cell>
          <cell r="J793">
            <v>6517.29</v>
          </cell>
          <cell r="K793" t="str">
            <v>IT</v>
          </cell>
        </row>
        <row r="794">
          <cell r="A794" t="str">
            <v>110300000</v>
          </cell>
          <cell r="B794" t="str">
            <v>100ITSC0005</v>
          </cell>
          <cell r="C794" t="str">
            <v>คีมตัด 20-SH "SOGA"</v>
          </cell>
          <cell r="D794" t="str">
            <v>5 ส.ค. 41</v>
          </cell>
          <cell r="E794">
            <v>550</v>
          </cell>
          <cell r="F794">
            <v>0</v>
          </cell>
          <cell r="G794">
            <v>20</v>
          </cell>
          <cell r="H794">
            <v>154.88</v>
          </cell>
          <cell r="I794">
            <v>154.88</v>
          </cell>
          <cell r="J794">
            <v>395.12</v>
          </cell>
          <cell r="K794" t="str">
            <v>IT</v>
          </cell>
        </row>
        <row r="795">
          <cell r="A795" t="str">
            <v>110300000</v>
          </cell>
          <cell r="B795" t="str">
            <v>100ITSC0006</v>
          </cell>
          <cell r="C795" t="str">
            <v>คีมย้ำ HT -210C+8P TAIWAN</v>
          </cell>
          <cell r="D795" t="str">
            <v>5 ส.ค. 41</v>
          </cell>
          <cell r="E795">
            <v>750</v>
          </cell>
          <cell r="F795">
            <v>0</v>
          </cell>
          <cell r="G795">
            <v>20</v>
          </cell>
          <cell r="H795">
            <v>211.25</v>
          </cell>
          <cell r="I795">
            <v>211.25</v>
          </cell>
          <cell r="J795">
            <v>538.75</v>
          </cell>
          <cell r="K795" t="str">
            <v>IT</v>
          </cell>
        </row>
        <row r="796">
          <cell r="A796" t="str">
            <v>110300000</v>
          </cell>
          <cell r="B796" t="str">
            <v>100ITSC0007</v>
          </cell>
          <cell r="C796" t="str">
            <v>คีมเข้าหัว RJ-45 ตัวผู้</v>
          </cell>
          <cell r="D796" t="str">
            <v>10 พ.ค. 41</v>
          </cell>
          <cell r="E796">
            <v>9500</v>
          </cell>
          <cell r="F796">
            <v>0</v>
          </cell>
          <cell r="G796">
            <v>20</v>
          </cell>
          <cell r="H796">
            <v>3128.46</v>
          </cell>
          <cell r="I796">
            <v>3128.46</v>
          </cell>
          <cell r="J796">
            <v>6371.54</v>
          </cell>
          <cell r="K796" t="str">
            <v>IT</v>
          </cell>
        </row>
        <row r="797">
          <cell r="A797" t="str">
            <v>110300000</v>
          </cell>
          <cell r="B797" t="str">
            <v>100ITTE0001</v>
          </cell>
          <cell r="C797" t="str">
            <v>ชุด TEST การเข้าสาร RJ - 45</v>
          </cell>
          <cell r="D797" t="str">
            <v>9 มิ.ย. 41</v>
          </cell>
          <cell r="E797">
            <v>4800</v>
          </cell>
          <cell r="F797">
            <v>0</v>
          </cell>
          <cell r="G797">
            <v>20</v>
          </cell>
          <cell r="H797">
            <v>1501.73</v>
          </cell>
          <cell r="I797">
            <v>1501.73</v>
          </cell>
          <cell r="J797">
            <v>3298.27</v>
          </cell>
          <cell r="K797" t="str">
            <v>IT</v>
          </cell>
        </row>
        <row r="798">
          <cell r="A798" t="str">
            <v>110300000</v>
          </cell>
          <cell r="B798" t="str">
            <v>100LW0C0004</v>
          </cell>
          <cell r="C798" t="str">
            <v>โต๊ะบริหารท๊อปเงา 85-180-75</v>
          </cell>
          <cell r="D798" t="str">
            <v>15 พ.ค. 41</v>
          </cell>
          <cell r="E798">
            <v>9841.66</v>
          </cell>
          <cell r="F798">
            <v>0</v>
          </cell>
          <cell r="G798">
            <v>20</v>
          </cell>
          <cell r="H798">
            <v>3214.01</v>
          </cell>
          <cell r="I798">
            <v>3214.01</v>
          </cell>
          <cell r="J798">
            <v>6627.65</v>
          </cell>
          <cell r="K798" t="str">
            <v>LW</v>
          </cell>
        </row>
        <row r="799">
          <cell r="A799" t="str">
            <v>110300000</v>
          </cell>
          <cell r="B799" t="str">
            <v>100LW0D0014</v>
          </cell>
          <cell r="C799" t="str">
            <v>โต๊ะทำงาน 75-120-75</v>
          </cell>
          <cell r="D799" t="str">
            <v>5 พ.ค. 41</v>
          </cell>
          <cell r="E799">
            <v>3584</v>
          </cell>
          <cell r="F799">
            <v>0</v>
          </cell>
          <cell r="G799">
            <v>20</v>
          </cell>
          <cell r="H799">
            <v>1190.1300000000001</v>
          </cell>
          <cell r="I799">
            <v>1190.1300000000001</v>
          </cell>
          <cell r="J799">
            <v>2393.87</v>
          </cell>
          <cell r="K799" t="str">
            <v>LW</v>
          </cell>
        </row>
        <row r="800">
          <cell r="A800" t="str">
            <v>110300000</v>
          </cell>
          <cell r="B800" t="str">
            <v>100LW0D0015</v>
          </cell>
          <cell r="C800" t="str">
            <v>โต๊ะทำงาน 75-120-75</v>
          </cell>
          <cell r="D800" t="str">
            <v>5 พ.ค. 41</v>
          </cell>
          <cell r="E800">
            <v>3584</v>
          </cell>
          <cell r="F800">
            <v>0</v>
          </cell>
          <cell r="G800">
            <v>20</v>
          </cell>
          <cell r="H800">
            <v>1190.1300000000001</v>
          </cell>
          <cell r="I800">
            <v>1190.1300000000001</v>
          </cell>
          <cell r="J800">
            <v>2393.87</v>
          </cell>
          <cell r="K800" t="str">
            <v>LW</v>
          </cell>
        </row>
        <row r="801">
          <cell r="A801" t="str">
            <v>110300000</v>
          </cell>
          <cell r="B801" t="str">
            <v>100LW0D0016</v>
          </cell>
          <cell r="C801" t="str">
            <v>โต๊ะทำงาน 75-120-75</v>
          </cell>
          <cell r="D801" t="str">
            <v>15 พ.ค. 41</v>
          </cell>
          <cell r="E801">
            <v>3584</v>
          </cell>
          <cell r="F801">
            <v>0</v>
          </cell>
          <cell r="G801">
            <v>20</v>
          </cell>
          <cell r="H801">
            <v>1170.5</v>
          </cell>
          <cell r="I801">
            <v>1170.5</v>
          </cell>
          <cell r="J801">
            <v>2413.5</v>
          </cell>
          <cell r="K801" t="str">
            <v>LW</v>
          </cell>
        </row>
        <row r="802">
          <cell r="A802" t="str">
            <v>110300000</v>
          </cell>
          <cell r="B802" t="str">
            <v>100LW0M0004</v>
          </cell>
          <cell r="C802" t="str">
            <v>โต๊ะคอมพิวเตอร์ 60-120-75</v>
          </cell>
          <cell r="D802" t="str">
            <v>15 พ.ค. 41</v>
          </cell>
          <cell r="E802">
            <v>3261.44</v>
          </cell>
          <cell r="F802">
            <v>0</v>
          </cell>
          <cell r="G802">
            <v>20</v>
          </cell>
          <cell r="H802">
            <v>1065.0899999999999</v>
          </cell>
          <cell r="I802">
            <v>1065.0899999999999</v>
          </cell>
          <cell r="J802">
            <v>2196.35</v>
          </cell>
          <cell r="K802" t="str">
            <v>LW</v>
          </cell>
        </row>
        <row r="803">
          <cell r="A803" t="str">
            <v>110300000</v>
          </cell>
          <cell r="B803" t="str">
            <v>100LW0M0005</v>
          </cell>
          <cell r="C803" t="str">
            <v>โต๊ะคอมพิวเตอร์ขนาด 60-120-75</v>
          </cell>
          <cell r="D803" t="str">
            <v>15 พ.ค. 41</v>
          </cell>
          <cell r="E803">
            <v>3261.44</v>
          </cell>
          <cell r="F803">
            <v>0</v>
          </cell>
          <cell r="G803">
            <v>20</v>
          </cell>
          <cell r="H803">
            <v>1065.0899999999999</v>
          </cell>
          <cell r="I803">
            <v>1065.0899999999999</v>
          </cell>
          <cell r="J803">
            <v>2196.35</v>
          </cell>
          <cell r="K803" t="str">
            <v>LW</v>
          </cell>
        </row>
        <row r="804">
          <cell r="A804" t="str">
            <v>110300000</v>
          </cell>
          <cell r="B804" t="str">
            <v>100LW1E0004</v>
          </cell>
          <cell r="C804" t="str">
            <v>เก้าอี้ทำงานหุ้มผ้ามีท่อแก็ส</v>
          </cell>
          <cell r="D804" t="str">
            <v>15 พ.ค. 41</v>
          </cell>
          <cell r="E804">
            <v>4157.4399999999996</v>
          </cell>
          <cell r="F804">
            <v>0</v>
          </cell>
          <cell r="G804">
            <v>20</v>
          </cell>
          <cell r="H804">
            <v>1357.72</v>
          </cell>
          <cell r="I804">
            <v>1357.72</v>
          </cell>
          <cell r="J804">
            <v>2799.72</v>
          </cell>
          <cell r="K804" t="str">
            <v>LW</v>
          </cell>
        </row>
        <row r="805">
          <cell r="A805" t="str">
            <v>110300000</v>
          </cell>
          <cell r="B805" t="str">
            <v>100LW1F0007</v>
          </cell>
          <cell r="C805" t="str">
            <v>เก้าอี้ทำงาน</v>
          </cell>
          <cell r="D805" t="str">
            <v>15 พ.ค. 41</v>
          </cell>
          <cell r="E805">
            <v>2186.2399999999998</v>
          </cell>
          <cell r="F805">
            <v>0</v>
          </cell>
          <cell r="G805">
            <v>20</v>
          </cell>
          <cell r="H805">
            <v>714.02</v>
          </cell>
          <cell r="I805">
            <v>714.02</v>
          </cell>
          <cell r="J805">
            <v>1472.22</v>
          </cell>
          <cell r="K805" t="str">
            <v>LW</v>
          </cell>
        </row>
        <row r="806">
          <cell r="A806" t="str">
            <v>110300000</v>
          </cell>
          <cell r="B806" t="str">
            <v>100LW1F0008</v>
          </cell>
          <cell r="C806" t="str">
            <v>เก้าอี้ทำงาน</v>
          </cell>
          <cell r="D806" t="str">
            <v>15 พ.ค. 41</v>
          </cell>
          <cell r="E806">
            <v>2186.2399999999998</v>
          </cell>
          <cell r="F806">
            <v>0</v>
          </cell>
          <cell r="G806">
            <v>20</v>
          </cell>
          <cell r="H806">
            <v>714.02</v>
          </cell>
          <cell r="I806">
            <v>714.02</v>
          </cell>
          <cell r="J806">
            <v>1472.22</v>
          </cell>
          <cell r="K806" t="str">
            <v>LW</v>
          </cell>
        </row>
        <row r="807">
          <cell r="A807" t="str">
            <v>110300000</v>
          </cell>
          <cell r="B807" t="str">
            <v>100LW1F0026</v>
          </cell>
          <cell r="C807" t="str">
            <v>เก้าอี้ทำงาน</v>
          </cell>
          <cell r="D807" t="str">
            <v>15 พ.ค. 41</v>
          </cell>
          <cell r="E807">
            <v>2186.2399999999998</v>
          </cell>
          <cell r="F807">
            <v>0</v>
          </cell>
          <cell r="G807">
            <v>20</v>
          </cell>
          <cell r="H807">
            <v>714.02</v>
          </cell>
          <cell r="I807">
            <v>714.02</v>
          </cell>
          <cell r="J807">
            <v>1472.22</v>
          </cell>
          <cell r="K807" t="str">
            <v>LW</v>
          </cell>
        </row>
        <row r="808">
          <cell r="A808" t="str">
            <v>110300000</v>
          </cell>
          <cell r="B808" t="str">
            <v>100LW1F0027</v>
          </cell>
          <cell r="C808" t="str">
            <v>เก้าอี้ทำงาน</v>
          </cell>
          <cell r="D808" t="str">
            <v>15 พ.ค. 41</v>
          </cell>
          <cell r="E808">
            <v>2186.2399999999998</v>
          </cell>
          <cell r="F808">
            <v>0</v>
          </cell>
          <cell r="G808">
            <v>20</v>
          </cell>
          <cell r="H808">
            <v>714.02</v>
          </cell>
          <cell r="I808">
            <v>714.02</v>
          </cell>
          <cell r="J808">
            <v>1472.22</v>
          </cell>
          <cell r="K808" t="str">
            <v>LW</v>
          </cell>
        </row>
        <row r="809">
          <cell r="A809" t="str">
            <v>110300000</v>
          </cell>
          <cell r="B809" t="str">
            <v>100LW1F0028</v>
          </cell>
          <cell r="C809" t="str">
            <v>เก้าอี้ทำงาน</v>
          </cell>
          <cell r="D809" t="str">
            <v>15 พ.ค. 41</v>
          </cell>
          <cell r="E809">
            <v>2186.2399999999998</v>
          </cell>
          <cell r="F809">
            <v>0</v>
          </cell>
          <cell r="G809">
            <v>20</v>
          </cell>
          <cell r="H809">
            <v>714.02</v>
          </cell>
          <cell r="I809">
            <v>714.02</v>
          </cell>
          <cell r="J809">
            <v>1472.22</v>
          </cell>
          <cell r="K809" t="str">
            <v>LW</v>
          </cell>
        </row>
        <row r="810">
          <cell r="A810" t="str">
            <v>110300000</v>
          </cell>
          <cell r="B810" t="str">
            <v>100LW1G0010</v>
          </cell>
          <cell r="C810" t="str">
            <v>เก้าอี้ทำงาน</v>
          </cell>
          <cell r="D810" t="str">
            <v>15 พ.ค. 41</v>
          </cell>
          <cell r="E810">
            <v>1899.52</v>
          </cell>
          <cell r="F810">
            <v>0</v>
          </cell>
          <cell r="G810">
            <v>20</v>
          </cell>
          <cell r="H810">
            <v>620.34</v>
          </cell>
          <cell r="I810">
            <v>620.34</v>
          </cell>
          <cell r="J810">
            <v>1279.18</v>
          </cell>
          <cell r="K810" t="str">
            <v>LW</v>
          </cell>
        </row>
        <row r="811">
          <cell r="A811" t="str">
            <v>110300000</v>
          </cell>
          <cell r="B811" t="str">
            <v>100LW1G0036</v>
          </cell>
          <cell r="C811" t="str">
            <v>เก้าอี้ทำงาน(15.9.41)</v>
          </cell>
          <cell r="D811" t="str">
            <v>15 ก.ย. 41</v>
          </cell>
          <cell r="E811">
            <v>1934.5</v>
          </cell>
          <cell r="F811">
            <v>0</v>
          </cell>
          <cell r="G811">
            <v>20</v>
          </cell>
          <cell r="H811">
            <v>501.38</v>
          </cell>
          <cell r="I811">
            <v>501.38</v>
          </cell>
          <cell r="J811">
            <v>1433.12</v>
          </cell>
          <cell r="K811" t="str">
            <v>LW</v>
          </cell>
        </row>
        <row r="812">
          <cell r="A812" t="str">
            <v>110300000</v>
          </cell>
          <cell r="B812" t="str">
            <v>100LW1G0037</v>
          </cell>
          <cell r="C812" t="str">
            <v>เก้าอี้ทำงาน(15.9.41)</v>
          </cell>
          <cell r="D812" t="str">
            <v>15 ก.ย. 41</v>
          </cell>
          <cell r="E812">
            <v>1934.5</v>
          </cell>
          <cell r="F812">
            <v>0</v>
          </cell>
          <cell r="G812">
            <v>20</v>
          </cell>
          <cell r="H812">
            <v>501.38</v>
          </cell>
          <cell r="I812">
            <v>501.38</v>
          </cell>
          <cell r="J812">
            <v>1433.12</v>
          </cell>
          <cell r="K812" t="str">
            <v>LW</v>
          </cell>
        </row>
        <row r="813">
          <cell r="A813" t="str">
            <v>110300000</v>
          </cell>
          <cell r="B813" t="str">
            <v>100LW2A0007</v>
          </cell>
          <cell r="C813" t="str">
            <v>ตู้เอกสาร 40-80-75</v>
          </cell>
          <cell r="D813" t="str">
            <v>15 พ.ค. 41</v>
          </cell>
          <cell r="E813">
            <v>2329.6</v>
          </cell>
          <cell r="F813">
            <v>0</v>
          </cell>
          <cell r="G813">
            <v>20</v>
          </cell>
          <cell r="H813">
            <v>760.74</v>
          </cell>
          <cell r="I813">
            <v>760.74</v>
          </cell>
          <cell r="J813">
            <v>1568.86</v>
          </cell>
          <cell r="K813" t="str">
            <v>LW</v>
          </cell>
        </row>
        <row r="814">
          <cell r="A814" t="str">
            <v>110300000</v>
          </cell>
          <cell r="B814" t="str">
            <v>100LW2A0008</v>
          </cell>
          <cell r="C814" t="str">
            <v>ตู้เอกสาร 40-80-75</v>
          </cell>
          <cell r="D814" t="str">
            <v>15 พ.ค. 41</v>
          </cell>
          <cell r="E814">
            <v>2329.6</v>
          </cell>
          <cell r="F814">
            <v>0</v>
          </cell>
          <cell r="G814">
            <v>20</v>
          </cell>
          <cell r="H814">
            <v>760.74</v>
          </cell>
          <cell r="I814">
            <v>760.74</v>
          </cell>
          <cell r="J814">
            <v>1568.86</v>
          </cell>
          <cell r="K814" t="str">
            <v>LW</v>
          </cell>
        </row>
        <row r="815">
          <cell r="A815" t="str">
            <v>110300000</v>
          </cell>
          <cell r="B815" t="str">
            <v>100LW2B0005</v>
          </cell>
          <cell r="C815" t="str">
            <v>ตู้เอกสาร 40-90-75</v>
          </cell>
          <cell r="D815" t="str">
            <v>15 พ.ค. 41</v>
          </cell>
          <cell r="E815">
            <v>3476.48</v>
          </cell>
          <cell r="F815">
            <v>0</v>
          </cell>
          <cell r="G815">
            <v>20</v>
          </cell>
          <cell r="H815">
            <v>1135.32</v>
          </cell>
          <cell r="I815">
            <v>1135.32</v>
          </cell>
          <cell r="J815">
            <v>2341.16</v>
          </cell>
          <cell r="K815" t="str">
            <v>LW</v>
          </cell>
        </row>
        <row r="816">
          <cell r="A816" t="str">
            <v>110300000</v>
          </cell>
          <cell r="B816" t="str">
            <v>100LW2E0004</v>
          </cell>
          <cell r="C816" t="str">
            <v>ตู้เอกสารท๊อปเงา 40-203-75</v>
          </cell>
          <cell r="D816" t="str">
            <v>15 พ.ค. 41</v>
          </cell>
          <cell r="E816">
            <v>9497.6</v>
          </cell>
          <cell r="F816">
            <v>0</v>
          </cell>
          <cell r="G816">
            <v>20</v>
          </cell>
          <cell r="H816">
            <v>3101.66</v>
          </cell>
          <cell r="I816">
            <v>3101.66</v>
          </cell>
          <cell r="J816">
            <v>6395.94</v>
          </cell>
          <cell r="K816" t="str">
            <v>LW</v>
          </cell>
        </row>
        <row r="817">
          <cell r="A817" t="str">
            <v>110300000</v>
          </cell>
          <cell r="B817" t="str">
            <v>100LW2M0001</v>
          </cell>
          <cell r="C817" t="str">
            <v>ตู้เอกสาร 40-80-190(15.9.41)</v>
          </cell>
          <cell r="D817" t="str">
            <v>15 ก.ย. 41</v>
          </cell>
          <cell r="E817">
            <v>6102.8</v>
          </cell>
          <cell r="F817">
            <v>0</v>
          </cell>
          <cell r="G817">
            <v>20</v>
          </cell>
          <cell r="H817">
            <v>1581.67</v>
          </cell>
          <cell r="I817">
            <v>1581.67</v>
          </cell>
          <cell r="J817">
            <v>4521.13</v>
          </cell>
          <cell r="K817" t="str">
            <v>LW</v>
          </cell>
        </row>
        <row r="818">
          <cell r="A818" t="str">
            <v>110300000</v>
          </cell>
          <cell r="B818" t="str">
            <v>100LW2M0002</v>
          </cell>
          <cell r="C818" t="str">
            <v>ตู้เอกสาร 40- 80-190(15.10.41)</v>
          </cell>
          <cell r="D818" t="str">
            <v>15 ต.ค. 41</v>
          </cell>
          <cell r="E818">
            <v>6102.8</v>
          </cell>
          <cell r="F818">
            <v>0</v>
          </cell>
          <cell r="G818">
            <v>20</v>
          </cell>
          <cell r="H818">
            <v>1481.36</v>
          </cell>
          <cell r="I818">
            <v>1481.36</v>
          </cell>
          <cell r="J818">
            <v>4621.4399999999996</v>
          </cell>
          <cell r="K818" t="str">
            <v>LW</v>
          </cell>
        </row>
        <row r="819">
          <cell r="A819" t="str">
            <v>110300000</v>
          </cell>
          <cell r="B819" t="str">
            <v>100LW6D0001</v>
          </cell>
          <cell r="C819" t="str">
            <v>ฉากทึบ 80-180</v>
          </cell>
          <cell r="D819" t="str">
            <v>15 พ.ค. 41</v>
          </cell>
          <cell r="E819">
            <v>2401.2800000000002</v>
          </cell>
          <cell r="F819">
            <v>0</v>
          </cell>
          <cell r="G819">
            <v>20</v>
          </cell>
          <cell r="H819">
            <v>784.19</v>
          </cell>
          <cell r="I819">
            <v>784.19</v>
          </cell>
          <cell r="J819">
            <v>1617.09</v>
          </cell>
          <cell r="K819" t="str">
            <v>LW</v>
          </cell>
        </row>
        <row r="820">
          <cell r="A820" t="str">
            <v>110300000</v>
          </cell>
          <cell r="B820" t="str">
            <v>100LW6D0002</v>
          </cell>
          <cell r="C820" t="str">
            <v>ฉากทึบ 80-180</v>
          </cell>
          <cell r="D820" t="str">
            <v>15 พ.ค. 41</v>
          </cell>
          <cell r="E820">
            <v>2401.2800000000002</v>
          </cell>
          <cell r="F820">
            <v>0</v>
          </cell>
          <cell r="G820">
            <v>20</v>
          </cell>
          <cell r="H820">
            <v>784.19</v>
          </cell>
          <cell r="I820">
            <v>784.19</v>
          </cell>
          <cell r="J820">
            <v>1617.09</v>
          </cell>
          <cell r="K820" t="str">
            <v>LW</v>
          </cell>
        </row>
        <row r="821">
          <cell r="A821" t="str">
            <v>110300000</v>
          </cell>
          <cell r="B821" t="str">
            <v>100LW6D0003</v>
          </cell>
          <cell r="C821" t="str">
            <v>ฉากทึบ 80-180</v>
          </cell>
          <cell r="D821" t="str">
            <v>15 พ.ค. 41</v>
          </cell>
          <cell r="E821">
            <v>2401.2800000000002</v>
          </cell>
          <cell r="F821">
            <v>0</v>
          </cell>
          <cell r="G821">
            <v>20</v>
          </cell>
          <cell r="H821">
            <v>784.19</v>
          </cell>
          <cell r="I821">
            <v>784.19</v>
          </cell>
          <cell r="J821">
            <v>1617.09</v>
          </cell>
          <cell r="K821" t="str">
            <v>LW</v>
          </cell>
        </row>
        <row r="822">
          <cell r="A822" t="str">
            <v>110300000</v>
          </cell>
          <cell r="B822" t="str">
            <v>100LW6E0001</v>
          </cell>
          <cell r="C822" t="str">
            <v>ฉากทึบ 90-180</v>
          </cell>
          <cell r="D822" t="str">
            <v>15 พ.ค. 41</v>
          </cell>
          <cell r="E822">
            <v>2494.46</v>
          </cell>
          <cell r="F822">
            <v>0</v>
          </cell>
          <cell r="G822">
            <v>20</v>
          </cell>
          <cell r="H822">
            <v>814.58</v>
          </cell>
          <cell r="I822">
            <v>814.58</v>
          </cell>
          <cell r="J822">
            <v>1679.88</v>
          </cell>
          <cell r="K822" t="str">
            <v>LW</v>
          </cell>
        </row>
        <row r="823">
          <cell r="A823" t="str">
            <v>110300000</v>
          </cell>
          <cell r="B823" t="str">
            <v>100LW6E0002</v>
          </cell>
          <cell r="C823" t="str">
            <v>ฉากทึบ 90-180</v>
          </cell>
          <cell r="D823" t="str">
            <v>15 พ.ค. 41</v>
          </cell>
          <cell r="E823">
            <v>2494.46</v>
          </cell>
          <cell r="F823">
            <v>0</v>
          </cell>
          <cell r="G823">
            <v>20</v>
          </cell>
          <cell r="H823">
            <v>814.58</v>
          </cell>
          <cell r="I823">
            <v>814.58</v>
          </cell>
          <cell r="J823">
            <v>1679.88</v>
          </cell>
          <cell r="K823" t="str">
            <v>LW</v>
          </cell>
        </row>
        <row r="824">
          <cell r="A824" t="str">
            <v>110300000</v>
          </cell>
          <cell r="B824" t="str">
            <v>100LW6J0001</v>
          </cell>
          <cell r="C824" t="str">
            <v>ฉากครึ่งกระจกหุ้มผ้า 100-180</v>
          </cell>
          <cell r="D824" t="str">
            <v>15 พ.ค. 41</v>
          </cell>
          <cell r="E824">
            <v>3024.9</v>
          </cell>
          <cell r="F824">
            <v>0</v>
          </cell>
          <cell r="G824">
            <v>20</v>
          </cell>
          <cell r="H824">
            <v>987.81</v>
          </cell>
          <cell r="I824">
            <v>987.81</v>
          </cell>
          <cell r="J824">
            <v>2037.09</v>
          </cell>
          <cell r="K824" t="str">
            <v>LW</v>
          </cell>
        </row>
        <row r="825">
          <cell r="A825" t="str">
            <v>110300000</v>
          </cell>
          <cell r="B825" t="str">
            <v>100LW6J0002</v>
          </cell>
          <cell r="C825" t="str">
            <v>ฉากครึ่งกระจกหุ้มผ้า 100-180</v>
          </cell>
          <cell r="D825" t="str">
            <v>15 พ.ค. 41</v>
          </cell>
          <cell r="E825">
            <v>3024.9</v>
          </cell>
          <cell r="F825">
            <v>0</v>
          </cell>
          <cell r="G825">
            <v>20</v>
          </cell>
          <cell r="H825">
            <v>987.81</v>
          </cell>
          <cell r="I825">
            <v>987.81</v>
          </cell>
          <cell r="J825">
            <v>2037.09</v>
          </cell>
          <cell r="K825" t="str">
            <v>LW</v>
          </cell>
        </row>
        <row r="826">
          <cell r="A826" t="str">
            <v>110300000</v>
          </cell>
          <cell r="B826" t="str">
            <v>100LW6Q0005</v>
          </cell>
          <cell r="C826" t="str">
            <v>เสาฉาก ขนาด 180 ซม.</v>
          </cell>
          <cell r="D826" t="str">
            <v>15 พ.ค. 41</v>
          </cell>
          <cell r="E826">
            <v>752.64</v>
          </cell>
          <cell r="F826">
            <v>0</v>
          </cell>
          <cell r="G826">
            <v>20</v>
          </cell>
          <cell r="H826">
            <v>245.73</v>
          </cell>
          <cell r="I826">
            <v>245.73</v>
          </cell>
          <cell r="J826">
            <v>506.91</v>
          </cell>
          <cell r="K826" t="str">
            <v>LW</v>
          </cell>
        </row>
        <row r="827">
          <cell r="A827" t="str">
            <v>110300000</v>
          </cell>
          <cell r="B827" t="str">
            <v>100LW6Q0006</v>
          </cell>
          <cell r="C827" t="str">
            <v>เสาฉาก ขนาด 180 ซม.</v>
          </cell>
          <cell r="D827" t="str">
            <v>15 พ.ค. 41</v>
          </cell>
          <cell r="E827">
            <v>752.64</v>
          </cell>
          <cell r="F827">
            <v>0</v>
          </cell>
          <cell r="G827">
            <v>20</v>
          </cell>
          <cell r="H827">
            <v>245.73</v>
          </cell>
          <cell r="I827">
            <v>245.73</v>
          </cell>
          <cell r="J827">
            <v>506.91</v>
          </cell>
          <cell r="K827" t="str">
            <v>LW</v>
          </cell>
        </row>
        <row r="828">
          <cell r="A828" t="str">
            <v>110300000</v>
          </cell>
          <cell r="B828" t="str">
            <v>100LW6Q0007</v>
          </cell>
          <cell r="C828" t="str">
            <v>เสาฉาก ขนาด 180 ซม.</v>
          </cell>
          <cell r="D828" t="str">
            <v>15 พ.ค. 41</v>
          </cell>
          <cell r="E828">
            <v>752.64</v>
          </cell>
          <cell r="F828">
            <v>0</v>
          </cell>
          <cell r="G828">
            <v>20</v>
          </cell>
          <cell r="H828">
            <v>245.73</v>
          </cell>
          <cell r="I828">
            <v>245.73</v>
          </cell>
          <cell r="J828">
            <v>506.91</v>
          </cell>
          <cell r="K828" t="str">
            <v>LW</v>
          </cell>
        </row>
        <row r="829">
          <cell r="A829" t="str">
            <v>110300000</v>
          </cell>
          <cell r="B829" t="str">
            <v>100MD0A0001</v>
          </cell>
          <cell r="C829" t="str">
            <v>โต๊ะบริหารท๊อปเงา 95-220-75</v>
          </cell>
          <cell r="D829" t="str">
            <v>15 พ.ค. 41</v>
          </cell>
          <cell r="E829">
            <v>16593.919999999998</v>
          </cell>
          <cell r="F829">
            <v>0</v>
          </cell>
          <cell r="G829">
            <v>20</v>
          </cell>
          <cell r="H829">
            <v>5419.19</v>
          </cell>
          <cell r="I829">
            <v>5419.19</v>
          </cell>
          <cell r="J829">
            <v>11174.73</v>
          </cell>
          <cell r="K829" t="str">
            <v>MD</v>
          </cell>
        </row>
        <row r="830">
          <cell r="A830" t="str">
            <v>110300000</v>
          </cell>
          <cell r="B830" t="str">
            <v>100MD0R0001</v>
          </cell>
          <cell r="C830" t="str">
            <v>โต๊ะกลางโซฟา 50-110-40</v>
          </cell>
          <cell r="D830" t="str">
            <v>15 พ.ค. 41</v>
          </cell>
          <cell r="E830">
            <v>3756.03</v>
          </cell>
          <cell r="F830">
            <v>0</v>
          </cell>
          <cell r="G830">
            <v>20</v>
          </cell>
          <cell r="H830">
            <v>1226.5999999999999</v>
          </cell>
          <cell r="I830">
            <v>1226.5999999999999</v>
          </cell>
          <cell r="J830">
            <v>2529.4299999999998</v>
          </cell>
          <cell r="K830" t="str">
            <v>MD</v>
          </cell>
        </row>
        <row r="831">
          <cell r="A831" t="str">
            <v>110300000</v>
          </cell>
          <cell r="B831" t="str">
            <v>100MD0X0001</v>
          </cell>
          <cell r="C831" t="str">
            <v>โต๊ะข้างโซฟา 60-60-40 ท๊อปเงา</v>
          </cell>
          <cell r="D831" t="str">
            <v>15 พ.ค. 41</v>
          </cell>
          <cell r="E831">
            <v>2437.12</v>
          </cell>
          <cell r="F831">
            <v>0</v>
          </cell>
          <cell r="G831">
            <v>20</v>
          </cell>
          <cell r="H831">
            <v>795.91</v>
          </cell>
          <cell r="I831">
            <v>795.91</v>
          </cell>
          <cell r="J831">
            <v>1641.21</v>
          </cell>
          <cell r="K831" t="str">
            <v>MD</v>
          </cell>
        </row>
        <row r="832">
          <cell r="A832" t="str">
            <v>110300000</v>
          </cell>
          <cell r="B832" t="str">
            <v>100MD1A0001</v>
          </cell>
          <cell r="C832" t="str">
            <v>เก้าอี้ทำงานหุ้มหนังแท้สำน้ำตาลอ่อน</v>
          </cell>
          <cell r="D832" t="str">
            <v>15 พ.ค. 41</v>
          </cell>
          <cell r="E832">
            <v>10071.040000000001</v>
          </cell>
          <cell r="F832">
            <v>0</v>
          </cell>
          <cell r="G832">
            <v>20</v>
          </cell>
          <cell r="H832">
            <v>3288.94</v>
          </cell>
          <cell r="I832">
            <v>3288.94</v>
          </cell>
          <cell r="J832">
            <v>6782.1</v>
          </cell>
          <cell r="K832" t="str">
            <v>MD</v>
          </cell>
        </row>
        <row r="833">
          <cell r="A833" t="str">
            <v>110300000</v>
          </cell>
          <cell r="B833" t="str">
            <v>100MD1C0001</v>
          </cell>
          <cell r="C833" t="str">
            <v>เก้าอี้ทำงานหุ้มหนังแท้สีน้ำตาลอ่อน</v>
          </cell>
          <cell r="D833" t="str">
            <v>15 พ.ค. 41</v>
          </cell>
          <cell r="E833">
            <v>5634.05</v>
          </cell>
          <cell r="F833">
            <v>0</v>
          </cell>
          <cell r="G833">
            <v>20</v>
          </cell>
          <cell r="H833">
            <v>1839.89</v>
          </cell>
          <cell r="I833">
            <v>1839.89</v>
          </cell>
          <cell r="J833">
            <v>3794.16</v>
          </cell>
          <cell r="K833" t="str">
            <v>MD</v>
          </cell>
        </row>
        <row r="834">
          <cell r="A834" t="str">
            <v>110300000</v>
          </cell>
          <cell r="B834" t="str">
            <v>100MD1C0002</v>
          </cell>
          <cell r="C834" t="str">
            <v>เก้าอี้ทำงานหุ้มหนังแท้สีน้ำตาลอ่อน</v>
          </cell>
          <cell r="D834" t="str">
            <v>15 พ.ค. 41</v>
          </cell>
          <cell r="E834">
            <v>5634.05</v>
          </cell>
          <cell r="F834">
            <v>0</v>
          </cell>
          <cell r="G834">
            <v>20</v>
          </cell>
          <cell r="H834">
            <v>1839.89</v>
          </cell>
          <cell r="I834">
            <v>1839.89</v>
          </cell>
          <cell r="J834">
            <v>3794.16</v>
          </cell>
          <cell r="K834" t="str">
            <v>MD</v>
          </cell>
        </row>
        <row r="835">
          <cell r="A835" t="str">
            <v>110300000</v>
          </cell>
          <cell r="B835" t="str">
            <v>100MD2E0007</v>
          </cell>
          <cell r="C835" t="str">
            <v>ตู้เอกสารท๊อปเงา 40-203-75(29.6.41)</v>
          </cell>
          <cell r="D835" t="str">
            <v>30 ก.ค. 41</v>
          </cell>
          <cell r="E835">
            <v>14414.4</v>
          </cell>
          <cell r="F835">
            <v>0</v>
          </cell>
          <cell r="G835">
            <v>20</v>
          </cell>
          <cell r="H835">
            <v>4107.1499999999996</v>
          </cell>
          <cell r="I835">
            <v>4107.1499999999996</v>
          </cell>
          <cell r="J835">
            <v>10307.25</v>
          </cell>
          <cell r="K835" t="str">
            <v>MD</v>
          </cell>
        </row>
        <row r="836">
          <cell r="A836" t="str">
            <v>110300000</v>
          </cell>
          <cell r="B836" t="str">
            <v>100MD3A0001</v>
          </cell>
          <cell r="C836" t="str">
            <v>ตู้เอกสารท๊อปเงา 43-180-150</v>
          </cell>
          <cell r="D836" t="str">
            <v>15 พ.ค. 41</v>
          </cell>
          <cell r="E836">
            <v>20500.48</v>
          </cell>
          <cell r="F836">
            <v>0</v>
          </cell>
          <cell r="G836">
            <v>20</v>
          </cell>
          <cell r="H836">
            <v>6694.95</v>
          </cell>
          <cell r="I836">
            <v>6694.95</v>
          </cell>
          <cell r="J836">
            <v>13805.53</v>
          </cell>
          <cell r="K836" t="str">
            <v>MD</v>
          </cell>
        </row>
        <row r="837">
          <cell r="A837" t="str">
            <v>110300000</v>
          </cell>
          <cell r="B837" t="str">
            <v>100MD3D0001</v>
          </cell>
          <cell r="C837" t="str">
            <v>ตู้เอกสารท๊อปเงา 43-120-60</v>
          </cell>
          <cell r="D837" t="str">
            <v>15 พ.ค. 41</v>
          </cell>
          <cell r="E837">
            <v>5906.43</v>
          </cell>
          <cell r="F837">
            <v>0</v>
          </cell>
          <cell r="G837">
            <v>20</v>
          </cell>
          <cell r="H837">
            <v>1928.9</v>
          </cell>
          <cell r="I837">
            <v>1928.9</v>
          </cell>
          <cell r="J837">
            <v>3977.53</v>
          </cell>
          <cell r="K837" t="str">
            <v>MD</v>
          </cell>
        </row>
        <row r="838">
          <cell r="A838" t="str">
            <v>110300000</v>
          </cell>
          <cell r="B838" t="str">
            <v>100MD3F0001</v>
          </cell>
          <cell r="C838" t="str">
            <v>ตู้ลิ้นชักข้างโต๊ะ 55-49-60</v>
          </cell>
          <cell r="D838" t="str">
            <v>15 พ.ค. 41</v>
          </cell>
          <cell r="E838">
            <v>4666.37</v>
          </cell>
          <cell r="F838">
            <v>0</v>
          </cell>
          <cell r="G838">
            <v>20</v>
          </cell>
          <cell r="H838">
            <v>1523.89</v>
          </cell>
          <cell r="I838">
            <v>1523.89</v>
          </cell>
          <cell r="J838">
            <v>3142.48</v>
          </cell>
          <cell r="K838" t="str">
            <v>MD</v>
          </cell>
        </row>
        <row r="839">
          <cell r="A839" t="str">
            <v>110300000</v>
          </cell>
          <cell r="B839" t="str">
            <v>100MD3G0001</v>
          </cell>
          <cell r="C839" t="str">
            <v>ตู้เอกสารท๊อปเงา 43-80-150(29.6.41)</v>
          </cell>
          <cell r="D839" t="str">
            <v>29 มิ.ย. 41</v>
          </cell>
          <cell r="E839">
            <v>7247.34</v>
          </cell>
          <cell r="F839">
            <v>0</v>
          </cell>
          <cell r="G839">
            <v>20</v>
          </cell>
          <cell r="H839">
            <v>2188.12</v>
          </cell>
          <cell r="I839">
            <v>2188.12</v>
          </cell>
          <cell r="J839">
            <v>5059.22</v>
          </cell>
          <cell r="K839" t="str">
            <v>MD</v>
          </cell>
        </row>
        <row r="840">
          <cell r="A840" t="str">
            <v>110300000</v>
          </cell>
          <cell r="B840" t="str">
            <v>100MD3G0002</v>
          </cell>
          <cell r="C840" t="str">
            <v>ตู้เอกสารท๊อปเงา 43-80-150(29.6.41)</v>
          </cell>
          <cell r="D840" t="str">
            <v>29 มิ.ย. 41</v>
          </cell>
          <cell r="E840">
            <v>7247.34</v>
          </cell>
          <cell r="F840">
            <v>0</v>
          </cell>
          <cell r="G840">
            <v>20</v>
          </cell>
          <cell r="H840">
            <v>2188.12</v>
          </cell>
          <cell r="I840">
            <v>2188.12</v>
          </cell>
          <cell r="J840">
            <v>5059.22</v>
          </cell>
          <cell r="K840" t="str">
            <v>MD</v>
          </cell>
        </row>
        <row r="841">
          <cell r="A841" t="str">
            <v>110300000</v>
          </cell>
          <cell r="B841" t="str">
            <v>100MD4A0001</v>
          </cell>
          <cell r="C841" t="str">
            <v>โซฟา 3 ที่นั่ง</v>
          </cell>
          <cell r="D841" t="str">
            <v>15 พ.ค. 41</v>
          </cell>
          <cell r="E841">
            <v>6902.78</v>
          </cell>
          <cell r="F841">
            <v>0</v>
          </cell>
          <cell r="G841">
            <v>20</v>
          </cell>
          <cell r="H841">
            <v>2254.25</v>
          </cell>
          <cell r="I841">
            <v>2254.25</v>
          </cell>
          <cell r="J841">
            <v>4648.53</v>
          </cell>
          <cell r="K841" t="str">
            <v>MD</v>
          </cell>
        </row>
        <row r="842">
          <cell r="A842" t="str">
            <v>110300000</v>
          </cell>
          <cell r="B842" t="str">
            <v>100MD4B0001</v>
          </cell>
          <cell r="C842" t="str">
            <v>โซฟา 1 ที่นั่ง</v>
          </cell>
          <cell r="D842" t="str">
            <v>15 พ.ค. 41</v>
          </cell>
          <cell r="E842">
            <v>3196.93</v>
          </cell>
          <cell r="F842">
            <v>0</v>
          </cell>
          <cell r="G842">
            <v>20</v>
          </cell>
          <cell r="H842">
            <v>1043.98</v>
          </cell>
          <cell r="I842">
            <v>1043.98</v>
          </cell>
          <cell r="J842">
            <v>2152.9499999999998</v>
          </cell>
          <cell r="K842" t="str">
            <v>MD</v>
          </cell>
        </row>
        <row r="843">
          <cell r="A843" t="str">
            <v>110300000</v>
          </cell>
          <cell r="B843" t="str">
            <v>100MD7A0001</v>
          </cell>
          <cell r="C843" t="str">
            <v>ผนังสำเร็จรูป 50-275</v>
          </cell>
          <cell r="D843" t="str">
            <v>15 พ.ค. 41</v>
          </cell>
          <cell r="E843">
            <v>4101.83</v>
          </cell>
          <cell r="F843">
            <v>0</v>
          </cell>
          <cell r="G843">
            <v>20</v>
          </cell>
          <cell r="H843">
            <v>1339.52</v>
          </cell>
          <cell r="I843">
            <v>1339.52</v>
          </cell>
          <cell r="J843">
            <v>2762.31</v>
          </cell>
          <cell r="K843" t="str">
            <v>MD</v>
          </cell>
        </row>
        <row r="844">
          <cell r="A844" t="str">
            <v>110300000</v>
          </cell>
          <cell r="B844" t="str">
            <v>100MD7B0001</v>
          </cell>
          <cell r="C844" t="str">
            <v>ผนังสำเร็จรูปทึบ ขนาด 70-275</v>
          </cell>
          <cell r="D844" t="str">
            <v>15 พ.ค. 41</v>
          </cell>
          <cell r="E844">
            <v>5502.11</v>
          </cell>
          <cell r="F844">
            <v>0</v>
          </cell>
          <cell r="G844">
            <v>20</v>
          </cell>
          <cell r="H844">
            <v>1796.88</v>
          </cell>
          <cell r="I844">
            <v>1796.88</v>
          </cell>
          <cell r="J844">
            <v>3705.23</v>
          </cell>
          <cell r="K844" t="str">
            <v>MD</v>
          </cell>
        </row>
        <row r="845">
          <cell r="A845" t="str">
            <v>110300000</v>
          </cell>
          <cell r="B845" t="str">
            <v>100MD7C0001</v>
          </cell>
          <cell r="C845" t="str">
            <v>ผนังสำเร็จรูปทึบ ขนาด 80-275</v>
          </cell>
          <cell r="D845" t="str">
            <v>15 พ.ค. 41</v>
          </cell>
          <cell r="E845">
            <v>5502.11</v>
          </cell>
          <cell r="F845">
            <v>0</v>
          </cell>
          <cell r="G845">
            <v>20</v>
          </cell>
          <cell r="H845">
            <v>1796.88</v>
          </cell>
          <cell r="I845">
            <v>1796.88</v>
          </cell>
          <cell r="J845">
            <v>3705.23</v>
          </cell>
          <cell r="K845" t="str">
            <v>MD</v>
          </cell>
        </row>
        <row r="846">
          <cell r="A846" t="str">
            <v>110300000</v>
          </cell>
          <cell r="B846" t="str">
            <v>100MD7C0003</v>
          </cell>
          <cell r="C846" t="str">
            <v>ผนังสำเร็จรูป 100-275</v>
          </cell>
          <cell r="D846" t="str">
            <v>15 พ.ค. 41</v>
          </cell>
          <cell r="E846">
            <v>5502.11</v>
          </cell>
          <cell r="F846">
            <v>0</v>
          </cell>
          <cell r="G846">
            <v>20</v>
          </cell>
          <cell r="H846">
            <v>1796.88</v>
          </cell>
          <cell r="I846">
            <v>1796.88</v>
          </cell>
          <cell r="J846">
            <v>3705.23</v>
          </cell>
          <cell r="K846" t="str">
            <v>MD</v>
          </cell>
        </row>
        <row r="847">
          <cell r="A847" t="str">
            <v>110300000</v>
          </cell>
          <cell r="B847" t="str">
            <v>100ME0B0001</v>
          </cell>
          <cell r="C847" t="str">
            <v>โต๊ะบริหารท๊อปเงา 100-200-75</v>
          </cell>
          <cell r="D847" t="str">
            <v>15 พ.ค. 41</v>
          </cell>
          <cell r="E847">
            <v>11834.37</v>
          </cell>
          <cell r="F847">
            <v>0</v>
          </cell>
          <cell r="G847">
            <v>20</v>
          </cell>
          <cell r="H847">
            <v>3864.81</v>
          </cell>
          <cell r="I847">
            <v>3864.81</v>
          </cell>
          <cell r="J847">
            <v>7969.56</v>
          </cell>
          <cell r="K847" t="str">
            <v>ME</v>
          </cell>
        </row>
        <row r="848">
          <cell r="A848" t="str">
            <v>110300000</v>
          </cell>
          <cell r="B848" t="str">
            <v>100ME0R0002</v>
          </cell>
          <cell r="C848" t="str">
            <v>โต๊ะกลางโซฟา 50-110-40</v>
          </cell>
          <cell r="D848" t="str">
            <v>15 พ.ค. 41</v>
          </cell>
          <cell r="E848">
            <v>3756.03</v>
          </cell>
          <cell r="F848">
            <v>0</v>
          </cell>
          <cell r="G848">
            <v>20</v>
          </cell>
          <cell r="H848">
            <v>1226.5999999999999</v>
          </cell>
          <cell r="I848">
            <v>1226.5999999999999</v>
          </cell>
          <cell r="J848">
            <v>2529.4299999999998</v>
          </cell>
          <cell r="K848" t="str">
            <v>ME</v>
          </cell>
        </row>
        <row r="849">
          <cell r="A849" t="str">
            <v>110300000</v>
          </cell>
          <cell r="B849" t="str">
            <v>100ME0X0002</v>
          </cell>
          <cell r="C849" t="str">
            <v>โต๊ะข้างโซฟา 60-60-40 ท๊อปเงา</v>
          </cell>
          <cell r="D849" t="str">
            <v>15 พ.ค. 41</v>
          </cell>
          <cell r="E849">
            <v>2437.12</v>
          </cell>
          <cell r="F849">
            <v>0</v>
          </cell>
          <cell r="G849">
            <v>20</v>
          </cell>
          <cell r="H849">
            <v>795.91</v>
          </cell>
          <cell r="I849">
            <v>795.91</v>
          </cell>
          <cell r="J849">
            <v>1641.21</v>
          </cell>
          <cell r="K849" t="str">
            <v>ME</v>
          </cell>
        </row>
        <row r="850">
          <cell r="A850" t="str">
            <v>110300000</v>
          </cell>
          <cell r="B850" t="str">
            <v>100ME1B0001</v>
          </cell>
          <cell r="C850" t="str">
            <v>เก้าอี้ทำงานหุ้มหนังแท้สีน้ำตาล</v>
          </cell>
          <cell r="D850" t="str">
            <v>15 พ.ค. 41</v>
          </cell>
          <cell r="E850">
            <v>8171.52</v>
          </cell>
          <cell r="F850">
            <v>0</v>
          </cell>
          <cell r="G850">
            <v>20</v>
          </cell>
          <cell r="H850">
            <v>2668.6</v>
          </cell>
          <cell r="I850">
            <v>2668.6</v>
          </cell>
          <cell r="J850">
            <v>5502.92</v>
          </cell>
          <cell r="K850" t="str">
            <v>ME</v>
          </cell>
        </row>
        <row r="851">
          <cell r="A851" t="str">
            <v>110300000</v>
          </cell>
          <cell r="B851" t="str">
            <v>100ME1C0003</v>
          </cell>
          <cell r="C851" t="str">
            <v>เก้าอี้ทำงานหุ้มหนังแท้สีน้ำตาลอ่อน</v>
          </cell>
          <cell r="D851" t="str">
            <v>15 พ.ค. 41</v>
          </cell>
          <cell r="E851">
            <v>5634.05</v>
          </cell>
          <cell r="F851">
            <v>0</v>
          </cell>
          <cell r="G851">
            <v>20</v>
          </cell>
          <cell r="H851">
            <v>1839.89</v>
          </cell>
          <cell r="I851">
            <v>1839.89</v>
          </cell>
          <cell r="J851">
            <v>3794.16</v>
          </cell>
          <cell r="K851" t="str">
            <v>ME</v>
          </cell>
        </row>
        <row r="852">
          <cell r="A852" t="str">
            <v>110300000</v>
          </cell>
          <cell r="B852" t="str">
            <v>100ME1C0004</v>
          </cell>
          <cell r="C852" t="str">
            <v>เก้าอี้ทำงานหุ้มหนังแท้สีน้ำตาลอ่อน</v>
          </cell>
          <cell r="D852" t="str">
            <v>15 พ.ค. 41</v>
          </cell>
          <cell r="E852">
            <v>5634.05</v>
          </cell>
          <cell r="F852">
            <v>0</v>
          </cell>
          <cell r="G852">
            <v>20</v>
          </cell>
          <cell r="H852">
            <v>1839.89</v>
          </cell>
          <cell r="I852">
            <v>1839.89</v>
          </cell>
          <cell r="J852">
            <v>3794.16</v>
          </cell>
          <cell r="K852" t="str">
            <v>ME</v>
          </cell>
        </row>
        <row r="853">
          <cell r="A853" t="str">
            <v>110300000</v>
          </cell>
          <cell r="B853" t="str">
            <v>100ME3B0001</v>
          </cell>
          <cell r="C853" t="str">
            <v>ตู้เอกสารท๊อปเงา 40-180-150</v>
          </cell>
          <cell r="D853" t="str">
            <v>15 พ.ค. 41</v>
          </cell>
          <cell r="E853">
            <v>14407.68</v>
          </cell>
          <cell r="F853">
            <v>0</v>
          </cell>
          <cell r="G853">
            <v>20</v>
          </cell>
          <cell r="H853">
            <v>4705.17</v>
          </cell>
          <cell r="I853">
            <v>4705.17</v>
          </cell>
          <cell r="J853">
            <v>9702.51</v>
          </cell>
          <cell r="K853" t="str">
            <v>ME</v>
          </cell>
        </row>
        <row r="854">
          <cell r="A854" t="str">
            <v>110300000</v>
          </cell>
          <cell r="B854" t="str">
            <v>100ME3C0001</v>
          </cell>
          <cell r="C854" t="str">
            <v>ตู้เอกสารท๊อปเงา 40-120-65</v>
          </cell>
          <cell r="D854" t="str">
            <v>15 พ.ค. 41</v>
          </cell>
          <cell r="E854">
            <v>4264.96</v>
          </cell>
          <cell r="F854">
            <v>0</v>
          </cell>
          <cell r="G854">
            <v>20</v>
          </cell>
          <cell r="H854">
            <v>1392.89</v>
          </cell>
          <cell r="I854">
            <v>1392.89</v>
          </cell>
          <cell r="J854">
            <v>2872.07</v>
          </cell>
          <cell r="K854" t="str">
            <v>ME</v>
          </cell>
        </row>
        <row r="855">
          <cell r="A855" t="str">
            <v>110300000</v>
          </cell>
          <cell r="B855" t="str">
            <v>100ME3E0001</v>
          </cell>
          <cell r="C855" t="str">
            <v>ตู้เอกสารท๊อปเงา 40-48-65</v>
          </cell>
          <cell r="D855" t="str">
            <v>15 พ.ค. 41</v>
          </cell>
          <cell r="E855">
            <v>3096.58</v>
          </cell>
          <cell r="F855">
            <v>0</v>
          </cell>
          <cell r="G855">
            <v>20</v>
          </cell>
          <cell r="H855">
            <v>1011.25</v>
          </cell>
          <cell r="I855">
            <v>1011.25</v>
          </cell>
          <cell r="J855">
            <v>2085.33</v>
          </cell>
          <cell r="K855" t="str">
            <v>ME</v>
          </cell>
        </row>
        <row r="856">
          <cell r="A856" t="str">
            <v>110300000</v>
          </cell>
          <cell r="B856" t="str">
            <v>100ME4D0005</v>
          </cell>
          <cell r="C856" t="str">
            <v>โซฟา 3 ที่นั่ง</v>
          </cell>
          <cell r="D856" t="str">
            <v>15 พ.ค. 41</v>
          </cell>
          <cell r="E856">
            <v>6881.28</v>
          </cell>
          <cell r="F856">
            <v>0</v>
          </cell>
          <cell r="G856">
            <v>20</v>
          </cell>
          <cell r="H856">
            <v>2247.31</v>
          </cell>
          <cell r="I856">
            <v>2247.31</v>
          </cell>
          <cell r="J856">
            <v>4633.97</v>
          </cell>
          <cell r="K856" t="str">
            <v>ME</v>
          </cell>
        </row>
        <row r="857">
          <cell r="A857" t="str">
            <v>110300000</v>
          </cell>
          <cell r="B857" t="str">
            <v>100ME4E0001</v>
          </cell>
          <cell r="C857" t="str">
            <v>โซฟา 1 ที่นั่ง</v>
          </cell>
          <cell r="D857" t="str">
            <v>15 พ.ค. 41</v>
          </cell>
          <cell r="E857">
            <v>3268.61</v>
          </cell>
          <cell r="F857">
            <v>0</v>
          </cell>
          <cell r="G857">
            <v>20</v>
          </cell>
          <cell r="H857">
            <v>1067.43</v>
          </cell>
          <cell r="I857">
            <v>1067.43</v>
          </cell>
          <cell r="J857">
            <v>2201.1799999999998</v>
          </cell>
          <cell r="K857" t="str">
            <v>ME</v>
          </cell>
        </row>
        <row r="858">
          <cell r="A858" t="str">
            <v>110300000</v>
          </cell>
          <cell r="B858" t="str">
            <v>100ME7D0003</v>
          </cell>
          <cell r="C858" t="str">
            <v>ผนังสำเร็จรูปครึ่งกระจก 110-275</v>
          </cell>
          <cell r="D858" t="str">
            <v>15 พ.ค. 41</v>
          </cell>
          <cell r="E858">
            <v>6845.82</v>
          </cell>
          <cell r="F858">
            <v>0</v>
          </cell>
          <cell r="G858">
            <v>20</v>
          </cell>
          <cell r="H858">
            <v>2235.6999999999998</v>
          </cell>
          <cell r="I858">
            <v>2235.6999999999998</v>
          </cell>
          <cell r="J858">
            <v>4610.12</v>
          </cell>
          <cell r="K858" t="str">
            <v>ME</v>
          </cell>
        </row>
        <row r="859">
          <cell r="A859" t="str">
            <v>110300000</v>
          </cell>
          <cell r="B859" t="str">
            <v>100ME7D0004</v>
          </cell>
          <cell r="C859" t="str">
            <v>ผนังสำเร็จรูปครึ่งกระจก 110-275</v>
          </cell>
          <cell r="D859" t="str">
            <v>15 พ.ค. 41</v>
          </cell>
          <cell r="E859">
            <v>6845.82</v>
          </cell>
          <cell r="F859">
            <v>0</v>
          </cell>
          <cell r="G859">
            <v>20</v>
          </cell>
          <cell r="H859">
            <v>2235.6999999999998</v>
          </cell>
          <cell r="I859">
            <v>2235.6999999999998</v>
          </cell>
          <cell r="J859">
            <v>4610.12</v>
          </cell>
          <cell r="K859" t="str">
            <v>ME</v>
          </cell>
        </row>
        <row r="860">
          <cell r="A860" t="str">
            <v>110300000</v>
          </cell>
          <cell r="B860" t="str">
            <v>100ME7H0001</v>
          </cell>
          <cell r="C860" t="str">
            <v>ผนังสำเร็จรูป 120-275</v>
          </cell>
          <cell r="D860" t="str">
            <v>15 พ.ค. 41</v>
          </cell>
          <cell r="E860">
            <v>6605.36</v>
          </cell>
          <cell r="F860">
            <v>0</v>
          </cell>
          <cell r="G860">
            <v>20</v>
          </cell>
          <cell r="H860">
            <v>2157.13</v>
          </cell>
          <cell r="I860">
            <v>2157.13</v>
          </cell>
          <cell r="J860">
            <v>4448.2299999999996</v>
          </cell>
          <cell r="K860" t="str">
            <v>ME</v>
          </cell>
        </row>
        <row r="861">
          <cell r="A861" t="str">
            <v>110300000</v>
          </cell>
          <cell r="B861" t="str">
            <v>100ME8A0001</v>
          </cell>
          <cell r="C861" t="str">
            <v>ผนังชุดประตูขวาครึ่งกระจก</v>
          </cell>
          <cell r="D861" t="str">
            <v>15 พ.ค. 41</v>
          </cell>
          <cell r="E861">
            <v>9816.11</v>
          </cell>
          <cell r="F861">
            <v>0</v>
          </cell>
          <cell r="G861">
            <v>20</v>
          </cell>
          <cell r="H861">
            <v>3205.7</v>
          </cell>
          <cell r="I861">
            <v>3205.7</v>
          </cell>
          <cell r="J861">
            <v>6610.41</v>
          </cell>
          <cell r="K861" t="str">
            <v>ME</v>
          </cell>
        </row>
        <row r="862">
          <cell r="A862" t="str">
            <v>110300000</v>
          </cell>
          <cell r="B862" t="str">
            <v>100MR0W0001</v>
          </cell>
          <cell r="C862" t="str">
            <v>โต๊ะประชุมท๊อปเงา 250-600-75</v>
          </cell>
          <cell r="D862" t="str">
            <v>15 ส.ค. 41</v>
          </cell>
          <cell r="E862">
            <v>75177.98</v>
          </cell>
          <cell r="F862">
            <v>0</v>
          </cell>
          <cell r="G862">
            <v>20</v>
          </cell>
          <cell r="H862">
            <v>20761.509999999998</v>
          </cell>
          <cell r="I862">
            <v>20761.509999999998</v>
          </cell>
          <cell r="J862">
            <v>54416.47</v>
          </cell>
          <cell r="K862" t="str">
            <v>PA</v>
          </cell>
        </row>
        <row r="863">
          <cell r="A863" t="str">
            <v>110300000</v>
          </cell>
          <cell r="B863" t="str">
            <v>100MR0X0003</v>
          </cell>
          <cell r="C863" t="str">
            <v>โต๊ะข้างโซฟา 60-60-40 ท๊อปเงา</v>
          </cell>
          <cell r="D863" t="str">
            <v>15 พ.ค. 41</v>
          </cell>
          <cell r="E863">
            <v>2437.12</v>
          </cell>
          <cell r="F863">
            <v>0</v>
          </cell>
          <cell r="G863">
            <v>20</v>
          </cell>
          <cell r="H863">
            <v>795.91</v>
          </cell>
          <cell r="I863">
            <v>795.91</v>
          </cell>
          <cell r="J863">
            <v>1641.21</v>
          </cell>
          <cell r="K863" t="str">
            <v>PA</v>
          </cell>
        </row>
        <row r="864">
          <cell r="A864" t="str">
            <v>110300000</v>
          </cell>
          <cell r="B864" t="str">
            <v>100MR1J0001</v>
          </cell>
          <cell r="C864" t="str">
            <v>เก้าอี้ทำงานหุ้มผ้า</v>
          </cell>
          <cell r="D864" t="str">
            <v>15 พ.ค. 41</v>
          </cell>
          <cell r="E864">
            <v>4157.4399999999996</v>
          </cell>
          <cell r="F864">
            <v>0</v>
          </cell>
          <cell r="G864">
            <v>20</v>
          </cell>
          <cell r="H864">
            <v>1357.72</v>
          </cell>
          <cell r="I864">
            <v>1357.72</v>
          </cell>
          <cell r="J864">
            <v>2799.72</v>
          </cell>
          <cell r="K864" t="str">
            <v>PA</v>
          </cell>
        </row>
        <row r="865">
          <cell r="A865" t="str">
            <v>110300000</v>
          </cell>
          <cell r="B865" t="str">
            <v>100MR1Q0001</v>
          </cell>
          <cell r="C865" t="str">
            <v>เก้าอี้ทำงานหุ้มผ้า</v>
          </cell>
          <cell r="D865" t="str">
            <v>15 พ.ค. 41</v>
          </cell>
          <cell r="E865">
            <v>3870.72</v>
          </cell>
          <cell r="F865">
            <v>0</v>
          </cell>
          <cell r="G865">
            <v>20</v>
          </cell>
          <cell r="H865">
            <v>1264.1099999999999</v>
          </cell>
          <cell r="I865">
            <v>1264.1099999999999</v>
          </cell>
          <cell r="J865">
            <v>2606.61</v>
          </cell>
          <cell r="K865" t="str">
            <v>PA</v>
          </cell>
        </row>
        <row r="866">
          <cell r="A866" t="str">
            <v>110300000</v>
          </cell>
          <cell r="B866" t="str">
            <v>100MR1Q0002</v>
          </cell>
          <cell r="C866" t="str">
            <v>เก้าอี้ทำงานหุ้มผ้า</v>
          </cell>
          <cell r="D866" t="str">
            <v>15 พ.ค. 41</v>
          </cell>
          <cell r="E866">
            <v>3870.72</v>
          </cell>
          <cell r="F866">
            <v>0</v>
          </cell>
          <cell r="G866">
            <v>20</v>
          </cell>
          <cell r="H866">
            <v>1264.1099999999999</v>
          </cell>
          <cell r="I866">
            <v>1264.1099999999999</v>
          </cell>
          <cell r="J866">
            <v>2606.61</v>
          </cell>
          <cell r="K866" t="str">
            <v>PA</v>
          </cell>
        </row>
        <row r="867">
          <cell r="A867" t="str">
            <v>110300000</v>
          </cell>
          <cell r="B867" t="str">
            <v>100MR1Q0003</v>
          </cell>
          <cell r="C867" t="str">
            <v>เก้าอี้ทำงานหุ้มผ้า</v>
          </cell>
          <cell r="D867" t="str">
            <v>15 พ.ค. 41</v>
          </cell>
          <cell r="E867">
            <v>3870.72</v>
          </cell>
          <cell r="F867">
            <v>0</v>
          </cell>
          <cell r="G867">
            <v>20</v>
          </cell>
          <cell r="H867">
            <v>1264.1099999999999</v>
          </cell>
          <cell r="I867">
            <v>1264.1099999999999</v>
          </cell>
          <cell r="J867">
            <v>2606.61</v>
          </cell>
          <cell r="K867" t="str">
            <v>PA</v>
          </cell>
        </row>
        <row r="868">
          <cell r="A868" t="str">
            <v>110300000</v>
          </cell>
          <cell r="B868" t="str">
            <v>100MR1Q0004</v>
          </cell>
          <cell r="C868" t="str">
            <v>เก้าอี้ทำงานหุ้มผ้า</v>
          </cell>
          <cell r="D868" t="str">
            <v>15 พ.ค. 41</v>
          </cell>
          <cell r="E868">
            <v>3870.72</v>
          </cell>
          <cell r="F868">
            <v>0</v>
          </cell>
          <cell r="G868">
            <v>20</v>
          </cell>
          <cell r="H868">
            <v>1264.1099999999999</v>
          </cell>
          <cell r="I868">
            <v>1264.1099999999999</v>
          </cell>
          <cell r="J868">
            <v>2606.61</v>
          </cell>
          <cell r="K868" t="str">
            <v>PA</v>
          </cell>
        </row>
        <row r="869">
          <cell r="A869" t="str">
            <v>110300000</v>
          </cell>
          <cell r="B869" t="str">
            <v>100MR1Q0005</v>
          </cell>
          <cell r="C869" t="str">
            <v>เก้าอี้ทำงานหุ้มผ้า</v>
          </cell>
          <cell r="D869" t="str">
            <v>15 พ.ค. 41</v>
          </cell>
          <cell r="E869">
            <v>3870.72</v>
          </cell>
          <cell r="F869">
            <v>0</v>
          </cell>
          <cell r="G869">
            <v>20</v>
          </cell>
          <cell r="H869">
            <v>1264.1099999999999</v>
          </cell>
          <cell r="I869">
            <v>1264.1099999999999</v>
          </cell>
          <cell r="J869">
            <v>2606.61</v>
          </cell>
          <cell r="K869" t="str">
            <v>PA</v>
          </cell>
        </row>
        <row r="870">
          <cell r="A870" t="str">
            <v>110300000</v>
          </cell>
          <cell r="B870" t="str">
            <v>100MR1Q0006</v>
          </cell>
          <cell r="C870" t="str">
            <v>เก้าอี้ทำงานหุ้มผ้า</v>
          </cell>
          <cell r="D870" t="str">
            <v>15 พ.ค. 41</v>
          </cell>
          <cell r="E870">
            <v>3870.72</v>
          </cell>
          <cell r="F870">
            <v>0</v>
          </cell>
          <cell r="G870">
            <v>20</v>
          </cell>
          <cell r="H870">
            <v>1264.1099999999999</v>
          </cell>
          <cell r="I870">
            <v>1264.1099999999999</v>
          </cell>
          <cell r="J870">
            <v>2606.61</v>
          </cell>
          <cell r="K870" t="str">
            <v>PA</v>
          </cell>
        </row>
        <row r="871">
          <cell r="A871" t="str">
            <v>110300000</v>
          </cell>
          <cell r="B871" t="str">
            <v>100MR1Q0007</v>
          </cell>
          <cell r="C871" t="str">
            <v>เก้าอี้ทำงานหุ้มผ้า</v>
          </cell>
          <cell r="D871" t="str">
            <v>15 พ.ค. 41</v>
          </cell>
          <cell r="E871">
            <v>3870.72</v>
          </cell>
          <cell r="F871">
            <v>0</v>
          </cell>
          <cell r="G871">
            <v>20</v>
          </cell>
          <cell r="H871">
            <v>1264.1099999999999</v>
          </cell>
          <cell r="I871">
            <v>1264.1099999999999</v>
          </cell>
          <cell r="J871">
            <v>2606.61</v>
          </cell>
          <cell r="K871" t="str">
            <v>PA</v>
          </cell>
        </row>
        <row r="872">
          <cell r="A872" t="str">
            <v>110300000</v>
          </cell>
          <cell r="B872" t="str">
            <v>100MR1Q0008</v>
          </cell>
          <cell r="C872" t="str">
            <v>เก้าอี้ทำงานหุ้มผ้า</v>
          </cell>
          <cell r="D872" t="str">
            <v>15 พ.ค. 41</v>
          </cell>
          <cell r="E872">
            <v>3870.72</v>
          </cell>
          <cell r="F872">
            <v>0</v>
          </cell>
          <cell r="G872">
            <v>20</v>
          </cell>
          <cell r="H872">
            <v>1264.1099999999999</v>
          </cell>
          <cell r="I872">
            <v>1264.1099999999999</v>
          </cell>
          <cell r="J872">
            <v>2606.61</v>
          </cell>
          <cell r="K872" t="str">
            <v>PA</v>
          </cell>
        </row>
        <row r="873">
          <cell r="A873" t="str">
            <v>110300000</v>
          </cell>
          <cell r="B873" t="str">
            <v>100MR1Q0009</v>
          </cell>
          <cell r="C873" t="str">
            <v>เก้าอี้ทำงานหุ้มผ้า</v>
          </cell>
          <cell r="D873" t="str">
            <v>15 พ.ค. 41</v>
          </cell>
          <cell r="E873">
            <v>3870.72</v>
          </cell>
          <cell r="F873">
            <v>0</v>
          </cell>
          <cell r="G873">
            <v>20</v>
          </cell>
          <cell r="H873">
            <v>1264.1099999999999</v>
          </cell>
          <cell r="I873">
            <v>1264.1099999999999</v>
          </cell>
          <cell r="J873">
            <v>2606.61</v>
          </cell>
          <cell r="K873" t="str">
            <v>PA</v>
          </cell>
        </row>
        <row r="874">
          <cell r="A874" t="str">
            <v>110300000</v>
          </cell>
          <cell r="B874" t="str">
            <v>100MR1Q0010</v>
          </cell>
          <cell r="C874" t="str">
            <v>เก้าอี้ทำงานหุ้มผ้า</v>
          </cell>
          <cell r="D874" t="str">
            <v>15 พ.ค. 41</v>
          </cell>
          <cell r="E874">
            <v>3870.72</v>
          </cell>
          <cell r="F874">
            <v>0</v>
          </cell>
          <cell r="G874">
            <v>20</v>
          </cell>
          <cell r="H874">
            <v>1264.1099999999999</v>
          </cell>
          <cell r="I874">
            <v>1264.1099999999999</v>
          </cell>
          <cell r="J874">
            <v>2606.61</v>
          </cell>
          <cell r="K874" t="str">
            <v>PA</v>
          </cell>
        </row>
        <row r="875">
          <cell r="A875" t="str">
            <v>110300000</v>
          </cell>
          <cell r="B875" t="str">
            <v>100MR1Q0011</v>
          </cell>
          <cell r="C875" t="str">
            <v>เก้าอี้ทำงานหุ้มผ้า</v>
          </cell>
          <cell r="D875" t="str">
            <v>15 พ.ค. 41</v>
          </cell>
          <cell r="E875">
            <v>3870.72</v>
          </cell>
          <cell r="F875">
            <v>0</v>
          </cell>
          <cell r="G875">
            <v>20</v>
          </cell>
          <cell r="H875">
            <v>1264.1099999999999</v>
          </cell>
          <cell r="I875">
            <v>1264.1099999999999</v>
          </cell>
          <cell r="J875">
            <v>2606.61</v>
          </cell>
          <cell r="K875" t="str">
            <v>PA</v>
          </cell>
        </row>
        <row r="876">
          <cell r="A876" t="str">
            <v>110300000</v>
          </cell>
          <cell r="B876" t="str">
            <v>100MR1Q0012</v>
          </cell>
          <cell r="C876" t="str">
            <v>เก้าอี้ทำงานหุ้มผ้า</v>
          </cell>
          <cell r="D876" t="str">
            <v>15 พ.ค. 41</v>
          </cell>
          <cell r="E876">
            <v>3870.72</v>
          </cell>
          <cell r="F876">
            <v>0</v>
          </cell>
          <cell r="G876">
            <v>20</v>
          </cell>
          <cell r="H876">
            <v>1264.1099999999999</v>
          </cell>
          <cell r="I876">
            <v>1264.1099999999999</v>
          </cell>
          <cell r="J876">
            <v>2606.61</v>
          </cell>
          <cell r="K876" t="str">
            <v>PA</v>
          </cell>
        </row>
        <row r="877">
          <cell r="A877" t="str">
            <v>110300000</v>
          </cell>
          <cell r="B877" t="str">
            <v>100MR1Q0013</v>
          </cell>
          <cell r="C877" t="str">
            <v>เก้าอี้ทำงานหุ้มผ้า</v>
          </cell>
          <cell r="D877" t="str">
            <v>15 พ.ค. 41</v>
          </cell>
          <cell r="E877">
            <v>3870.72</v>
          </cell>
          <cell r="F877">
            <v>0</v>
          </cell>
          <cell r="G877">
            <v>20</v>
          </cell>
          <cell r="H877">
            <v>1264.1099999999999</v>
          </cell>
          <cell r="I877">
            <v>1264.1099999999999</v>
          </cell>
          <cell r="J877">
            <v>2606.61</v>
          </cell>
          <cell r="K877" t="str">
            <v>PA</v>
          </cell>
        </row>
        <row r="878">
          <cell r="A878" t="str">
            <v>110300000</v>
          </cell>
          <cell r="B878" t="str">
            <v>100MR1Q0014</v>
          </cell>
          <cell r="C878" t="str">
            <v>เก้าอี้ทำงานหุ้มผ้า</v>
          </cell>
          <cell r="D878" t="str">
            <v>15 พ.ค. 41</v>
          </cell>
          <cell r="E878">
            <v>3870.72</v>
          </cell>
          <cell r="F878">
            <v>0</v>
          </cell>
          <cell r="G878">
            <v>20</v>
          </cell>
          <cell r="H878">
            <v>1264.1099999999999</v>
          </cell>
          <cell r="I878">
            <v>1264.1099999999999</v>
          </cell>
          <cell r="J878">
            <v>2606.61</v>
          </cell>
          <cell r="K878" t="str">
            <v>PA</v>
          </cell>
        </row>
        <row r="879">
          <cell r="A879" t="str">
            <v>110300000</v>
          </cell>
          <cell r="B879" t="str">
            <v>100MR1Q0015</v>
          </cell>
          <cell r="C879" t="str">
            <v>เก้าอี้ทำงานหุ้มผ้า</v>
          </cell>
          <cell r="D879" t="str">
            <v>15 พ.ค. 41</v>
          </cell>
          <cell r="E879">
            <v>3870.72</v>
          </cell>
          <cell r="F879">
            <v>0</v>
          </cell>
          <cell r="G879">
            <v>20</v>
          </cell>
          <cell r="H879">
            <v>1264.1099999999999</v>
          </cell>
          <cell r="I879">
            <v>1264.1099999999999</v>
          </cell>
          <cell r="J879">
            <v>2606.61</v>
          </cell>
          <cell r="K879" t="str">
            <v>PA</v>
          </cell>
        </row>
        <row r="880">
          <cell r="A880" t="str">
            <v>110300000</v>
          </cell>
          <cell r="B880" t="str">
            <v>100MR1Q0016</v>
          </cell>
          <cell r="C880" t="str">
            <v>เก้าอี้ทำงานหุ้มผ้า</v>
          </cell>
          <cell r="D880" t="str">
            <v>15 พ.ค. 41</v>
          </cell>
          <cell r="E880">
            <v>3870.72</v>
          </cell>
          <cell r="F880">
            <v>0</v>
          </cell>
          <cell r="G880">
            <v>20</v>
          </cell>
          <cell r="H880">
            <v>1264.1099999999999</v>
          </cell>
          <cell r="I880">
            <v>1264.1099999999999</v>
          </cell>
          <cell r="J880">
            <v>2606.61</v>
          </cell>
          <cell r="K880" t="str">
            <v>PA</v>
          </cell>
        </row>
        <row r="881">
          <cell r="A881" t="str">
            <v>110300000</v>
          </cell>
          <cell r="B881" t="str">
            <v>100MR1Q0017</v>
          </cell>
          <cell r="C881" t="str">
            <v>เก้าอี้ทำงานหุ้มผ้า</v>
          </cell>
          <cell r="D881" t="str">
            <v>15 พ.ค. 41</v>
          </cell>
          <cell r="E881">
            <v>3870.72</v>
          </cell>
          <cell r="F881">
            <v>0</v>
          </cell>
          <cell r="G881">
            <v>20</v>
          </cell>
          <cell r="H881">
            <v>1264.1099999999999</v>
          </cell>
          <cell r="I881">
            <v>1264.1099999999999</v>
          </cell>
          <cell r="J881">
            <v>2606.61</v>
          </cell>
          <cell r="K881" t="str">
            <v>PA</v>
          </cell>
        </row>
        <row r="882">
          <cell r="A882" t="str">
            <v>110300000</v>
          </cell>
          <cell r="B882" t="str">
            <v>100MR1Q0018</v>
          </cell>
          <cell r="C882" t="str">
            <v>เก้าอี้ทำงานหุ้มผ้า</v>
          </cell>
          <cell r="D882" t="str">
            <v>15 พ.ค. 41</v>
          </cell>
          <cell r="E882">
            <v>3870.72</v>
          </cell>
          <cell r="F882">
            <v>0</v>
          </cell>
          <cell r="G882">
            <v>20</v>
          </cell>
          <cell r="H882">
            <v>1264.1099999999999</v>
          </cell>
          <cell r="I882">
            <v>1264.1099999999999</v>
          </cell>
          <cell r="J882">
            <v>2606.61</v>
          </cell>
          <cell r="K882" t="str">
            <v>PA</v>
          </cell>
        </row>
        <row r="883">
          <cell r="A883" t="str">
            <v>110300000</v>
          </cell>
          <cell r="B883" t="str">
            <v>100MR1Q0019</v>
          </cell>
          <cell r="C883" t="str">
            <v>เก้าอี้ทำงานหุ้มผ้า</v>
          </cell>
          <cell r="D883" t="str">
            <v>15 พ.ค. 41</v>
          </cell>
          <cell r="E883">
            <v>3870.72</v>
          </cell>
          <cell r="F883">
            <v>0</v>
          </cell>
          <cell r="G883">
            <v>20</v>
          </cell>
          <cell r="H883">
            <v>1264.1099999999999</v>
          </cell>
          <cell r="I883">
            <v>1264.1099999999999</v>
          </cell>
          <cell r="J883">
            <v>2606.61</v>
          </cell>
          <cell r="K883" t="str">
            <v>PA</v>
          </cell>
        </row>
        <row r="884">
          <cell r="A884" t="str">
            <v>110300000</v>
          </cell>
          <cell r="B884" t="str">
            <v>100MR4A0003</v>
          </cell>
          <cell r="C884" t="str">
            <v>โซฟา 3 ที่นั่ง</v>
          </cell>
          <cell r="D884" t="str">
            <v>15 พ.ค. 41</v>
          </cell>
          <cell r="E884">
            <v>6444.03</v>
          </cell>
          <cell r="F884">
            <v>0</v>
          </cell>
          <cell r="G884">
            <v>20</v>
          </cell>
          <cell r="H884">
            <v>2104.4699999999998</v>
          </cell>
          <cell r="I884">
            <v>2104.4699999999998</v>
          </cell>
          <cell r="J884">
            <v>4339.5600000000004</v>
          </cell>
          <cell r="K884" t="str">
            <v>PA</v>
          </cell>
        </row>
        <row r="885">
          <cell r="A885" t="str">
            <v>110300000</v>
          </cell>
          <cell r="B885" t="str">
            <v>100MR4I0001</v>
          </cell>
          <cell r="C885" t="str">
            <v>โซฟา 1 ที่นั่ง</v>
          </cell>
          <cell r="D885" t="str">
            <v>15 พ.ค. 41</v>
          </cell>
          <cell r="E885">
            <v>2601.98</v>
          </cell>
          <cell r="F885">
            <v>0</v>
          </cell>
          <cell r="G885">
            <v>20</v>
          </cell>
          <cell r="H885">
            <v>849.75</v>
          </cell>
          <cell r="I885">
            <v>849.75</v>
          </cell>
          <cell r="J885">
            <v>1752.23</v>
          </cell>
          <cell r="K885" t="str">
            <v>PA</v>
          </cell>
        </row>
        <row r="886">
          <cell r="A886" t="str">
            <v>110300000</v>
          </cell>
          <cell r="B886" t="str">
            <v>100MR4I0002</v>
          </cell>
          <cell r="C886" t="str">
            <v>โซฟา 1 ที่นั่ง</v>
          </cell>
          <cell r="D886" t="str">
            <v>15 พ.ค. 41</v>
          </cell>
          <cell r="E886">
            <v>2601.98</v>
          </cell>
          <cell r="F886">
            <v>0</v>
          </cell>
          <cell r="G886">
            <v>20</v>
          </cell>
          <cell r="H886">
            <v>849.75</v>
          </cell>
          <cell r="I886">
            <v>849.75</v>
          </cell>
          <cell r="J886">
            <v>1752.23</v>
          </cell>
          <cell r="K886" t="str">
            <v>PA</v>
          </cell>
        </row>
        <row r="887">
          <cell r="A887" t="str">
            <v>110300000</v>
          </cell>
          <cell r="B887" t="str">
            <v>100MR6S0001</v>
          </cell>
          <cell r="C887" t="str">
            <v>ตีนเป็ดขนาด 12 นิ้ว</v>
          </cell>
          <cell r="D887" t="str">
            <v>15 พ.ค. 41</v>
          </cell>
          <cell r="E887">
            <v>143.36000000000001</v>
          </cell>
          <cell r="F887">
            <v>0</v>
          </cell>
          <cell r="G887">
            <v>20</v>
          </cell>
          <cell r="H887">
            <v>46.9</v>
          </cell>
          <cell r="I887">
            <v>46.9</v>
          </cell>
          <cell r="J887">
            <v>96.46</v>
          </cell>
          <cell r="K887" t="str">
            <v>PA</v>
          </cell>
        </row>
        <row r="888">
          <cell r="A888" t="str">
            <v>110300000</v>
          </cell>
          <cell r="B888" t="str">
            <v>100MR6S0002</v>
          </cell>
          <cell r="C888" t="str">
            <v>ตีนเป็ดขนาด 12 นิ้ว</v>
          </cell>
          <cell r="D888" t="str">
            <v>15 พ.ค. 41</v>
          </cell>
          <cell r="E888">
            <v>143.36000000000001</v>
          </cell>
          <cell r="F888">
            <v>0</v>
          </cell>
          <cell r="G888">
            <v>20</v>
          </cell>
          <cell r="H888">
            <v>46.9</v>
          </cell>
          <cell r="I888">
            <v>46.9</v>
          </cell>
          <cell r="J888">
            <v>96.46</v>
          </cell>
          <cell r="K888" t="str">
            <v>PA</v>
          </cell>
        </row>
        <row r="889">
          <cell r="A889" t="str">
            <v>110300000</v>
          </cell>
          <cell r="B889" t="str">
            <v>100MR6S0003</v>
          </cell>
          <cell r="C889" t="str">
            <v>ตีนเป็ดขนาด 12 นิ้ว</v>
          </cell>
          <cell r="D889" t="str">
            <v>15 พ.ค. 41</v>
          </cell>
          <cell r="E889">
            <v>143.36000000000001</v>
          </cell>
          <cell r="F889">
            <v>0</v>
          </cell>
          <cell r="G889">
            <v>20</v>
          </cell>
          <cell r="H889">
            <v>46.9</v>
          </cell>
          <cell r="I889">
            <v>46.9</v>
          </cell>
          <cell r="J889">
            <v>96.46</v>
          </cell>
          <cell r="K889" t="str">
            <v>PA</v>
          </cell>
        </row>
        <row r="890">
          <cell r="A890" t="str">
            <v>110300000</v>
          </cell>
          <cell r="B890" t="str">
            <v>100MR6S0004</v>
          </cell>
          <cell r="C890" t="str">
            <v>ตีนเป็ดขนาด 12 นิ้ว</v>
          </cell>
          <cell r="D890" t="str">
            <v>15 พ.ค. 41</v>
          </cell>
          <cell r="E890">
            <v>143.36000000000001</v>
          </cell>
          <cell r="F890">
            <v>0</v>
          </cell>
          <cell r="G890">
            <v>20</v>
          </cell>
          <cell r="H890">
            <v>46.9</v>
          </cell>
          <cell r="I890">
            <v>46.9</v>
          </cell>
          <cell r="J890">
            <v>96.46</v>
          </cell>
          <cell r="K890" t="str">
            <v>PA</v>
          </cell>
        </row>
        <row r="891">
          <cell r="A891" t="str">
            <v>110300000</v>
          </cell>
          <cell r="B891" t="str">
            <v>100MR6S0005</v>
          </cell>
          <cell r="C891" t="str">
            <v>ตีนเป็ดขนาด 12 นิ้ว</v>
          </cell>
          <cell r="D891" t="str">
            <v>15 พ.ค. 41</v>
          </cell>
          <cell r="E891">
            <v>143.36000000000001</v>
          </cell>
          <cell r="F891">
            <v>0</v>
          </cell>
          <cell r="G891">
            <v>20</v>
          </cell>
          <cell r="H891">
            <v>46.9</v>
          </cell>
          <cell r="I891">
            <v>46.9</v>
          </cell>
          <cell r="J891">
            <v>96.46</v>
          </cell>
          <cell r="K891" t="str">
            <v>PA</v>
          </cell>
        </row>
        <row r="892">
          <cell r="A892" t="str">
            <v>110300000</v>
          </cell>
          <cell r="B892" t="str">
            <v>100MR7A0002</v>
          </cell>
          <cell r="C892" t="str">
            <v>ผนังสำเร็จรูปทึบ ขนาด 50-275</v>
          </cell>
          <cell r="D892" t="str">
            <v>15 พ.ค. 41</v>
          </cell>
          <cell r="E892">
            <v>4101.83</v>
          </cell>
          <cell r="F892">
            <v>0</v>
          </cell>
          <cell r="G892">
            <v>20</v>
          </cell>
          <cell r="H892">
            <v>1339.52</v>
          </cell>
          <cell r="I892">
            <v>1339.52</v>
          </cell>
          <cell r="J892">
            <v>2762.31</v>
          </cell>
          <cell r="K892" t="str">
            <v>PA</v>
          </cell>
        </row>
        <row r="893">
          <cell r="A893" t="str">
            <v>110300000</v>
          </cell>
          <cell r="B893" t="str">
            <v>100MR7C0004</v>
          </cell>
          <cell r="C893" t="str">
            <v>ผนังสำเร็จรูป 100-275</v>
          </cell>
          <cell r="D893" t="str">
            <v>15 พ.ค. 41</v>
          </cell>
          <cell r="E893">
            <v>5502.11</v>
          </cell>
          <cell r="F893">
            <v>0</v>
          </cell>
          <cell r="G893">
            <v>20</v>
          </cell>
          <cell r="H893">
            <v>1796.88</v>
          </cell>
          <cell r="I893">
            <v>1796.88</v>
          </cell>
          <cell r="J893">
            <v>3705.23</v>
          </cell>
          <cell r="K893" t="str">
            <v>PA</v>
          </cell>
        </row>
        <row r="894">
          <cell r="A894" t="str">
            <v>110300000</v>
          </cell>
          <cell r="B894" t="str">
            <v>100MR7C0005</v>
          </cell>
          <cell r="C894" t="str">
            <v>ผนังสำเร็จรูป 100-275</v>
          </cell>
          <cell r="D894" t="str">
            <v>15 พ.ค. 41</v>
          </cell>
          <cell r="E894">
            <v>5502.11</v>
          </cell>
          <cell r="F894">
            <v>0</v>
          </cell>
          <cell r="G894">
            <v>20</v>
          </cell>
          <cell r="H894">
            <v>1796.88</v>
          </cell>
          <cell r="I894">
            <v>1796.88</v>
          </cell>
          <cell r="J894">
            <v>3705.23</v>
          </cell>
          <cell r="K894" t="str">
            <v>PA</v>
          </cell>
        </row>
        <row r="895">
          <cell r="A895" t="str">
            <v>110300000</v>
          </cell>
          <cell r="B895" t="str">
            <v>100MR7C0006</v>
          </cell>
          <cell r="C895" t="str">
            <v>ผนังสำเร็จรูป 100-275</v>
          </cell>
          <cell r="D895" t="str">
            <v>15 พ.ค. 41</v>
          </cell>
          <cell r="E895">
            <v>5502.11</v>
          </cell>
          <cell r="F895">
            <v>0</v>
          </cell>
          <cell r="G895">
            <v>20</v>
          </cell>
          <cell r="H895">
            <v>1796.88</v>
          </cell>
          <cell r="I895">
            <v>1796.88</v>
          </cell>
          <cell r="J895">
            <v>3705.23</v>
          </cell>
          <cell r="K895" t="str">
            <v>PA</v>
          </cell>
        </row>
        <row r="896">
          <cell r="A896" t="str">
            <v>110300000</v>
          </cell>
          <cell r="B896" t="str">
            <v>100MR7C0007</v>
          </cell>
          <cell r="C896" t="str">
            <v>ผนังสำเร็จรูป 100-275</v>
          </cell>
          <cell r="D896" t="str">
            <v>15 พ.ค. 41</v>
          </cell>
          <cell r="E896">
            <v>5502.11</v>
          </cell>
          <cell r="F896">
            <v>0</v>
          </cell>
          <cell r="G896">
            <v>20</v>
          </cell>
          <cell r="H896">
            <v>1796.88</v>
          </cell>
          <cell r="I896">
            <v>1796.88</v>
          </cell>
          <cell r="J896">
            <v>3705.23</v>
          </cell>
          <cell r="K896" t="str">
            <v>PA</v>
          </cell>
        </row>
        <row r="897">
          <cell r="A897" t="str">
            <v>110300000</v>
          </cell>
          <cell r="B897" t="str">
            <v>100MR7C0016</v>
          </cell>
          <cell r="C897" t="str">
            <v>ผนังสำเร็จรูป 100-175</v>
          </cell>
          <cell r="D897" t="str">
            <v>15 พ.ค. 41</v>
          </cell>
          <cell r="E897">
            <v>5502.11</v>
          </cell>
          <cell r="F897">
            <v>0</v>
          </cell>
          <cell r="G897">
            <v>20</v>
          </cell>
          <cell r="H897">
            <v>1796.88</v>
          </cell>
          <cell r="I897">
            <v>1796.88</v>
          </cell>
          <cell r="J897">
            <v>3705.23</v>
          </cell>
          <cell r="K897" t="str">
            <v>PA</v>
          </cell>
        </row>
        <row r="898">
          <cell r="A898" t="str">
            <v>110300000</v>
          </cell>
          <cell r="B898" t="str">
            <v>100MR7C0017</v>
          </cell>
          <cell r="C898" t="str">
            <v>ผนังสำเร็จรูป 100-175</v>
          </cell>
          <cell r="D898" t="str">
            <v>15 พ.ค. 41</v>
          </cell>
          <cell r="E898">
            <v>5502.11</v>
          </cell>
          <cell r="F898">
            <v>0</v>
          </cell>
          <cell r="G898">
            <v>20</v>
          </cell>
          <cell r="H898">
            <v>1796.88</v>
          </cell>
          <cell r="I898">
            <v>1796.88</v>
          </cell>
          <cell r="J898">
            <v>3705.23</v>
          </cell>
          <cell r="K898" t="str">
            <v>PA</v>
          </cell>
        </row>
        <row r="899">
          <cell r="A899" t="str">
            <v>110300000</v>
          </cell>
          <cell r="B899" t="str">
            <v>100MR7C0018</v>
          </cell>
          <cell r="C899" t="str">
            <v>ผนังสำเร็จรูป 100-175</v>
          </cell>
          <cell r="D899" t="str">
            <v>15 พ.ค. 41</v>
          </cell>
          <cell r="E899">
            <v>5502.11</v>
          </cell>
          <cell r="F899">
            <v>0</v>
          </cell>
          <cell r="G899">
            <v>20</v>
          </cell>
          <cell r="H899">
            <v>1796.88</v>
          </cell>
          <cell r="I899">
            <v>1796.88</v>
          </cell>
          <cell r="J899">
            <v>3705.23</v>
          </cell>
          <cell r="K899" t="str">
            <v>PA</v>
          </cell>
        </row>
        <row r="900">
          <cell r="A900" t="str">
            <v>110300000</v>
          </cell>
          <cell r="B900" t="str">
            <v>100MR7C0019</v>
          </cell>
          <cell r="C900" t="str">
            <v>ผนังสำเร็จรูป 100-175</v>
          </cell>
          <cell r="D900" t="str">
            <v>15 พ.ค. 41</v>
          </cell>
          <cell r="E900">
            <v>5502.11</v>
          </cell>
          <cell r="F900">
            <v>0</v>
          </cell>
          <cell r="G900">
            <v>20</v>
          </cell>
          <cell r="H900">
            <v>1796.88</v>
          </cell>
          <cell r="I900">
            <v>1796.88</v>
          </cell>
          <cell r="J900">
            <v>3705.23</v>
          </cell>
          <cell r="K900" t="str">
            <v>PA</v>
          </cell>
        </row>
        <row r="901">
          <cell r="A901" t="str">
            <v>110300000</v>
          </cell>
          <cell r="B901" t="str">
            <v>100MR7C0020</v>
          </cell>
          <cell r="C901" t="str">
            <v>ผนังสำเร็จรูป 100-175</v>
          </cell>
          <cell r="D901" t="str">
            <v>15 พ.ค. 41</v>
          </cell>
          <cell r="E901">
            <v>5502.11</v>
          </cell>
          <cell r="F901">
            <v>0</v>
          </cell>
          <cell r="G901">
            <v>20</v>
          </cell>
          <cell r="H901">
            <v>1796.88</v>
          </cell>
          <cell r="I901">
            <v>1796.88</v>
          </cell>
          <cell r="J901">
            <v>3705.23</v>
          </cell>
          <cell r="K901" t="str">
            <v>PA</v>
          </cell>
        </row>
        <row r="902">
          <cell r="A902" t="str">
            <v>110300000</v>
          </cell>
          <cell r="B902" t="str">
            <v>100MR7C0021</v>
          </cell>
          <cell r="C902" t="str">
            <v>ผนังสำเร็จรูป 100-175</v>
          </cell>
          <cell r="D902" t="str">
            <v>15 พ.ค. 41</v>
          </cell>
          <cell r="E902">
            <v>5502.11</v>
          </cell>
          <cell r="F902">
            <v>0</v>
          </cell>
          <cell r="G902">
            <v>20</v>
          </cell>
          <cell r="H902">
            <v>1796.88</v>
          </cell>
          <cell r="I902">
            <v>1796.88</v>
          </cell>
          <cell r="J902">
            <v>3705.23</v>
          </cell>
          <cell r="K902" t="str">
            <v>PA</v>
          </cell>
        </row>
        <row r="903">
          <cell r="A903" t="str">
            <v>110300000</v>
          </cell>
          <cell r="B903" t="str">
            <v>100MR7C0022</v>
          </cell>
          <cell r="C903" t="str">
            <v>ผนังสำเร็จรูป 100-175</v>
          </cell>
          <cell r="D903" t="str">
            <v>15 พ.ค. 41</v>
          </cell>
          <cell r="E903">
            <v>5502.11</v>
          </cell>
          <cell r="F903">
            <v>0</v>
          </cell>
          <cell r="G903">
            <v>20</v>
          </cell>
          <cell r="H903">
            <v>1796.88</v>
          </cell>
          <cell r="I903">
            <v>1796.88</v>
          </cell>
          <cell r="J903">
            <v>3705.23</v>
          </cell>
          <cell r="K903" t="str">
            <v>PA</v>
          </cell>
        </row>
        <row r="904">
          <cell r="A904" t="str">
            <v>110300000</v>
          </cell>
          <cell r="B904" t="str">
            <v>100MR7C0023</v>
          </cell>
          <cell r="C904" t="str">
            <v>ผนังสำเร็จรูป 100-175</v>
          </cell>
          <cell r="D904" t="str">
            <v>15 พ.ค. 41</v>
          </cell>
          <cell r="E904">
            <v>5502.11</v>
          </cell>
          <cell r="F904">
            <v>0</v>
          </cell>
          <cell r="G904">
            <v>20</v>
          </cell>
          <cell r="H904">
            <v>1796.88</v>
          </cell>
          <cell r="I904">
            <v>1796.88</v>
          </cell>
          <cell r="J904">
            <v>3705.23</v>
          </cell>
          <cell r="K904" t="str">
            <v>PA</v>
          </cell>
        </row>
        <row r="905">
          <cell r="A905" t="str">
            <v>110300000</v>
          </cell>
          <cell r="B905" t="str">
            <v>100MR7E0001</v>
          </cell>
          <cell r="C905" t="str">
            <v>ผนังสำเร็จรูปกระจกพ่นทราย 100-275</v>
          </cell>
          <cell r="D905" t="str">
            <v>15 เม.ย. 41</v>
          </cell>
          <cell r="E905">
            <v>7156.99</v>
          </cell>
          <cell r="F905">
            <v>0</v>
          </cell>
          <cell r="G905">
            <v>20</v>
          </cell>
          <cell r="H905">
            <v>2454.9499999999998</v>
          </cell>
          <cell r="I905">
            <v>2454.9499999999998</v>
          </cell>
          <cell r="J905">
            <v>4702.04</v>
          </cell>
          <cell r="K905" t="str">
            <v>PA</v>
          </cell>
        </row>
        <row r="906">
          <cell r="A906" t="str">
            <v>110300000</v>
          </cell>
          <cell r="B906" t="str">
            <v>100MR8A0003</v>
          </cell>
          <cell r="C906" t="str">
            <v>ผนังชุดประตูขวาครึ่งกระจก</v>
          </cell>
          <cell r="D906" t="str">
            <v>15 เม.ย. 41</v>
          </cell>
          <cell r="E906">
            <v>9816.11</v>
          </cell>
          <cell r="F906">
            <v>0</v>
          </cell>
          <cell r="G906">
            <v>20</v>
          </cell>
          <cell r="H906">
            <v>3367.06</v>
          </cell>
          <cell r="I906">
            <v>3367.06</v>
          </cell>
          <cell r="J906">
            <v>6449.05</v>
          </cell>
          <cell r="K906" t="str">
            <v>PA</v>
          </cell>
        </row>
        <row r="907">
          <cell r="A907" t="str">
            <v>110300000</v>
          </cell>
          <cell r="B907" t="str">
            <v>100MR8B0001</v>
          </cell>
          <cell r="C907" t="str">
            <v>ประตูสำเร็จรูปครึ่งกระจกพ่นทราย 90-275</v>
          </cell>
          <cell r="D907" t="str">
            <v>15 เม.ย. 41</v>
          </cell>
          <cell r="E907">
            <v>11287.11</v>
          </cell>
          <cell r="F907">
            <v>0</v>
          </cell>
          <cell r="G907">
            <v>20</v>
          </cell>
          <cell r="H907">
            <v>3871.67</v>
          </cell>
          <cell r="I907">
            <v>3871.67</v>
          </cell>
          <cell r="J907">
            <v>7415.44</v>
          </cell>
          <cell r="K907" t="str">
            <v>PA</v>
          </cell>
        </row>
        <row r="908">
          <cell r="A908" t="str">
            <v>110300000</v>
          </cell>
          <cell r="B908" t="str">
            <v>100PA0D0006</v>
          </cell>
          <cell r="C908" t="str">
            <v>โต๊ะทำงาน 75-120-75</v>
          </cell>
          <cell r="D908" t="str">
            <v>5 พ.ค. 41</v>
          </cell>
          <cell r="E908">
            <v>3584</v>
          </cell>
          <cell r="F908">
            <v>0</v>
          </cell>
          <cell r="G908">
            <v>20</v>
          </cell>
          <cell r="H908">
            <v>1190.1300000000001</v>
          </cell>
          <cell r="I908">
            <v>1190.1300000000001</v>
          </cell>
          <cell r="J908">
            <v>2393.87</v>
          </cell>
          <cell r="K908" t="str">
            <v>PA</v>
          </cell>
        </row>
        <row r="909">
          <cell r="A909" t="str">
            <v>110300000</v>
          </cell>
          <cell r="B909" t="str">
            <v>100PA0D0007</v>
          </cell>
          <cell r="C909" t="str">
            <v>โต๊ะทำงาน 75-120-75</v>
          </cell>
          <cell r="D909" t="str">
            <v>5 พ.ค. 41</v>
          </cell>
          <cell r="E909">
            <v>3584</v>
          </cell>
          <cell r="F909">
            <v>0</v>
          </cell>
          <cell r="G909">
            <v>20</v>
          </cell>
          <cell r="H909">
            <v>1190.1300000000001</v>
          </cell>
          <cell r="I909">
            <v>1190.1300000000001</v>
          </cell>
          <cell r="J909">
            <v>2393.87</v>
          </cell>
          <cell r="K909" t="str">
            <v>PA</v>
          </cell>
        </row>
        <row r="910">
          <cell r="A910" t="str">
            <v>110300000</v>
          </cell>
          <cell r="B910" t="str">
            <v>100PA0D0008</v>
          </cell>
          <cell r="C910" t="str">
            <v>โต๊ะทำงาน 75-120-75</v>
          </cell>
          <cell r="D910" t="str">
            <v>5 พ.ค. 41</v>
          </cell>
          <cell r="E910">
            <v>3584</v>
          </cell>
          <cell r="F910">
            <v>0</v>
          </cell>
          <cell r="G910">
            <v>20</v>
          </cell>
          <cell r="H910">
            <v>1190.1300000000001</v>
          </cell>
          <cell r="I910">
            <v>1190.1300000000001</v>
          </cell>
          <cell r="J910">
            <v>2393.87</v>
          </cell>
          <cell r="K910" t="str">
            <v>PA</v>
          </cell>
        </row>
        <row r="911">
          <cell r="A911" t="str">
            <v>110300000</v>
          </cell>
          <cell r="B911" t="str">
            <v>100PA0D0009</v>
          </cell>
          <cell r="C911" t="str">
            <v>โต๊ะทำงาน 75-120-75</v>
          </cell>
          <cell r="D911" t="str">
            <v>15 พ.ค. 41</v>
          </cell>
          <cell r="E911">
            <v>3584</v>
          </cell>
          <cell r="F911">
            <v>0</v>
          </cell>
          <cell r="G911">
            <v>20</v>
          </cell>
          <cell r="H911">
            <v>1170.5</v>
          </cell>
          <cell r="I911">
            <v>1170.5</v>
          </cell>
          <cell r="J911">
            <v>2413.5</v>
          </cell>
          <cell r="K911" t="str">
            <v>PA</v>
          </cell>
        </row>
        <row r="912">
          <cell r="A912" t="str">
            <v>110300000</v>
          </cell>
          <cell r="B912" t="str">
            <v>100PA0D0017</v>
          </cell>
          <cell r="C912" t="str">
            <v>โต๊ะทำงาน 75-120-75(24.6.41)</v>
          </cell>
          <cell r="D912" t="str">
            <v>24 มิ.ย. 41</v>
          </cell>
          <cell r="E912">
            <v>3650</v>
          </cell>
          <cell r="F912">
            <v>0</v>
          </cell>
          <cell r="G912">
            <v>20</v>
          </cell>
          <cell r="H912">
            <v>1112</v>
          </cell>
          <cell r="I912">
            <v>1112</v>
          </cell>
          <cell r="J912">
            <v>2538</v>
          </cell>
          <cell r="K912" t="str">
            <v>PA</v>
          </cell>
        </row>
        <row r="913">
          <cell r="A913" t="str">
            <v>110300000</v>
          </cell>
          <cell r="B913" t="str">
            <v>100PA0D0018</v>
          </cell>
          <cell r="C913" t="str">
            <v>โต๊ะทำงาน 75-120-75(24.6.41)</v>
          </cell>
          <cell r="D913" t="str">
            <v>24 มิ.ย. 41</v>
          </cell>
          <cell r="E913">
            <v>3650</v>
          </cell>
          <cell r="F913">
            <v>0</v>
          </cell>
          <cell r="G913">
            <v>20</v>
          </cell>
          <cell r="H913">
            <v>1112</v>
          </cell>
          <cell r="I913">
            <v>1112</v>
          </cell>
          <cell r="J913">
            <v>2538</v>
          </cell>
          <cell r="K913" t="str">
            <v>PA</v>
          </cell>
        </row>
        <row r="914">
          <cell r="A914" t="str">
            <v>110300000</v>
          </cell>
          <cell r="B914" t="str">
            <v>100PA0D0019</v>
          </cell>
          <cell r="C914" t="str">
            <v>โต๊ะทำงาน 75-120-75(24.6.41)</v>
          </cell>
          <cell r="D914" t="str">
            <v>24 มิ.ย. 41</v>
          </cell>
          <cell r="E914">
            <v>3650</v>
          </cell>
          <cell r="F914">
            <v>0</v>
          </cell>
          <cell r="G914">
            <v>20</v>
          </cell>
          <cell r="H914">
            <v>1112</v>
          </cell>
          <cell r="I914">
            <v>1112</v>
          </cell>
          <cell r="J914">
            <v>2538</v>
          </cell>
          <cell r="K914" t="str">
            <v>PA</v>
          </cell>
        </row>
        <row r="915">
          <cell r="A915" t="str">
            <v>110300000</v>
          </cell>
          <cell r="B915" t="str">
            <v>100PA0D0020</v>
          </cell>
          <cell r="C915" t="str">
            <v>โต๊ะทำงาน 75-120-75(6.7.41)</v>
          </cell>
          <cell r="D915" t="str">
            <v>6 ก.ค. 41</v>
          </cell>
          <cell r="E915">
            <v>3650</v>
          </cell>
          <cell r="F915">
            <v>0</v>
          </cell>
          <cell r="G915">
            <v>20</v>
          </cell>
          <cell r="H915">
            <v>1088</v>
          </cell>
          <cell r="I915">
            <v>1088</v>
          </cell>
          <cell r="J915">
            <v>2562</v>
          </cell>
          <cell r="K915" t="str">
            <v>PA</v>
          </cell>
        </row>
        <row r="916">
          <cell r="A916" t="str">
            <v>110300000</v>
          </cell>
          <cell r="B916" t="str">
            <v>100PA0D0021</v>
          </cell>
          <cell r="C916" t="str">
            <v>โต๊ะทำงาน 75-120-75(6.7.41)</v>
          </cell>
          <cell r="D916" t="str">
            <v>6 ก.ค. 41</v>
          </cell>
          <cell r="E916">
            <v>3650</v>
          </cell>
          <cell r="F916">
            <v>0</v>
          </cell>
          <cell r="G916">
            <v>20</v>
          </cell>
          <cell r="H916">
            <v>1088</v>
          </cell>
          <cell r="I916">
            <v>1088</v>
          </cell>
          <cell r="J916">
            <v>2562</v>
          </cell>
          <cell r="K916" t="str">
            <v>PA</v>
          </cell>
        </row>
        <row r="917">
          <cell r="A917" t="str">
            <v>110300000</v>
          </cell>
          <cell r="B917" t="str">
            <v>100PA0D0024</v>
          </cell>
          <cell r="C917" t="str">
            <v>โต๊ะทำงาน 75-120-75(30.9.41)</v>
          </cell>
          <cell r="D917" t="str">
            <v>30 ก.ย. 41</v>
          </cell>
          <cell r="E917">
            <v>3650</v>
          </cell>
          <cell r="F917">
            <v>0</v>
          </cell>
          <cell r="G917">
            <v>20</v>
          </cell>
          <cell r="H917">
            <v>916</v>
          </cell>
          <cell r="I917">
            <v>916</v>
          </cell>
          <cell r="J917">
            <v>2734</v>
          </cell>
          <cell r="K917" t="str">
            <v>PA</v>
          </cell>
        </row>
        <row r="918">
          <cell r="A918" t="str">
            <v>110300000</v>
          </cell>
          <cell r="B918" t="str">
            <v>100PA0E0015</v>
          </cell>
          <cell r="C918" t="str">
            <v>โต๊ะทำงาน 60-120-75(11.11.41)</v>
          </cell>
          <cell r="D918" t="str">
            <v>11 พ.ย. 41</v>
          </cell>
          <cell r="E918">
            <v>3750</v>
          </cell>
          <cell r="F918">
            <v>0</v>
          </cell>
          <cell r="G918">
            <v>20</v>
          </cell>
          <cell r="H918">
            <v>854.79</v>
          </cell>
          <cell r="I918">
            <v>854.79</v>
          </cell>
          <cell r="J918">
            <v>2895.21</v>
          </cell>
          <cell r="K918" t="str">
            <v>PA</v>
          </cell>
        </row>
        <row r="919">
          <cell r="A919" t="str">
            <v>110300000</v>
          </cell>
          <cell r="B919" t="str">
            <v>100PA0F0002</v>
          </cell>
          <cell r="C919" t="str">
            <v>โต๊ะทำงาน 75-150-75</v>
          </cell>
          <cell r="D919" t="str">
            <v>15 พ.ค. 41</v>
          </cell>
          <cell r="E919">
            <v>4064.26</v>
          </cell>
          <cell r="F919">
            <v>0</v>
          </cell>
          <cell r="G919">
            <v>20</v>
          </cell>
          <cell r="H919">
            <v>1327.33</v>
          </cell>
          <cell r="I919">
            <v>1327.33</v>
          </cell>
          <cell r="J919">
            <v>2736.93</v>
          </cell>
          <cell r="K919" t="str">
            <v>PA</v>
          </cell>
        </row>
        <row r="920">
          <cell r="A920" t="str">
            <v>110300000</v>
          </cell>
          <cell r="B920" t="str">
            <v>100PA0G0001</v>
          </cell>
          <cell r="C920" t="str">
            <v>โต๊ะทำงาน 60-100-75</v>
          </cell>
          <cell r="D920" t="str">
            <v>15 พ.ค. 41</v>
          </cell>
          <cell r="E920">
            <v>3046.4</v>
          </cell>
          <cell r="F920">
            <v>0</v>
          </cell>
          <cell r="G920">
            <v>20</v>
          </cell>
          <cell r="H920">
            <v>994.93</v>
          </cell>
          <cell r="I920">
            <v>994.93</v>
          </cell>
          <cell r="J920">
            <v>2051.4699999999998</v>
          </cell>
          <cell r="K920" t="str">
            <v>PA</v>
          </cell>
        </row>
        <row r="921">
          <cell r="A921" t="str">
            <v>110300000</v>
          </cell>
          <cell r="B921" t="str">
            <v>100PA0G0002</v>
          </cell>
          <cell r="C921" t="str">
            <v>โต๊ะทำงาน 60-100-75</v>
          </cell>
          <cell r="D921" t="str">
            <v>15 พ.ค. 41</v>
          </cell>
          <cell r="E921">
            <v>3046.4</v>
          </cell>
          <cell r="F921">
            <v>0</v>
          </cell>
          <cell r="G921">
            <v>20</v>
          </cell>
          <cell r="H921">
            <v>994.93</v>
          </cell>
          <cell r="I921">
            <v>994.93</v>
          </cell>
          <cell r="J921">
            <v>2051.4699999999998</v>
          </cell>
          <cell r="K921" t="str">
            <v>PA</v>
          </cell>
        </row>
        <row r="922">
          <cell r="A922" t="str">
            <v>110300000</v>
          </cell>
          <cell r="B922" t="str">
            <v>100PA0J0002</v>
          </cell>
          <cell r="C922" t="str">
            <v>โต๊ะทำงาน 70-165-75(15.9.41)</v>
          </cell>
          <cell r="D922" t="str">
            <v>15 ก.ย. 41</v>
          </cell>
          <cell r="E922">
            <v>4139.1000000000004</v>
          </cell>
          <cell r="F922">
            <v>0</v>
          </cell>
          <cell r="G922">
            <v>20</v>
          </cell>
          <cell r="H922">
            <v>1072.78</v>
          </cell>
          <cell r="I922">
            <v>1072.78</v>
          </cell>
          <cell r="J922">
            <v>3066.32</v>
          </cell>
          <cell r="K922" t="str">
            <v>PA</v>
          </cell>
        </row>
        <row r="923">
          <cell r="A923" t="str">
            <v>110300000</v>
          </cell>
          <cell r="B923" t="str">
            <v>100PA0J0003</v>
          </cell>
          <cell r="C923" t="str">
            <v>โต๊ะทำงาน 70-165-75(15.9.41)</v>
          </cell>
          <cell r="D923" t="str">
            <v>15 ก.ย. 41</v>
          </cell>
          <cell r="E923">
            <v>4139.1000000000004</v>
          </cell>
          <cell r="F923">
            <v>0</v>
          </cell>
          <cell r="G923">
            <v>20</v>
          </cell>
          <cell r="H923">
            <v>1072.78</v>
          </cell>
          <cell r="I923">
            <v>1072.78</v>
          </cell>
          <cell r="J923">
            <v>3066.32</v>
          </cell>
          <cell r="K923" t="str">
            <v>PA</v>
          </cell>
        </row>
        <row r="924">
          <cell r="A924" t="str">
            <v>110300000</v>
          </cell>
          <cell r="B924" t="str">
            <v>100PA0K0001</v>
          </cell>
          <cell r="C924" t="str">
            <v>โต๊ะคอมพิวเตอร์ 60-80-75</v>
          </cell>
          <cell r="D924" t="str">
            <v>15 พ.ค. 41</v>
          </cell>
          <cell r="E924">
            <v>1978.37</v>
          </cell>
          <cell r="F924">
            <v>0</v>
          </cell>
          <cell r="G924">
            <v>20</v>
          </cell>
          <cell r="H924">
            <v>646.13</v>
          </cell>
          <cell r="I924">
            <v>646.13</v>
          </cell>
          <cell r="J924">
            <v>1332.24</v>
          </cell>
          <cell r="K924" t="str">
            <v>PA</v>
          </cell>
        </row>
        <row r="925">
          <cell r="A925" t="str">
            <v>110300000</v>
          </cell>
          <cell r="B925" t="str">
            <v>100PA0K0002</v>
          </cell>
          <cell r="C925" t="str">
            <v>โต๊ะคอมพิวเตอร์ 60-80-75</v>
          </cell>
          <cell r="D925" t="str">
            <v>15 พ.ค. 41</v>
          </cell>
          <cell r="E925">
            <v>1978.37</v>
          </cell>
          <cell r="F925">
            <v>0</v>
          </cell>
          <cell r="G925">
            <v>20</v>
          </cell>
          <cell r="H925">
            <v>646.13</v>
          </cell>
          <cell r="I925">
            <v>646.13</v>
          </cell>
          <cell r="J925">
            <v>1332.24</v>
          </cell>
          <cell r="K925" t="str">
            <v>PA</v>
          </cell>
        </row>
        <row r="926">
          <cell r="A926" t="str">
            <v>110300000</v>
          </cell>
          <cell r="B926" t="str">
            <v>100PA0K0003</v>
          </cell>
          <cell r="C926" t="str">
            <v>โต๊ะคอมพิวเตอร์ 60-80-75</v>
          </cell>
          <cell r="D926" t="str">
            <v>15 พ.ค. 41</v>
          </cell>
          <cell r="E926">
            <v>1978.37</v>
          </cell>
          <cell r="F926">
            <v>0</v>
          </cell>
          <cell r="G926">
            <v>20</v>
          </cell>
          <cell r="H926">
            <v>646.13</v>
          </cell>
          <cell r="I926">
            <v>646.13</v>
          </cell>
          <cell r="J926">
            <v>1332.24</v>
          </cell>
          <cell r="K926" t="str">
            <v>PA</v>
          </cell>
        </row>
        <row r="927">
          <cell r="A927" t="str">
            <v>110300000</v>
          </cell>
          <cell r="B927" t="str">
            <v>100PA0K0004</v>
          </cell>
          <cell r="C927" t="str">
            <v>โต๊ะคอมพิวเตอร์ 60-80-75</v>
          </cell>
          <cell r="D927" t="str">
            <v>15 พ.ค. 41</v>
          </cell>
          <cell r="E927">
            <v>1978.37</v>
          </cell>
          <cell r="F927">
            <v>0</v>
          </cell>
          <cell r="G927">
            <v>20</v>
          </cell>
          <cell r="H927">
            <v>646.13</v>
          </cell>
          <cell r="I927">
            <v>646.13</v>
          </cell>
          <cell r="J927">
            <v>1332.24</v>
          </cell>
          <cell r="K927" t="str">
            <v>PA</v>
          </cell>
        </row>
        <row r="928">
          <cell r="A928" t="str">
            <v>110300000</v>
          </cell>
          <cell r="B928" t="str">
            <v>100PA0K0005</v>
          </cell>
          <cell r="C928" t="str">
            <v>โต๊ะคอมพิวเตอร์ 60-80-75</v>
          </cell>
          <cell r="D928" t="str">
            <v>15 พ.ค. 41</v>
          </cell>
          <cell r="E928">
            <v>1978.37</v>
          </cell>
          <cell r="F928">
            <v>0</v>
          </cell>
          <cell r="G928">
            <v>20</v>
          </cell>
          <cell r="H928">
            <v>646.13</v>
          </cell>
          <cell r="I928">
            <v>646.13</v>
          </cell>
          <cell r="J928">
            <v>1332.24</v>
          </cell>
          <cell r="K928" t="str">
            <v>PA</v>
          </cell>
        </row>
        <row r="929">
          <cell r="A929" t="str">
            <v>110300000</v>
          </cell>
          <cell r="B929" t="str">
            <v>100PA0K0006</v>
          </cell>
          <cell r="C929" t="str">
            <v>โต๊ะคอมพิวเตอร์ 60-80-75</v>
          </cell>
          <cell r="D929" t="str">
            <v>15 พ.ค. 41</v>
          </cell>
          <cell r="E929">
            <v>1978.37</v>
          </cell>
          <cell r="F929">
            <v>0</v>
          </cell>
          <cell r="G929">
            <v>20</v>
          </cell>
          <cell r="H929">
            <v>646.13</v>
          </cell>
          <cell r="I929">
            <v>646.13</v>
          </cell>
          <cell r="J929">
            <v>1332.24</v>
          </cell>
          <cell r="K929" t="str">
            <v>PA</v>
          </cell>
        </row>
        <row r="930">
          <cell r="A930" t="str">
            <v>110300000</v>
          </cell>
          <cell r="B930" t="str">
            <v>100PA0O0002</v>
          </cell>
          <cell r="C930" t="str">
            <v>โต๊ะพรินเตอร์ 60-80-75</v>
          </cell>
          <cell r="D930" t="str">
            <v>15 พ.ค. 41</v>
          </cell>
          <cell r="E930">
            <v>2078.7199999999998</v>
          </cell>
          <cell r="F930">
            <v>0</v>
          </cell>
          <cell r="G930">
            <v>20</v>
          </cell>
          <cell r="H930">
            <v>678.85</v>
          </cell>
          <cell r="I930">
            <v>678.85</v>
          </cell>
          <cell r="J930">
            <v>1399.87</v>
          </cell>
          <cell r="K930" t="str">
            <v>PA</v>
          </cell>
        </row>
        <row r="931">
          <cell r="A931" t="str">
            <v>110300000</v>
          </cell>
          <cell r="B931" t="str">
            <v>100PA0O0003</v>
          </cell>
          <cell r="C931" t="str">
            <v>โต๊ะพรินเตอร์ 60-80-75</v>
          </cell>
          <cell r="D931" t="str">
            <v>15 พ.ค. 41</v>
          </cell>
          <cell r="E931">
            <v>2078.7199999999998</v>
          </cell>
          <cell r="F931">
            <v>0</v>
          </cell>
          <cell r="G931">
            <v>20</v>
          </cell>
          <cell r="H931">
            <v>678.85</v>
          </cell>
          <cell r="I931">
            <v>678.85</v>
          </cell>
          <cell r="J931">
            <v>1399.87</v>
          </cell>
          <cell r="K931" t="str">
            <v>PA</v>
          </cell>
        </row>
        <row r="932">
          <cell r="A932" t="str">
            <v>110300000</v>
          </cell>
          <cell r="B932" t="str">
            <v>100PA0P0001</v>
          </cell>
          <cell r="C932" t="str">
            <v>โต๊ะพิมพ์ดีด 50-100-71</v>
          </cell>
          <cell r="D932" t="str">
            <v>15 พ.ค. 41</v>
          </cell>
          <cell r="E932">
            <v>1827.84</v>
          </cell>
          <cell r="F932">
            <v>0</v>
          </cell>
          <cell r="G932">
            <v>20</v>
          </cell>
          <cell r="H932">
            <v>596.97</v>
          </cell>
          <cell r="I932">
            <v>596.97</v>
          </cell>
          <cell r="J932">
            <v>1230.8699999999999</v>
          </cell>
          <cell r="K932" t="str">
            <v>PA</v>
          </cell>
        </row>
        <row r="933">
          <cell r="A933" t="str">
            <v>110300000</v>
          </cell>
          <cell r="B933" t="str">
            <v>100PA1D0004</v>
          </cell>
          <cell r="C933" t="str">
            <v>เก้าอี้ทำงานหุ้มผ้ามีท่อแก็ส(15.9.41)</v>
          </cell>
          <cell r="D933" t="str">
            <v>15 ก.ย. 41</v>
          </cell>
          <cell r="E933">
            <v>3942.11</v>
          </cell>
          <cell r="F933">
            <v>0</v>
          </cell>
          <cell r="G933">
            <v>20</v>
          </cell>
          <cell r="H933">
            <v>1021.68</v>
          </cell>
          <cell r="I933">
            <v>1021.68</v>
          </cell>
          <cell r="J933">
            <v>2920.43</v>
          </cell>
          <cell r="K933" t="str">
            <v>PA</v>
          </cell>
        </row>
        <row r="934">
          <cell r="A934" t="str">
            <v>110300000</v>
          </cell>
          <cell r="B934" t="str">
            <v>100PA1D0005</v>
          </cell>
          <cell r="C934" t="str">
            <v>เก้าอี้ทำงานหุ้มผ้ามีท่อแก็ส(15.9.41)</v>
          </cell>
          <cell r="D934" t="str">
            <v>15 ก.ย. 41</v>
          </cell>
          <cell r="E934">
            <v>3942.11</v>
          </cell>
          <cell r="F934">
            <v>0</v>
          </cell>
          <cell r="G934">
            <v>20</v>
          </cell>
          <cell r="H934">
            <v>1021.68</v>
          </cell>
          <cell r="I934">
            <v>1021.68</v>
          </cell>
          <cell r="J934">
            <v>2920.43</v>
          </cell>
          <cell r="K934" t="str">
            <v>PA</v>
          </cell>
        </row>
        <row r="935">
          <cell r="A935" t="str">
            <v>110300000</v>
          </cell>
          <cell r="B935" t="str">
            <v>100PA1E0001</v>
          </cell>
          <cell r="C935" t="str">
            <v>เก้าอี้ทำงานหุ้มหนังเทียม</v>
          </cell>
          <cell r="D935" t="str">
            <v>15 พ.ค. 41</v>
          </cell>
          <cell r="E935">
            <v>1060.8599999999999</v>
          </cell>
          <cell r="F935">
            <v>0</v>
          </cell>
          <cell r="G935">
            <v>20</v>
          </cell>
          <cell r="H935">
            <v>346.46</v>
          </cell>
          <cell r="I935">
            <v>346.46</v>
          </cell>
          <cell r="J935">
            <v>714.4</v>
          </cell>
          <cell r="K935" t="str">
            <v>PA</v>
          </cell>
        </row>
        <row r="936">
          <cell r="A936" t="str">
            <v>110300000</v>
          </cell>
          <cell r="B936" t="str">
            <v>100PA1E0002</v>
          </cell>
          <cell r="C936" t="str">
            <v>เก้าอี้ทำงานหุ้มหนังเทียม</v>
          </cell>
          <cell r="D936" t="str">
            <v>15 พ.ค. 41</v>
          </cell>
          <cell r="E936">
            <v>1060.8599999999999</v>
          </cell>
          <cell r="F936">
            <v>0</v>
          </cell>
          <cell r="G936">
            <v>20</v>
          </cell>
          <cell r="H936">
            <v>346.46</v>
          </cell>
          <cell r="I936">
            <v>346.46</v>
          </cell>
          <cell r="J936">
            <v>714.4</v>
          </cell>
          <cell r="K936" t="str">
            <v>PA</v>
          </cell>
        </row>
        <row r="937">
          <cell r="A937" t="str">
            <v>110300000</v>
          </cell>
          <cell r="B937" t="str">
            <v>100PA1E0008</v>
          </cell>
          <cell r="C937" t="str">
            <v>เก้าอี้ทำงานหุ้มผ้ามีท่อแก็ส</v>
          </cell>
          <cell r="D937" t="str">
            <v>15 พ.ค. 41</v>
          </cell>
          <cell r="E937">
            <v>3870.72</v>
          </cell>
          <cell r="F937">
            <v>0</v>
          </cell>
          <cell r="G937">
            <v>20</v>
          </cell>
          <cell r="H937">
            <v>1264.1099999999999</v>
          </cell>
          <cell r="I937">
            <v>1264.1099999999999</v>
          </cell>
          <cell r="J937">
            <v>2606.61</v>
          </cell>
          <cell r="K937" t="str">
            <v>PA</v>
          </cell>
        </row>
        <row r="938">
          <cell r="A938" t="str">
            <v>110300000</v>
          </cell>
          <cell r="B938" t="str">
            <v>100PA1F0018</v>
          </cell>
          <cell r="C938" t="str">
            <v>เก้าอี้ทำงาน</v>
          </cell>
          <cell r="D938" t="str">
            <v>15 พ.ค. 41</v>
          </cell>
          <cell r="E938">
            <v>2186.2399999999998</v>
          </cell>
          <cell r="F938">
            <v>0</v>
          </cell>
          <cell r="G938">
            <v>20</v>
          </cell>
          <cell r="H938">
            <v>714.02</v>
          </cell>
          <cell r="I938">
            <v>714.02</v>
          </cell>
          <cell r="J938">
            <v>1472.22</v>
          </cell>
          <cell r="K938" t="str">
            <v>PA</v>
          </cell>
        </row>
        <row r="939">
          <cell r="A939" t="str">
            <v>110300000</v>
          </cell>
          <cell r="B939" t="str">
            <v>100PA1F0019</v>
          </cell>
          <cell r="C939" t="str">
            <v>เก้าอี้ทำงาน</v>
          </cell>
          <cell r="D939" t="str">
            <v>15 พ.ค. 41</v>
          </cell>
          <cell r="E939">
            <v>2186.2399999999998</v>
          </cell>
          <cell r="F939">
            <v>0</v>
          </cell>
          <cell r="G939">
            <v>20</v>
          </cell>
          <cell r="H939">
            <v>714.02</v>
          </cell>
          <cell r="I939">
            <v>714.02</v>
          </cell>
          <cell r="J939">
            <v>1472.22</v>
          </cell>
          <cell r="K939" t="str">
            <v>PA</v>
          </cell>
        </row>
        <row r="940">
          <cell r="A940" t="str">
            <v>110300000</v>
          </cell>
          <cell r="B940" t="str">
            <v>100PA1F0020</v>
          </cell>
          <cell r="C940" t="str">
            <v>เก้าอี้ทำงาน</v>
          </cell>
          <cell r="D940" t="str">
            <v>15 พ.ค. 41</v>
          </cell>
          <cell r="E940">
            <v>2186.2399999999998</v>
          </cell>
          <cell r="F940">
            <v>0</v>
          </cell>
          <cell r="G940">
            <v>20</v>
          </cell>
          <cell r="H940">
            <v>714.02</v>
          </cell>
          <cell r="I940">
            <v>714.02</v>
          </cell>
          <cell r="J940">
            <v>1472.22</v>
          </cell>
          <cell r="K940" t="str">
            <v>PA</v>
          </cell>
        </row>
        <row r="941">
          <cell r="A941" t="str">
            <v>110300000</v>
          </cell>
          <cell r="B941" t="str">
            <v>100PA1F0021</v>
          </cell>
          <cell r="C941" t="str">
            <v>เก้าอี้ทำงาน</v>
          </cell>
          <cell r="D941" t="str">
            <v>15 พ.ค. 41</v>
          </cell>
          <cell r="E941">
            <v>2186.2399999999998</v>
          </cell>
          <cell r="F941">
            <v>0</v>
          </cell>
          <cell r="G941">
            <v>20</v>
          </cell>
          <cell r="H941">
            <v>714.02</v>
          </cell>
          <cell r="I941">
            <v>714.02</v>
          </cell>
          <cell r="J941">
            <v>1472.22</v>
          </cell>
          <cell r="K941" t="str">
            <v>PA</v>
          </cell>
        </row>
        <row r="942">
          <cell r="A942" t="str">
            <v>110300000</v>
          </cell>
          <cell r="B942" t="str">
            <v>100PA1F0039</v>
          </cell>
          <cell r="C942" t="str">
            <v>เก้าอี้ทำงาน(24.6.41)</v>
          </cell>
          <cell r="D942" t="str">
            <v>24 มิ.ย. 41</v>
          </cell>
          <cell r="E942">
            <v>2226.5</v>
          </cell>
          <cell r="F942">
            <v>0</v>
          </cell>
          <cell r="G942">
            <v>20</v>
          </cell>
          <cell r="H942">
            <v>678.32</v>
          </cell>
          <cell r="I942">
            <v>678.32</v>
          </cell>
          <cell r="J942">
            <v>1548.18</v>
          </cell>
          <cell r="K942" t="str">
            <v>PA</v>
          </cell>
        </row>
        <row r="943">
          <cell r="A943" t="str">
            <v>110300000</v>
          </cell>
          <cell r="B943" t="str">
            <v>100PA1F0041</v>
          </cell>
          <cell r="C943" t="str">
            <v>เก้าอี้ทำงาน(24.6.41)</v>
          </cell>
          <cell r="D943" t="str">
            <v>24 มิ.ย. 41</v>
          </cell>
          <cell r="E943">
            <v>2226.5</v>
          </cell>
          <cell r="F943">
            <v>0</v>
          </cell>
          <cell r="G943">
            <v>20</v>
          </cell>
          <cell r="H943">
            <v>678.32</v>
          </cell>
          <cell r="I943">
            <v>678.32</v>
          </cell>
          <cell r="J943">
            <v>1548.18</v>
          </cell>
          <cell r="K943" t="str">
            <v>PA</v>
          </cell>
        </row>
        <row r="944">
          <cell r="A944" t="str">
            <v>110300000</v>
          </cell>
          <cell r="B944" t="str">
            <v>100PA1F0042</v>
          </cell>
          <cell r="C944" t="str">
            <v>เก้าอี้ทำงาน(6.7.41)</v>
          </cell>
          <cell r="D944" t="str">
            <v>6 ก.ค. 41</v>
          </cell>
          <cell r="E944">
            <v>2226.5</v>
          </cell>
          <cell r="F944">
            <v>0</v>
          </cell>
          <cell r="G944">
            <v>20</v>
          </cell>
          <cell r="H944">
            <v>663.68</v>
          </cell>
          <cell r="I944">
            <v>663.68</v>
          </cell>
          <cell r="J944">
            <v>1562.82</v>
          </cell>
          <cell r="K944" t="str">
            <v>PA</v>
          </cell>
        </row>
        <row r="945">
          <cell r="A945" t="str">
            <v>110300000</v>
          </cell>
          <cell r="B945" t="str">
            <v>100PA1F0043</v>
          </cell>
          <cell r="C945" t="str">
            <v>เก้าอี้ทำงาน(6.7.41)</v>
          </cell>
          <cell r="D945" t="str">
            <v>6 ก.ค. 41</v>
          </cell>
          <cell r="E945">
            <v>2226.5</v>
          </cell>
          <cell r="F945">
            <v>0</v>
          </cell>
          <cell r="G945">
            <v>20</v>
          </cell>
          <cell r="H945">
            <v>663.68</v>
          </cell>
          <cell r="I945">
            <v>663.68</v>
          </cell>
          <cell r="J945">
            <v>1562.82</v>
          </cell>
          <cell r="K945" t="str">
            <v>PA</v>
          </cell>
        </row>
        <row r="946">
          <cell r="A946" t="str">
            <v>110300000</v>
          </cell>
          <cell r="B946" t="str">
            <v>100PA1F0050</v>
          </cell>
          <cell r="C946" t="str">
            <v>เก้าอี้ทำงาน(11.11.41)</v>
          </cell>
          <cell r="D946" t="str">
            <v>11 พ.ย. 41</v>
          </cell>
          <cell r="E946">
            <v>2287.5</v>
          </cell>
          <cell r="F946">
            <v>0</v>
          </cell>
          <cell r="G946">
            <v>20</v>
          </cell>
          <cell r="H946">
            <v>521.45000000000005</v>
          </cell>
          <cell r="I946">
            <v>521.45000000000005</v>
          </cell>
          <cell r="J946">
            <v>1766.05</v>
          </cell>
          <cell r="K946" t="str">
            <v>PA</v>
          </cell>
        </row>
        <row r="947">
          <cell r="A947" t="str">
            <v>110300000</v>
          </cell>
          <cell r="B947" t="str">
            <v>100PA1G0001</v>
          </cell>
          <cell r="C947" t="str">
            <v>เก้าอี้ทำงาน</v>
          </cell>
          <cell r="D947" t="str">
            <v>15 พ.ค. 41</v>
          </cell>
          <cell r="E947">
            <v>1899.52</v>
          </cell>
          <cell r="F947">
            <v>0</v>
          </cell>
          <cell r="G947">
            <v>20</v>
          </cell>
          <cell r="H947">
            <v>620.34</v>
          </cell>
          <cell r="I947">
            <v>620.34</v>
          </cell>
          <cell r="J947">
            <v>1279.18</v>
          </cell>
          <cell r="K947" t="str">
            <v>PA</v>
          </cell>
        </row>
        <row r="948">
          <cell r="A948" t="str">
            <v>110300000</v>
          </cell>
          <cell r="B948" t="str">
            <v>100PA1G0002</v>
          </cell>
          <cell r="C948" t="str">
            <v>เก้าอี้ทำงาน</v>
          </cell>
          <cell r="D948" t="str">
            <v>15 พ.ค. 41</v>
          </cell>
          <cell r="E948">
            <v>1899.52</v>
          </cell>
          <cell r="F948">
            <v>0</v>
          </cell>
          <cell r="G948">
            <v>20</v>
          </cell>
          <cell r="H948">
            <v>620.34</v>
          </cell>
          <cell r="I948">
            <v>620.34</v>
          </cell>
          <cell r="J948">
            <v>1279.18</v>
          </cell>
          <cell r="K948" t="str">
            <v>PA</v>
          </cell>
        </row>
        <row r="949">
          <cell r="A949" t="str">
            <v>110300000</v>
          </cell>
          <cell r="B949" t="str">
            <v>100PA1G0003</v>
          </cell>
          <cell r="C949" t="str">
            <v>เก้าอี้ทำงาน</v>
          </cell>
          <cell r="D949" t="str">
            <v>15 พ.ค. 41</v>
          </cell>
          <cell r="E949">
            <v>1899.52</v>
          </cell>
          <cell r="F949">
            <v>0</v>
          </cell>
          <cell r="G949">
            <v>20</v>
          </cell>
          <cell r="H949">
            <v>620.34</v>
          </cell>
          <cell r="I949">
            <v>620.34</v>
          </cell>
          <cell r="J949">
            <v>1279.18</v>
          </cell>
          <cell r="K949" t="str">
            <v>PA</v>
          </cell>
        </row>
        <row r="950">
          <cell r="A950" t="str">
            <v>110300000</v>
          </cell>
          <cell r="B950" t="str">
            <v>100PA1G0004</v>
          </cell>
          <cell r="C950" t="str">
            <v>เก้าอี้ทำงาน</v>
          </cell>
          <cell r="D950" t="str">
            <v>15 พ.ค. 41</v>
          </cell>
          <cell r="E950">
            <v>1899.52</v>
          </cell>
          <cell r="F950">
            <v>0</v>
          </cell>
          <cell r="G950">
            <v>20</v>
          </cell>
          <cell r="H950">
            <v>620.34</v>
          </cell>
          <cell r="I950">
            <v>620.34</v>
          </cell>
          <cell r="J950">
            <v>1279.18</v>
          </cell>
          <cell r="K950" t="str">
            <v>PA</v>
          </cell>
        </row>
        <row r="951">
          <cell r="A951" t="str">
            <v>110300000</v>
          </cell>
          <cell r="B951" t="str">
            <v>100PA1G0005</v>
          </cell>
          <cell r="C951" t="str">
            <v>เก้าอี้ทำงาน</v>
          </cell>
          <cell r="D951" t="str">
            <v>15 พ.ค. 41</v>
          </cell>
          <cell r="E951">
            <v>1899.52</v>
          </cell>
          <cell r="F951">
            <v>0</v>
          </cell>
          <cell r="G951">
            <v>20</v>
          </cell>
          <cell r="H951">
            <v>620.34</v>
          </cell>
          <cell r="I951">
            <v>620.34</v>
          </cell>
          <cell r="J951">
            <v>1279.18</v>
          </cell>
          <cell r="K951" t="str">
            <v>PA</v>
          </cell>
        </row>
        <row r="952">
          <cell r="A952" t="str">
            <v>110300000</v>
          </cell>
          <cell r="B952" t="str">
            <v>100PA1G0006</v>
          </cell>
          <cell r="C952" t="str">
            <v>เก้าอี้ทำงาน</v>
          </cell>
          <cell r="D952" t="str">
            <v>15 พ.ค. 41</v>
          </cell>
          <cell r="E952">
            <v>1899.52</v>
          </cell>
          <cell r="F952">
            <v>0</v>
          </cell>
          <cell r="G952">
            <v>20</v>
          </cell>
          <cell r="H952">
            <v>620.34</v>
          </cell>
          <cell r="I952">
            <v>620.34</v>
          </cell>
          <cell r="J952">
            <v>1279.18</v>
          </cell>
          <cell r="K952" t="str">
            <v>PA</v>
          </cell>
        </row>
        <row r="953">
          <cell r="A953" t="str">
            <v>110300000</v>
          </cell>
          <cell r="B953" t="str">
            <v>100PA1G0007</v>
          </cell>
          <cell r="C953" t="str">
            <v>เก้าอี้ทำงาน</v>
          </cell>
          <cell r="D953" t="str">
            <v>15 พ.ค. 41</v>
          </cell>
          <cell r="E953">
            <v>1899.52</v>
          </cell>
          <cell r="F953">
            <v>0</v>
          </cell>
          <cell r="G953">
            <v>20</v>
          </cell>
          <cell r="H953">
            <v>620.34</v>
          </cell>
          <cell r="I953">
            <v>620.34</v>
          </cell>
          <cell r="J953">
            <v>1279.18</v>
          </cell>
          <cell r="K953" t="str">
            <v>PA</v>
          </cell>
        </row>
        <row r="954">
          <cell r="A954" t="str">
            <v>110300000</v>
          </cell>
          <cell r="B954" t="str">
            <v>100PA1V0001</v>
          </cell>
          <cell r="C954" t="str">
            <v>เก้าอี้(26.10.41)</v>
          </cell>
          <cell r="D954" t="str">
            <v>26 ต.ค. 41</v>
          </cell>
          <cell r="E954">
            <v>678.5</v>
          </cell>
          <cell r="F954">
            <v>0</v>
          </cell>
          <cell r="G954">
            <v>20</v>
          </cell>
          <cell r="H954">
            <v>160.63</v>
          </cell>
          <cell r="I954">
            <v>160.63</v>
          </cell>
          <cell r="J954">
            <v>517.87</v>
          </cell>
          <cell r="K954" t="str">
            <v>PA</v>
          </cell>
        </row>
        <row r="955">
          <cell r="A955" t="str">
            <v>110300000</v>
          </cell>
          <cell r="B955" t="str">
            <v>100PA2A0003</v>
          </cell>
          <cell r="C955" t="str">
            <v>ตู้เอกสาร 40-80-75</v>
          </cell>
          <cell r="D955" t="str">
            <v>15 พ.ค. 41</v>
          </cell>
          <cell r="E955">
            <v>2329.6</v>
          </cell>
          <cell r="F955">
            <v>0</v>
          </cell>
          <cell r="G955">
            <v>20</v>
          </cell>
          <cell r="H955">
            <v>760.74</v>
          </cell>
          <cell r="I955">
            <v>760.74</v>
          </cell>
          <cell r="J955">
            <v>1568.86</v>
          </cell>
          <cell r="K955" t="str">
            <v>PA</v>
          </cell>
        </row>
        <row r="956">
          <cell r="A956" t="str">
            <v>110300000</v>
          </cell>
          <cell r="B956" t="str">
            <v>100PA2A0004</v>
          </cell>
          <cell r="C956" t="str">
            <v>ตู้เอกสาร 40-80-75</v>
          </cell>
          <cell r="D956" t="str">
            <v>15 พ.ค. 41</v>
          </cell>
          <cell r="E956">
            <v>2329.6</v>
          </cell>
          <cell r="F956">
            <v>0</v>
          </cell>
          <cell r="G956">
            <v>20</v>
          </cell>
          <cell r="H956">
            <v>760.74</v>
          </cell>
          <cell r="I956">
            <v>760.74</v>
          </cell>
          <cell r="J956">
            <v>1568.86</v>
          </cell>
          <cell r="K956" t="str">
            <v>PA</v>
          </cell>
        </row>
        <row r="957">
          <cell r="A957" t="str">
            <v>110300000</v>
          </cell>
          <cell r="B957" t="str">
            <v>100PA2A0005</v>
          </cell>
          <cell r="C957" t="str">
            <v>ตู้เอกสาร 40-80-75</v>
          </cell>
          <cell r="D957" t="str">
            <v>15 พ.ค. 41</v>
          </cell>
          <cell r="E957">
            <v>2329.6</v>
          </cell>
          <cell r="F957">
            <v>0</v>
          </cell>
          <cell r="G957">
            <v>20</v>
          </cell>
          <cell r="H957">
            <v>760.74</v>
          </cell>
          <cell r="I957">
            <v>760.74</v>
          </cell>
          <cell r="J957">
            <v>1568.86</v>
          </cell>
          <cell r="K957" t="str">
            <v>PA</v>
          </cell>
        </row>
        <row r="958">
          <cell r="A958" t="str">
            <v>110300000</v>
          </cell>
          <cell r="B958" t="str">
            <v>100PA2B0003</v>
          </cell>
          <cell r="C958" t="str">
            <v>ตู้เอกสาร 40-90-75</v>
          </cell>
          <cell r="D958" t="str">
            <v>15 พ.ค. 41</v>
          </cell>
          <cell r="E958">
            <v>3476.48</v>
          </cell>
          <cell r="F958">
            <v>0</v>
          </cell>
          <cell r="G958">
            <v>20</v>
          </cell>
          <cell r="H958">
            <v>1135.32</v>
          </cell>
          <cell r="I958">
            <v>1135.32</v>
          </cell>
          <cell r="J958">
            <v>2341.16</v>
          </cell>
          <cell r="K958" t="str">
            <v>PA</v>
          </cell>
        </row>
        <row r="959">
          <cell r="A959" t="str">
            <v>110300000</v>
          </cell>
          <cell r="B959" t="str">
            <v>100PA2B0004</v>
          </cell>
          <cell r="C959" t="str">
            <v>ตู้เอกสาร 40-90-75</v>
          </cell>
          <cell r="D959" t="str">
            <v>15 พ.ค. 41</v>
          </cell>
          <cell r="E959">
            <v>3476.48</v>
          </cell>
          <cell r="F959">
            <v>0</v>
          </cell>
          <cell r="G959">
            <v>20</v>
          </cell>
          <cell r="H959">
            <v>1135.32</v>
          </cell>
          <cell r="I959">
            <v>1135.32</v>
          </cell>
          <cell r="J959">
            <v>2341.16</v>
          </cell>
          <cell r="K959" t="str">
            <v>PA</v>
          </cell>
        </row>
        <row r="960">
          <cell r="A960" t="str">
            <v>110300000</v>
          </cell>
          <cell r="B960" t="str">
            <v>100PA2B0012</v>
          </cell>
          <cell r="C960" t="str">
            <v>ตู้เอกสาร 40-90-75(20.11.41)</v>
          </cell>
          <cell r="D960" t="str">
            <v>20 พ.ย. 41</v>
          </cell>
          <cell r="E960">
            <v>3540.5</v>
          </cell>
          <cell r="F960">
            <v>0</v>
          </cell>
          <cell r="G960">
            <v>20</v>
          </cell>
          <cell r="H960">
            <v>789.58</v>
          </cell>
          <cell r="I960">
            <v>789.58</v>
          </cell>
          <cell r="J960">
            <v>2750.92</v>
          </cell>
          <cell r="K960" t="str">
            <v>PA</v>
          </cell>
        </row>
        <row r="961">
          <cell r="A961" t="str">
            <v>110300000</v>
          </cell>
          <cell r="B961" t="str">
            <v>100PA2G0001</v>
          </cell>
          <cell r="C961" t="str">
            <v>ตู้ใส่ของ(2.6.41)</v>
          </cell>
          <cell r="D961" t="str">
            <v>2 มิ.ย. 41</v>
          </cell>
          <cell r="E961">
            <v>1200</v>
          </cell>
          <cell r="F961">
            <v>0</v>
          </cell>
          <cell r="G961">
            <v>20</v>
          </cell>
          <cell r="H961">
            <v>380.04</v>
          </cell>
          <cell r="I961">
            <v>380.04</v>
          </cell>
          <cell r="J961">
            <v>819.96</v>
          </cell>
          <cell r="K961" t="str">
            <v>PA</v>
          </cell>
        </row>
        <row r="962">
          <cell r="A962" t="str">
            <v>110300000</v>
          </cell>
          <cell r="B962" t="str">
            <v>100PA2H0001</v>
          </cell>
          <cell r="C962" t="str">
            <v>ตู้เอกสาร 40-90-190(6.7.41)</v>
          </cell>
          <cell r="D962" t="str">
            <v>6 ก.ค. 41</v>
          </cell>
          <cell r="E962">
            <v>6657.6</v>
          </cell>
          <cell r="F962">
            <v>0</v>
          </cell>
          <cell r="G962">
            <v>20</v>
          </cell>
          <cell r="H962">
            <v>1984.53</v>
          </cell>
          <cell r="I962">
            <v>1984.53</v>
          </cell>
          <cell r="J962">
            <v>4673.07</v>
          </cell>
          <cell r="K962" t="str">
            <v>PA</v>
          </cell>
        </row>
        <row r="963">
          <cell r="A963" t="str">
            <v>110300000</v>
          </cell>
          <cell r="B963" t="str">
            <v>100PA2N0001</v>
          </cell>
          <cell r="C963" t="str">
            <v>ตู้ 2 บานเปิด(17.8.41)</v>
          </cell>
          <cell r="D963" t="str">
            <v>17 ส.ค. 41</v>
          </cell>
          <cell r="E963">
            <v>2443.5</v>
          </cell>
          <cell r="F963">
            <v>0</v>
          </cell>
          <cell r="G963">
            <v>20</v>
          </cell>
          <cell r="H963">
            <v>672.18</v>
          </cell>
          <cell r="I963">
            <v>672.18</v>
          </cell>
          <cell r="J963">
            <v>1771.32</v>
          </cell>
          <cell r="K963" t="str">
            <v>PA</v>
          </cell>
        </row>
        <row r="964">
          <cell r="A964" t="str">
            <v>110300000</v>
          </cell>
          <cell r="B964" t="str">
            <v>100PA2N0002</v>
          </cell>
          <cell r="C964" t="str">
            <v>ตู้เก็บเอกสาร(16.9.41)</v>
          </cell>
          <cell r="D964" t="str">
            <v>16 ก.ย. 41</v>
          </cell>
          <cell r="E964">
            <v>2443.5</v>
          </cell>
          <cell r="F964">
            <v>0</v>
          </cell>
          <cell r="G964">
            <v>20</v>
          </cell>
          <cell r="H964">
            <v>632.01</v>
          </cell>
          <cell r="I964">
            <v>632.01</v>
          </cell>
          <cell r="J964">
            <v>1811.49</v>
          </cell>
          <cell r="K964" t="str">
            <v>PA</v>
          </cell>
        </row>
        <row r="965">
          <cell r="A965" t="str">
            <v>110300000</v>
          </cell>
          <cell r="B965" t="str">
            <v>100PA2N0003</v>
          </cell>
          <cell r="C965" t="str">
            <v>ตู้เก็บเอกสาร(26.10.41)</v>
          </cell>
          <cell r="D965" t="str">
            <v>26 ต.ค. 41</v>
          </cell>
          <cell r="E965">
            <v>2497.8000000000002</v>
          </cell>
          <cell r="F965">
            <v>0</v>
          </cell>
          <cell r="G965">
            <v>20</v>
          </cell>
          <cell r="H965">
            <v>591.27</v>
          </cell>
          <cell r="I965">
            <v>591.27</v>
          </cell>
          <cell r="J965">
            <v>1906.53</v>
          </cell>
          <cell r="K965" t="str">
            <v>PA</v>
          </cell>
        </row>
        <row r="966">
          <cell r="A966" t="str">
            <v>110300000</v>
          </cell>
          <cell r="B966" t="str">
            <v>100PA2O0001</v>
          </cell>
          <cell r="C966" t="str">
            <v>ตู้ 2 บานเปิด สีเทา(17.8.41)</v>
          </cell>
          <cell r="D966" t="str">
            <v>17 ส.ค. 41</v>
          </cell>
          <cell r="E966">
            <v>2227.5</v>
          </cell>
          <cell r="F966">
            <v>0</v>
          </cell>
          <cell r="G966">
            <v>20</v>
          </cell>
          <cell r="H966">
            <v>612.77</v>
          </cell>
          <cell r="I966">
            <v>612.77</v>
          </cell>
          <cell r="J966">
            <v>1614.73</v>
          </cell>
          <cell r="K966" t="str">
            <v>PA</v>
          </cell>
        </row>
        <row r="967">
          <cell r="A967" t="str">
            <v>110300000</v>
          </cell>
          <cell r="B967" t="str">
            <v>100PA2O0002</v>
          </cell>
          <cell r="C967" t="str">
            <v>ตู้ 2 บานเปิด สีเทา(17.8.41)</v>
          </cell>
          <cell r="D967" t="str">
            <v>17 ส.ค. 41</v>
          </cell>
          <cell r="E967">
            <v>2227.5</v>
          </cell>
          <cell r="F967">
            <v>0</v>
          </cell>
          <cell r="G967">
            <v>20</v>
          </cell>
          <cell r="H967">
            <v>612.77</v>
          </cell>
          <cell r="I967">
            <v>612.77</v>
          </cell>
          <cell r="J967">
            <v>1614.73</v>
          </cell>
          <cell r="K967" t="str">
            <v>PA</v>
          </cell>
        </row>
        <row r="968">
          <cell r="A968" t="str">
            <v>110300000</v>
          </cell>
          <cell r="B968" t="str">
            <v>100PA2P0001</v>
          </cell>
          <cell r="C968" t="str">
            <v>ตู้เอกสารโล่ง 40-80-90(6.7.41)</v>
          </cell>
          <cell r="D968" t="str">
            <v>6 ก.ค. 41</v>
          </cell>
          <cell r="E968">
            <v>2044.1</v>
          </cell>
          <cell r="F968">
            <v>0</v>
          </cell>
          <cell r="G968">
            <v>20</v>
          </cell>
          <cell r="H968">
            <v>609.28</v>
          </cell>
          <cell r="I968">
            <v>609.28</v>
          </cell>
          <cell r="J968">
            <v>1434.82</v>
          </cell>
          <cell r="K968" t="str">
            <v>PA</v>
          </cell>
        </row>
        <row r="969">
          <cell r="A969" t="str">
            <v>110300000</v>
          </cell>
          <cell r="B969" t="str">
            <v>100PA6Q0003</v>
          </cell>
          <cell r="C969" t="str">
            <v>เสาฉาก ขนาด 180 ซม.</v>
          </cell>
          <cell r="D969" t="str">
            <v>15 พ.ค. 41</v>
          </cell>
          <cell r="E969">
            <v>752.64</v>
          </cell>
          <cell r="F969">
            <v>0</v>
          </cell>
          <cell r="G969">
            <v>20</v>
          </cell>
          <cell r="H969">
            <v>245.73</v>
          </cell>
          <cell r="I969">
            <v>245.73</v>
          </cell>
          <cell r="J969">
            <v>506.91</v>
          </cell>
          <cell r="K969" t="str">
            <v>PA</v>
          </cell>
        </row>
        <row r="970">
          <cell r="A970" t="str">
            <v>110300000</v>
          </cell>
          <cell r="B970" t="str">
            <v>100PA6Q0004</v>
          </cell>
          <cell r="C970" t="str">
            <v>เสาฉาก ขนาด 180 ซม.</v>
          </cell>
          <cell r="D970" t="str">
            <v>15 พ.ค. 41</v>
          </cell>
          <cell r="E970">
            <v>752.64</v>
          </cell>
          <cell r="F970">
            <v>0</v>
          </cell>
          <cell r="G970">
            <v>20</v>
          </cell>
          <cell r="H970">
            <v>245.73</v>
          </cell>
          <cell r="I970">
            <v>245.73</v>
          </cell>
          <cell r="J970">
            <v>506.91</v>
          </cell>
          <cell r="K970" t="str">
            <v>PA</v>
          </cell>
        </row>
        <row r="971">
          <cell r="A971" t="str">
            <v>110300000</v>
          </cell>
          <cell r="B971" t="str">
            <v>100PA6Q0008</v>
          </cell>
          <cell r="C971" t="str">
            <v>เสาฉาก ขนาด 180 ซม.(15.9.41)</v>
          </cell>
          <cell r="D971" t="str">
            <v>15 ก.ย. 41</v>
          </cell>
          <cell r="E971">
            <v>766.5</v>
          </cell>
          <cell r="F971">
            <v>0</v>
          </cell>
          <cell r="G971">
            <v>20</v>
          </cell>
          <cell r="H971">
            <v>198.66</v>
          </cell>
          <cell r="I971">
            <v>198.66</v>
          </cell>
          <cell r="J971">
            <v>567.84</v>
          </cell>
          <cell r="K971" t="str">
            <v>PA</v>
          </cell>
        </row>
        <row r="972">
          <cell r="A972" t="str">
            <v>110300000</v>
          </cell>
          <cell r="B972" t="str">
            <v>100PA6Q0010</v>
          </cell>
          <cell r="C972" t="str">
            <v>เสาฉาก 180</v>
          </cell>
          <cell r="D972" t="str">
            <v>15 มิ.ย. 41</v>
          </cell>
          <cell r="E972">
            <v>766.42</v>
          </cell>
          <cell r="F972">
            <v>0</v>
          </cell>
          <cell r="G972">
            <v>20</v>
          </cell>
          <cell r="H972">
            <v>237.3</v>
          </cell>
          <cell r="I972">
            <v>237.3</v>
          </cell>
          <cell r="J972">
            <v>529.12</v>
          </cell>
          <cell r="K972" t="str">
            <v>100</v>
          </cell>
        </row>
        <row r="973">
          <cell r="A973" t="str">
            <v>110300000</v>
          </cell>
          <cell r="B973" t="str">
            <v>100PA6Q0011</v>
          </cell>
          <cell r="C973" t="str">
            <v>เสาฉาก ขนาด 180</v>
          </cell>
          <cell r="D973" t="str">
            <v>5 พ.ย. 41</v>
          </cell>
          <cell r="E973">
            <v>766.5</v>
          </cell>
          <cell r="F973">
            <v>0</v>
          </cell>
          <cell r="G973">
            <v>20</v>
          </cell>
          <cell r="H973">
            <v>177.24</v>
          </cell>
          <cell r="I973">
            <v>177.24</v>
          </cell>
          <cell r="J973">
            <v>589.26</v>
          </cell>
          <cell r="K973" t="str">
            <v>100</v>
          </cell>
        </row>
        <row r="974">
          <cell r="A974" t="str">
            <v>110300000</v>
          </cell>
          <cell r="B974" t="str">
            <v>100PA6S0007</v>
          </cell>
          <cell r="C974" t="str">
            <v>ตีนเป็ดขนาด 12 นิ้ว(15.9.41)</v>
          </cell>
          <cell r="D974" t="str">
            <v>14 ส.ค. 41</v>
          </cell>
          <cell r="E974">
            <v>146</v>
          </cell>
          <cell r="F974">
            <v>0</v>
          </cell>
          <cell r="G974">
            <v>20</v>
          </cell>
          <cell r="H974">
            <v>40.4</v>
          </cell>
          <cell r="I974">
            <v>40.4</v>
          </cell>
          <cell r="J974">
            <v>105.6</v>
          </cell>
          <cell r="K974" t="str">
            <v>PA</v>
          </cell>
        </row>
        <row r="975">
          <cell r="A975" t="str">
            <v>110300000</v>
          </cell>
          <cell r="B975" t="str">
            <v>100PA6S0008</v>
          </cell>
          <cell r="C975" t="str">
            <v>ตีนเป็ดขนาด 12 นิ้ว(15.9.41)</v>
          </cell>
          <cell r="D975" t="str">
            <v>14 ส.ค. 41</v>
          </cell>
          <cell r="E975">
            <v>146</v>
          </cell>
          <cell r="F975">
            <v>0</v>
          </cell>
          <cell r="G975">
            <v>20</v>
          </cell>
          <cell r="H975">
            <v>40.4</v>
          </cell>
          <cell r="I975">
            <v>40.4</v>
          </cell>
          <cell r="J975">
            <v>105.6</v>
          </cell>
          <cell r="K975" t="str">
            <v>PA</v>
          </cell>
        </row>
        <row r="976">
          <cell r="A976" t="str">
            <v>110300000</v>
          </cell>
          <cell r="B976" t="str">
            <v>100PA6S0009</v>
          </cell>
          <cell r="C976" t="str">
            <v>ตีนเป็ดขนาด 12 นิ้ว(15.9.41)</v>
          </cell>
          <cell r="D976" t="str">
            <v>14 ส.ค. 41</v>
          </cell>
          <cell r="E976">
            <v>146</v>
          </cell>
          <cell r="F976">
            <v>0</v>
          </cell>
          <cell r="G976">
            <v>20</v>
          </cell>
          <cell r="H976">
            <v>40.4</v>
          </cell>
          <cell r="I976">
            <v>40.4</v>
          </cell>
          <cell r="J976">
            <v>105.6</v>
          </cell>
          <cell r="K976" t="str">
            <v>PA</v>
          </cell>
        </row>
        <row r="977">
          <cell r="A977" t="str">
            <v>110300000</v>
          </cell>
          <cell r="B977" t="str">
            <v>100PA6S0010</v>
          </cell>
          <cell r="C977" t="str">
            <v>ตีนเป็ด 12 นิ้ว</v>
          </cell>
          <cell r="D977" t="str">
            <v>16 พ.ค. 41</v>
          </cell>
          <cell r="E977">
            <v>146</v>
          </cell>
          <cell r="F977">
            <v>0</v>
          </cell>
          <cell r="G977">
            <v>20</v>
          </cell>
          <cell r="H977">
            <v>47.6</v>
          </cell>
          <cell r="I977">
            <v>47.6</v>
          </cell>
          <cell r="J977">
            <v>98.4</v>
          </cell>
          <cell r="K977" t="str">
            <v>100</v>
          </cell>
        </row>
        <row r="978">
          <cell r="A978" t="str">
            <v>110300000</v>
          </cell>
          <cell r="B978" t="str">
            <v>100PA6S0012</v>
          </cell>
          <cell r="C978" t="str">
            <v>ตีนเป็ด 12 นิ้ว</v>
          </cell>
          <cell r="D978" t="str">
            <v>16 พ.ค. 41</v>
          </cell>
          <cell r="E978">
            <v>146</v>
          </cell>
          <cell r="F978">
            <v>0</v>
          </cell>
          <cell r="G978">
            <v>20</v>
          </cell>
          <cell r="H978">
            <v>47.6</v>
          </cell>
          <cell r="I978">
            <v>47.6</v>
          </cell>
          <cell r="J978">
            <v>98.4</v>
          </cell>
          <cell r="K978" t="str">
            <v>100</v>
          </cell>
        </row>
        <row r="979">
          <cell r="A979" t="str">
            <v>110300000</v>
          </cell>
          <cell r="B979" t="str">
            <v>100PA6S0013</v>
          </cell>
          <cell r="C979" t="str">
            <v>ตีนเป็ด 12 นิ้ว</v>
          </cell>
          <cell r="D979" t="str">
            <v>16 พ.ค. 41</v>
          </cell>
          <cell r="E979">
            <v>146</v>
          </cell>
          <cell r="F979">
            <v>0</v>
          </cell>
          <cell r="G979">
            <v>20</v>
          </cell>
          <cell r="H979">
            <v>47.6</v>
          </cell>
          <cell r="I979">
            <v>47.6</v>
          </cell>
          <cell r="J979">
            <v>98.4</v>
          </cell>
          <cell r="K979" t="str">
            <v>100</v>
          </cell>
        </row>
        <row r="980">
          <cell r="A980" t="str">
            <v>110300000</v>
          </cell>
          <cell r="B980" t="str">
            <v>100PA6T0001</v>
          </cell>
          <cell r="C980" t="str">
            <v>เสาฉากสูง 120 ซม</v>
          </cell>
          <cell r="D980" t="str">
            <v>15 พ.ค. 41</v>
          </cell>
          <cell r="E980">
            <v>501.76</v>
          </cell>
          <cell r="F980">
            <v>0</v>
          </cell>
          <cell r="G980">
            <v>20</v>
          </cell>
          <cell r="H980">
            <v>163.84</v>
          </cell>
          <cell r="I980">
            <v>163.84</v>
          </cell>
          <cell r="J980">
            <v>337.92</v>
          </cell>
          <cell r="K980" t="str">
            <v>PA</v>
          </cell>
        </row>
        <row r="981">
          <cell r="A981" t="str">
            <v>110300000</v>
          </cell>
          <cell r="B981" t="str">
            <v>100PACB0001</v>
          </cell>
          <cell r="C981" t="str">
            <v>ตู้เอกสาร  40-80-90</v>
          </cell>
          <cell r="D981" t="str">
            <v>3 ก.ค. 41</v>
          </cell>
          <cell r="E981">
            <v>2044</v>
          </cell>
          <cell r="F981">
            <v>0</v>
          </cell>
          <cell r="G981">
            <v>20</v>
          </cell>
          <cell r="H981">
            <v>612.64</v>
          </cell>
          <cell r="I981">
            <v>612.64</v>
          </cell>
          <cell r="J981">
            <v>1431.36</v>
          </cell>
          <cell r="K981" t="str">
            <v>PA</v>
          </cell>
        </row>
        <row r="982">
          <cell r="A982" t="str">
            <v>110300000</v>
          </cell>
          <cell r="B982" t="str">
            <v>100PACB0002</v>
          </cell>
          <cell r="C982" t="str">
            <v>ตู้เอกสาร 40-90-75</v>
          </cell>
          <cell r="D982" t="str">
            <v>15 ต.ค. 41</v>
          </cell>
          <cell r="E982">
            <v>3540.5</v>
          </cell>
          <cell r="F982">
            <v>0</v>
          </cell>
          <cell r="G982">
            <v>20</v>
          </cell>
          <cell r="H982">
            <v>859.28</v>
          </cell>
          <cell r="I982">
            <v>859.28</v>
          </cell>
          <cell r="J982">
            <v>2681.22</v>
          </cell>
          <cell r="K982" t="str">
            <v>PA</v>
          </cell>
        </row>
        <row r="983">
          <cell r="A983" t="str">
            <v>110300000</v>
          </cell>
          <cell r="B983" t="str">
            <v>100PACB0003</v>
          </cell>
          <cell r="C983" t="str">
            <v>ตู้เอกสาร 40-870-190</v>
          </cell>
          <cell r="D983" t="str">
            <v>15 ต.ค. 41</v>
          </cell>
          <cell r="E983">
            <v>6102.8</v>
          </cell>
          <cell r="F983">
            <v>0</v>
          </cell>
          <cell r="G983">
            <v>20</v>
          </cell>
          <cell r="H983">
            <v>1481.36</v>
          </cell>
          <cell r="I983">
            <v>1481.36</v>
          </cell>
          <cell r="J983">
            <v>4621.4399999999996</v>
          </cell>
          <cell r="K983" t="str">
            <v>PA</v>
          </cell>
        </row>
        <row r="984">
          <cell r="A984" t="str">
            <v>110300000</v>
          </cell>
          <cell r="B984" t="str">
            <v>100PACB0004</v>
          </cell>
          <cell r="C984" t="str">
            <v>ตู้เอกสาร  40-90-190</v>
          </cell>
          <cell r="D984" t="str">
            <v>3 ก.ค. 41</v>
          </cell>
          <cell r="E984">
            <v>6657.6</v>
          </cell>
          <cell r="F984">
            <v>0</v>
          </cell>
          <cell r="G984">
            <v>20</v>
          </cell>
          <cell r="H984">
            <v>1995.47</v>
          </cell>
          <cell r="I984">
            <v>1995.47</v>
          </cell>
          <cell r="J984">
            <v>4662.13</v>
          </cell>
          <cell r="K984" t="str">
            <v>PA</v>
          </cell>
        </row>
        <row r="985">
          <cell r="A985" t="str">
            <v>110300000</v>
          </cell>
          <cell r="B985" t="str">
            <v>100PACD0001</v>
          </cell>
          <cell r="C985" t="str">
            <v>เครื่องเล่น VDO</v>
          </cell>
          <cell r="D985" t="str">
            <v>22 เม.ย. 41</v>
          </cell>
          <cell r="E985">
            <v>13500</v>
          </cell>
          <cell r="F985">
            <v>0</v>
          </cell>
          <cell r="G985">
            <v>20</v>
          </cell>
          <cell r="H985">
            <v>4578.9799999999996</v>
          </cell>
          <cell r="I985">
            <v>4578.9799999999996</v>
          </cell>
          <cell r="J985">
            <v>8921.02</v>
          </cell>
          <cell r="K985" t="str">
            <v>100</v>
          </cell>
        </row>
        <row r="986">
          <cell r="A986" t="str">
            <v>110300000</v>
          </cell>
          <cell r="B986" t="str">
            <v>100PACN0001</v>
          </cell>
          <cell r="C986" t="str">
            <v>ที่เจาะบัตร (ทำบัตรพนักงาน)</v>
          </cell>
          <cell r="D986" t="str">
            <v>6 เม.ย. 41</v>
          </cell>
          <cell r="E986">
            <v>955.9</v>
          </cell>
          <cell r="F986">
            <v>0</v>
          </cell>
          <cell r="G986">
            <v>20</v>
          </cell>
          <cell r="H986">
            <v>332.61</v>
          </cell>
          <cell r="I986">
            <v>332.61</v>
          </cell>
          <cell r="J986">
            <v>623.29</v>
          </cell>
          <cell r="K986" t="str">
            <v>100</v>
          </cell>
        </row>
        <row r="987">
          <cell r="A987" t="str">
            <v>110300000</v>
          </cell>
          <cell r="B987" t="str">
            <v>100PACP0001</v>
          </cell>
          <cell r="C987" t="str">
            <v>เครื่องเล่น CD</v>
          </cell>
          <cell r="D987" t="str">
            <v>21 มิ.ย. 41</v>
          </cell>
          <cell r="E987">
            <v>13600</v>
          </cell>
          <cell r="F987">
            <v>0</v>
          </cell>
          <cell r="G987">
            <v>20</v>
          </cell>
          <cell r="H987">
            <v>4165.6499999999996</v>
          </cell>
          <cell r="I987">
            <v>4165.6499999999996</v>
          </cell>
          <cell r="J987">
            <v>9434.35</v>
          </cell>
          <cell r="K987" t="str">
            <v>100</v>
          </cell>
        </row>
        <row r="988">
          <cell r="A988" t="str">
            <v>110300000</v>
          </cell>
          <cell r="B988" t="str">
            <v>100PACS0001</v>
          </cell>
          <cell r="C988" t="str">
            <v>จอภาพชนิดตั้งพื้น</v>
          </cell>
          <cell r="D988" t="str">
            <v>23 ก.ย. 41</v>
          </cell>
          <cell r="E988">
            <v>6000</v>
          </cell>
          <cell r="F988">
            <v>0</v>
          </cell>
          <cell r="G988">
            <v>20</v>
          </cell>
          <cell r="H988">
            <v>1528.78</v>
          </cell>
          <cell r="I988">
            <v>1528.78</v>
          </cell>
          <cell r="J988">
            <v>4471.22</v>
          </cell>
          <cell r="K988" t="str">
            <v>100</v>
          </cell>
        </row>
        <row r="989">
          <cell r="A989" t="str">
            <v>110300000</v>
          </cell>
          <cell r="B989" t="str">
            <v>100PAFM0001</v>
          </cell>
          <cell r="C989" t="str">
            <v>Microphone</v>
          </cell>
          <cell r="D989" t="str">
            <v>29 เม.ย. 41</v>
          </cell>
          <cell r="E989">
            <v>16500</v>
          </cell>
          <cell r="F989">
            <v>0</v>
          </cell>
          <cell r="G989">
            <v>20</v>
          </cell>
          <cell r="H989">
            <v>5533.08</v>
          </cell>
          <cell r="I989">
            <v>5533.08</v>
          </cell>
          <cell r="J989">
            <v>10966.92</v>
          </cell>
          <cell r="K989" t="str">
            <v>100</v>
          </cell>
        </row>
        <row r="990">
          <cell r="A990" t="str">
            <v>110300000</v>
          </cell>
          <cell r="B990" t="str">
            <v>100PAFM0002</v>
          </cell>
          <cell r="C990" t="str">
            <v>Microphone</v>
          </cell>
          <cell r="D990" t="str">
            <v>29 เม.ย. 41</v>
          </cell>
          <cell r="E990">
            <v>16000</v>
          </cell>
          <cell r="F990">
            <v>0</v>
          </cell>
          <cell r="G990">
            <v>20</v>
          </cell>
          <cell r="H990">
            <v>5365.44</v>
          </cell>
          <cell r="I990">
            <v>5365.44</v>
          </cell>
          <cell r="J990">
            <v>10634.56</v>
          </cell>
          <cell r="K990" t="str">
            <v>100</v>
          </cell>
        </row>
        <row r="991">
          <cell r="A991" t="str">
            <v>110300000</v>
          </cell>
          <cell r="B991" t="str">
            <v>100PAFM0003</v>
          </cell>
          <cell r="C991" t="str">
            <v>Microphone</v>
          </cell>
          <cell r="D991" t="str">
            <v>29 เม.ย. 41</v>
          </cell>
          <cell r="E991">
            <v>16000</v>
          </cell>
          <cell r="F991">
            <v>0</v>
          </cell>
          <cell r="G991">
            <v>20</v>
          </cell>
          <cell r="H991">
            <v>5365.44</v>
          </cell>
          <cell r="I991">
            <v>5365.44</v>
          </cell>
          <cell r="J991">
            <v>10634.56</v>
          </cell>
          <cell r="K991" t="str">
            <v>100</v>
          </cell>
        </row>
        <row r="992">
          <cell r="A992" t="str">
            <v>110300000</v>
          </cell>
          <cell r="B992" t="str">
            <v>100PAFM0004</v>
          </cell>
          <cell r="C992" t="str">
            <v>Microphone</v>
          </cell>
          <cell r="D992" t="str">
            <v>29 เม.ย. 41</v>
          </cell>
          <cell r="E992">
            <v>16000</v>
          </cell>
          <cell r="F992">
            <v>0</v>
          </cell>
          <cell r="G992">
            <v>20</v>
          </cell>
          <cell r="H992">
            <v>5365.44</v>
          </cell>
          <cell r="I992">
            <v>5365.44</v>
          </cell>
          <cell r="J992">
            <v>10634.56</v>
          </cell>
          <cell r="K992" t="str">
            <v>100</v>
          </cell>
        </row>
        <row r="993">
          <cell r="A993" t="str">
            <v>110300000</v>
          </cell>
          <cell r="B993" t="str">
            <v>100PAFM0005</v>
          </cell>
          <cell r="C993" t="str">
            <v>Microphone</v>
          </cell>
          <cell r="D993" t="str">
            <v>29 เม.ย. 41</v>
          </cell>
          <cell r="E993">
            <v>16000</v>
          </cell>
          <cell r="F993">
            <v>0</v>
          </cell>
          <cell r="G993">
            <v>20</v>
          </cell>
          <cell r="H993">
            <v>5365.44</v>
          </cell>
          <cell r="I993">
            <v>5365.44</v>
          </cell>
          <cell r="J993">
            <v>10634.56</v>
          </cell>
          <cell r="K993" t="str">
            <v>100</v>
          </cell>
        </row>
        <row r="994">
          <cell r="A994" t="str">
            <v>110300000</v>
          </cell>
          <cell r="B994" t="str">
            <v>100PAFM0006</v>
          </cell>
          <cell r="C994" t="str">
            <v>Microphone</v>
          </cell>
          <cell r="D994" t="str">
            <v>29 เม.ย. 41</v>
          </cell>
          <cell r="E994">
            <v>16000</v>
          </cell>
          <cell r="F994">
            <v>0</v>
          </cell>
          <cell r="G994">
            <v>20</v>
          </cell>
          <cell r="H994">
            <v>5365.44</v>
          </cell>
          <cell r="I994">
            <v>5365.44</v>
          </cell>
          <cell r="J994">
            <v>10634.56</v>
          </cell>
          <cell r="K994" t="str">
            <v>100</v>
          </cell>
        </row>
        <row r="995">
          <cell r="A995" t="str">
            <v>110300000</v>
          </cell>
          <cell r="B995" t="str">
            <v>100PAFM0007</v>
          </cell>
          <cell r="C995" t="str">
            <v>Microphone</v>
          </cell>
          <cell r="D995" t="str">
            <v>29 เม.ย. 41</v>
          </cell>
          <cell r="E995">
            <v>16000</v>
          </cell>
          <cell r="F995">
            <v>0</v>
          </cell>
          <cell r="G995">
            <v>20</v>
          </cell>
          <cell r="H995">
            <v>5365.44</v>
          </cell>
          <cell r="I995">
            <v>5365.44</v>
          </cell>
          <cell r="J995">
            <v>10634.56</v>
          </cell>
          <cell r="K995" t="str">
            <v>100</v>
          </cell>
        </row>
        <row r="996">
          <cell r="A996" t="str">
            <v>110300000</v>
          </cell>
          <cell r="B996" t="str">
            <v>100PAIF0040</v>
          </cell>
          <cell r="C996" t="str">
            <v>เก้าอี้ทำงาน</v>
          </cell>
          <cell r="D996" t="str">
            <v>24 มิ.ย. 41</v>
          </cell>
          <cell r="E996">
            <v>2226.5</v>
          </cell>
          <cell r="F996">
            <v>0</v>
          </cell>
          <cell r="G996">
            <v>20</v>
          </cell>
          <cell r="H996">
            <v>678.32</v>
          </cell>
          <cell r="I996">
            <v>678.32</v>
          </cell>
          <cell r="J996">
            <v>1548.18</v>
          </cell>
          <cell r="K996" t="str">
            <v>PA</v>
          </cell>
        </row>
        <row r="997">
          <cell r="A997" t="str">
            <v>110300000</v>
          </cell>
          <cell r="B997" t="str">
            <v>100PALS0001</v>
          </cell>
          <cell r="C997" t="str">
            <v>เครื่องเข้าเล่ม  LAMIRAL "Star"</v>
          </cell>
          <cell r="D997" t="str">
            <v>9 มิ.ย. 41</v>
          </cell>
          <cell r="E997">
            <v>14500</v>
          </cell>
          <cell r="F997">
            <v>0</v>
          </cell>
          <cell r="G997">
            <v>20</v>
          </cell>
          <cell r="H997">
            <v>4536.72</v>
          </cell>
          <cell r="I997">
            <v>4536.72</v>
          </cell>
          <cell r="J997">
            <v>9963.2800000000007</v>
          </cell>
          <cell r="K997" t="str">
            <v>100</v>
          </cell>
        </row>
        <row r="998">
          <cell r="A998" t="str">
            <v>110300000</v>
          </cell>
          <cell r="B998" t="str">
            <v>100PAMI0001</v>
          </cell>
          <cell r="C998" t="str">
            <v>MICROPHONE</v>
          </cell>
          <cell r="D998" t="str">
            <v>21 มิ.ย. 41</v>
          </cell>
          <cell r="E998">
            <v>1500</v>
          </cell>
          <cell r="F998">
            <v>0</v>
          </cell>
          <cell r="G998">
            <v>20</v>
          </cell>
          <cell r="H998">
            <v>459.47</v>
          </cell>
          <cell r="I998">
            <v>459.47</v>
          </cell>
          <cell r="J998">
            <v>1040.53</v>
          </cell>
          <cell r="K998" t="str">
            <v>100</v>
          </cell>
        </row>
        <row r="999">
          <cell r="A999" t="str">
            <v>110300000</v>
          </cell>
          <cell r="B999" t="str">
            <v>100PAMI0002</v>
          </cell>
          <cell r="C999" t="str">
            <v>ไมโครโฟน DELEGATE</v>
          </cell>
          <cell r="D999" t="str">
            <v>9 ส.ค. 41</v>
          </cell>
          <cell r="E999">
            <v>14000</v>
          </cell>
          <cell r="F999">
            <v>0</v>
          </cell>
          <cell r="G999">
            <v>20</v>
          </cell>
          <cell r="H999">
            <v>3912.36</v>
          </cell>
          <cell r="I999">
            <v>3912.36</v>
          </cell>
          <cell r="J999">
            <v>10087.64</v>
          </cell>
          <cell r="K999" t="str">
            <v>100</v>
          </cell>
        </row>
        <row r="1000">
          <cell r="A1000" t="str">
            <v>110300000</v>
          </cell>
          <cell r="B1000" t="str">
            <v>100PAMI0003</v>
          </cell>
          <cell r="C1000" t="str">
            <v>ขาตั่ง MICGATE</v>
          </cell>
          <cell r="D1000" t="str">
            <v>9 ก.ย. 41</v>
          </cell>
          <cell r="E1000">
            <v>550</v>
          </cell>
          <cell r="F1000">
            <v>0</v>
          </cell>
          <cell r="G1000">
            <v>20</v>
          </cell>
          <cell r="H1000">
            <v>144.33000000000001</v>
          </cell>
          <cell r="I1000">
            <v>144.33000000000001</v>
          </cell>
          <cell r="J1000">
            <v>405.67</v>
          </cell>
          <cell r="K1000" t="str">
            <v>100</v>
          </cell>
        </row>
        <row r="1001">
          <cell r="A1001" t="str">
            <v>110300000</v>
          </cell>
          <cell r="B1001" t="str">
            <v>100PAMI0004</v>
          </cell>
          <cell r="C1001" t="str">
            <v>ไมล์ตั้งโต๊ะ</v>
          </cell>
          <cell r="D1001" t="str">
            <v>27 ก.ย. 41</v>
          </cell>
          <cell r="E1001">
            <v>14000</v>
          </cell>
          <cell r="F1001">
            <v>0</v>
          </cell>
          <cell r="G1001">
            <v>20</v>
          </cell>
          <cell r="H1001">
            <v>3536.46</v>
          </cell>
          <cell r="I1001">
            <v>3536.46</v>
          </cell>
          <cell r="J1001">
            <v>10463.540000000001</v>
          </cell>
          <cell r="K1001" t="str">
            <v>100</v>
          </cell>
        </row>
        <row r="1002">
          <cell r="A1002" t="str">
            <v>110300000</v>
          </cell>
          <cell r="B1002" t="str">
            <v>100PAMW0001</v>
          </cell>
          <cell r="C1002" t="str">
            <v>เครื่องไมโครเวฟ</v>
          </cell>
          <cell r="D1002" t="str">
            <v>19 พ.ค. 41</v>
          </cell>
          <cell r="E1002">
            <v>5445.45</v>
          </cell>
          <cell r="F1002">
            <v>0</v>
          </cell>
          <cell r="G1002">
            <v>20</v>
          </cell>
          <cell r="H1002">
            <v>1766.41</v>
          </cell>
          <cell r="I1002">
            <v>1766.41</v>
          </cell>
          <cell r="J1002">
            <v>3679.04</v>
          </cell>
          <cell r="K1002" t="str">
            <v>100</v>
          </cell>
        </row>
        <row r="1003">
          <cell r="A1003" t="str">
            <v>110300000</v>
          </cell>
          <cell r="B1003" t="str">
            <v>100PAOT0001</v>
          </cell>
          <cell r="C1003" t="str">
            <v>NEC PROJECTOR</v>
          </cell>
          <cell r="D1003" t="str">
            <v>6 มิ.ย. 41</v>
          </cell>
          <cell r="E1003">
            <v>275000</v>
          </cell>
          <cell r="F1003">
            <v>0</v>
          </cell>
          <cell r="G1003">
            <v>20</v>
          </cell>
          <cell r="H1003">
            <v>86493.13</v>
          </cell>
          <cell r="I1003">
            <v>86493.13</v>
          </cell>
          <cell r="J1003">
            <v>188506.87</v>
          </cell>
          <cell r="K1003" t="str">
            <v>100</v>
          </cell>
        </row>
        <row r="1004">
          <cell r="A1004" t="str">
            <v>110300000</v>
          </cell>
          <cell r="B1004" t="str">
            <v>100PAOV0001</v>
          </cell>
          <cell r="C1004" t="str">
            <v>OVERHEAD</v>
          </cell>
          <cell r="D1004" t="str">
            <v>12 เม.ย. 41</v>
          </cell>
          <cell r="E1004">
            <v>18000</v>
          </cell>
          <cell r="F1004">
            <v>0</v>
          </cell>
          <cell r="G1004">
            <v>20</v>
          </cell>
          <cell r="H1004">
            <v>6203.79</v>
          </cell>
          <cell r="I1004">
            <v>6203.79</v>
          </cell>
          <cell r="J1004">
            <v>11796.21</v>
          </cell>
          <cell r="K1004" t="str">
            <v>PA</v>
          </cell>
        </row>
        <row r="1005">
          <cell r="A1005" t="str">
            <v>110300000</v>
          </cell>
          <cell r="B1005" t="str">
            <v>100PAPC0001</v>
          </cell>
          <cell r="C1005" t="str">
            <v>เครื่องเคลือบบัตร RS</v>
          </cell>
          <cell r="D1005" t="str">
            <v>28 พ.ค. 41</v>
          </cell>
          <cell r="E1005">
            <v>6722.73</v>
          </cell>
          <cell r="F1005">
            <v>0</v>
          </cell>
          <cell r="G1005">
            <v>20</v>
          </cell>
          <cell r="H1005">
            <v>2147.5300000000002</v>
          </cell>
          <cell r="I1005">
            <v>2147.5300000000002</v>
          </cell>
          <cell r="J1005">
            <v>4575.2</v>
          </cell>
          <cell r="K1005" t="str">
            <v>100</v>
          </cell>
        </row>
        <row r="1006">
          <cell r="A1006" t="str">
            <v>110300000</v>
          </cell>
          <cell r="B1006" t="str">
            <v>100PARA0001</v>
          </cell>
          <cell r="C1006" t="str">
            <v>CENTRAL AMPLIFIER</v>
          </cell>
          <cell r="D1006" t="str">
            <v>30 เม.ย. 41</v>
          </cell>
          <cell r="E1006">
            <v>34500</v>
          </cell>
          <cell r="F1006">
            <v>0</v>
          </cell>
          <cell r="G1006">
            <v>20</v>
          </cell>
          <cell r="H1006">
            <v>11550.42</v>
          </cell>
          <cell r="I1006">
            <v>11550.42</v>
          </cell>
          <cell r="J1006">
            <v>22949.58</v>
          </cell>
          <cell r="K1006" t="str">
            <v>100</v>
          </cell>
        </row>
        <row r="1007">
          <cell r="A1007" t="str">
            <v>110300000</v>
          </cell>
          <cell r="B1007" t="str">
            <v>100PARS0001</v>
          </cell>
          <cell r="C1007" t="str">
            <v>กรรไกรตัดริบบิ้น</v>
          </cell>
          <cell r="D1007" t="str">
            <v>8 มิ.ย. 41</v>
          </cell>
          <cell r="E1007">
            <v>750</v>
          </cell>
          <cell r="F1007">
            <v>0</v>
          </cell>
          <cell r="G1007">
            <v>20</v>
          </cell>
          <cell r="H1007">
            <v>235.08</v>
          </cell>
          <cell r="I1007">
            <v>235.08</v>
          </cell>
          <cell r="J1007">
            <v>514.91999999999996</v>
          </cell>
          <cell r="K1007" t="str">
            <v>100</v>
          </cell>
        </row>
        <row r="1008">
          <cell r="A1008" t="str">
            <v>110300000</v>
          </cell>
          <cell r="B1008" t="str">
            <v>100PASH0001</v>
          </cell>
          <cell r="C1008" t="str">
            <v>เครื่องยิง DYMO</v>
          </cell>
          <cell r="D1008" t="str">
            <v>27 พ.ค. 41</v>
          </cell>
          <cell r="E1008">
            <v>1200</v>
          </cell>
          <cell r="F1008">
            <v>0</v>
          </cell>
          <cell r="G1008">
            <v>20</v>
          </cell>
          <cell r="H1008">
            <v>383.99</v>
          </cell>
          <cell r="I1008">
            <v>383.99</v>
          </cell>
          <cell r="J1008">
            <v>816.01</v>
          </cell>
          <cell r="K1008" t="str">
            <v>100</v>
          </cell>
        </row>
        <row r="1009">
          <cell r="A1009" t="str">
            <v>110300000</v>
          </cell>
          <cell r="B1009" t="str">
            <v>100PASH0002</v>
          </cell>
          <cell r="C1009" t="str">
            <v>เครื่องยิง DYMO</v>
          </cell>
          <cell r="D1009" t="str">
            <v>27 พ.ค. 41</v>
          </cell>
          <cell r="E1009">
            <v>1200</v>
          </cell>
          <cell r="F1009">
            <v>0</v>
          </cell>
          <cell r="G1009">
            <v>20</v>
          </cell>
          <cell r="H1009">
            <v>383.99</v>
          </cell>
          <cell r="I1009">
            <v>383.99</v>
          </cell>
          <cell r="J1009">
            <v>816.01</v>
          </cell>
          <cell r="K1009" t="str">
            <v>100</v>
          </cell>
        </row>
        <row r="1010">
          <cell r="A1010" t="str">
            <v>110300000</v>
          </cell>
          <cell r="B1010" t="str">
            <v>100PASP0001</v>
          </cell>
          <cell r="C1010" t="str">
            <v>เครื่องใส่น่ำสบู่</v>
          </cell>
          <cell r="D1010" t="str">
            <v>8 ส.ค. 41</v>
          </cell>
          <cell r="E1010">
            <v>1080</v>
          </cell>
          <cell r="F1010">
            <v>0</v>
          </cell>
          <cell r="G1010">
            <v>20</v>
          </cell>
          <cell r="H1010">
            <v>302.42</v>
          </cell>
          <cell r="I1010">
            <v>302.42</v>
          </cell>
          <cell r="J1010">
            <v>777.58</v>
          </cell>
          <cell r="K1010" t="str">
            <v>100</v>
          </cell>
        </row>
        <row r="1011">
          <cell r="A1011" t="str">
            <v>110300000</v>
          </cell>
          <cell r="B1011" t="str">
            <v>100PASP0002</v>
          </cell>
          <cell r="C1011" t="str">
            <v>เครื่องใส่น่ำสบู่</v>
          </cell>
          <cell r="D1011" t="str">
            <v>7 ก.ย. 41</v>
          </cell>
          <cell r="E1011">
            <v>1080</v>
          </cell>
          <cell r="F1011">
            <v>0</v>
          </cell>
          <cell r="G1011">
            <v>20</v>
          </cell>
          <cell r="H1011">
            <v>284.67</v>
          </cell>
          <cell r="I1011">
            <v>284.67</v>
          </cell>
          <cell r="J1011">
            <v>795.33</v>
          </cell>
          <cell r="K1011" t="str">
            <v>100</v>
          </cell>
        </row>
        <row r="1012">
          <cell r="A1012" t="str">
            <v>110300000</v>
          </cell>
          <cell r="B1012" t="str">
            <v>100PASS0001</v>
          </cell>
          <cell r="C1012" t="str">
            <v>สแตนโปสเตอร์ชุบโครเมี่ยม 50x70</v>
          </cell>
          <cell r="D1012" t="str">
            <v>10 มิ.ย. 41</v>
          </cell>
          <cell r="E1012">
            <v>4350</v>
          </cell>
          <cell r="F1012">
            <v>0</v>
          </cell>
          <cell r="G1012">
            <v>20</v>
          </cell>
          <cell r="H1012">
            <v>1358.64</v>
          </cell>
          <cell r="I1012">
            <v>1358.64</v>
          </cell>
          <cell r="J1012">
            <v>2991.36</v>
          </cell>
          <cell r="K1012" t="str">
            <v>100</v>
          </cell>
        </row>
        <row r="1013">
          <cell r="A1013" t="str">
            <v>110300000</v>
          </cell>
          <cell r="B1013" t="str">
            <v>100PATV0001</v>
          </cell>
          <cell r="C1013" t="str">
            <v>โทรศัพท์สี 24"</v>
          </cell>
          <cell r="D1013" t="str">
            <v>1 เม.ย. 41</v>
          </cell>
          <cell r="E1013">
            <v>21818.19</v>
          </cell>
          <cell r="F1013">
            <v>0</v>
          </cell>
          <cell r="G1013">
            <v>20</v>
          </cell>
          <cell r="H1013">
            <v>7651.34</v>
          </cell>
          <cell r="I1013">
            <v>7651.34</v>
          </cell>
          <cell r="J1013">
            <v>14166.85</v>
          </cell>
          <cell r="K1013" t="str">
            <v>PA</v>
          </cell>
        </row>
        <row r="1014">
          <cell r="A1014" t="str">
            <v>110300000</v>
          </cell>
          <cell r="B1014" t="str">
            <v>100PAWA0001</v>
          </cell>
          <cell r="C1014" t="str">
            <v>นาฬิกาแขวน 8015</v>
          </cell>
          <cell r="D1014" t="str">
            <v>4 มิ.ย. 41</v>
          </cell>
          <cell r="E1014">
            <v>540</v>
          </cell>
          <cell r="F1014">
            <v>0</v>
          </cell>
          <cell r="G1014">
            <v>20</v>
          </cell>
          <cell r="H1014">
            <v>170.42</v>
          </cell>
          <cell r="I1014">
            <v>170.42</v>
          </cell>
          <cell r="J1014">
            <v>369.58</v>
          </cell>
          <cell r="K1014" t="str">
            <v>100</v>
          </cell>
        </row>
        <row r="1015">
          <cell r="A1015" t="str">
            <v>110300000</v>
          </cell>
          <cell r="B1015" t="str">
            <v>100PAWA0002</v>
          </cell>
          <cell r="C1015" t="str">
            <v>นาฬิกาแขวน 8015</v>
          </cell>
          <cell r="D1015" t="str">
            <v>4 มิ.ย. 41</v>
          </cell>
          <cell r="E1015">
            <v>540</v>
          </cell>
          <cell r="F1015">
            <v>0</v>
          </cell>
          <cell r="G1015">
            <v>20</v>
          </cell>
          <cell r="H1015">
            <v>170.42</v>
          </cell>
          <cell r="I1015">
            <v>170.42</v>
          </cell>
          <cell r="J1015">
            <v>369.58</v>
          </cell>
          <cell r="K1015" t="str">
            <v>100</v>
          </cell>
        </row>
        <row r="1016">
          <cell r="A1016" t="str">
            <v>110300000</v>
          </cell>
          <cell r="B1016" t="str">
            <v>100PAWA0003</v>
          </cell>
          <cell r="C1016" t="str">
            <v>นาฬิกาแขวน 8014</v>
          </cell>
          <cell r="D1016" t="str">
            <v>4 มิ.ย. 41</v>
          </cell>
          <cell r="E1016">
            <v>540</v>
          </cell>
          <cell r="F1016">
            <v>0</v>
          </cell>
          <cell r="G1016">
            <v>20</v>
          </cell>
          <cell r="H1016">
            <v>170.42</v>
          </cell>
          <cell r="I1016">
            <v>170.42</v>
          </cell>
          <cell r="J1016">
            <v>369.58</v>
          </cell>
          <cell r="K1016" t="str">
            <v>100</v>
          </cell>
        </row>
        <row r="1017">
          <cell r="A1017" t="str">
            <v>110300000</v>
          </cell>
          <cell r="B1017" t="str">
            <v>100PAWA0004</v>
          </cell>
          <cell r="C1017" t="str">
            <v>นาฬิกาแขวน 8014</v>
          </cell>
          <cell r="D1017" t="str">
            <v>4 มิ.ย. 41</v>
          </cell>
          <cell r="E1017">
            <v>540</v>
          </cell>
          <cell r="F1017">
            <v>0</v>
          </cell>
          <cell r="G1017">
            <v>20</v>
          </cell>
          <cell r="H1017">
            <v>170.42</v>
          </cell>
          <cell r="I1017">
            <v>170.42</v>
          </cell>
          <cell r="J1017">
            <v>369.58</v>
          </cell>
          <cell r="K1017" t="str">
            <v>100</v>
          </cell>
        </row>
        <row r="1018">
          <cell r="A1018" t="str">
            <v>110300000</v>
          </cell>
          <cell r="B1018" t="str">
            <v>100PAWA0005</v>
          </cell>
          <cell r="C1018" t="str">
            <v>นาฬิกาแขวน</v>
          </cell>
          <cell r="D1018" t="str">
            <v>4 พ.ค. 41</v>
          </cell>
          <cell r="E1018">
            <v>4500</v>
          </cell>
          <cell r="F1018">
            <v>0</v>
          </cell>
          <cell r="G1018">
            <v>20</v>
          </cell>
          <cell r="H1018">
            <v>1496.71</v>
          </cell>
          <cell r="I1018">
            <v>1496.71</v>
          </cell>
          <cell r="J1018">
            <v>3003.29</v>
          </cell>
          <cell r="K1018" t="str">
            <v>100</v>
          </cell>
        </row>
        <row r="1019">
          <cell r="A1019" t="str">
            <v>110300000</v>
          </cell>
          <cell r="B1019" t="str">
            <v>100PR0F0001</v>
          </cell>
          <cell r="C1019" t="str">
            <v>โต๊ะทำงาน 75-150-75</v>
          </cell>
          <cell r="D1019" t="str">
            <v>15 พ.ค. 41</v>
          </cell>
          <cell r="E1019">
            <v>4064.26</v>
          </cell>
          <cell r="F1019">
            <v>0</v>
          </cell>
          <cell r="G1019">
            <v>20</v>
          </cell>
          <cell r="H1019">
            <v>1327.33</v>
          </cell>
          <cell r="I1019">
            <v>1327.33</v>
          </cell>
          <cell r="J1019">
            <v>2736.93</v>
          </cell>
          <cell r="K1019" t="str">
            <v>PR</v>
          </cell>
        </row>
        <row r="1020">
          <cell r="A1020" t="str">
            <v>110300000</v>
          </cell>
          <cell r="B1020" t="str">
            <v>100PR0I0001</v>
          </cell>
          <cell r="C1020" t="str">
            <v>โต๊ะทำงาน 60-120-75</v>
          </cell>
          <cell r="D1020" t="str">
            <v>15 พ.ค. 41</v>
          </cell>
          <cell r="E1020">
            <v>3333.12</v>
          </cell>
          <cell r="F1020">
            <v>0</v>
          </cell>
          <cell r="G1020">
            <v>20</v>
          </cell>
          <cell r="H1020">
            <v>1088.54</v>
          </cell>
          <cell r="I1020">
            <v>1088.54</v>
          </cell>
          <cell r="J1020">
            <v>2244.58</v>
          </cell>
          <cell r="K1020" t="str">
            <v>PR</v>
          </cell>
        </row>
        <row r="1021">
          <cell r="A1021" t="str">
            <v>110300000</v>
          </cell>
          <cell r="B1021" t="str">
            <v>100PR0I0002</v>
          </cell>
          <cell r="C1021" t="str">
            <v>โต๊ะทำงาน 60-120-75</v>
          </cell>
          <cell r="D1021" t="str">
            <v>15 พ.ค. 41</v>
          </cell>
          <cell r="E1021">
            <v>3333.12</v>
          </cell>
          <cell r="F1021">
            <v>0</v>
          </cell>
          <cell r="G1021">
            <v>20</v>
          </cell>
          <cell r="H1021">
            <v>1088.54</v>
          </cell>
          <cell r="I1021">
            <v>1088.54</v>
          </cell>
          <cell r="J1021">
            <v>2244.58</v>
          </cell>
          <cell r="K1021" t="str">
            <v>PR</v>
          </cell>
        </row>
        <row r="1022">
          <cell r="A1022" t="str">
            <v>110300000</v>
          </cell>
          <cell r="B1022" t="str">
            <v>100PR0I0003</v>
          </cell>
          <cell r="C1022" t="str">
            <v>โต๊ะทำงาน 60-120-75</v>
          </cell>
          <cell r="D1022" t="str">
            <v>15 พ.ค. 41</v>
          </cell>
          <cell r="E1022">
            <v>3333.12</v>
          </cell>
          <cell r="F1022">
            <v>0</v>
          </cell>
          <cell r="G1022">
            <v>20</v>
          </cell>
          <cell r="H1022">
            <v>1088.54</v>
          </cell>
          <cell r="I1022">
            <v>1088.54</v>
          </cell>
          <cell r="J1022">
            <v>2244.58</v>
          </cell>
          <cell r="K1022" t="str">
            <v>PR</v>
          </cell>
        </row>
        <row r="1023">
          <cell r="A1023" t="str">
            <v>110300000</v>
          </cell>
          <cell r="B1023" t="str">
            <v>100PR0Q0001</v>
          </cell>
          <cell r="C1023" t="str">
            <v>โต๊ะข้างโซฟา 60-60-40</v>
          </cell>
          <cell r="D1023" t="str">
            <v>15 พ.ค. 41</v>
          </cell>
          <cell r="E1023">
            <v>1541.12</v>
          </cell>
          <cell r="F1023">
            <v>0</v>
          </cell>
          <cell r="G1023">
            <v>20</v>
          </cell>
          <cell r="H1023">
            <v>503.29</v>
          </cell>
          <cell r="I1023">
            <v>503.29</v>
          </cell>
          <cell r="J1023">
            <v>1037.83</v>
          </cell>
          <cell r="K1023" t="str">
            <v>PR</v>
          </cell>
        </row>
        <row r="1024">
          <cell r="A1024" t="str">
            <v>110300000</v>
          </cell>
          <cell r="B1024" t="str">
            <v>100PR0Q0002</v>
          </cell>
          <cell r="C1024" t="str">
            <v>โต๊ะข้างโซฟา 60-60-40</v>
          </cell>
          <cell r="D1024" t="str">
            <v>15 พ.ค. 41</v>
          </cell>
          <cell r="E1024">
            <v>1541.12</v>
          </cell>
          <cell r="F1024">
            <v>0</v>
          </cell>
          <cell r="G1024">
            <v>20</v>
          </cell>
          <cell r="H1024">
            <v>503.29</v>
          </cell>
          <cell r="I1024">
            <v>503.29</v>
          </cell>
          <cell r="J1024">
            <v>1037.83</v>
          </cell>
          <cell r="K1024" t="str">
            <v>PR</v>
          </cell>
        </row>
        <row r="1025">
          <cell r="A1025" t="str">
            <v>110300000</v>
          </cell>
          <cell r="B1025" t="str">
            <v>100PR0Q0003</v>
          </cell>
          <cell r="C1025" t="str">
            <v>โต๊ะข้างโซฟา 60-60-40</v>
          </cell>
          <cell r="D1025" t="str">
            <v>15 พ.ค. 41</v>
          </cell>
          <cell r="E1025">
            <v>1541.12</v>
          </cell>
          <cell r="F1025">
            <v>0</v>
          </cell>
          <cell r="G1025">
            <v>20</v>
          </cell>
          <cell r="H1025">
            <v>503.29</v>
          </cell>
          <cell r="I1025">
            <v>503.29</v>
          </cell>
          <cell r="J1025">
            <v>1037.83</v>
          </cell>
          <cell r="K1025" t="str">
            <v>PR</v>
          </cell>
        </row>
        <row r="1026">
          <cell r="A1026" t="str">
            <v>110300000</v>
          </cell>
          <cell r="B1026" t="str">
            <v>100PR0S0002</v>
          </cell>
          <cell r="C1026" t="str">
            <v>ตัวต่อโต๊ะมีแผ่นคีย์บอร์ด(15.9.41)</v>
          </cell>
          <cell r="D1026" t="str">
            <v>16 ต.ค. 41</v>
          </cell>
          <cell r="E1026">
            <v>2182.6999999999998</v>
          </cell>
          <cell r="F1026">
            <v>0</v>
          </cell>
          <cell r="G1026">
            <v>20</v>
          </cell>
          <cell r="H1026">
            <v>528.66999999999996</v>
          </cell>
          <cell r="I1026">
            <v>528.66999999999996</v>
          </cell>
          <cell r="J1026">
            <v>1654.03</v>
          </cell>
          <cell r="K1026" t="str">
            <v>PR</v>
          </cell>
        </row>
        <row r="1027">
          <cell r="A1027" t="str">
            <v>110300000</v>
          </cell>
          <cell r="B1027" t="str">
            <v>100PR0U0001</v>
          </cell>
          <cell r="C1027" t="str">
            <v>โต๊ะโค้ง 60-60-75</v>
          </cell>
          <cell r="D1027" t="str">
            <v>15 พ.ค. 41</v>
          </cell>
          <cell r="E1027">
            <v>1304.58</v>
          </cell>
          <cell r="F1027">
            <v>0</v>
          </cell>
          <cell r="G1027">
            <v>20</v>
          </cell>
          <cell r="H1027">
            <v>426.08</v>
          </cell>
          <cell r="I1027">
            <v>426.08</v>
          </cell>
          <cell r="J1027">
            <v>878.5</v>
          </cell>
          <cell r="K1027" t="str">
            <v>PR</v>
          </cell>
        </row>
        <row r="1028">
          <cell r="A1028" t="str">
            <v>110300000</v>
          </cell>
          <cell r="B1028" t="str">
            <v>100PR0V0001</v>
          </cell>
          <cell r="C1028" t="str">
            <v>โต๊ะกลม 100-75(15.9.41)</v>
          </cell>
          <cell r="D1028" t="str">
            <v>15 ก.ย. 41</v>
          </cell>
          <cell r="E1028">
            <v>3082.24</v>
          </cell>
          <cell r="F1028">
            <v>0</v>
          </cell>
          <cell r="G1028">
            <v>20</v>
          </cell>
          <cell r="H1028">
            <v>798.9</v>
          </cell>
          <cell r="I1028">
            <v>798.9</v>
          </cell>
          <cell r="J1028">
            <v>2283.34</v>
          </cell>
          <cell r="K1028" t="str">
            <v>PR</v>
          </cell>
        </row>
        <row r="1029">
          <cell r="A1029" t="str">
            <v>110300000</v>
          </cell>
          <cell r="B1029" t="str">
            <v>100PR1E0007</v>
          </cell>
          <cell r="C1029" t="str">
            <v>เก้าอี้ทำงานหุ้มผ้ามีท่อแก็ส</v>
          </cell>
          <cell r="D1029" t="str">
            <v>15 พ.ค. 41</v>
          </cell>
          <cell r="E1029">
            <v>3870.72</v>
          </cell>
          <cell r="F1029">
            <v>0</v>
          </cell>
          <cell r="G1029">
            <v>20</v>
          </cell>
          <cell r="H1029">
            <v>1264.1099999999999</v>
          </cell>
          <cell r="I1029">
            <v>1264.1099999999999</v>
          </cell>
          <cell r="J1029">
            <v>2606.61</v>
          </cell>
          <cell r="K1029" t="str">
            <v>PR</v>
          </cell>
        </row>
        <row r="1030">
          <cell r="A1030" t="str">
            <v>110300000</v>
          </cell>
          <cell r="B1030" t="str">
            <v>100PR1G0028</v>
          </cell>
          <cell r="C1030" t="str">
            <v>เก้าอี้ทำงาน</v>
          </cell>
          <cell r="D1030" t="str">
            <v>15 พ.ค. 41</v>
          </cell>
          <cell r="E1030">
            <v>1899.52</v>
          </cell>
          <cell r="F1030">
            <v>0</v>
          </cell>
          <cell r="G1030">
            <v>20</v>
          </cell>
          <cell r="H1030">
            <v>620.34</v>
          </cell>
          <cell r="I1030">
            <v>620.34</v>
          </cell>
          <cell r="J1030">
            <v>1279.18</v>
          </cell>
          <cell r="K1030" t="str">
            <v>PR</v>
          </cell>
        </row>
        <row r="1031">
          <cell r="A1031" t="str">
            <v>110300000</v>
          </cell>
          <cell r="B1031" t="str">
            <v>100PR1G0029</v>
          </cell>
          <cell r="C1031" t="str">
            <v>เก้าอี้ทำงาน</v>
          </cell>
          <cell r="D1031" t="str">
            <v>15 พ.ค. 41</v>
          </cell>
          <cell r="E1031">
            <v>1899.52</v>
          </cell>
          <cell r="F1031">
            <v>0</v>
          </cell>
          <cell r="G1031">
            <v>20</v>
          </cell>
          <cell r="H1031">
            <v>620.34</v>
          </cell>
          <cell r="I1031">
            <v>620.34</v>
          </cell>
          <cell r="J1031">
            <v>1279.18</v>
          </cell>
          <cell r="K1031" t="str">
            <v>PR</v>
          </cell>
        </row>
        <row r="1032">
          <cell r="A1032" t="str">
            <v>110300000</v>
          </cell>
          <cell r="B1032" t="str">
            <v>100PR1G0030</v>
          </cell>
          <cell r="C1032" t="str">
            <v>เก้าอี้ทำงาน</v>
          </cell>
          <cell r="D1032" t="str">
            <v>15 พ.ค. 41</v>
          </cell>
          <cell r="E1032">
            <v>1899.52</v>
          </cell>
          <cell r="F1032">
            <v>0</v>
          </cell>
          <cell r="G1032">
            <v>20</v>
          </cell>
          <cell r="H1032">
            <v>620.34</v>
          </cell>
          <cell r="I1032">
            <v>620.34</v>
          </cell>
          <cell r="J1032">
            <v>1279.18</v>
          </cell>
          <cell r="K1032" t="str">
            <v>PR</v>
          </cell>
        </row>
        <row r="1033">
          <cell r="A1033" t="str">
            <v>110300000</v>
          </cell>
          <cell r="B1033" t="str">
            <v>100PR1G0031</v>
          </cell>
          <cell r="C1033" t="str">
            <v>เก้าอี้ทำงาน</v>
          </cell>
          <cell r="D1033" t="str">
            <v>15 พ.ค. 41</v>
          </cell>
          <cell r="E1033">
            <v>1899.52</v>
          </cell>
          <cell r="F1033">
            <v>0</v>
          </cell>
          <cell r="G1033">
            <v>20</v>
          </cell>
          <cell r="H1033">
            <v>620.34</v>
          </cell>
          <cell r="I1033">
            <v>620.34</v>
          </cell>
          <cell r="J1033">
            <v>1279.18</v>
          </cell>
          <cell r="K1033" t="str">
            <v>PR</v>
          </cell>
        </row>
        <row r="1034">
          <cell r="A1034" t="str">
            <v>110300000</v>
          </cell>
          <cell r="B1034" t="str">
            <v>100PR1G0032</v>
          </cell>
          <cell r="C1034" t="str">
            <v>เก้าอี้ทำงาน</v>
          </cell>
          <cell r="D1034" t="str">
            <v>15 พ.ค. 41</v>
          </cell>
          <cell r="E1034">
            <v>1899.52</v>
          </cell>
          <cell r="F1034">
            <v>0</v>
          </cell>
          <cell r="G1034">
            <v>20</v>
          </cell>
          <cell r="H1034">
            <v>620.34</v>
          </cell>
          <cell r="I1034">
            <v>620.34</v>
          </cell>
          <cell r="J1034">
            <v>1279.18</v>
          </cell>
          <cell r="K1034" t="str">
            <v>PR</v>
          </cell>
        </row>
        <row r="1035">
          <cell r="A1035" t="str">
            <v>110300000</v>
          </cell>
          <cell r="B1035" t="str">
            <v>100PR1G0033</v>
          </cell>
          <cell r="C1035" t="str">
            <v>เก้าอี้ทำงาน</v>
          </cell>
          <cell r="D1035" t="str">
            <v>15 พ.ค. 41</v>
          </cell>
          <cell r="E1035">
            <v>1899.52</v>
          </cell>
          <cell r="F1035">
            <v>0</v>
          </cell>
          <cell r="G1035">
            <v>20</v>
          </cell>
          <cell r="H1035">
            <v>620.34</v>
          </cell>
          <cell r="I1035">
            <v>620.34</v>
          </cell>
          <cell r="J1035">
            <v>1279.18</v>
          </cell>
          <cell r="K1035" t="str">
            <v>PR</v>
          </cell>
        </row>
        <row r="1036">
          <cell r="A1036" t="str">
            <v>110300000</v>
          </cell>
          <cell r="B1036" t="str">
            <v>100PR2A0001</v>
          </cell>
          <cell r="C1036" t="str">
            <v>ตู้เอกสาร 40-80-75</v>
          </cell>
          <cell r="D1036" t="str">
            <v>15 พ.ค. 41</v>
          </cell>
          <cell r="E1036">
            <v>2329.6</v>
          </cell>
          <cell r="F1036">
            <v>0</v>
          </cell>
          <cell r="G1036">
            <v>20</v>
          </cell>
          <cell r="H1036">
            <v>760.74</v>
          </cell>
          <cell r="I1036">
            <v>760.74</v>
          </cell>
          <cell r="J1036">
            <v>1568.86</v>
          </cell>
          <cell r="K1036" t="str">
            <v>PR</v>
          </cell>
        </row>
        <row r="1037">
          <cell r="A1037" t="str">
            <v>110300000</v>
          </cell>
          <cell r="B1037" t="str">
            <v>100PR2B0001</v>
          </cell>
          <cell r="C1037" t="str">
            <v>ตู้เอกสาร 40-90-75</v>
          </cell>
          <cell r="D1037" t="str">
            <v>15 พ.ค. 41</v>
          </cell>
          <cell r="E1037">
            <v>3476.48</v>
          </cell>
          <cell r="F1037">
            <v>0</v>
          </cell>
          <cell r="G1037">
            <v>20</v>
          </cell>
          <cell r="H1037">
            <v>1135.32</v>
          </cell>
          <cell r="I1037">
            <v>1135.32</v>
          </cell>
          <cell r="J1037">
            <v>2341.16</v>
          </cell>
          <cell r="K1037" t="str">
            <v>PR</v>
          </cell>
        </row>
        <row r="1038">
          <cell r="A1038" t="str">
            <v>110300000</v>
          </cell>
          <cell r="B1038" t="str">
            <v>100PR4C0001</v>
          </cell>
          <cell r="C1038" t="str">
            <v>โซฟา 1 ที่นั่ง</v>
          </cell>
          <cell r="D1038" t="str">
            <v>15 พ.ค. 41</v>
          </cell>
          <cell r="E1038">
            <v>2601.98</v>
          </cell>
          <cell r="F1038">
            <v>0</v>
          </cell>
          <cell r="G1038">
            <v>20</v>
          </cell>
          <cell r="H1038">
            <v>849.75</v>
          </cell>
          <cell r="I1038">
            <v>849.75</v>
          </cell>
          <cell r="J1038">
            <v>1752.23</v>
          </cell>
          <cell r="K1038" t="str">
            <v>PR</v>
          </cell>
        </row>
        <row r="1039">
          <cell r="A1039" t="str">
            <v>110300000</v>
          </cell>
          <cell r="B1039" t="str">
            <v>100PR4C0002</v>
          </cell>
          <cell r="C1039" t="str">
            <v>โซฟา 1 ที่นั่ง</v>
          </cell>
          <cell r="D1039" t="str">
            <v>15 พ.ค. 41</v>
          </cell>
          <cell r="E1039">
            <v>2601.98</v>
          </cell>
          <cell r="F1039">
            <v>0</v>
          </cell>
          <cell r="G1039">
            <v>20</v>
          </cell>
          <cell r="H1039">
            <v>849.75</v>
          </cell>
          <cell r="I1039">
            <v>849.75</v>
          </cell>
          <cell r="J1039">
            <v>1752.23</v>
          </cell>
          <cell r="K1039" t="str">
            <v>PR</v>
          </cell>
        </row>
        <row r="1040">
          <cell r="A1040" t="str">
            <v>110300000</v>
          </cell>
          <cell r="B1040" t="str">
            <v>100PR4C0003</v>
          </cell>
          <cell r="C1040" t="str">
            <v>โซฟา 1 ที่นั่ง</v>
          </cell>
          <cell r="D1040" t="str">
            <v>15 พ.ค. 41</v>
          </cell>
          <cell r="E1040">
            <v>2601.98</v>
          </cell>
          <cell r="F1040">
            <v>0</v>
          </cell>
          <cell r="G1040">
            <v>20</v>
          </cell>
          <cell r="H1040">
            <v>849.75</v>
          </cell>
          <cell r="I1040">
            <v>849.75</v>
          </cell>
          <cell r="J1040">
            <v>1752.23</v>
          </cell>
          <cell r="K1040" t="str">
            <v>PR</v>
          </cell>
        </row>
        <row r="1041">
          <cell r="A1041" t="str">
            <v>110300000</v>
          </cell>
          <cell r="B1041" t="str">
            <v>100PR4C0004</v>
          </cell>
          <cell r="C1041" t="str">
            <v>โซฟา 1 ที่นั่ง</v>
          </cell>
          <cell r="D1041" t="str">
            <v>15 พ.ค. 41</v>
          </cell>
          <cell r="E1041">
            <v>2601.98</v>
          </cell>
          <cell r="F1041">
            <v>0</v>
          </cell>
          <cell r="G1041">
            <v>20</v>
          </cell>
          <cell r="H1041">
            <v>849.75</v>
          </cell>
          <cell r="I1041">
            <v>849.75</v>
          </cell>
          <cell r="J1041">
            <v>1752.23</v>
          </cell>
          <cell r="K1041" t="str">
            <v>PR</v>
          </cell>
        </row>
        <row r="1042">
          <cell r="A1042" t="str">
            <v>110300000</v>
          </cell>
          <cell r="B1042" t="str">
            <v>100PR4C0005</v>
          </cell>
          <cell r="C1042" t="str">
            <v>โซฟา 1 ที่นั่ง</v>
          </cell>
          <cell r="D1042" t="str">
            <v>15 พ.ค. 41</v>
          </cell>
          <cell r="E1042">
            <v>2601.98</v>
          </cell>
          <cell r="F1042">
            <v>0</v>
          </cell>
          <cell r="G1042">
            <v>20</v>
          </cell>
          <cell r="H1042">
            <v>849.75</v>
          </cell>
          <cell r="I1042">
            <v>849.75</v>
          </cell>
          <cell r="J1042">
            <v>1752.23</v>
          </cell>
          <cell r="K1042" t="str">
            <v>PR</v>
          </cell>
        </row>
        <row r="1043">
          <cell r="A1043" t="str">
            <v>110300000</v>
          </cell>
          <cell r="B1043" t="str">
            <v>100PR4C0006</v>
          </cell>
          <cell r="C1043" t="str">
            <v>โซฟา 1 ที่นั่ง</v>
          </cell>
          <cell r="D1043" t="str">
            <v>15 พ.ค. 41</v>
          </cell>
          <cell r="E1043">
            <v>2601.98</v>
          </cell>
          <cell r="F1043">
            <v>0</v>
          </cell>
          <cell r="G1043">
            <v>20</v>
          </cell>
          <cell r="H1043">
            <v>849.75</v>
          </cell>
          <cell r="I1043">
            <v>849.75</v>
          </cell>
          <cell r="J1043">
            <v>1752.23</v>
          </cell>
          <cell r="K1043" t="str">
            <v>PR</v>
          </cell>
        </row>
        <row r="1044">
          <cell r="A1044" t="str">
            <v>110300000</v>
          </cell>
          <cell r="B1044" t="str">
            <v>100PR4C0007</v>
          </cell>
          <cell r="C1044" t="str">
            <v>โซฟา 1 ที่นั่ง</v>
          </cell>
          <cell r="D1044" t="str">
            <v>15 พ.ค. 41</v>
          </cell>
          <cell r="E1044">
            <v>2601.98</v>
          </cell>
          <cell r="F1044">
            <v>0</v>
          </cell>
          <cell r="G1044">
            <v>20</v>
          </cell>
          <cell r="H1044">
            <v>849.75</v>
          </cell>
          <cell r="I1044">
            <v>849.75</v>
          </cell>
          <cell r="J1044">
            <v>1752.23</v>
          </cell>
          <cell r="K1044" t="str">
            <v>PR</v>
          </cell>
        </row>
        <row r="1045">
          <cell r="A1045" t="str">
            <v>110300000</v>
          </cell>
          <cell r="B1045" t="str">
            <v>100PR4C0008</v>
          </cell>
          <cell r="C1045" t="str">
            <v>โซฟา 1 ที่นั่ง</v>
          </cell>
          <cell r="D1045" t="str">
            <v>15 พ.ค. 41</v>
          </cell>
          <cell r="E1045">
            <v>2601.98</v>
          </cell>
          <cell r="F1045">
            <v>0</v>
          </cell>
          <cell r="G1045">
            <v>20</v>
          </cell>
          <cell r="H1045">
            <v>849.75</v>
          </cell>
          <cell r="I1045">
            <v>849.75</v>
          </cell>
          <cell r="J1045">
            <v>1752.23</v>
          </cell>
          <cell r="K1045" t="str">
            <v>PR</v>
          </cell>
        </row>
        <row r="1046">
          <cell r="A1046" t="str">
            <v>110300000</v>
          </cell>
          <cell r="B1046" t="str">
            <v>100PR4C0009</v>
          </cell>
          <cell r="C1046" t="str">
            <v>โซฟา 1 ที่นั่ง</v>
          </cell>
          <cell r="D1046" t="str">
            <v>15 พ.ค. 41</v>
          </cell>
          <cell r="E1046">
            <v>2601.98</v>
          </cell>
          <cell r="F1046">
            <v>0</v>
          </cell>
          <cell r="G1046">
            <v>20</v>
          </cell>
          <cell r="H1046">
            <v>849.75</v>
          </cell>
          <cell r="I1046">
            <v>849.75</v>
          </cell>
          <cell r="J1046">
            <v>1752.23</v>
          </cell>
          <cell r="K1046" t="str">
            <v>PR</v>
          </cell>
        </row>
        <row r="1047">
          <cell r="A1047" t="str">
            <v>110300000</v>
          </cell>
          <cell r="B1047" t="str">
            <v>100PR4C0010</v>
          </cell>
          <cell r="C1047" t="str">
            <v>โซฟา 1 ที่นั่ง</v>
          </cell>
          <cell r="D1047" t="str">
            <v>15 พ.ค. 41</v>
          </cell>
          <cell r="E1047">
            <v>2601.98</v>
          </cell>
          <cell r="F1047">
            <v>0</v>
          </cell>
          <cell r="G1047">
            <v>20</v>
          </cell>
          <cell r="H1047">
            <v>849.75</v>
          </cell>
          <cell r="I1047">
            <v>849.75</v>
          </cell>
          <cell r="J1047">
            <v>1752.23</v>
          </cell>
          <cell r="K1047" t="str">
            <v>PR</v>
          </cell>
        </row>
        <row r="1048">
          <cell r="A1048" t="str">
            <v>110300000</v>
          </cell>
          <cell r="B1048" t="str">
            <v>100PR6A0001</v>
          </cell>
          <cell r="C1048" t="str">
            <v>ฉากทึบขนาด 60-100</v>
          </cell>
          <cell r="D1048" t="str">
            <v>15 พ.ค. 41</v>
          </cell>
          <cell r="E1048">
            <v>1426.43</v>
          </cell>
          <cell r="F1048">
            <v>0</v>
          </cell>
          <cell r="G1048">
            <v>20</v>
          </cell>
          <cell r="H1048">
            <v>465.85</v>
          </cell>
          <cell r="I1048">
            <v>465.85</v>
          </cell>
          <cell r="J1048">
            <v>960.58</v>
          </cell>
          <cell r="K1048" t="str">
            <v>PR</v>
          </cell>
        </row>
        <row r="1049">
          <cell r="A1049" t="str">
            <v>110300000</v>
          </cell>
          <cell r="B1049" t="str">
            <v>100PR6A0002</v>
          </cell>
          <cell r="C1049" t="str">
            <v>ฉากทึบขนาด 60-100</v>
          </cell>
          <cell r="D1049" t="str">
            <v>15 พ.ค. 41</v>
          </cell>
          <cell r="E1049">
            <v>1426.43</v>
          </cell>
          <cell r="F1049">
            <v>0</v>
          </cell>
          <cell r="G1049">
            <v>20</v>
          </cell>
          <cell r="H1049">
            <v>465.85</v>
          </cell>
          <cell r="I1049">
            <v>465.85</v>
          </cell>
          <cell r="J1049">
            <v>960.58</v>
          </cell>
          <cell r="K1049" t="str">
            <v>PR</v>
          </cell>
        </row>
        <row r="1050">
          <cell r="A1050" t="str">
            <v>110300000</v>
          </cell>
          <cell r="B1050" t="str">
            <v>100PR6M0003</v>
          </cell>
          <cell r="C1050" t="str">
            <v>ฉากครึ่งกระจกพ่นทราย 90-180</v>
          </cell>
          <cell r="D1050" t="str">
            <v>15 พ.ค. 41</v>
          </cell>
          <cell r="E1050">
            <v>3440.64</v>
          </cell>
          <cell r="F1050">
            <v>0</v>
          </cell>
          <cell r="G1050">
            <v>20</v>
          </cell>
          <cell r="H1050">
            <v>1123.5999999999999</v>
          </cell>
          <cell r="I1050">
            <v>1123.5999999999999</v>
          </cell>
          <cell r="J1050">
            <v>2317.04</v>
          </cell>
          <cell r="K1050" t="str">
            <v>PR</v>
          </cell>
        </row>
        <row r="1051">
          <cell r="A1051" t="str">
            <v>110300000</v>
          </cell>
          <cell r="B1051" t="str">
            <v>100PR6M0004</v>
          </cell>
          <cell r="C1051" t="str">
            <v>ฉากครึ่งกระจกพ่นทราย 90-180</v>
          </cell>
          <cell r="D1051" t="str">
            <v>15 พ.ค. 41</v>
          </cell>
          <cell r="E1051">
            <v>3440.64</v>
          </cell>
          <cell r="F1051">
            <v>0</v>
          </cell>
          <cell r="G1051">
            <v>20</v>
          </cell>
          <cell r="H1051">
            <v>1123.5999999999999</v>
          </cell>
          <cell r="I1051">
            <v>1123.5999999999999</v>
          </cell>
          <cell r="J1051">
            <v>2317.04</v>
          </cell>
          <cell r="K1051" t="str">
            <v>PR</v>
          </cell>
        </row>
        <row r="1052">
          <cell r="A1052" t="str">
            <v>110300000</v>
          </cell>
          <cell r="B1052" t="str">
            <v>100PR6M0006</v>
          </cell>
          <cell r="C1052" t="str">
            <v>ฉากครึ่งกระจกพ่นทราย 90-180</v>
          </cell>
          <cell r="D1052" t="str">
            <v>11 พ.ย. 41</v>
          </cell>
          <cell r="E1052">
            <v>3504</v>
          </cell>
          <cell r="F1052">
            <v>0</v>
          </cell>
          <cell r="G1052">
            <v>20</v>
          </cell>
          <cell r="H1052">
            <v>798.72</v>
          </cell>
          <cell r="I1052">
            <v>798.72</v>
          </cell>
          <cell r="J1052">
            <v>2705.28</v>
          </cell>
          <cell r="K1052" t="str">
            <v>PR</v>
          </cell>
        </row>
        <row r="1053">
          <cell r="A1053" t="str">
            <v>110300000</v>
          </cell>
          <cell r="B1053" t="str">
            <v>100PR6M0007</v>
          </cell>
          <cell r="C1053" t="str">
            <v>ฉากครึ่งกระจกพ่นทราย 90-180(11.11.41)</v>
          </cell>
          <cell r="D1053" t="str">
            <v>11 พ.ย. 41</v>
          </cell>
          <cell r="E1053">
            <v>3504</v>
          </cell>
          <cell r="F1053">
            <v>0</v>
          </cell>
          <cell r="G1053">
            <v>20</v>
          </cell>
          <cell r="H1053">
            <v>798.72</v>
          </cell>
          <cell r="I1053">
            <v>798.72</v>
          </cell>
          <cell r="J1053">
            <v>2705.28</v>
          </cell>
          <cell r="K1053" t="str">
            <v>PR</v>
          </cell>
        </row>
        <row r="1054">
          <cell r="A1054" t="str">
            <v>110300000</v>
          </cell>
          <cell r="B1054" t="str">
            <v>100PR6M0008</v>
          </cell>
          <cell r="C1054" t="str">
            <v>ฉากครึ่งกระจกพ่นทราย 90-180(11.11.41)</v>
          </cell>
          <cell r="D1054" t="str">
            <v>11 พ.ย. 41</v>
          </cell>
          <cell r="E1054">
            <v>3504</v>
          </cell>
          <cell r="F1054">
            <v>0</v>
          </cell>
          <cell r="G1054">
            <v>20</v>
          </cell>
          <cell r="H1054">
            <v>798.72</v>
          </cell>
          <cell r="I1054">
            <v>798.72</v>
          </cell>
          <cell r="J1054">
            <v>2705.28</v>
          </cell>
          <cell r="K1054" t="str">
            <v>PR</v>
          </cell>
        </row>
        <row r="1055">
          <cell r="A1055" t="str">
            <v>110300000</v>
          </cell>
          <cell r="B1055" t="str">
            <v>100PR6M0009</v>
          </cell>
          <cell r="C1055" t="str">
            <v>ฉากครึ่งกระจกพ่นทราย ขนาด 90*180</v>
          </cell>
          <cell r="D1055" t="str">
            <v>5 พ.ย. 41</v>
          </cell>
          <cell r="E1055">
            <v>10512</v>
          </cell>
          <cell r="F1055">
            <v>0</v>
          </cell>
          <cell r="G1055">
            <v>20</v>
          </cell>
          <cell r="H1055">
            <v>2430.7199999999998</v>
          </cell>
          <cell r="I1055">
            <v>2430.7199999999998</v>
          </cell>
          <cell r="J1055">
            <v>8081.28</v>
          </cell>
          <cell r="K1055" t="str">
            <v>100</v>
          </cell>
        </row>
        <row r="1056">
          <cell r="A1056" t="str">
            <v>110300000</v>
          </cell>
          <cell r="B1056" t="str">
            <v>100PR6M0010</v>
          </cell>
          <cell r="C1056" t="str">
            <v>ฉากครึ่งกระจกพ่นทราย ขนาด 90*180</v>
          </cell>
          <cell r="D1056" t="str">
            <v>5 พ.ย. 41</v>
          </cell>
          <cell r="E1056">
            <v>10512</v>
          </cell>
          <cell r="F1056">
            <v>0</v>
          </cell>
          <cell r="G1056">
            <v>20</v>
          </cell>
          <cell r="H1056">
            <v>2430.7199999999998</v>
          </cell>
          <cell r="I1056">
            <v>2430.7199999999998</v>
          </cell>
          <cell r="J1056">
            <v>8081.28</v>
          </cell>
          <cell r="K1056" t="str">
            <v>100</v>
          </cell>
        </row>
        <row r="1057">
          <cell r="A1057" t="str">
            <v>110300000</v>
          </cell>
          <cell r="B1057" t="str">
            <v>100PR6M0011</v>
          </cell>
          <cell r="C1057" t="str">
            <v>ฉากครึ่งกระจกพ่นทราย ขนาด 90*180</v>
          </cell>
          <cell r="D1057" t="str">
            <v>5 พ.ย. 41</v>
          </cell>
          <cell r="E1057">
            <v>10512</v>
          </cell>
          <cell r="F1057">
            <v>0</v>
          </cell>
          <cell r="G1057">
            <v>20</v>
          </cell>
          <cell r="H1057">
            <v>2430.7199999999998</v>
          </cell>
          <cell r="I1057">
            <v>2430.7199999999998</v>
          </cell>
          <cell r="J1057">
            <v>8081.28</v>
          </cell>
          <cell r="K1057" t="str">
            <v>100</v>
          </cell>
        </row>
        <row r="1058">
          <cell r="A1058" t="str">
            <v>110300000</v>
          </cell>
          <cell r="B1058" t="str">
            <v>100PR6Q0001</v>
          </cell>
          <cell r="C1058" t="str">
            <v>เสาฉาก 180 ซม.</v>
          </cell>
          <cell r="D1058" t="str">
            <v>15 พ.ค. 41</v>
          </cell>
          <cell r="E1058">
            <v>752.64</v>
          </cell>
          <cell r="F1058">
            <v>0</v>
          </cell>
          <cell r="G1058">
            <v>20</v>
          </cell>
          <cell r="H1058">
            <v>245.73</v>
          </cell>
          <cell r="I1058">
            <v>245.73</v>
          </cell>
          <cell r="J1058">
            <v>506.91</v>
          </cell>
          <cell r="K1058" t="str">
            <v>PR</v>
          </cell>
        </row>
        <row r="1059">
          <cell r="A1059" t="str">
            <v>110300000</v>
          </cell>
          <cell r="B1059" t="str">
            <v>100PR6R0001</v>
          </cell>
          <cell r="C1059" t="str">
            <v>เสาฉากสูง 100 ซม.</v>
          </cell>
          <cell r="D1059" t="str">
            <v>15 พ.ค. 41</v>
          </cell>
          <cell r="E1059">
            <v>501.76</v>
          </cell>
          <cell r="F1059">
            <v>0</v>
          </cell>
          <cell r="G1059">
            <v>20</v>
          </cell>
          <cell r="H1059">
            <v>163.84</v>
          </cell>
          <cell r="I1059">
            <v>163.84</v>
          </cell>
          <cell r="J1059">
            <v>337.92</v>
          </cell>
          <cell r="K1059" t="str">
            <v>PR</v>
          </cell>
        </row>
        <row r="1060">
          <cell r="A1060" t="str">
            <v>110300000</v>
          </cell>
          <cell r="B1060" t="str">
            <v>100PRBO0001</v>
          </cell>
          <cell r="C1060" t="str">
            <v>บอร์ดนิทรรศการ ขนาด 1.20x1.80 m.</v>
          </cell>
          <cell r="D1060" t="str">
            <v>8 ก.ย. 41</v>
          </cell>
          <cell r="E1060">
            <v>5454.54</v>
          </cell>
          <cell r="F1060">
            <v>0</v>
          </cell>
          <cell r="G1060">
            <v>20</v>
          </cell>
          <cell r="H1060">
            <v>1434.58</v>
          </cell>
          <cell r="I1060">
            <v>1434.58</v>
          </cell>
          <cell r="J1060">
            <v>4019.96</v>
          </cell>
          <cell r="K1060" t="str">
            <v>PR</v>
          </cell>
        </row>
        <row r="1061">
          <cell r="A1061" t="str">
            <v>110300000</v>
          </cell>
          <cell r="B1061" t="str">
            <v>100PRBO0002</v>
          </cell>
          <cell r="C1061" t="str">
            <v>บอร์ดนิทรรศการ ขนาด 1.20x1.80 m.</v>
          </cell>
          <cell r="D1061" t="str">
            <v>8 ก.ย. 41</v>
          </cell>
          <cell r="E1061">
            <v>5454.55</v>
          </cell>
          <cell r="F1061">
            <v>0</v>
          </cell>
          <cell r="G1061">
            <v>20</v>
          </cell>
          <cell r="H1061">
            <v>1434.58</v>
          </cell>
          <cell r="I1061">
            <v>1434.58</v>
          </cell>
          <cell r="J1061">
            <v>4019.97</v>
          </cell>
          <cell r="K1061" t="str">
            <v>100</v>
          </cell>
        </row>
        <row r="1062">
          <cell r="A1062" t="str">
            <v>110300000</v>
          </cell>
          <cell r="B1062" t="str">
            <v>100PRF10001</v>
          </cell>
          <cell r="C1062" t="str">
            <v>แฟลช CANNON</v>
          </cell>
          <cell r="D1062" t="str">
            <v>31 ส.ค. 41</v>
          </cell>
          <cell r="E1062">
            <v>3000</v>
          </cell>
          <cell r="F1062">
            <v>0</v>
          </cell>
          <cell r="G1062">
            <v>20</v>
          </cell>
          <cell r="H1062">
            <v>802.23</v>
          </cell>
          <cell r="I1062">
            <v>802.23</v>
          </cell>
          <cell r="J1062">
            <v>2197.77</v>
          </cell>
          <cell r="K1062" t="str">
            <v>PR</v>
          </cell>
        </row>
        <row r="1063">
          <cell r="A1063" t="str">
            <v>110300000</v>
          </cell>
          <cell r="B1063" t="str">
            <v>100PRF10002</v>
          </cell>
          <cell r="C1063" t="str">
            <v>กล้อง CANNON</v>
          </cell>
          <cell r="D1063" t="str">
            <v>10 เม.ย. 41</v>
          </cell>
          <cell r="E1063">
            <v>9500</v>
          </cell>
          <cell r="F1063">
            <v>0</v>
          </cell>
          <cell r="G1063">
            <v>20</v>
          </cell>
          <cell r="H1063">
            <v>3284.63</v>
          </cell>
          <cell r="I1063">
            <v>3284.63</v>
          </cell>
          <cell r="J1063">
            <v>6215.37</v>
          </cell>
          <cell r="K1063" t="str">
            <v>100</v>
          </cell>
        </row>
        <row r="1064">
          <cell r="A1064" t="str">
            <v>110300000</v>
          </cell>
          <cell r="B1064" t="str">
            <v>100PRTV001</v>
          </cell>
          <cell r="C1064" t="str">
            <v>โทรศัพท์สี 21"</v>
          </cell>
          <cell r="D1064" t="str">
            <v>1 เม.ย. 41</v>
          </cell>
          <cell r="E1064">
            <v>13090.9</v>
          </cell>
          <cell r="F1064">
            <v>0</v>
          </cell>
          <cell r="G1064">
            <v>20</v>
          </cell>
          <cell r="H1064">
            <v>4590.8100000000004</v>
          </cell>
          <cell r="I1064">
            <v>4590.8100000000004</v>
          </cell>
          <cell r="J1064">
            <v>8500.09</v>
          </cell>
          <cell r="K1064" t="str">
            <v>PR</v>
          </cell>
        </row>
        <row r="1065">
          <cell r="A1065" t="str">
            <v>110300000</v>
          </cell>
          <cell r="B1065" t="str">
            <v>100SE0F0003</v>
          </cell>
          <cell r="C1065" t="str">
            <v>โต๊ะทำงาน 75-150-75</v>
          </cell>
          <cell r="D1065" t="str">
            <v>15 พ.ค. 41</v>
          </cell>
          <cell r="E1065">
            <v>4064.26</v>
          </cell>
          <cell r="F1065">
            <v>0</v>
          </cell>
          <cell r="G1065">
            <v>20</v>
          </cell>
          <cell r="H1065">
            <v>1327.33</v>
          </cell>
          <cell r="I1065">
            <v>1327.33</v>
          </cell>
          <cell r="J1065">
            <v>2736.93</v>
          </cell>
          <cell r="K1065" t="str">
            <v>SE</v>
          </cell>
        </row>
        <row r="1066">
          <cell r="A1066" t="str">
            <v>110300000</v>
          </cell>
          <cell r="B1066" t="str">
            <v>100SE0S0001</v>
          </cell>
          <cell r="C1066" t="str">
            <v>ตัวต่อโต๊ะพิมพ์ดีด 40-120-71(11.11.41)</v>
          </cell>
          <cell r="D1066" t="str">
            <v>11 พ.ย. 41</v>
          </cell>
          <cell r="E1066">
            <v>1655.81</v>
          </cell>
          <cell r="F1066">
            <v>0</v>
          </cell>
          <cell r="G1066">
            <v>20</v>
          </cell>
          <cell r="H1066">
            <v>377.47</v>
          </cell>
          <cell r="I1066">
            <v>377.47</v>
          </cell>
          <cell r="J1066">
            <v>1278.3399999999999</v>
          </cell>
          <cell r="K1066" t="str">
            <v>SE</v>
          </cell>
        </row>
        <row r="1067">
          <cell r="A1067" t="str">
            <v>110300000</v>
          </cell>
          <cell r="B1067" t="str">
            <v>100SE1F0038</v>
          </cell>
          <cell r="C1067" t="str">
            <v>เก้าอี้ทำงาน</v>
          </cell>
          <cell r="D1067" t="str">
            <v>15 พ.ค. 41</v>
          </cell>
          <cell r="E1067">
            <v>2186.2399999999998</v>
          </cell>
          <cell r="F1067">
            <v>0</v>
          </cell>
          <cell r="G1067">
            <v>20</v>
          </cell>
          <cell r="H1067">
            <v>714.02</v>
          </cell>
          <cell r="I1067">
            <v>714.02</v>
          </cell>
          <cell r="J1067">
            <v>1472.22</v>
          </cell>
          <cell r="K1067" t="str">
            <v>SE</v>
          </cell>
        </row>
        <row r="1068">
          <cell r="A1068" t="str">
            <v>110300000</v>
          </cell>
          <cell r="B1068" t="str">
            <v>100SE1G0025</v>
          </cell>
          <cell r="C1068" t="str">
            <v>เก้าอี้ทำงาน</v>
          </cell>
          <cell r="D1068" t="str">
            <v>15 พ.ค. 41</v>
          </cell>
          <cell r="E1068">
            <v>1899.52</v>
          </cell>
          <cell r="F1068">
            <v>0</v>
          </cell>
          <cell r="G1068">
            <v>20</v>
          </cell>
          <cell r="H1068">
            <v>620.34</v>
          </cell>
          <cell r="I1068">
            <v>620.34</v>
          </cell>
          <cell r="J1068">
            <v>1279.18</v>
          </cell>
          <cell r="K1068" t="str">
            <v>SE</v>
          </cell>
        </row>
        <row r="1069">
          <cell r="A1069" t="str">
            <v>110300000</v>
          </cell>
          <cell r="B1069" t="str">
            <v>100SE2A0013</v>
          </cell>
          <cell r="C1069" t="str">
            <v>ตู้เอกสาร 40-80-75</v>
          </cell>
          <cell r="D1069" t="str">
            <v>15 พ.ค. 41</v>
          </cell>
          <cell r="E1069">
            <v>1612.8</v>
          </cell>
          <cell r="F1069">
            <v>0</v>
          </cell>
          <cell r="G1069">
            <v>20</v>
          </cell>
          <cell r="H1069">
            <v>526.73</v>
          </cell>
          <cell r="I1069">
            <v>526.73</v>
          </cell>
          <cell r="J1069">
            <v>1086.07</v>
          </cell>
          <cell r="K1069" t="str">
            <v>C</v>
          </cell>
        </row>
        <row r="1070">
          <cell r="A1070" t="str">
            <v>110300000</v>
          </cell>
          <cell r="B1070" t="str">
            <v>100SE2B0006</v>
          </cell>
          <cell r="C1070" t="str">
            <v>ตู้เอกสาร 40-90-75</v>
          </cell>
          <cell r="D1070" t="str">
            <v>15 พ.ค. 41</v>
          </cell>
          <cell r="E1070">
            <v>3476.48</v>
          </cell>
          <cell r="F1070">
            <v>0</v>
          </cell>
          <cell r="G1070">
            <v>20</v>
          </cell>
          <cell r="H1070">
            <v>1135.32</v>
          </cell>
          <cell r="I1070">
            <v>1135.32</v>
          </cell>
          <cell r="J1070">
            <v>2341.16</v>
          </cell>
          <cell r="K1070" t="str">
            <v>SE</v>
          </cell>
        </row>
        <row r="1071">
          <cell r="A1071" t="str">
            <v>110300000</v>
          </cell>
          <cell r="B1071" t="str">
            <v>101C2030001</v>
          </cell>
          <cell r="C1071" t="str">
            <v>โต๊ะทำงานเข้ามุมขนาด 60*60*75</v>
          </cell>
          <cell r="D1071" t="str">
            <v>27 ต.ค. 41</v>
          </cell>
          <cell r="E1071">
            <v>1267.57</v>
          </cell>
          <cell r="F1071">
            <v>0</v>
          </cell>
          <cell r="G1071">
            <v>20</v>
          </cell>
          <cell r="H1071">
            <v>299.36</v>
          </cell>
          <cell r="I1071">
            <v>299.36</v>
          </cell>
          <cell r="J1071">
            <v>968.21</v>
          </cell>
          <cell r="K1071" t="str">
            <v>101</v>
          </cell>
        </row>
        <row r="1072">
          <cell r="A1072" t="str">
            <v>110300000</v>
          </cell>
          <cell r="B1072" t="str">
            <v>101C2040001</v>
          </cell>
          <cell r="C1072" t="str">
            <v>โต๊ะทำงานขนาด 60*120*75</v>
          </cell>
          <cell r="D1072" t="str">
            <v>27 ต.ค. 41</v>
          </cell>
          <cell r="E1072">
            <v>3654.87</v>
          </cell>
          <cell r="F1072">
            <v>0</v>
          </cell>
          <cell r="G1072">
            <v>20</v>
          </cell>
          <cell r="H1072">
            <v>863.12</v>
          </cell>
          <cell r="I1072">
            <v>863.12</v>
          </cell>
          <cell r="J1072">
            <v>2791.75</v>
          </cell>
          <cell r="K1072" t="str">
            <v>101</v>
          </cell>
        </row>
        <row r="1073">
          <cell r="A1073" t="str">
            <v>110300000</v>
          </cell>
          <cell r="B1073" t="str">
            <v>101C2040002</v>
          </cell>
          <cell r="C1073" t="str">
            <v>โต๊ะทำงานขนาด 60*120*75</v>
          </cell>
          <cell r="D1073" t="str">
            <v>27 ต.ค. 41</v>
          </cell>
          <cell r="E1073">
            <v>3654.87</v>
          </cell>
          <cell r="F1073">
            <v>0</v>
          </cell>
          <cell r="G1073">
            <v>20</v>
          </cell>
          <cell r="H1073">
            <v>863.12</v>
          </cell>
          <cell r="I1073">
            <v>863.12</v>
          </cell>
          <cell r="J1073">
            <v>2791.75</v>
          </cell>
          <cell r="K1073" t="str">
            <v>101</v>
          </cell>
        </row>
        <row r="1074">
          <cell r="A1074" t="str">
            <v>110300000</v>
          </cell>
          <cell r="B1074" t="str">
            <v>101C2040003</v>
          </cell>
          <cell r="C1074" t="str">
            <v>โต๊ะทำงานขนาด 60*120*75</v>
          </cell>
          <cell r="D1074" t="str">
            <v>27 ต.ค. 41</v>
          </cell>
          <cell r="E1074">
            <v>3654.87</v>
          </cell>
          <cell r="F1074">
            <v>0</v>
          </cell>
          <cell r="G1074">
            <v>20</v>
          </cell>
          <cell r="H1074">
            <v>863.12</v>
          </cell>
          <cell r="I1074">
            <v>863.12</v>
          </cell>
          <cell r="J1074">
            <v>2791.75</v>
          </cell>
          <cell r="K1074" t="str">
            <v>101</v>
          </cell>
        </row>
        <row r="1075">
          <cell r="A1075" t="str">
            <v>110300000</v>
          </cell>
          <cell r="B1075" t="str">
            <v>101C2080001</v>
          </cell>
          <cell r="C1075" t="str">
            <v>โต๊ะคอมพิวเตอร์ขนาด 60*100*75</v>
          </cell>
          <cell r="D1075" t="str">
            <v>27 ต.ค. 41</v>
          </cell>
          <cell r="E1075">
            <v>2336.75</v>
          </cell>
          <cell r="F1075">
            <v>0</v>
          </cell>
          <cell r="G1075">
            <v>20</v>
          </cell>
          <cell r="H1075">
            <v>551.82000000000005</v>
          </cell>
          <cell r="I1075">
            <v>551.82000000000005</v>
          </cell>
          <cell r="J1075">
            <v>1784.93</v>
          </cell>
          <cell r="K1075" t="str">
            <v>101</v>
          </cell>
        </row>
        <row r="1076">
          <cell r="A1076" t="str">
            <v>110300000</v>
          </cell>
          <cell r="B1076" t="str">
            <v>101C20J0001</v>
          </cell>
          <cell r="C1076" t="str">
            <v>โต๊ะทำงานขนาด 75*165*75</v>
          </cell>
          <cell r="D1076" t="str">
            <v>27 ต.ค. 41</v>
          </cell>
          <cell r="E1076">
            <v>4601.97</v>
          </cell>
          <cell r="F1076">
            <v>0</v>
          </cell>
          <cell r="G1076">
            <v>20</v>
          </cell>
          <cell r="H1076">
            <v>1086.83</v>
          </cell>
          <cell r="I1076">
            <v>1086.83</v>
          </cell>
          <cell r="J1076">
            <v>3515.14</v>
          </cell>
          <cell r="K1076" t="str">
            <v>101</v>
          </cell>
        </row>
        <row r="1077">
          <cell r="A1077" t="str">
            <v>110300000</v>
          </cell>
          <cell r="B1077" t="str">
            <v>101C20Z0001</v>
          </cell>
          <cell r="C1077" t="str">
            <v>โต๊ะคอมพิวเตอร์ขนาด 50*90*75</v>
          </cell>
          <cell r="D1077" t="str">
            <v>27 ต.ค. 41</v>
          </cell>
          <cell r="E1077">
            <v>2082.09</v>
          </cell>
          <cell r="F1077">
            <v>0</v>
          </cell>
          <cell r="G1077">
            <v>20</v>
          </cell>
          <cell r="H1077">
            <v>491.75</v>
          </cell>
          <cell r="I1077">
            <v>491.75</v>
          </cell>
          <cell r="J1077">
            <v>1590.34</v>
          </cell>
          <cell r="K1077" t="str">
            <v>101</v>
          </cell>
        </row>
        <row r="1078">
          <cell r="A1078" t="str">
            <v>110300000</v>
          </cell>
          <cell r="B1078" t="str">
            <v>101C21K0001</v>
          </cell>
          <cell r="C1078" t="str">
            <v>เก้าอี้ทำงานพนักพิงต่ำมีท้าวแขน</v>
          </cell>
          <cell r="D1078" t="str">
            <v>27 ต.ค. 41</v>
          </cell>
          <cell r="E1078">
            <v>2123.1</v>
          </cell>
          <cell r="F1078">
            <v>0</v>
          </cell>
          <cell r="G1078">
            <v>20</v>
          </cell>
          <cell r="H1078">
            <v>501.37</v>
          </cell>
          <cell r="I1078">
            <v>501.37</v>
          </cell>
          <cell r="J1078">
            <v>1621.73</v>
          </cell>
          <cell r="K1078" t="str">
            <v>101</v>
          </cell>
        </row>
        <row r="1079">
          <cell r="A1079" t="str">
            <v>110300000</v>
          </cell>
          <cell r="B1079" t="str">
            <v>101C21K0002</v>
          </cell>
          <cell r="C1079" t="str">
            <v>เก้าอี้ทำงานพนักพิงต่ำ มีท้าวแขน</v>
          </cell>
          <cell r="D1079" t="str">
            <v>27 ต.ค. 41</v>
          </cell>
          <cell r="E1079">
            <v>2123.1</v>
          </cell>
          <cell r="F1079">
            <v>0</v>
          </cell>
          <cell r="G1079">
            <v>20</v>
          </cell>
          <cell r="H1079">
            <v>501.37</v>
          </cell>
          <cell r="I1079">
            <v>501.37</v>
          </cell>
          <cell r="J1079">
            <v>1621.73</v>
          </cell>
          <cell r="K1079" t="str">
            <v>101</v>
          </cell>
        </row>
        <row r="1080">
          <cell r="A1080" t="str">
            <v>110300000</v>
          </cell>
          <cell r="B1080" t="str">
            <v>101C21K0003</v>
          </cell>
          <cell r="C1080" t="str">
            <v>เก้าอี้ทำงานพนักพิงต่ำมีท้าวแขน</v>
          </cell>
          <cell r="D1080" t="str">
            <v>27 ต.ค. 41</v>
          </cell>
          <cell r="E1080">
            <v>2123.1</v>
          </cell>
          <cell r="F1080">
            <v>0</v>
          </cell>
          <cell r="G1080">
            <v>20</v>
          </cell>
          <cell r="H1080">
            <v>501.37</v>
          </cell>
          <cell r="I1080">
            <v>501.37</v>
          </cell>
          <cell r="J1080">
            <v>1621.73</v>
          </cell>
          <cell r="K1080" t="str">
            <v>101</v>
          </cell>
        </row>
        <row r="1081">
          <cell r="A1081" t="str">
            <v>110300000</v>
          </cell>
          <cell r="B1081" t="str">
            <v>101C21L0001</v>
          </cell>
          <cell r="C1081" t="str">
            <v>เก้าอี้ทำงานพนักพิงต่ำ ไม่มีท้าวแขน</v>
          </cell>
          <cell r="D1081" t="str">
            <v>27 ต.ค. 41</v>
          </cell>
          <cell r="E1081">
            <v>1705.35</v>
          </cell>
          <cell r="F1081">
            <v>0</v>
          </cell>
          <cell r="G1081">
            <v>20</v>
          </cell>
          <cell r="H1081">
            <v>402.74</v>
          </cell>
          <cell r="I1081">
            <v>402.74</v>
          </cell>
          <cell r="J1081">
            <v>1302.6099999999999</v>
          </cell>
          <cell r="K1081" t="str">
            <v>101</v>
          </cell>
        </row>
        <row r="1082">
          <cell r="A1082" t="str">
            <v>110300000</v>
          </cell>
          <cell r="B1082" t="str">
            <v>101C21L0002</v>
          </cell>
          <cell r="C1082" t="str">
            <v>เก้าอี้ทำงานพนักพิงต่ำ ไม่มีท้าวแขน</v>
          </cell>
          <cell r="D1082" t="str">
            <v>27 ต.ค. 41</v>
          </cell>
          <cell r="E1082">
            <v>1705.35</v>
          </cell>
          <cell r="F1082">
            <v>0</v>
          </cell>
          <cell r="G1082">
            <v>20</v>
          </cell>
          <cell r="H1082">
            <v>402.74</v>
          </cell>
          <cell r="I1082">
            <v>402.74</v>
          </cell>
          <cell r="J1082">
            <v>1302.6099999999999</v>
          </cell>
          <cell r="K1082" t="str">
            <v>101</v>
          </cell>
        </row>
        <row r="1083">
          <cell r="A1083" t="str">
            <v>110300000</v>
          </cell>
          <cell r="B1083" t="str">
            <v>101C21L0003</v>
          </cell>
          <cell r="C1083" t="str">
            <v>เก้าอี้ทำงานพนักพิงต่ำ ไม่มีท้าวแขน</v>
          </cell>
          <cell r="D1083" t="str">
            <v>27 ต.ค. 41</v>
          </cell>
          <cell r="E1083">
            <v>1705.35</v>
          </cell>
          <cell r="F1083">
            <v>0</v>
          </cell>
          <cell r="G1083">
            <v>20</v>
          </cell>
          <cell r="H1083">
            <v>402.74</v>
          </cell>
          <cell r="I1083">
            <v>402.74</v>
          </cell>
          <cell r="J1083">
            <v>1302.6099999999999</v>
          </cell>
          <cell r="K1083" t="str">
            <v>101</v>
          </cell>
        </row>
        <row r="1084">
          <cell r="A1084" t="str">
            <v>110300000</v>
          </cell>
          <cell r="B1084" t="str">
            <v>101C21L0004</v>
          </cell>
          <cell r="C1084" t="str">
            <v>เก้าอี้ทำงานพนักพิงต่ำ ไม่มีท้าวแขน</v>
          </cell>
          <cell r="D1084" t="str">
            <v>27 ต.ค. 41</v>
          </cell>
          <cell r="E1084">
            <v>1705.35</v>
          </cell>
          <cell r="F1084">
            <v>0</v>
          </cell>
          <cell r="G1084">
            <v>20</v>
          </cell>
          <cell r="H1084">
            <v>402.74</v>
          </cell>
          <cell r="I1084">
            <v>402.74</v>
          </cell>
          <cell r="J1084">
            <v>1302.6099999999999</v>
          </cell>
          <cell r="K1084" t="str">
            <v>101</v>
          </cell>
        </row>
        <row r="1085">
          <cell r="A1085" t="str">
            <v>110300000</v>
          </cell>
          <cell r="B1085" t="str">
            <v>101C21L0005</v>
          </cell>
          <cell r="C1085" t="str">
            <v>เก้าอี้ทำงานพนักพิงต่ำ ไม่มีท้าวแขน</v>
          </cell>
          <cell r="D1085" t="str">
            <v>27 ต.ค. 41</v>
          </cell>
          <cell r="E1085">
            <v>1705.35</v>
          </cell>
          <cell r="F1085">
            <v>0</v>
          </cell>
          <cell r="G1085">
            <v>20</v>
          </cell>
          <cell r="H1085">
            <v>402.74</v>
          </cell>
          <cell r="I1085">
            <v>402.74</v>
          </cell>
          <cell r="J1085">
            <v>1302.6099999999999</v>
          </cell>
          <cell r="K1085" t="str">
            <v>101</v>
          </cell>
        </row>
        <row r="1086">
          <cell r="A1086" t="str">
            <v>110300000</v>
          </cell>
          <cell r="B1086" t="str">
            <v>101C21M0001</v>
          </cell>
          <cell r="C1086" t="str">
            <v>เก้าอี้ทำงานพนักพิงสูง ไม่มีท้าวแขน</v>
          </cell>
          <cell r="D1086" t="str">
            <v>27 ต.ค. 41</v>
          </cell>
          <cell r="E1086">
            <v>4038.29</v>
          </cell>
          <cell r="F1086">
            <v>0</v>
          </cell>
          <cell r="G1086">
            <v>20</v>
          </cell>
          <cell r="H1086">
            <v>953.72</v>
          </cell>
          <cell r="I1086">
            <v>953.72</v>
          </cell>
          <cell r="J1086">
            <v>3084.57</v>
          </cell>
          <cell r="K1086" t="str">
            <v>101</v>
          </cell>
        </row>
        <row r="1087">
          <cell r="A1087" t="str">
            <v>110300000</v>
          </cell>
          <cell r="B1087" t="str">
            <v>101C21U0001</v>
          </cell>
          <cell r="C1087" t="str">
            <v>เก้าอี้พักคอย 4 ที่นั่ง พร้อมที่วางของ</v>
          </cell>
          <cell r="D1087" t="str">
            <v>27 ต.ค. 41</v>
          </cell>
          <cell r="E1087">
            <v>3037.77</v>
          </cell>
          <cell r="F1087">
            <v>0</v>
          </cell>
          <cell r="G1087">
            <v>20</v>
          </cell>
          <cell r="H1087">
            <v>717.43</v>
          </cell>
          <cell r="I1087">
            <v>717.43</v>
          </cell>
          <cell r="J1087">
            <v>2320.34</v>
          </cell>
          <cell r="K1087" t="str">
            <v>101</v>
          </cell>
        </row>
        <row r="1088">
          <cell r="A1088" t="str">
            <v>110300000</v>
          </cell>
          <cell r="B1088" t="str">
            <v>101C22J0001</v>
          </cell>
          <cell r="C1088" t="str">
            <v>ตู้เอกสารขนาด 40*80*75 บานเลื่อน</v>
          </cell>
          <cell r="D1088" t="str">
            <v>27 ต.ค. 41</v>
          </cell>
          <cell r="E1088">
            <v>2263.31</v>
          </cell>
          <cell r="F1088">
            <v>0</v>
          </cell>
          <cell r="G1088">
            <v>20</v>
          </cell>
          <cell r="H1088">
            <v>534.57000000000005</v>
          </cell>
          <cell r="I1088">
            <v>534.57000000000005</v>
          </cell>
          <cell r="J1088">
            <v>1728.74</v>
          </cell>
          <cell r="K1088" t="str">
            <v>101</v>
          </cell>
        </row>
        <row r="1089">
          <cell r="A1089" t="str">
            <v>110300000</v>
          </cell>
          <cell r="B1089" t="str">
            <v>101C22J0002</v>
          </cell>
          <cell r="C1089" t="str">
            <v>ตู้เอกสารขนาด 40*80*75 บานเลื่อน</v>
          </cell>
          <cell r="D1089" t="str">
            <v>27 ต.ค. 41</v>
          </cell>
          <cell r="E1089">
            <v>2263.31</v>
          </cell>
          <cell r="F1089">
            <v>0</v>
          </cell>
          <cell r="G1089">
            <v>20</v>
          </cell>
          <cell r="H1089">
            <v>534.57000000000005</v>
          </cell>
          <cell r="I1089">
            <v>534.57000000000005</v>
          </cell>
          <cell r="J1089">
            <v>1728.74</v>
          </cell>
          <cell r="K1089" t="str">
            <v>101</v>
          </cell>
        </row>
        <row r="1090">
          <cell r="A1090" t="str">
            <v>110300000</v>
          </cell>
          <cell r="B1090" t="str">
            <v>101C22K0001</v>
          </cell>
          <cell r="C1090" t="str">
            <v>ตู้เอกสารขนาด 40*80*75 บานเลื่อน</v>
          </cell>
          <cell r="D1090" t="str">
            <v>27 ต.ค. 41</v>
          </cell>
          <cell r="E1090">
            <v>3376.37</v>
          </cell>
          <cell r="F1090">
            <v>0</v>
          </cell>
          <cell r="G1090">
            <v>20</v>
          </cell>
          <cell r="H1090">
            <v>797.35</v>
          </cell>
          <cell r="I1090">
            <v>797.35</v>
          </cell>
          <cell r="J1090">
            <v>2579.02</v>
          </cell>
          <cell r="K1090" t="str">
            <v>101</v>
          </cell>
        </row>
        <row r="1091">
          <cell r="A1091" t="str">
            <v>110300000</v>
          </cell>
          <cell r="B1091" t="str">
            <v>101C22L0001</v>
          </cell>
          <cell r="C1091" t="str">
            <v>ตู้เอกสารขนาด 40*80*190</v>
          </cell>
          <cell r="D1091" t="str">
            <v>27 ต.ค. 41</v>
          </cell>
          <cell r="E1091">
            <v>4498.01</v>
          </cell>
          <cell r="F1091">
            <v>0</v>
          </cell>
          <cell r="G1091">
            <v>20</v>
          </cell>
          <cell r="H1091">
            <v>1062.23</v>
          </cell>
          <cell r="I1091">
            <v>1062.23</v>
          </cell>
          <cell r="J1091">
            <v>3435.78</v>
          </cell>
          <cell r="K1091" t="str">
            <v>101</v>
          </cell>
        </row>
        <row r="1092">
          <cell r="A1092" t="str">
            <v>110300000</v>
          </cell>
          <cell r="B1092" t="str">
            <v>101C22L0002</v>
          </cell>
          <cell r="C1092" t="str">
            <v>ตู้เอกสารขนาด 40*80*190</v>
          </cell>
          <cell r="D1092" t="str">
            <v>27 ต.ค. 41</v>
          </cell>
          <cell r="E1092">
            <v>4498.01</v>
          </cell>
          <cell r="F1092">
            <v>0</v>
          </cell>
          <cell r="G1092">
            <v>20</v>
          </cell>
          <cell r="H1092">
            <v>1062.23</v>
          </cell>
          <cell r="I1092">
            <v>1062.23</v>
          </cell>
          <cell r="J1092">
            <v>3435.78</v>
          </cell>
          <cell r="K1092" t="str">
            <v>101</v>
          </cell>
        </row>
        <row r="1093">
          <cell r="A1093" t="str">
            <v>110300000</v>
          </cell>
          <cell r="B1093" t="str">
            <v>101C22L0003</v>
          </cell>
          <cell r="C1093" t="str">
            <v>ตู้เอกสารขนาด 40*80*190</v>
          </cell>
          <cell r="D1093" t="str">
            <v>27 ต.ค. 41</v>
          </cell>
          <cell r="E1093">
            <v>4498.01</v>
          </cell>
          <cell r="F1093">
            <v>0</v>
          </cell>
          <cell r="G1093">
            <v>20</v>
          </cell>
          <cell r="H1093">
            <v>1062.23</v>
          </cell>
          <cell r="I1093">
            <v>1062.23</v>
          </cell>
          <cell r="J1093">
            <v>3435.78</v>
          </cell>
          <cell r="K1093" t="str">
            <v>101</v>
          </cell>
        </row>
        <row r="1094">
          <cell r="A1094" t="str">
            <v>110300000</v>
          </cell>
          <cell r="B1094" t="str">
            <v>101C26U0001</v>
          </cell>
          <cell r="C1094" t="str">
            <v>ฉากครึ่งกระจกขนาด 250*150</v>
          </cell>
          <cell r="D1094" t="str">
            <v>27 ต.ค. 41</v>
          </cell>
          <cell r="E1094">
            <v>6377.9</v>
          </cell>
          <cell r="F1094">
            <v>0</v>
          </cell>
          <cell r="G1094">
            <v>20</v>
          </cell>
          <cell r="H1094">
            <v>1506.24</v>
          </cell>
          <cell r="I1094">
            <v>1506.24</v>
          </cell>
          <cell r="J1094">
            <v>4871.66</v>
          </cell>
          <cell r="K1094" t="str">
            <v>101</v>
          </cell>
        </row>
        <row r="1095">
          <cell r="A1095" t="str">
            <v>110300000</v>
          </cell>
          <cell r="B1095" t="str">
            <v>101C2AR0001</v>
          </cell>
          <cell r="C1095" t="str">
            <v>Aircondition</v>
          </cell>
          <cell r="D1095" t="str">
            <v>22 ก.ย. 41</v>
          </cell>
          <cell r="E1095">
            <v>39800</v>
          </cell>
          <cell r="F1095">
            <v>0</v>
          </cell>
          <cell r="G1095">
            <v>20</v>
          </cell>
          <cell r="H1095">
            <v>10162.6</v>
          </cell>
          <cell r="I1095">
            <v>10162.6</v>
          </cell>
          <cell r="J1095">
            <v>29637.4</v>
          </cell>
          <cell r="K1095" t="str">
            <v>101</v>
          </cell>
        </row>
        <row r="1096">
          <cell r="A1096" t="str">
            <v>110300000</v>
          </cell>
          <cell r="B1096" t="str">
            <v>101C2CS0001</v>
          </cell>
          <cell r="C1096" t="str">
            <v>เครื่องคิดเลข</v>
          </cell>
          <cell r="D1096" t="str">
            <v>23 ก.ค. 41</v>
          </cell>
          <cell r="E1096">
            <v>650</v>
          </cell>
          <cell r="F1096">
            <v>0</v>
          </cell>
          <cell r="G1096">
            <v>20</v>
          </cell>
          <cell r="H1096">
            <v>187.66</v>
          </cell>
          <cell r="I1096">
            <v>187.66</v>
          </cell>
          <cell r="J1096">
            <v>462.34</v>
          </cell>
          <cell r="K1096" t="str">
            <v>101</v>
          </cell>
        </row>
        <row r="1097">
          <cell r="A1097" t="str">
            <v>110300000</v>
          </cell>
          <cell r="B1097" t="str">
            <v>101C2CS0002</v>
          </cell>
          <cell r="C1097" t="str">
            <v>เครื่องคิดเลข</v>
          </cell>
          <cell r="D1097" t="str">
            <v>23 ก.ค. 41</v>
          </cell>
          <cell r="E1097">
            <v>650</v>
          </cell>
          <cell r="F1097">
            <v>0</v>
          </cell>
          <cell r="G1097">
            <v>20</v>
          </cell>
          <cell r="H1097">
            <v>187.66</v>
          </cell>
          <cell r="I1097">
            <v>187.66</v>
          </cell>
          <cell r="J1097">
            <v>462.34</v>
          </cell>
          <cell r="K1097" t="str">
            <v>101</v>
          </cell>
        </row>
        <row r="1098">
          <cell r="A1098" t="str">
            <v>110300000</v>
          </cell>
          <cell r="B1098" t="str">
            <v>102C2AR0001</v>
          </cell>
          <cell r="C1098" t="str">
            <v>AIRCONDITION PRODUCTS</v>
          </cell>
          <cell r="D1098" t="str">
            <v>5 ก.ย. 41</v>
          </cell>
          <cell r="E1098">
            <v>39800</v>
          </cell>
          <cell r="F1098">
            <v>0</v>
          </cell>
          <cell r="G1098">
            <v>20</v>
          </cell>
          <cell r="H1098">
            <v>10533.34</v>
          </cell>
          <cell r="I1098">
            <v>10533.34</v>
          </cell>
          <cell r="J1098">
            <v>29266.66</v>
          </cell>
          <cell r="K1098" t="str">
            <v>102</v>
          </cell>
        </row>
        <row r="1099">
          <cell r="A1099" t="str">
            <v>110300000</v>
          </cell>
          <cell r="B1099" t="str">
            <v>102C2CB0001</v>
          </cell>
          <cell r="C1099" t="str">
            <v>ตู้เก็บเอกสาร บานเลื่อน 40-80-75</v>
          </cell>
          <cell r="D1099" t="str">
            <v>27 ต.ค. 41</v>
          </cell>
          <cell r="E1099">
            <v>2263.31</v>
          </cell>
          <cell r="F1099">
            <v>0</v>
          </cell>
          <cell r="G1099">
            <v>20</v>
          </cell>
          <cell r="H1099">
            <v>534.57000000000005</v>
          </cell>
          <cell r="I1099">
            <v>534.57000000000005</v>
          </cell>
          <cell r="J1099">
            <v>1728.74</v>
          </cell>
          <cell r="K1099" t="str">
            <v>102</v>
          </cell>
        </row>
        <row r="1100">
          <cell r="A1100" t="str">
            <v>110300000</v>
          </cell>
          <cell r="B1100" t="str">
            <v>102C2CB0002</v>
          </cell>
          <cell r="C1100" t="str">
            <v>ตู้เก็บเอกสาร บานเลื่อน 40-80-75</v>
          </cell>
          <cell r="D1100" t="str">
            <v>27 ต.ค. 41</v>
          </cell>
          <cell r="E1100">
            <v>2263.31</v>
          </cell>
          <cell r="F1100">
            <v>0</v>
          </cell>
          <cell r="G1100">
            <v>20</v>
          </cell>
          <cell r="H1100">
            <v>534.57000000000005</v>
          </cell>
          <cell r="I1100">
            <v>534.57000000000005</v>
          </cell>
          <cell r="J1100">
            <v>1728.74</v>
          </cell>
          <cell r="K1100" t="str">
            <v>102</v>
          </cell>
        </row>
        <row r="1101">
          <cell r="A1101" t="str">
            <v>110300000</v>
          </cell>
          <cell r="B1101" t="str">
            <v>102C2CB0003</v>
          </cell>
          <cell r="C1101" t="str">
            <v>ตู้เก็บเอกสาร บานลิ้นชัก 40-90-75</v>
          </cell>
          <cell r="D1101" t="str">
            <v>27 ต.ค. 41</v>
          </cell>
          <cell r="E1101">
            <v>3376.37</v>
          </cell>
          <cell r="F1101">
            <v>0</v>
          </cell>
          <cell r="G1101">
            <v>20</v>
          </cell>
          <cell r="H1101">
            <v>797.35</v>
          </cell>
          <cell r="I1101">
            <v>797.35</v>
          </cell>
          <cell r="J1101">
            <v>2579.02</v>
          </cell>
          <cell r="K1101" t="str">
            <v>102</v>
          </cell>
        </row>
        <row r="1102">
          <cell r="A1102" t="str">
            <v>110300000</v>
          </cell>
          <cell r="B1102" t="str">
            <v>102C2CB0004</v>
          </cell>
          <cell r="C1102" t="str">
            <v>ตู้สูงเก็บเอกสาร 40-80-190</v>
          </cell>
          <cell r="D1102" t="str">
            <v>27 ต.ค. 41</v>
          </cell>
          <cell r="E1102">
            <v>4498.01</v>
          </cell>
          <cell r="F1102">
            <v>0</v>
          </cell>
          <cell r="G1102">
            <v>20</v>
          </cell>
          <cell r="H1102">
            <v>1062.23</v>
          </cell>
          <cell r="I1102">
            <v>1062.23</v>
          </cell>
          <cell r="J1102">
            <v>3435.78</v>
          </cell>
          <cell r="K1102" t="str">
            <v>102</v>
          </cell>
        </row>
        <row r="1103">
          <cell r="A1103" t="str">
            <v>110300000</v>
          </cell>
          <cell r="B1103" t="str">
            <v>102C2CB0005</v>
          </cell>
          <cell r="C1103" t="str">
            <v>ตู้สูงเก็บเอกสาร 40-80-190</v>
          </cell>
          <cell r="D1103" t="str">
            <v>27 ต.ค. 41</v>
          </cell>
          <cell r="E1103">
            <v>4498.01</v>
          </cell>
          <cell r="F1103">
            <v>0</v>
          </cell>
          <cell r="G1103">
            <v>20</v>
          </cell>
          <cell r="H1103">
            <v>1062.23</v>
          </cell>
          <cell r="I1103">
            <v>1062.23</v>
          </cell>
          <cell r="J1103">
            <v>3435.78</v>
          </cell>
          <cell r="K1103" t="str">
            <v>102</v>
          </cell>
        </row>
        <row r="1104">
          <cell r="A1104" t="str">
            <v>110300000</v>
          </cell>
          <cell r="B1104" t="str">
            <v>102C2CB0006</v>
          </cell>
          <cell r="C1104" t="str">
            <v>ตู้สูงเก็บเอกสาร 40-80-190</v>
          </cell>
          <cell r="D1104" t="str">
            <v>27 พ.ย. 41</v>
          </cell>
          <cell r="E1104">
            <v>4498.01</v>
          </cell>
          <cell r="F1104">
            <v>0</v>
          </cell>
          <cell r="G1104">
            <v>20</v>
          </cell>
          <cell r="H1104">
            <v>985.83</v>
          </cell>
          <cell r="I1104">
            <v>985.83</v>
          </cell>
          <cell r="J1104">
            <v>3512.18</v>
          </cell>
          <cell r="K1104" t="str">
            <v>102</v>
          </cell>
        </row>
        <row r="1105">
          <cell r="A1105" t="str">
            <v>110300000</v>
          </cell>
          <cell r="B1105" t="str">
            <v>102C2CH0001</v>
          </cell>
          <cell r="C1105" t="str">
            <v>เก้าอี้รับแขกหน้าโต๊ะเจ้าหน้าที่สินไหม</v>
          </cell>
          <cell r="D1105" t="str">
            <v>27 ต.ค. 41</v>
          </cell>
          <cell r="E1105">
            <v>1705.35</v>
          </cell>
          <cell r="F1105">
            <v>0</v>
          </cell>
          <cell r="G1105">
            <v>20</v>
          </cell>
          <cell r="H1105">
            <v>402.74</v>
          </cell>
          <cell r="I1105">
            <v>402.74</v>
          </cell>
          <cell r="J1105">
            <v>1302.6099999999999</v>
          </cell>
          <cell r="K1105" t="str">
            <v>102</v>
          </cell>
        </row>
        <row r="1106">
          <cell r="A1106" t="str">
            <v>110300000</v>
          </cell>
          <cell r="B1106" t="str">
            <v>102C2CH0002</v>
          </cell>
          <cell r="C1106" t="str">
            <v>เก้าอี้รับแขกหน้าโต๊ะเจ้าหน้าที่สินไหม</v>
          </cell>
          <cell r="D1106" t="str">
            <v>27 ต.ค. 41</v>
          </cell>
          <cell r="E1106">
            <v>1705.35</v>
          </cell>
          <cell r="F1106">
            <v>0</v>
          </cell>
          <cell r="G1106">
            <v>20</v>
          </cell>
          <cell r="H1106">
            <v>402.74</v>
          </cell>
          <cell r="I1106">
            <v>402.74</v>
          </cell>
          <cell r="J1106">
            <v>1302.6099999999999</v>
          </cell>
          <cell r="K1106" t="str">
            <v>102</v>
          </cell>
        </row>
        <row r="1107">
          <cell r="A1107" t="str">
            <v>110300000</v>
          </cell>
          <cell r="B1107" t="str">
            <v>102C2CH0003</v>
          </cell>
          <cell r="C1107" t="str">
            <v>เก้าอี้รับแขกหน้าโต๊ะเจ้าหน้าที่สินไหม</v>
          </cell>
          <cell r="D1107" t="str">
            <v>27 ต.ค. 41</v>
          </cell>
          <cell r="E1107">
            <v>1705.35</v>
          </cell>
          <cell r="F1107">
            <v>0</v>
          </cell>
          <cell r="G1107">
            <v>20</v>
          </cell>
          <cell r="H1107">
            <v>402.74</v>
          </cell>
          <cell r="I1107">
            <v>402.74</v>
          </cell>
          <cell r="J1107">
            <v>1302.6099999999999</v>
          </cell>
          <cell r="K1107" t="str">
            <v>102</v>
          </cell>
        </row>
        <row r="1108">
          <cell r="A1108" t="str">
            <v>110300000</v>
          </cell>
          <cell r="B1108" t="str">
            <v>102C2CH0004</v>
          </cell>
          <cell r="C1108" t="str">
            <v>เก้าอี้ทำงานผู้จัดการ</v>
          </cell>
          <cell r="D1108" t="str">
            <v>27 ต.ค. 41</v>
          </cell>
          <cell r="E1108">
            <v>4038.29</v>
          </cell>
          <cell r="F1108">
            <v>0</v>
          </cell>
          <cell r="G1108">
            <v>20</v>
          </cell>
          <cell r="H1108">
            <v>953.72</v>
          </cell>
          <cell r="I1108">
            <v>953.72</v>
          </cell>
          <cell r="J1108">
            <v>3084.57</v>
          </cell>
          <cell r="K1108" t="str">
            <v>102</v>
          </cell>
        </row>
        <row r="1109">
          <cell r="A1109" t="str">
            <v>110300000</v>
          </cell>
          <cell r="B1109" t="str">
            <v>102C2CH0005</v>
          </cell>
          <cell r="C1109" t="str">
            <v>เก้าอี้รับแขกหน้าโต๊ะเจ้าหน้าที่สินไหม</v>
          </cell>
          <cell r="D1109" t="str">
            <v>27 ต.ค. 41</v>
          </cell>
          <cell r="E1109">
            <v>1705.35</v>
          </cell>
          <cell r="F1109">
            <v>0</v>
          </cell>
          <cell r="G1109">
            <v>20</v>
          </cell>
          <cell r="H1109">
            <v>402.74</v>
          </cell>
          <cell r="I1109">
            <v>402.74</v>
          </cell>
          <cell r="J1109">
            <v>1302.6099999999999</v>
          </cell>
          <cell r="K1109" t="str">
            <v>102</v>
          </cell>
        </row>
        <row r="1110">
          <cell r="A1110" t="str">
            <v>110300000</v>
          </cell>
          <cell r="B1110" t="str">
            <v>102C2CH0006</v>
          </cell>
          <cell r="C1110" t="str">
            <v>เก้าอี้รับแขกหน้าโต๊ะเจ้าหน้าที่สินไหม</v>
          </cell>
          <cell r="D1110" t="str">
            <v>27 ต.ค. 41</v>
          </cell>
          <cell r="E1110">
            <v>1705.35</v>
          </cell>
          <cell r="F1110">
            <v>0</v>
          </cell>
          <cell r="G1110">
            <v>20</v>
          </cell>
          <cell r="H1110">
            <v>402.74</v>
          </cell>
          <cell r="I1110">
            <v>402.74</v>
          </cell>
          <cell r="J1110">
            <v>1302.6099999999999</v>
          </cell>
          <cell r="K1110" t="str">
            <v>102</v>
          </cell>
        </row>
        <row r="1111">
          <cell r="A1111" t="str">
            <v>110300000</v>
          </cell>
          <cell r="B1111" t="str">
            <v>102C2CH0007</v>
          </cell>
          <cell r="C1111" t="str">
            <v>เก้าอี้พักคอย 3 ที่นั่งพร้อมที่วางของ</v>
          </cell>
          <cell r="D1111" t="str">
            <v>27 ต.ค. 41</v>
          </cell>
          <cell r="E1111">
            <v>3037.77</v>
          </cell>
          <cell r="F1111">
            <v>0</v>
          </cell>
          <cell r="G1111">
            <v>20</v>
          </cell>
          <cell r="H1111">
            <v>717.43</v>
          </cell>
          <cell r="I1111">
            <v>717.43</v>
          </cell>
          <cell r="J1111">
            <v>2320.34</v>
          </cell>
          <cell r="K1111" t="str">
            <v>102</v>
          </cell>
        </row>
        <row r="1112">
          <cell r="A1112" t="str">
            <v>110300000</v>
          </cell>
          <cell r="B1112" t="str">
            <v>102C2CH0008</v>
          </cell>
          <cell r="C1112" t="str">
            <v>เก้าอี้ทำงานเจ้าหน้าที่สินไหม-ธุรการ</v>
          </cell>
          <cell r="D1112" t="str">
            <v>27 ต.ค. 41</v>
          </cell>
          <cell r="E1112">
            <v>2123.1</v>
          </cell>
          <cell r="F1112">
            <v>0</v>
          </cell>
          <cell r="G1112">
            <v>20</v>
          </cell>
          <cell r="H1112">
            <v>501.37</v>
          </cell>
          <cell r="I1112">
            <v>501.37</v>
          </cell>
          <cell r="J1112">
            <v>1621.73</v>
          </cell>
          <cell r="K1112" t="str">
            <v>102</v>
          </cell>
        </row>
        <row r="1113">
          <cell r="A1113" t="str">
            <v>110300000</v>
          </cell>
          <cell r="B1113" t="str">
            <v>102C2CH0009</v>
          </cell>
          <cell r="C1113" t="str">
            <v>เก้าอี้ทำงานเจ้าหน้าที่สินไหม-ธุรการ</v>
          </cell>
          <cell r="D1113" t="str">
            <v>27 ต.ค. 41</v>
          </cell>
          <cell r="E1113">
            <v>2123.1</v>
          </cell>
          <cell r="F1113">
            <v>0</v>
          </cell>
          <cell r="G1113">
            <v>20</v>
          </cell>
          <cell r="H1113">
            <v>501.37</v>
          </cell>
          <cell r="I1113">
            <v>501.37</v>
          </cell>
          <cell r="J1113">
            <v>1621.73</v>
          </cell>
          <cell r="K1113" t="str">
            <v>102</v>
          </cell>
        </row>
        <row r="1114">
          <cell r="A1114" t="str">
            <v>110300000</v>
          </cell>
          <cell r="B1114" t="str">
            <v>102C2CH0010</v>
          </cell>
          <cell r="C1114" t="str">
            <v>เก้าอี้ทำงานเจ้าหน้าที่สินไหม-ธุรการ</v>
          </cell>
          <cell r="D1114" t="str">
            <v>27 ต.ค. 41</v>
          </cell>
          <cell r="E1114">
            <v>2123.1</v>
          </cell>
          <cell r="F1114">
            <v>0</v>
          </cell>
          <cell r="G1114">
            <v>20</v>
          </cell>
          <cell r="H1114">
            <v>501.37</v>
          </cell>
          <cell r="I1114">
            <v>501.37</v>
          </cell>
          <cell r="J1114">
            <v>1621.73</v>
          </cell>
          <cell r="K1114" t="str">
            <v>102</v>
          </cell>
        </row>
        <row r="1115">
          <cell r="A1115" t="str">
            <v>110300000</v>
          </cell>
          <cell r="B1115" t="str">
            <v>102C2CS0001</v>
          </cell>
          <cell r="C1115" t="str">
            <v>เครื่องคิดเลข</v>
          </cell>
          <cell r="D1115" t="str">
            <v>2 ต.ค. 41</v>
          </cell>
          <cell r="E1115">
            <v>640</v>
          </cell>
          <cell r="F1115">
            <v>0</v>
          </cell>
          <cell r="G1115">
            <v>20</v>
          </cell>
          <cell r="H1115">
            <v>159.9</v>
          </cell>
          <cell r="I1115">
            <v>159.9</v>
          </cell>
          <cell r="J1115">
            <v>480.1</v>
          </cell>
          <cell r="K1115" t="str">
            <v>102</v>
          </cell>
        </row>
        <row r="1116">
          <cell r="A1116" t="str">
            <v>110300000</v>
          </cell>
          <cell r="B1116" t="str">
            <v>102C2CS0002</v>
          </cell>
          <cell r="C1116" t="str">
            <v>เครื่องคิดเลข</v>
          </cell>
          <cell r="D1116" t="str">
            <v>2 ต.ค. 41</v>
          </cell>
          <cell r="E1116">
            <v>640</v>
          </cell>
          <cell r="F1116">
            <v>0</v>
          </cell>
          <cell r="G1116">
            <v>20</v>
          </cell>
          <cell r="H1116">
            <v>159.9</v>
          </cell>
          <cell r="I1116">
            <v>159.9</v>
          </cell>
          <cell r="J1116">
            <v>480.1</v>
          </cell>
          <cell r="K1116" t="str">
            <v>102</v>
          </cell>
        </row>
        <row r="1117">
          <cell r="A1117" t="str">
            <v>110300000</v>
          </cell>
          <cell r="B1117" t="str">
            <v>102C2PA0001</v>
          </cell>
          <cell r="C1117" t="str">
            <v>PARTITION ครึ่งกระจก ขนาด 250-150</v>
          </cell>
          <cell r="D1117" t="str">
            <v>27 ต.ค. 41</v>
          </cell>
          <cell r="E1117">
            <v>6377.9</v>
          </cell>
          <cell r="F1117">
            <v>0</v>
          </cell>
          <cell r="G1117">
            <v>20</v>
          </cell>
          <cell r="H1117">
            <v>1506.24</v>
          </cell>
          <cell r="I1117">
            <v>1506.24</v>
          </cell>
          <cell r="J1117">
            <v>4871.66</v>
          </cell>
          <cell r="K1117" t="str">
            <v>102</v>
          </cell>
        </row>
        <row r="1118">
          <cell r="A1118" t="str">
            <v>110300000</v>
          </cell>
          <cell r="B1118" t="str">
            <v>102C2PT0001</v>
          </cell>
          <cell r="C1118" t="str">
            <v>กระติกน้ำร้อน</v>
          </cell>
          <cell r="D1118" t="str">
            <v>3 ต.ค. 41</v>
          </cell>
          <cell r="E1118">
            <v>662.73</v>
          </cell>
          <cell r="F1118">
            <v>0</v>
          </cell>
          <cell r="G1118">
            <v>20</v>
          </cell>
          <cell r="H1118">
            <v>165.23</v>
          </cell>
          <cell r="I1118">
            <v>165.23</v>
          </cell>
          <cell r="J1118">
            <v>497.5</v>
          </cell>
          <cell r="K1118" t="str">
            <v>102</v>
          </cell>
        </row>
        <row r="1119">
          <cell r="A1119" t="str">
            <v>110300000</v>
          </cell>
          <cell r="B1119" t="str">
            <v>102C2PT0002</v>
          </cell>
          <cell r="C1119" t="str">
            <v>กระติกน้ำร้อน</v>
          </cell>
          <cell r="D1119" t="str">
            <v>9 ต.ค. 41</v>
          </cell>
          <cell r="E1119">
            <v>580.91</v>
          </cell>
          <cell r="F1119">
            <v>0</v>
          </cell>
          <cell r="G1119">
            <v>20</v>
          </cell>
          <cell r="H1119">
            <v>142.94</v>
          </cell>
          <cell r="I1119">
            <v>142.94</v>
          </cell>
          <cell r="J1119">
            <v>437.97</v>
          </cell>
          <cell r="K1119" t="str">
            <v>102</v>
          </cell>
        </row>
        <row r="1120">
          <cell r="A1120" t="str">
            <v>110300000</v>
          </cell>
          <cell r="B1120" t="str">
            <v>102C2TA0001</v>
          </cell>
          <cell r="C1120" t="str">
            <v>โต๊ะทำงานเจ้าหน้าที่สินไหม-ธุรการ</v>
          </cell>
          <cell r="D1120" t="str">
            <v>27 ต.ค. 41</v>
          </cell>
          <cell r="E1120">
            <v>3654.87</v>
          </cell>
          <cell r="F1120">
            <v>0</v>
          </cell>
          <cell r="G1120">
            <v>20</v>
          </cell>
          <cell r="H1120">
            <v>863.12</v>
          </cell>
          <cell r="I1120">
            <v>863.12</v>
          </cell>
          <cell r="J1120">
            <v>2791.75</v>
          </cell>
          <cell r="K1120" t="str">
            <v>102</v>
          </cell>
        </row>
        <row r="1121">
          <cell r="A1121" t="str">
            <v>110300000</v>
          </cell>
          <cell r="B1121" t="str">
            <v>102C2TA0002</v>
          </cell>
          <cell r="C1121" t="str">
            <v>โต๊ะทำงานเจ้าหน้าที่สินไหม-ธุรการ</v>
          </cell>
          <cell r="D1121" t="str">
            <v>27 ต.ค. 41</v>
          </cell>
          <cell r="E1121">
            <v>3654.87</v>
          </cell>
          <cell r="F1121">
            <v>0</v>
          </cell>
          <cell r="G1121">
            <v>20</v>
          </cell>
          <cell r="H1121">
            <v>863.12</v>
          </cell>
          <cell r="I1121">
            <v>863.12</v>
          </cell>
          <cell r="J1121">
            <v>2791.75</v>
          </cell>
          <cell r="K1121" t="str">
            <v>102</v>
          </cell>
        </row>
        <row r="1122">
          <cell r="A1122" t="str">
            <v>110300000</v>
          </cell>
          <cell r="B1122" t="str">
            <v>102C2TA0003</v>
          </cell>
          <cell r="C1122" t="str">
            <v>โต๊ะทำงานเจ้าหน้าที่สินไหม-ธุรการ</v>
          </cell>
          <cell r="D1122" t="str">
            <v>27 ต.ค. 41</v>
          </cell>
          <cell r="E1122">
            <v>3654.87</v>
          </cell>
          <cell r="F1122">
            <v>0</v>
          </cell>
          <cell r="G1122">
            <v>20</v>
          </cell>
          <cell r="H1122">
            <v>863.12</v>
          </cell>
          <cell r="I1122">
            <v>863.12</v>
          </cell>
          <cell r="J1122">
            <v>2791.75</v>
          </cell>
          <cell r="K1122" t="str">
            <v>102</v>
          </cell>
        </row>
        <row r="1123">
          <cell r="A1123" t="str">
            <v>110300000</v>
          </cell>
          <cell r="B1123" t="str">
            <v>102C2TA0004</v>
          </cell>
          <cell r="C1123" t="str">
            <v>โต๊ะCOMPUTER&amp;PRINTER 60-100-75</v>
          </cell>
          <cell r="D1123" t="str">
            <v>27 ต.ค. 41</v>
          </cell>
          <cell r="E1123">
            <v>2336.75</v>
          </cell>
          <cell r="F1123">
            <v>0</v>
          </cell>
          <cell r="G1123">
            <v>20</v>
          </cell>
          <cell r="H1123">
            <v>551.82000000000005</v>
          </cell>
          <cell r="I1123">
            <v>551.82000000000005</v>
          </cell>
          <cell r="J1123">
            <v>1784.93</v>
          </cell>
          <cell r="K1123" t="str">
            <v>102</v>
          </cell>
        </row>
        <row r="1124">
          <cell r="A1124" t="str">
            <v>110300000</v>
          </cell>
          <cell r="B1124" t="str">
            <v>102C2TA0005</v>
          </cell>
          <cell r="C1124" t="str">
            <v>โต๊ะเข้ามุมเจ้าหน้าที่สินไหม 60-60-75</v>
          </cell>
          <cell r="D1124" t="str">
            <v>27 ต.ค. 41</v>
          </cell>
          <cell r="E1124">
            <v>1267.57</v>
          </cell>
          <cell r="F1124">
            <v>0</v>
          </cell>
          <cell r="G1124">
            <v>20</v>
          </cell>
          <cell r="H1124">
            <v>299.36</v>
          </cell>
          <cell r="I1124">
            <v>299.36</v>
          </cell>
          <cell r="J1124">
            <v>968.21</v>
          </cell>
          <cell r="K1124" t="str">
            <v>102</v>
          </cell>
        </row>
        <row r="1125">
          <cell r="A1125" t="str">
            <v>110300000</v>
          </cell>
          <cell r="B1125" t="str">
            <v>102C2TA0006</v>
          </cell>
          <cell r="C1125" t="str">
            <v>โต๊ะทำงานผู้จัดการ 75-165-75</v>
          </cell>
          <cell r="D1125" t="str">
            <v>27 ต.ค. 41</v>
          </cell>
          <cell r="E1125">
            <v>4601.97</v>
          </cell>
          <cell r="F1125">
            <v>0</v>
          </cell>
          <cell r="G1125">
            <v>20</v>
          </cell>
          <cell r="H1125">
            <v>1086.83</v>
          </cell>
          <cell r="I1125">
            <v>1086.83</v>
          </cell>
          <cell r="J1125">
            <v>3515.14</v>
          </cell>
          <cell r="K1125" t="str">
            <v>102</v>
          </cell>
        </row>
        <row r="1126">
          <cell r="A1126" t="str">
            <v>110300000</v>
          </cell>
          <cell r="B1126" t="str">
            <v>102C2TA0007</v>
          </cell>
          <cell r="C1126" t="str">
            <v>โต๊ะข้างวาง COMPUTER 50-90-75</v>
          </cell>
          <cell r="D1126" t="str">
            <v>27 ต.ค. 41</v>
          </cell>
          <cell r="E1126">
            <v>2082.09</v>
          </cell>
          <cell r="F1126">
            <v>0</v>
          </cell>
          <cell r="G1126">
            <v>20</v>
          </cell>
          <cell r="H1126">
            <v>491.75</v>
          </cell>
          <cell r="I1126">
            <v>491.75</v>
          </cell>
          <cell r="J1126">
            <v>1590.34</v>
          </cell>
          <cell r="K1126" t="str">
            <v>102</v>
          </cell>
        </row>
        <row r="1127">
          <cell r="A1127" t="str">
            <v>110300000</v>
          </cell>
          <cell r="B1127" t="str">
            <v>103C2030001</v>
          </cell>
          <cell r="C1127" t="str">
            <v>โต๊ะเข้ามุมจนท.สินไหม 60*60*75</v>
          </cell>
          <cell r="D1127" t="str">
            <v>27 ต.ค. 41</v>
          </cell>
          <cell r="E1127">
            <v>1267.57</v>
          </cell>
          <cell r="F1127">
            <v>0</v>
          </cell>
          <cell r="G1127">
            <v>20</v>
          </cell>
          <cell r="H1127">
            <v>299.36</v>
          </cell>
          <cell r="I1127">
            <v>299.36</v>
          </cell>
          <cell r="J1127">
            <v>968.21</v>
          </cell>
          <cell r="K1127" t="str">
            <v>103</v>
          </cell>
        </row>
        <row r="1128">
          <cell r="A1128" t="str">
            <v>110300000</v>
          </cell>
          <cell r="B1128" t="str">
            <v>103C2040001</v>
          </cell>
          <cell r="C1128" t="str">
            <v>โต๊ะทำงานจนท.สินไหม 60*120*75</v>
          </cell>
          <cell r="D1128" t="str">
            <v>27 ต.ค. 41</v>
          </cell>
          <cell r="E1128">
            <v>3654.87</v>
          </cell>
          <cell r="F1128">
            <v>0</v>
          </cell>
          <cell r="G1128">
            <v>20</v>
          </cell>
          <cell r="H1128">
            <v>863.12</v>
          </cell>
          <cell r="I1128">
            <v>863.12</v>
          </cell>
          <cell r="J1128">
            <v>2791.75</v>
          </cell>
          <cell r="K1128" t="str">
            <v>103</v>
          </cell>
        </row>
        <row r="1129">
          <cell r="A1129" t="str">
            <v>110300000</v>
          </cell>
          <cell r="B1129" t="str">
            <v>103C2040002</v>
          </cell>
          <cell r="C1129" t="str">
            <v>โต๊ะทำงานจนท.สินไหม 60*120*75</v>
          </cell>
          <cell r="D1129" t="str">
            <v>27 ต.ค. 41</v>
          </cell>
          <cell r="E1129">
            <v>3654.87</v>
          </cell>
          <cell r="F1129">
            <v>0</v>
          </cell>
          <cell r="G1129">
            <v>20</v>
          </cell>
          <cell r="H1129">
            <v>863.12</v>
          </cell>
          <cell r="I1129">
            <v>863.12</v>
          </cell>
          <cell r="J1129">
            <v>2791.75</v>
          </cell>
          <cell r="K1129" t="str">
            <v>103</v>
          </cell>
        </row>
        <row r="1130">
          <cell r="A1130" t="str">
            <v>110300000</v>
          </cell>
          <cell r="B1130" t="str">
            <v>103C2040003</v>
          </cell>
          <cell r="C1130" t="str">
            <v>โต๊ะทำงานจนท.สินไหม 60*120*75</v>
          </cell>
          <cell r="D1130" t="str">
            <v>27 ต.ค. 41</v>
          </cell>
          <cell r="E1130">
            <v>3654.87</v>
          </cell>
          <cell r="F1130">
            <v>0</v>
          </cell>
          <cell r="G1130">
            <v>20</v>
          </cell>
          <cell r="H1130">
            <v>863.12</v>
          </cell>
          <cell r="I1130">
            <v>863.12</v>
          </cell>
          <cell r="J1130">
            <v>2791.75</v>
          </cell>
          <cell r="K1130" t="str">
            <v>103</v>
          </cell>
        </row>
        <row r="1131">
          <cell r="A1131" t="str">
            <v>110300000</v>
          </cell>
          <cell r="B1131" t="str">
            <v>103C2080001</v>
          </cell>
          <cell r="C1131" t="str">
            <v>โต๊ะวางคอมพิวเตอร์ - ปรินเตอร์ 60*100*75</v>
          </cell>
          <cell r="D1131" t="str">
            <v>27 ต.ค. 41</v>
          </cell>
          <cell r="E1131">
            <v>2336.75</v>
          </cell>
          <cell r="F1131">
            <v>0</v>
          </cell>
          <cell r="G1131">
            <v>20</v>
          </cell>
          <cell r="H1131">
            <v>551.82000000000005</v>
          </cell>
          <cell r="I1131">
            <v>551.82000000000005</v>
          </cell>
          <cell r="J1131">
            <v>1784.93</v>
          </cell>
          <cell r="K1131" t="str">
            <v>103</v>
          </cell>
        </row>
        <row r="1132">
          <cell r="A1132" t="str">
            <v>110300000</v>
          </cell>
          <cell r="B1132" t="str">
            <v>103C21K0001</v>
          </cell>
          <cell r="C1132" t="str">
            <v>เก้าอี้ทำงานจนท.สินไหม - ธุรการ</v>
          </cell>
          <cell r="D1132" t="str">
            <v>27 ต.ค. 41</v>
          </cell>
          <cell r="E1132">
            <v>2123.1</v>
          </cell>
          <cell r="F1132">
            <v>0</v>
          </cell>
          <cell r="G1132">
            <v>20</v>
          </cell>
          <cell r="H1132">
            <v>501.37</v>
          </cell>
          <cell r="I1132">
            <v>501.37</v>
          </cell>
          <cell r="J1132">
            <v>1621.73</v>
          </cell>
          <cell r="K1132" t="str">
            <v>103</v>
          </cell>
        </row>
        <row r="1133">
          <cell r="A1133" t="str">
            <v>110300000</v>
          </cell>
          <cell r="B1133" t="str">
            <v>103C21K0002</v>
          </cell>
          <cell r="C1133" t="str">
            <v>เก้าอี้ทำงานจนท.สินไหม - ธุรการ</v>
          </cell>
          <cell r="D1133" t="str">
            <v>27 ต.ค. 41</v>
          </cell>
          <cell r="E1133">
            <v>2123.1</v>
          </cell>
          <cell r="F1133">
            <v>0</v>
          </cell>
          <cell r="G1133">
            <v>20</v>
          </cell>
          <cell r="H1133">
            <v>501.37</v>
          </cell>
          <cell r="I1133">
            <v>501.37</v>
          </cell>
          <cell r="J1133">
            <v>1621.73</v>
          </cell>
          <cell r="K1133" t="str">
            <v>103</v>
          </cell>
        </row>
        <row r="1134">
          <cell r="A1134" t="str">
            <v>110300000</v>
          </cell>
          <cell r="B1134" t="str">
            <v>103C21K0003</v>
          </cell>
          <cell r="C1134" t="str">
            <v>เก้าอี้ทำงานจนท.สินไหม - ธุรการ</v>
          </cell>
          <cell r="D1134" t="str">
            <v>27 ต.ค. 41</v>
          </cell>
          <cell r="E1134">
            <v>2123.1</v>
          </cell>
          <cell r="F1134">
            <v>0</v>
          </cell>
          <cell r="G1134">
            <v>20</v>
          </cell>
          <cell r="H1134">
            <v>501.37</v>
          </cell>
          <cell r="I1134">
            <v>501.37</v>
          </cell>
          <cell r="J1134">
            <v>1621.73</v>
          </cell>
          <cell r="K1134" t="str">
            <v>103</v>
          </cell>
        </row>
        <row r="1135">
          <cell r="A1135" t="str">
            <v>110300000</v>
          </cell>
          <cell r="B1135" t="str">
            <v>103C2AR0001</v>
          </cell>
          <cell r="C1135" t="str">
            <v>Aircondition</v>
          </cell>
          <cell r="D1135" t="str">
            <v>22 ก.ย. 41</v>
          </cell>
          <cell r="E1135">
            <v>44100</v>
          </cell>
          <cell r="F1135">
            <v>0</v>
          </cell>
          <cell r="G1135">
            <v>20</v>
          </cell>
          <cell r="H1135">
            <v>11260.63</v>
          </cell>
          <cell r="I1135">
            <v>11260.63</v>
          </cell>
          <cell r="J1135">
            <v>32839.370000000003</v>
          </cell>
          <cell r="K1135" t="str">
            <v>103</v>
          </cell>
        </row>
        <row r="1136">
          <cell r="A1136" t="str">
            <v>110300000</v>
          </cell>
          <cell r="B1136" t="str">
            <v>103C2AR0002</v>
          </cell>
          <cell r="C1136" t="str">
            <v>Aircondition</v>
          </cell>
          <cell r="D1136" t="str">
            <v>22 ก.ย. 41</v>
          </cell>
          <cell r="E1136">
            <v>44100</v>
          </cell>
          <cell r="F1136">
            <v>0</v>
          </cell>
          <cell r="G1136">
            <v>20</v>
          </cell>
          <cell r="H1136">
            <v>11260.63</v>
          </cell>
          <cell r="I1136">
            <v>11260.63</v>
          </cell>
          <cell r="J1136">
            <v>32839.370000000003</v>
          </cell>
          <cell r="K1136" t="str">
            <v>103</v>
          </cell>
        </row>
        <row r="1137">
          <cell r="A1137" t="str">
            <v>110300000</v>
          </cell>
          <cell r="B1137" t="str">
            <v>103C2CB0001</v>
          </cell>
          <cell r="C1137" t="str">
            <v>ตู้เก็บเอกสารบานเลื่อน  40-80-75</v>
          </cell>
          <cell r="D1137" t="str">
            <v>27 ต.ค. 41</v>
          </cell>
          <cell r="E1137">
            <v>2263.31</v>
          </cell>
          <cell r="F1137">
            <v>0</v>
          </cell>
          <cell r="G1137">
            <v>20</v>
          </cell>
          <cell r="H1137">
            <v>534.57000000000005</v>
          </cell>
          <cell r="I1137">
            <v>534.57000000000005</v>
          </cell>
          <cell r="J1137">
            <v>1728.74</v>
          </cell>
          <cell r="K1137" t="str">
            <v>103</v>
          </cell>
        </row>
        <row r="1138">
          <cell r="A1138" t="str">
            <v>110300000</v>
          </cell>
          <cell r="B1138" t="str">
            <v>103C2CB0002</v>
          </cell>
          <cell r="C1138" t="str">
            <v>ตู้เก็บเอกสาร 40-80-190</v>
          </cell>
          <cell r="D1138" t="str">
            <v>27 ต.ค. 41</v>
          </cell>
          <cell r="E1138">
            <v>4498.01</v>
          </cell>
          <cell r="F1138">
            <v>0</v>
          </cell>
          <cell r="G1138">
            <v>20</v>
          </cell>
          <cell r="H1138">
            <v>1062.23</v>
          </cell>
          <cell r="I1138">
            <v>1062.23</v>
          </cell>
          <cell r="J1138">
            <v>3435.78</v>
          </cell>
          <cell r="K1138" t="str">
            <v>103</v>
          </cell>
        </row>
        <row r="1139">
          <cell r="A1139" t="str">
            <v>110300000</v>
          </cell>
          <cell r="B1139" t="str">
            <v>103C2CB0003</v>
          </cell>
          <cell r="C1139" t="str">
            <v>ตู้เก็บเอกสาร 40-80-190</v>
          </cell>
          <cell r="D1139" t="str">
            <v>27 ต.ค. 41</v>
          </cell>
          <cell r="E1139">
            <v>4498.01</v>
          </cell>
          <cell r="F1139">
            <v>0</v>
          </cell>
          <cell r="G1139">
            <v>20</v>
          </cell>
          <cell r="H1139">
            <v>1062.23</v>
          </cell>
          <cell r="I1139">
            <v>1062.23</v>
          </cell>
          <cell r="J1139">
            <v>3435.78</v>
          </cell>
          <cell r="K1139" t="str">
            <v>103</v>
          </cell>
        </row>
        <row r="1140">
          <cell r="A1140" t="str">
            <v>110300000</v>
          </cell>
          <cell r="B1140" t="str">
            <v>103C2CB0004</v>
          </cell>
          <cell r="C1140" t="str">
            <v>ตู้เก็บเอกสาร 40-80-190</v>
          </cell>
          <cell r="D1140" t="str">
            <v>27 ต.ค. 41</v>
          </cell>
          <cell r="E1140">
            <v>4498.01</v>
          </cell>
          <cell r="F1140">
            <v>0</v>
          </cell>
          <cell r="G1140">
            <v>20</v>
          </cell>
          <cell r="H1140">
            <v>1062.23</v>
          </cell>
          <cell r="I1140">
            <v>1062.23</v>
          </cell>
          <cell r="J1140">
            <v>3435.78</v>
          </cell>
          <cell r="K1140" t="str">
            <v>103</v>
          </cell>
        </row>
        <row r="1141">
          <cell r="A1141" t="str">
            <v>110300000</v>
          </cell>
          <cell r="B1141" t="str">
            <v>103C2CB0005</v>
          </cell>
          <cell r="C1141" t="str">
            <v>ตู้เก็บเอกสารบานเลื่อน  40-80-75</v>
          </cell>
          <cell r="D1141" t="str">
            <v>27 ต.ค. 41</v>
          </cell>
          <cell r="E1141">
            <v>2263.31</v>
          </cell>
          <cell r="F1141">
            <v>0</v>
          </cell>
          <cell r="G1141">
            <v>20</v>
          </cell>
          <cell r="H1141">
            <v>534.57000000000005</v>
          </cell>
          <cell r="I1141">
            <v>534.57000000000005</v>
          </cell>
          <cell r="J1141">
            <v>1728.74</v>
          </cell>
          <cell r="K1141" t="str">
            <v>103</v>
          </cell>
        </row>
        <row r="1142">
          <cell r="A1142" t="str">
            <v>110300000</v>
          </cell>
          <cell r="B1142" t="str">
            <v>103C2CB0006</v>
          </cell>
          <cell r="C1142" t="str">
            <v>ตู้เก็บเอกสาร ลิ้นชัก 40-90-75</v>
          </cell>
          <cell r="D1142" t="str">
            <v>27 ต.ค. 41</v>
          </cell>
          <cell r="E1142">
            <v>3376.37</v>
          </cell>
          <cell r="F1142">
            <v>0</v>
          </cell>
          <cell r="G1142">
            <v>20</v>
          </cell>
          <cell r="H1142">
            <v>797.35</v>
          </cell>
          <cell r="I1142">
            <v>797.35</v>
          </cell>
          <cell r="J1142">
            <v>2579.02</v>
          </cell>
          <cell r="K1142" t="str">
            <v>103</v>
          </cell>
        </row>
        <row r="1143">
          <cell r="A1143" t="str">
            <v>110300000</v>
          </cell>
          <cell r="B1143" t="str">
            <v>103C2CH0001</v>
          </cell>
          <cell r="C1143" t="str">
            <v>เก้าอี้</v>
          </cell>
          <cell r="D1143" t="str">
            <v>5 พ.ย. 41</v>
          </cell>
          <cell r="E1143">
            <v>500</v>
          </cell>
          <cell r="F1143">
            <v>0</v>
          </cell>
          <cell r="G1143">
            <v>20</v>
          </cell>
          <cell r="H1143">
            <v>115.59</v>
          </cell>
          <cell r="I1143">
            <v>115.59</v>
          </cell>
          <cell r="J1143">
            <v>384.41</v>
          </cell>
          <cell r="K1143" t="str">
            <v>103</v>
          </cell>
        </row>
        <row r="1144">
          <cell r="A1144" t="str">
            <v>110300000</v>
          </cell>
          <cell r="B1144" t="str">
            <v>103C2CH0002</v>
          </cell>
          <cell r="C1144" t="str">
            <v>เก้าอี้พักคอย 3 ที่นั่ง</v>
          </cell>
          <cell r="D1144" t="str">
            <v>27 ต.ค. 41</v>
          </cell>
          <cell r="E1144">
            <v>3037.77</v>
          </cell>
          <cell r="F1144">
            <v>0</v>
          </cell>
          <cell r="G1144">
            <v>20</v>
          </cell>
          <cell r="H1144">
            <v>1062.23</v>
          </cell>
          <cell r="I1144">
            <v>1062.23</v>
          </cell>
          <cell r="J1144">
            <v>1975.54</v>
          </cell>
          <cell r="K1144" t="str">
            <v>103</v>
          </cell>
        </row>
        <row r="1145">
          <cell r="A1145" t="str">
            <v>110300000</v>
          </cell>
          <cell r="B1145" t="str">
            <v>103C2CH0003</v>
          </cell>
          <cell r="C1145" t="str">
            <v>เก้าอี้รับแขกหน้าโต๊ะ จนท.สินไหม</v>
          </cell>
          <cell r="D1145" t="str">
            <v>27 ต.ค. 41</v>
          </cell>
          <cell r="E1145">
            <v>1705.35</v>
          </cell>
          <cell r="F1145">
            <v>0</v>
          </cell>
          <cell r="G1145">
            <v>20</v>
          </cell>
          <cell r="H1145">
            <v>402.74</v>
          </cell>
          <cell r="I1145">
            <v>402.74</v>
          </cell>
          <cell r="J1145">
            <v>1302.6099999999999</v>
          </cell>
          <cell r="K1145" t="str">
            <v>103</v>
          </cell>
        </row>
        <row r="1146">
          <cell r="A1146" t="str">
            <v>110300000</v>
          </cell>
          <cell r="B1146" t="str">
            <v>103C2CH0004</v>
          </cell>
          <cell r="C1146" t="str">
            <v>เก้าอี้รับแขกหน้าโต๊ะ จนท.สินไหม</v>
          </cell>
          <cell r="D1146" t="str">
            <v>27 ต.ค. 41</v>
          </cell>
          <cell r="E1146">
            <v>1705.35</v>
          </cell>
          <cell r="F1146">
            <v>0</v>
          </cell>
          <cell r="G1146">
            <v>20</v>
          </cell>
          <cell r="H1146">
            <v>402.74</v>
          </cell>
          <cell r="I1146">
            <v>402.74</v>
          </cell>
          <cell r="J1146">
            <v>1302.6099999999999</v>
          </cell>
          <cell r="K1146" t="str">
            <v>103</v>
          </cell>
        </row>
        <row r="1147">
          <cell r="A1147" t="str">
            <v>110300000</v>
          </cell>
          <cell r="B1147" t="str">
            <v>103C2CH0005</v>
          </cell>
          <cell r="C1147" t="str">
            <v>เก้าอี้รับแขกหน้าโต๊ะ จนท.สินไหม</v>
          </cell>
          <cell r="D1147" t="str">
            <v>27 ต.ค. 41</v>
          </cell>
          <cell r="E1147">
            <v>1705.35</v>
          </cell>
          <cell r="F1147">
            <v>0</v>
          </cell>
          <cell r="G1147">
            <v>20</v>
          </cell>
          <cell r="H1147">
            <v>402.74</v>
          </cell>
          <cell r="I1147">
            <v>402.74</v>
          </cell>
          <cell r="J1147">
            <v>1302.6099999999999</v>
          </cell>
          <cell r="K1147" t="str">
            <v>103</v>
          </cell>
        </row>
        <row r="1148">
          <cell r="A1148" t="str">
            <v>110300000</v>
          </cell>
          <cell r="B1148" t="str">
            <v>103C2CH0006</v>
          </cell>
          <cell r="C1148" t="str">
            <v>เก้าอี้ทำงานผจก.</v>
          </cell>
          <cell r="D1148" t="str">
            <v>27 ต.ค. 41</v>
          </cell>
          <cell r="E1148">
            <v>4038.29</v>
          </cell>
          <cell r="F1148">
            <v>0</v>
          </cell>
          <cell r="G1148">
            <v>20</v>
          </cell>
          <cell r="H1148">
            <v>953.72</v>
          </cell>
          <cell r="I1148">
            <v>953.72</v>
          </cell>
          <cell r="J1148">
            <v>3084.57</v>
          </cell>
          <cell r="K1148" t="str">
            <v>103</v>
          </cell>
        </row>
        <row r="1149">
          <cell r="A1149" t="str">
            <v>110300000</v>
          </cell>
          <cell r="B1149" t="str">
            <v>103C2CH0007</v>
          </cell>
          <cell r="C1149" t="str">
            <v>เก้าอี้รับแขกหน้าโต๊ะ จนท.สินไหม</v>
          </cell>
          <cell r="D1149" t="str">
            <v>27 ต.ค. 41</v>
          </cell>
          <cell r="E1149">
            <v>1705.35</v>
          </cell>
          <cell r="F1149">
            <v>0</v>
          </cell>
          <cell r="G1149">
            <v>20</v>
          </cell>
          <cell r="H1149">
            <v>402.74</v>
          </cell>
          <cell r="I1149">
            <v>402.74</v>
          </cell>
          <cell r="J1149">
            <v>1302.6099999999999</v>
          </cell>
          <cell r="K1149" t="str">
            <v>103</v>
          </cell>
        </row>
        <row r="1150">
          <cell r="A1150" t="str">
            <v>110300000</v>
          </cell>
          <cell r="B1150" t="str">
            <v>103C2CH0008</v>
          </cell>
          <cell r="C1150" t="str">
            <v>เก้าอี้รับแขกหน้าโต๊ะ จนท.สินไหม</v>
          </cell>
          <cell r="D1150" t="str">
            <v>27 ต.ค. 41</v>
          </cell>
          <cell r="E1150">
            <v>1705.35</v>
          </cell>
          <cell r="F1150">
            <v>0</v>
          </cell>
          <cell r="G1150">
            <v>20</v>
          </cell>
          <cell r="H1150">
            <v>402.74</v>
          </cell>
          <cell r="I1150">
            <v>402.74</v>
          </cell>
          <cell r="J1150">
            <v>1302.6099999999999</v>
          </cell>
          <cell r="K1150" t="str">
            <v>103</v>
          </cell>
        </row>
        <row r="1151">
          <cell r="A1151" t="str">
            <v>110300000</v>
          </cell>
          <cell r="B1151" t="str">
            <v>103C2CH0009</v>
          </cell>
          <cell r="C1151" t="str">
            <v>เก้าอี้ทำงานจนท.สินไหม-ธุรการ</v>
          </cell>
          <cell r="D1151" t="str">
            <v>5 พ.ย. 41</v>
          </cell>
          <cell r="E1151">
            <v>2226</v>
          </cell>
          <cell r="F1151">
            <v>0</v>
          </cell>
          <cell r="G1151">
            <v>20</v>
          </cell>
          <cell r="H1151">
            <v>514.70000000000005</v>
          </cell>
          <cell r="I1151">
            <v>514.70000000000005</v>
          </cell>
          <cell r="J1151">
            <v>1711.3</v>
          </cell>
          <cell r="K1151" t="str">
            <v>103</v>
          </cell>
        </row>
        <row r="1152">
          <cell r="A1152" t="str">
            <v>110300000</v>
          </cell>
          <cell r="B1152" t="str">
            <v>103C2CH0010</v>
          </cell>
          <cell r="C1152" t="str">
            <v>เก้าอี้รับแขกหน้าโต๊ะจนท.สินไหม</v>
          </cell>
          <cell r="D1152" t="str">
            <v>5 พ.ย. 41</v>
          </cell>
          <cell r="E1152">
            <v>1788</v>
          </cell>
          <cell r="F1152">
            <v>0</v>
          </cell>
          <cell r="G1152">
            <v>20</v>
          </cell>
          <cell r="H1152">
            <v>413.42</v>
          </cell>
          <cell r="I1152">
            <v>413.42</v>
          </cell>
          <cell r="J1152">
            <v>1374.58</v>
          </cell>
          <cell r="K1152" t="str">
            <v>103</v>
          </cell>
        </row>
        <row r="1153">
          <cell r="A1153" t="str">
            <v>110300000</v>
          </cell>
          <cell r="B1153" t="str">
            <v>103C2CH0014</v>
          </cell>
          <cell r="C1153" t="str">
            <v>เก้าอี้พักคอย 3 ที่นั่งพร้อมที่วางของ</v>
          </cell>
          <cell r="D1153" t="str">
            <v>5 พ.ย. 41</v>
          </cell>
          <cell r="E1153">
            <v>3185</v>
          </cell>
          <cell r="F1153">
            <v>0</v>
          </cell>
          <cell r="G1153">
            <v>20</v>
          </cell>
          <cell r="H1153">
            <v>736.49</v>
          </cell>
          <cell r="I1153">
            <v>736.49</v>
          </cell>
          <cell r="J1153">
            <v>2448.5100000000002</v>
          </cell>
          <cell r="K1153" t="str">
            <v>103</v>
          </cell>
        </row>
        <row r="1154">
          <cell r="A1154" t="str">
            <v>110300000</v>
          </cell>
          <cell r="B1154" t="str">
            <v>103C2CS0001</v>
          </cell>
          <cell r="C1154" t="str">
            <v>เครื่องคิดเลข</v>
          </cell>
          <cell r="D1154" t="str">
            <v>12 ต.ค. 41</v>
          </cell>
          <cell r="E1154">
            <v>640</v>
          </cell>
          <cell r="F1154">
            <v>0</v>
          </cell>
          <cell r="G1154">
            <v>20</v>
          </cell>
          <cell r="H1154">
            <v>156.38999999999999</v>
          </cell>
          <cell r="I1154">
            <v>156.38999999999999</v>
          </cell>
          <cell r="J1154">
            <v>483.61</v>
          </cell>
          <cell r="K1154" t="str">
            <v>103</v>
          </cell>
        </row>
        <row r="1155">
          <cell r="A1155" t="str">
            <v>110300000</v>
          </cell>
          <cell r="B1155" t="str">
            <v>103C2CS0002</v>
          </cell>
          <cell r="C1155" t="str">
            <v>เครื่องคิดเลข</v>
          </cell>
          <cell r="D1155" t="str">
            <v>12 ต.ค. 41</v>
          </cell>
          <cell r="E1155">
            <v>640</v>
          </cell>
          <cell r="F1155">
            <v>0</v>
          </cell>
          <cell r="G1155">
            <v>20</v>
          </cell>
          <cell r="H1155">
            <v>156.38999999999999</v>
          </cell>
          <cell r="I1155">
            <v>156.38999999999999</v>
          </cell>
          <cell r="J1155">
            <v>483.61</v>
          </cell>
          <cell r="K1155" t="str">
            <v>103</v>
          </cell>
        </row>
        <row r="1156">
          <cell r="A1156" t="str">
            <v>110300000</v>
          </cell>
          <cell r="B1156" t="str">
            <v>103C2KB0001</v>
          </cell>
          <cell r="C1156" t="str">
            <v>ไมโครเวฟ</v>
          </cell>
          <cell r="D1156" t="str">
            <v>28 ต.ค. 42</v>
          </cell>
          <cell r="E1156">
            <v>4663.55</v>
          </cell>
          <cell r="F1156">
            <v>0</v>
          </cell>
          <cell r="G1156">
            <v>20</v>
          </cell>
          <cell r="H1156">
            <v>166.1</v>
          </cell>
          <cell r="I1156">
            <v>166.1</v>
          </cell>
          <cell r="J1156">
            <v>4497.45</v>
          </cell>
          <cell r="K1156" t="str">
            <v>103</v>
          </cell>
        </row>
        <row r="1157">
          <cell r="A1157" t="str">
            <v>110300000</v>
          </cell>
          <cell r="B1157" t="str">
            <v>103C2PA0001</v>
          </cell>
          <cell r="C1157" t="str">
            <v>ฉากครึ่งกระจก ขนาด 250*150</v>
          </cell>
          <cell r="D1157" t="str">
            <v>5 พ.ย. 41</v>
          </cell>
          <cell r="E1157">
            <v>14670</v>
          </cell>
          <cell r="F1157">
            <v>0</v>
          </cell>
          <cell r="G1157">
            <v>20</v>
          </cell>
          <cell r="H1157">
            <v>3392.19</v>
          </cell>
          <cell r="I1157">
            <v>3392.19</v>
          </cell>
          <cell r="J1157">
            <v>11277.81</v>
          </cell>
          <cell r="K1157" t="str">
            <v>103</v>
          </cell>
        </row>
        <row r="1158">
          <cell r="A1158" t="str">
            <v>110300000</v>
          </cell>
          <cell r="B1158" t="str">
            <v>103C2PA0002</v>
          </cell>
          <cell r="C1158" t="str">
            <v>PARTTITION ครึ่งกระจก 250-150</v>
          </cell>
          <cell r="D1158" t="str">
            <v>27 ต.ค. 41</v>
          </cell>
          <cell r="E1158">
            <v>6377.9</v>
          </cell>
          <cell r="F1158">
            <v>0</v>
          </cell>
          <cell r="G1158">
            <v>20</v>
          </cell>
          <cell r="H1158">
            <v>1506.24</v>
          </cell>
          <cell r="I1158">
            <v>1506.24</v>
          </cell>
          <cell r="J1158">
            <v>4871.66</v>
          </cell>
          <cell r="K1158" t="str">
            <v>103</v>
          </cell>
        </row>
        <row r="1159">
          <cell r="A1159" t="str">
            <v>110300000</v>
          </cell>
          <cell r="B1159" t="str">
            <v>103C2PT0001</v>
          </cell>
          <cell r="C1159" t="str">
            <v>กระติกน้ำร้อน</v>
          </cell>
          <cell r="D1159" t="str">
            <v>30 ต.ค. 41</v>
          </cell>
          <cell r="E1159">
            <v>594.22</v>
          </cell>
          <cell r="F1159">
            <v>0</v>
          </cell>
          <cell r="G1159">
            <v>20</v>
          </cell>
          <cell r="H1159">
            <v>139.34</v>
          </cell>
          <cell r="I1159">
            <v>139.34</v>
          </cell>
          <cell r="J1159">
            <v>454.88</v>
          </cell>
          <cell r="K1159" t="str">
            <v>103</v>
          </cell>
        </row>
        <row r="1160">
          <cell r="A1160" t="str">
            <v>110300000</v>
          </cell>
          <cell r="B1160" t="str">
            <v>103C2TA0001</v>
          </cell>
          <cell r="C1160" t="str">
            <v>โต๊ะทำงาน ผจก. 75-165-75</v>
          </cell>
          <cell r="D1160" t="str">
            <v>27 ต.ค. 41</v>
          </cell>
          <cell r="E1160">
            <v>4601.97</v>
          </cell>
          <cell r="F1160">
            <v>0</v>
          </cell>
          <cell r="G1160">
            <v>20</v>
          </cell>
          <cell r="H1160">
            <v>1086.83</v>
          </cell>
          <cell r="I1160">
            <v>1086.83</v>
          </cell>
          <cell r="J1160">
            <v>3515.14</v>
          </cell>
          <cell r="K1160" t="str">
            <v>103</v>
          </cell>
        </row>
        <row r="1161">
          <cell r="A1161" t="str">
            <v>110300000</v>
          </cell>
          <cell r="B1161" t="str">
            <v>103C2TA0002</v>
          </cell>
          <cell r="C1161" t="str">
            <v>โต๊ะข้างวาง คอมพิวเตอร์ 50-90-75</v>
          </cell>
          <cell r="D1161" t="str">
            <v>27 ต.ค. 41</v>
          </cell>
          <cell r="E1161">
            <v>2082.09</v>
          </cell>
          <cell r="F1161">
            <v>0</v>
          </cell>
          <cell r="G1161">
            <v>20</v>
          </cell>
          <cell r="H1161">
            <v>491.75</v>
          </cell>
          <cell r="I1161">
            <v>491.75</v>
          </cell>
          <cell r="J1161">
            <v>1590.34</v>
          </cell>
          <cell r="K1161" t="str">
            <v>103</v>
          </cell>
        </row>
        <row r="1162">
          <cell r="A1162" t="str">
            <v>110300000</v>
          </cell>
          <cell r="B1162" t="str">
            <v>103C2TA0003</v>
          </cell>
          <cell r="C1162" t="str">
            <v>โต๊ะทำงานจนท.สินไหม-ธุรการ</v>
          </cell>
          <cell r="D1162" t="str">
            <v>5 พ.ย. 41</v>
          </cell>
          <cell r="E1162">
            <v>3832</v>
          </cell>
          <cell r="F1162">
            <v>0</v>
          </cell>
          <cell r="G1162">
            <v>20</v>
          </cell>
          <cell r="H1162">
            <v>886.06</v>
          </cell>
          <cell r="I1162">
            <v>886.06</v>
          </cell>
          <cell r="J1162">
            <v>2945.94</v>
          </cell>
          <cell r="K1162" t="str">
            <v>103</v>
          </cell>
        </row>
        <row r="1163">
          <cell r="A1163" t="str">
            <v>110300000</v>
          </cell>
          <cell r="B1163" t="str">
            <v>172C2EQ177</v>
          </cell>
          <cell r="C1163" t="str">
            <v>โต๊ะพับเอนกประสงค์</v>
          </cell>
          <cell r="D1163" t="str">
            <v>28 เม.ย. 42</v>
          </cell>
          <cell r="E1163">
            <v>2578.4499999999998</v>
          </cell>
          <cell r="F1163">
            <v>0</v>
          </cell>
          <cell r="G1163">
            <v>20</v>
          </cell>
          <cell r="H1163">
            <v>350.41</v>
          </cell>
          <cell r="I1163">
            <v>350.41</v>
          </cell>
          <cell r="J1163">
            <v>2228.04</v>
          </cell>
          <cell r="K1163" t="str">
            <v>100</v>
          </cell>
        </row>
        <row r="1164">
          <cell r="A1164" t="str">
            <v>110300000</v>
          </cell>
          <cell r="B1164" t="str">
            <v>200C1F10001</v>
          </cell>
          <cell r="C1164" t="str">
            <v>กล้อง MINI II</v>
          </cell>
          <cell r="D1164" t="str">
            <v>13 ก.ย. 41</v>
          </cell>
          <cell r="E1164">
            <v>3400</v>
          </cell>
          <cell r="F1164">
            <v>0</v>
          </cell>
          <cell r="G1164">
            <v>20</v>
          </cell>
          <cell r="H1164">
            <v>884.89</v>
          </cell>
          <cell r="I1164">
            <v>884.89</v>
          </cell>
          <cell r="J1164">
            <v>2515.11</v>
          </cell>
          <cell r="K1164" t="str">
            <v>200</v>
          </cell>
        </row>
        <row r="1165">
          <cell r="A1165" t="str">
            <v>110300000</v>
          </cell>
          <cell r="B1165" t="str">
            <v>200C2AR0001</v>
          </cell>
          <cell r="C1165" t="str">
            <v>AIRCONDITION</v>
          </cell>
          <cell r="D1165" t="str">
            <v>2 ต.ค. 41</v>
          </cell>
          <cell r="E1165">
            <v>39800</v>
          </cell>
          <cell r="F1165">
            <v>0</v>
          </cell>
          <cell r="G1165">
            <v>20</v>
          </cell>
          <cell r="H1165">
            <v>9944.5300000000007</v>
          </cell>
          <cell r="I1165">
            <v>9944.5300000000007</v>
          </cell>
          <cell r="J1165">
            <v>29855.47</v>
          </cell>
          <cell r="K1165" t="str">
            <v>200</v>
          </cell>
        </row>
        <row r="1166">
          <cell r="A1166" t="str">
            <v>110300000</v>
          </cell>
          <cell r="B1166" t="str">
            <v>200C2AR0002</v>
          </cell>
          <cell r="C1166" t="str">
            <v>AIRCONDITION</v>
          </cell>
          <cell r="D1166" t="str">
            <v>2 ต.ค. 41</v>
          </cell>
          <cell r="E1166">
            <v>39800</v>
          </cell>
          <cell r="F1166">
            <v>0</v>
          </cell>
          <cell r="G1166">
            <v>20</v>
          </cell>
          <cell r="H1166">
            <v>9944.5300000000007</v>
          </cell>
          <cell r="I1166">
            <v>9944.5300000000007</v>
          </cell>
          <cell r="J1166">
            <v>29855.47</v>
          </cell>
          <cell r="K1166" t="str">
            <v>200</v>
          </cell>
        </row>
        <row r="1167">
          <cell r="A1167" t="str">
            <v>110300000</v>
          </cell>
          <cell r="B1167" t="str">
            <v>200C2AR0003</v>
          </cell>
          <cell r="C1167" t="str">
            <v>AIRCONDITION</v>
          </cell>
          <cell r="D1167" t="str">
            <v>2 ต.ค. 41</v>
          </cell>
          <cell r="E1167">
            <v>35300</v>
          </cell>
          <cell r="F1167">
            <v>0</v>
          </cell>
          <cell r="G1167">
            <v>20</v>
          </cell>
          <cell r="H1167">
            <v>8820.17</v>
          </cell>
          <cell r="I1167">
            <v>8820.17</v>
          </cell>
          <cell r="J1167">
            <v>26479.83</v>
          </cell>
          <cell r="K1167" t="str">
            <v>200</v>
          </cell>
        </row>
        <row r="1168">
          <cell r="A1168" t="str">
            <v>110300000</v>
          </cell>
          <cell r="B1168" t="str">
            <v>200C2AR0004</v>
          </cell>
          <cell r="C1168" t="str">
            <v>AIRCONDITION</v>
          </cell>
          <cell r="D1168" t="str">
            <v>2 ต.ค. 41</v>
          </cell>
          <cell r="E1168">
            <v>30800</v>
          </cell>
          <cell r="F1168">
            <v>0</v>
          </cell>
          <cell r="G1168">
            <v>20</v>
          </cell>
          <cell r="H1168">
            <v>7695.79</v>
          </cell>
          <cell r="I1168">
            <v>7695.79</v>
          </cell>
          <cell r="J1168">
            <v>23104.21</v>
          </cell>
          <cell r="K1168" t="str">
            <v>200</v>
          </cell>
        </row>
        <row r="1169">
          <cell r="A1169" t="str">
            <v>110300000</v>
          </cell>
          <cell r="B1169" t="str">
            <v>200C2CB0001</v>
          </cell>
          <cell r="C1169" t="str">
            <v>ตู้เก็บเอกสาร บานเลื่อน 40-80-75</v>
          </cell>
          <cell r="D1169" t="str">
            <v>13 พ.ย. 41</v>
          </cell>
          <cell r="E1169">
            <v>2331.75</v>
          </cell>
          <cell r="F1169">
            <v>0</v>
          </cell>
          <cell r="G1169">
            <v>20</v>
          </cell>
          <cell r="H1169">
            <v>528.97</v>
          </cell>
          <cell r="I1169">
            <v>528.97</v>
          </cell>
          <cell r="J1169">
            <v>1802.78</v>
          </cell>
          <cell r="K1169" t="str">
            <v>200</v>
          </cell>
        </row>
        <row r="1170">
          <cell r="A1170" t="str">
            <v>110300000</v>
          </cell>
          <cell r="B1170" t="str">
            <v>200C2CB0002</v>
          </cell>
          <cell r="C1170" t="str">
            <v>ตู้เก็บเอกสาร บานเลื่อน 40-80-75</v>
          </cell>
          <cell r="D1170" t="str">
            <v>13 พ.ย. 41</v>
          </cell>
          <cell r="E1170">
            <v>2331.75</v>
          </cell>
          <cell r="F1170">
            <v>0</v>
          </cell>
          <cell r="G1170">
            <v>20</v>
          </cell>
          <cell r="H1170">
            <v>528.97</v>
          </cell>
          <cell r="I1170">
            <v>528.97</v>
          </cell>
          <cell r="J1170">
            <v>1802.78</v>
          </cell>
          <cell r="K1170" t="str">
            <v>200</v>
          </cell>
        </row>
        <row r="1171">
          <cell r="A1171" t="str">
            <v>110300000</v>
          </cell>
          <cell r="B1171" t="str">
            <v>200C2CB0003</v>
          </cell>
          <cell r="C1171" t="str">
            <v>ตู้เก็บเอกสาร บานเลื่อน 40-80-75</v>
          </cell>
          <cell r="D1171" t="str">
            <v>13 พ.ย. 41</v>
          </cell>
          <cell r="E1171">
            <v>2331.75</v>
          </cell>
          <cell r="F1171">
            <v>0</v>
          </cell>
          <cell r="G1171">
            <v>20</v>
          </cell>
          <cell r="H1171">
            <v>528.97</v>
          </cell>
          <cell r="I1171">
            <v>528.97</v>
          </cell>
          <cell r="J1171">
            <v>1802.78</v>
          </cell>
          <cell r="K1171" t="str">
            <v>200</v>
          </cell>
        </row>
        <row r="1172">
          <cell r="A1172" t="str">
            <v>110300000</v>
          </cell>
          <cell r="B1172" t="str">
            <v>200C2CB0004</v>
          </cell>
          <cell r="C1172" t="str">
            <v>ตู้เก็บเอกสาร บานเลื่อน 40-80-75</v>
          </cell>
          <cell r="D1172" t="str">
            <v>13 พ.ย. 41</v>
          </cell>
          <cell r="E1172">
            <v>2331.75</v>
          </cell>
          <cell r="F1172">
            <v>0</v>
          </cell>
          <cell r="G1172">
            <v>20</v>
          </cell>
          <cell r="H1172">
            <v>528.97</v>
          </cell>
          <cell r="I1172">
            <v>528.97</v>
          </cell>
          <cell r="J1172">
            <v>1802.78</v>
          </cell>
          <cell r="K1172" t="str">
            <v>200</v>
          </cell>
        </row>
        <row r="1173">
          <cell r="A1173" t="str">
            <v>110300000</v>
          </cell>
          <cell r="B1173" t="str">
            <v>200C2CB0005</v>
          </cell>
          <cell r="C1173" t="str">
            <v>ตู้เก็บเอกสาร บานลิ้นชัก 40-90-75</v>
          </cell>
          <cell r="D1173" t="str">
            <v>13 พ.ย. 41</v>
          </cell>
          <cell r="E1173">
            <v>3478.46</v>
          </cell>
          <cell r="F1173">
            <v>0</v>
          </cell>
          <cell r="G1173">
            <v>20</v>
          </cell>
          <cell r="H1173">
            <v>789.12</v>
          </cell>
          <cell r="I1173">
            <v>789.12</v>
          </cell>
          <cell r="J1173">
            <v>2689.34</v>
          </cell>
          <cell r="K1173" t="str">
            <v>200</v>
          </cell>
        </row>
        <row r="1174">
          <cell r="A1174" t="str">
            <v>110300000</v>
          </cell>
          <cell r="B1174" t="str">
            <v>200C2CB0006</v>
          </cell>
          <cell r="C1174" t="str">
            <v>ตู้เก็บเอกสาร บานลิ้นชัก 40-90-75</v>
          </cell>
          <cell r="D1174" t="str">
            <v>13 พ.ย. 41</v>
          </cell>
          <cell r="E1174">
            <v>3478.46</v>
          </cell>
          <cell r="F1174">
            <v>0</v>
          </cell>
          <cell r="G1174">
            <v>20</v>
          </cell>
          <cell r="H1174">
            <v>789.12</v>
          </cell>
          <cell r="I1174">
            <v>789.12</v>
          </cell>
          <cell r="J1174">
            <v>2689.34</v>
          </cell>
          <cell r="K1174" t="str">
            <v>200</v>
          </cell>
        </row>
        <row r="1175">
          <cell r="A1175" t="str">
            <v>110300000</v>
          </cell>
          <cell r="B1175" t="str">
            <v>200C2CB0007</v>
          </cell>
          <cell r="C1175" t="str">
            <v>ตู้เก็บเอกสาร 40-80-190</v>
          </cell>
          <cell r="D1175" t="str">
            <v>13 พ.ย. 41</v>
          </cell>
          <cell r="E1175">
            <v>4634.0200000000004</v>
          </cell>
          <cell r="F1175">
            <v>0</v>
          </cell>
          <cell r="G1175">
            <v>20</v>
          </cell>
          <cell r="H1175">
            <v>1051.21</v>
          </cell>
          <cell r="I1175">
            <v>1051.21</v>
          </cell>
          <cell r="J1175">
            <v>3582.81</v>
          </cell>
          <cell r="K1175" t="str">
            <v>200</v>
          </cell>
        </row>
        <row r="1176">
          <cell r="A1176" t="str">
            <v>110300000</v>
          </cell>
          <cell r="B1176" t="str">
            <v>200C2CB0008</v>
          </cell>
          <cell r="C1176" t="str">
            <v>ตู้เก็บเอกสาร 40-80-190</v>
          </cell>
          <cell r="D1176" t="str">
            <v>13 พ.ย. 41</v>
          </cell>
          <cell r="E1176">
            <v>4634.0200000000004</v>
          </cell>
          <cell r="F1176">
            <v>0</v>
          </cell>
          <cell r="G1176">
            <v>20</v>
          </cell>
          <cell r="H1176">
            <v>1051.21</v>
          </cell>
          <cell r="I1176">
            <v>1051.21</v>
          </cell>
          <cell r="J1176">
            <v>3582.81</v>
          </cell>
          <cell r="K1176" t="str">
            <v>200</v>
          </cell>
        </row>
        <row r="1177">
          <cell r="A1177" t="str">
            <v>110300000</v>
          </cell>
          <cell r="B1177" t="str">
            <v>200C2CB0009</v>
          </cell>
          <cell r="C1177" t="str">
            <v>ตู้เก็บเอกสาร 40-80-190</v>
          </cell>
          <cell r="D1177" t="str">
            <v>13 พ.ย. 41</v>
          </cell>
          <cell r="E1177">
            <v>4634.0200000000004</v>
          </cell>
          <cell r="F1177">
            <v>0</v>
          </cell>
          <cell r="G1177">
            <v>20</v>
          </cell>
          <cell r="H1177">
            <v>1051.21</v>
          </cell>
          <cell r="I1177">
            <v>1051.21</v>
          </cell>
          <cell r="J1177">
            <v>3582.81</v>
          </cell>
          <cell r="K1177" t="str">
            <v>200</v>
          </cell>
        </row>
        <row r="1178">
          <cell r="A1178" t="str">
            <v>110300000</v>
          </cell>
          <cell r="B1178" t="str">
            <v>200C2CB0010</v>
          </cell>
          <cell r="C1178" t="str">
            <v>ตู้เก็บเอกสาร บานเลื่อน 40-80-75</v>
          </cell>
          <cell r="D1178" t="str">
            <v>13 พ.ย. 41</v>
          </cell>
          <cell r="E1178">
            <v>2331.75</v>
          </cell>
          <cell r="F1178">
            <v>0</v>
          </cell>
          <cell r="G1178">
            <v>20</v>
          </cell>
          <cell r="H1178">
            <v>528.97</v>
          </cell>
          <cell r="I1178">
            <v>528.97</v>
          </cell>
          <cell r="J1178">
            <v>1802.78</v>
          </cell>
          <cell r="K1178" t="str">
            <v>200</v>
          </cell>
        </row>
        <row r="1179">
          <cell r="A1179" t="str">
            <v>110300000</v>
          </cell>
          <cell r="B1179" t="str">
            <v>200C2CB0011</v>
          </cell>
          <cell r="C1179" t="str">
            <v>ตู้เก็บเอกสาร บานลิ้นชัก 40-90-75</v>
          </cell>
          <cell r="D1179" t="str">
            <v>13 พ.ย. 41</v>
          </cell>
          <cell r="E1179">
            <v>3478.46</v>
          </cell>
          <cell r="F1179">
            <v>0</v>
          </cell>
          <cell r="G1179">
            <v>20</v>
          </cell>
          <cell r="H1179">
            <v>789.12</v>
          </cell>
          <cell r="I1179">
            <v>789.12</v>
          </cell>
          <cell r="J1179">
            <v>2689.34</v>
          </cell>
          <cell r="K1179" t="str">
            <v>200</v>
          </cell>
        </row>
        <row r="1180">
          <cell r="A1180" t="str">
            <v>110300000</v>
          </cell>
          <cell r="B1180" t="str">
            <v>200C2CH0001</v>
          </cell>
          <cell r="C1180" t="str">
            <v>เก้าอี้ทำงานเจ้าหน้าที่สินไหม-ธุรการ</v>
          </cell>
          <cell r="D1180" t="str">
            <v>13 พ.ย. 41</v>
          </cell>
          <cell r="E1180">
            <v>2187.3000000000002</v>
          </cell>
          <cell r="F1180">
            <v>0</v>
          </cell>
          <cell r="G1180">
            <v>20</v>
          </cell>
          <cell r="H1180">
            <v>496.17</v>
          </cell>
          <cell r="I1180">
            <v>496.17</v>
          </cell>
          <cell r="J1180">
            <v>1691.13</v>
          </cell>
          <cell r="K1180" t="str">
            <v>200</v>
          </cell>
        </row>
        <row r="1181">
          <cell r="A1181" t="str">
            <v>110300000</v>
          </cell>
          <cell r="B1181" t="str">
            <v>200C2CH0002</v>
          </cell>
          <cell r="C1181" t="str">
            <v>เก้าอี้ทำงานเจ้าหน้าที่สินไหม-ธุรการ</v>
          </cell>
          <cell r="D1181" t="str">
            <v>13 พ.ย. 41</v>
          </cell>
          <cell r="E1181">
            <v>2187.3000000000002</v>
          </cell>
          <cell r="F1181">
            <v>0</v>
          </cell>
          <cell r="G1181">
            <v>20</v>
          </cell>
          <cell r="H1181">
            <v>496.17</v>
          </cell>
          <cell r="I1181">
            <v>496.17</v>
          </cell>
          <cell r="J1181">
            <v>1691.13</v>
          </cell>
          <cell r="K1181" t="str">
            <v>200</v>
          </cell>
        </row>
        <row r="1182">
          <cell r="A1182" t="str">
            <v>110300000</v>
          </cell>
          <cell r="B1182" t="str">
            <v>200C2CH0003</v>
          </cell>
          <cell r="C1182" t="str">
            <v>เก้าอี้ทำงานเจ้าหน้าที่สินไหม-ธุรการ</v>
          </cell>
          <cell r="D1182" t="str">
            <v>13 พ.ย. 41</v>
          </cell>
          <cell r="E1182">
            <v>2187.3000000000002</v>
          </cell>
          <cell r="F1182">
            <v>0</v>
          </cell>
          <cell r="G1182">
            <v>20</v>
          </cell>
          <cell r="H1182">
            <v>496.17</v>
          </cell>
          <cell r="I1182">
            <v>496.17</v>
          </cell>
          <cell r="J1182">
            <v>1691.13</v>
          </cell>
          <cell r="K1182" t="str">
            <v>200</v>
          </cell>
        </row>
        <row r="1183">
          <cell r="A1183" t="str">
            <v>110300000</v>
          </cell>
          <cell r="B1183" t="str">
            <v>200C2CH0004</v>
          </cell>
          <cell r="C1183" t="str">
            <v>เก้าอี้ทำงานเจ้าหน้าที่สินไหม-ธุรการ</v>
          </cell>
          <cell r="D1183" t="str">
            <v>13 พ.ย. 41</v>
          </cell>
          <cell r="E1183">
            <v>2187.3000000000002</v>
          </cell>
          <cell r="F1183">
            <v>0</v>
          </cell>
          <cell r="G1183">
            <v>20</v>
          </cell>
          <cell r="H1183">
            <v>496.17</v>
          </cell>
          <cell r="I1183">
            <v>496.17</v>
          </cell>
          <cell r="J1183">
            <v>1691.13</v>
          </cell>
          <cell r="K1183" t="str">
            <v>200</v>
          </cell>
        </row>
        <row r="1184">
          <cell r="A1184" t="str">
            <v>110300000</v>
          </cell>
          <cell r="B1184" t="str">
            <v>200C2CH0005</v>
          </cell>
          <cell r="C1184" t="str">
            <v>เก้าอี้ทำงานเจ้าหน้าที่สินไหม-ธุรการ</v>
          </cell>
          <cell r="D1184" t="str">
            <v>13 พ.ย. 41</v>
          </cell>
          <cell r="E1184">
            <v>2187.3000000000002</v>
          </cell>
          <cell r="F1184">
            <v>0</v>
          </cell>
          <cell r="G1184">
            <v>20</v>
          </cell>
          <cell r="H1184">
            <v>496.17</v>
          </cell>
          <cell r="I1184">
            <v>496.17</v>
          </cell>
          <cell r="J1184">
            <v>1691.13</v>
          </cell>
          <cell r="K1184" t="str">
            <v>200</v>
          </cell>
        </row>
        <row r="1185">
          <cell r="A1185" t="str">
            <v>110300000</v>
          </cell>
          <cell r="B1185" t="str">
            <v>200C2CH0006</v>
          </cell>
          <cell r="C1185" t="str">
            <v>เก้าอี้รับแขกหน้าโต๊ะเจ้าหน้าที่สินไหม</v>
          </cell>
          <cell r="D1185" t="str">
            <v>13 พ.ย. 41</v>
          </cell>
          <cell r="E1185">
            <v>1756.92</v>
          </cell>
          <cell r="F1185">
            <v>0</v>
          </cell>
          <cell r="G1185">
            <v>20</v>
          </cell>
          <cell r="H1185">
            <v>398.53</v>
          </cell>
          <cell r="I1185">
            <v>398.53</v>
          </cell>
          <cell r="J1185">
            <v>1358.39</v>
          </cell>
          <cell r="K1185" t="str">
            <v>200</v>
          </cell>
        </row>
        <row r="1186">
          <cell r="A1186" t="str">
            <v>110300000</v>
          </cell>
          <cell r="B1186" t="str">
            <v>200C2CH0007</v>
          </cell>
          <cell r="C1186" t="str">
            <v>เก้าอี้รับแขกหน้าโต๊ะเจ้าหน้าที่สินไหม</v>
          </cell>
          <cell r="D1186" t="str">
            <v>13 พ.ย. 41</v>
          </cell>
          <cell r="E1186">
            <v>1756.92</v>
          </cell>
          <cell r="F1186">
            <v>0</v>
          </cell>
          <cell r="G1186">
            <v>20</v>
          </cell>
          <cell r="H1186">
            <v>398.53</v>
          </cell>
          <cell r="I1186">
            <v>398.53</v>
          </cell>
          <cell r="J1186">
            <v>1358.39</v>
          </cell>
          <cell r="K1186" t="str">
            <v>200</v>
          </cell>
        </row>
        <row r="1187">
          <cell r="A1187" t="str">
            <v>110300000</v>
          </cell>
          <cell r="B1187" t="str">
            <v>200C2CH0008</v>
          </cell>
          <cell r="C1187" t="str">
            <v>เก้าอี้รับแขกหน้าโต๊ะเจ้าหน้าที่สินไหม</v>
          </cell>
          <cell r="D1187" t="str">
            <v>13 พ.ย. 41</v>
          </cell>
          <cell r="E1187">
            <v>1756.92</v>
          </cell>
          <cell r="F1187">
            <v>0</v>
          </cell>
          <cell r="G1187">
            <v>20</v>
          </cell>
          <cell r="H1187">
            <v>398.53</v>
          </cell>
          <cell r="I1187">
            <v>398.53</v>
          </cell>
          <cell r="J1187">
            <v>1358.39</v>
          </cell>
          <cell r="K1187" t="str">
            <v>200</v>
          </cell>
        </row>
        <row r="1188">
          <cell r="A1188" t="str">
            <v>110300000</v>
          </cell>
          <cell r="B1188" t="str">
            <v>200C2CH0009</v>
          </cell>
          <cell r="C1188" t="str">
            <v>เก้าอี้รับแขกหน้าโต๊ะเจ้าหน้าที่สินไหม</v>
          </cell>
          <cell r="D1188" t="str">
            <v>13 พ.ย. 41</v>
          </cell>
          <cell r="E1188">
            <v>1756.92</v>
          </cell>
          <cell r="F1188">
            <v>0</v>
          </cell>
          <cell r="G1188">
            <v>20</v>
          </cell>
          <cell r="H1188">
            <v>398.53</v>
          </cell>
          <cell r="I1188">
            <v>398.53</v>
          </cell>
          <cell r="J1188">
            <v>1358.39</v>
          </cell>
          <cell r="K1188" t="str">
            <v>200</v>
          </cell>
        </row>
        <row r="1189">
          <cell r="A1189" t="str">
            <v>110300000</v>
          </cell>
          <cell r="B1189" t="str">
            <v>200C2CH0010</v>
          </cell>
          <cell r="C1189" t="str">
            <v>เก้าอี้หัวหน้าสินไหม สมุห์บัญชี</v>
          </cell>
          <cell r="D1189" t="str">
            <v>13 พ.ย. 41</v>
          </cell>
          <cell r="E1189">
            <v>3873.47</v>
          </cell>
          <cell r="F1189">
            <v>0</v>
          </cell>
          <cell r="G1189">
            <v>20</v>
          </cell>
          <cell r="H1189">
            <v>878.71</v>
          </cell>
          <cell r="I1189">
            <v>878.71</v>
          </cell>
          <cell r="J1189">
            <v>2994.76</v>
          </cell>
          <cell r="K1189" t="str">
            <v>200</v>
          </cell>
        </row>
        <row r="1190">
          <cell r="A1190" t="str">
            <v>110300000</v>
          </cell>
          <cell r="B1190" t="str">
            <v>200C2CH0011</v>
          </cell>
          <cell r="C1190" t="str">
            <v>เก้าอี้หัวหน้าสินไหม สมุห์บัญชี</v>
          </cell>
          <cell r="D1190" t="str">
            <v>13 พ.ย. 41</v>
          </cell>
          <cell r="E1190">
            <v>3873.47</v>
          </cell>
          <cell r="F1190">
            <v>0</v>
          </cell>
          <cell r="G1190">
            <v>20</v>
          </cell>
          <cell r="H1190">
            <v>878.71</v>
          </cell>
          <cell r="I1190">
            <v>878.71</v>
          </cell>
          <cell r="J1190">
            <v>2994.76</v>
          </cell>
          <cell r="K1190" t="str">
            <v>200</v>
          </cell>
        </row>
        <row r="1191">
          <cell r="A1191" t="str">
            <v>110300000</v>
          </cell>
          <cell r="B1191" t="str">
            <v>200C2CH0012</v>
          </cell>
          <cell r="C1191" t="str">
            <v>เก้าอี้รับแขกหน้าโต๊ะเจ้าหน้าที่สินไหม</v>
          </cell>
          <cell r="D1191" t="str">
            <v>13 พ.ย. 41</v>
          </cell>
          <cell r="E1191">
            <v>1756.92</v>
          </cell>
          <cell r="F1191">
            <v>0</v>
          </cell>
          <cell r="G1191">
            <v>20</v>
          </cell>
          <cell r="H1191">
            <v>398.53</v>
          </cell>
          <cell r="I1191">
            <v>398.53</v>
          </cell>
          <cell r="J1191">
            <v>1358.39</v>
          </cell>
          <cell r="K1191" t="str">
            <v>200</v>
          </cell>
        </row>
        <row r="1192">
          <cell r="A1192" t="str">
            <v>110300000</v>
          </cell>
          <cell r="B1192" t="str">
            <v>200C2CH0013</v>
          </cell>
          <cell r="C1192" t="str">
            <v>เก้าอี้รับแขกหน้าโต๊ะเจ้าหน้าที่สินไหม</v>
          </cell>
          <cell r="D1192" t="str">
            <v>13 พ.ย. 41</v>
          </cell>
          <cell r="E1192">
            <v>1756.92</v>
          </cell>
          <cell r="F1192">
            <v>0</v>
          </cell>
          <cell r="G1192">
            <v>20</v>
          </cell>
          <cell r="H1192">
            <v>398.53</v>
          </cell>
          <cell r="I1192">
            <v>398.53</v>
          </cell>
          <cell r="J1192">
            <v>1358.39</v>
          </cell>
          <cell r="K1192" t="str">
            <v>200</v>
          </cell>
        </row>
        <row r="1193">
          <cell r="A1193" t="str">
            <v>110300000</v>
          </cell>
          <cell r="B1193" t="str">
            <v>200C2CH0014</v>
          </cell>
          <cell r="C1193" t="str">
            <v>เก้าอี้รับแขกหน้าโต๊ะเจ้าหน้าที่สินไหม</v>
          </cell>
          <cell r="D1193" t="str">
            <v>13 พ.ย. 41</v>
          </cell>
          <cell r="E1193">
            <v>1756.92</v>
          </cell>
          <cell r="F1193">
            <v>0</v>
          </cell>
          <cell r="G1193">
            <v>20</v>
          </cell>
          <cell r="H1193">
            <v>398.53</v>
          </cell>
          <cell r="I1193">
            <v>398.53</v>
          </cell>
          <cell r="J1193">
            <v>1358.39</v>
          </cell>
          <cell r="K1193" t="str">
            <v>200</v>
          </cell>
        </row>
        <row r="1194">
          <cell r="A1194" t="str">
            <v>110300000</v>
          </cell>
          <cell r="B1194" t="str">
            <v>200C2CH0015</v>
          </cell>
          <cell r="C1194" t="str">
            <v>เก้าอี้รับแขกหน้าโต๊ะเจ้าหน้าที่สินไหม</v>
          </cell>
          <cell r="D1194" t="str">
            <v>13 พ.ย. 41</v>
          </cell>
          <cell r="E1194">
            <v>1756.92</v>
          </cell>
          <cell r="F1194">
            <v>0</v>
          </cell>
          <cell r="G1194">
            <v>20</v>
          </cell>
          <cell r="H1194">
            <v>398.53</v>
          </cell>
          <cell r="I1194">
            <v>398.53</v>
          </cell>
          <cell r="J1194">
            <v>1358.39</v>
          </cell>
          <cell r="K1194" t="str">
            <v>200</v>
          </cell>
        </row>
        <row r="1195">
          <cell r="A1195" t="str">
            <v>110300000</v>
          </cell>
          <cell r="B1195" t="str">
            <v>200C2CH0016</v>
          </cell>
          <cell r="C1195" t="str">
            <v>เก้าอี้ทำงานผู้จัดการ</v>
          </cell>
          <cell r="D1195" t="str">
            <v>13 พ.ย. 41</v>
          </cell>
          <cell r="E1195">
            <v>4160.3900000000003</v>
          </cell>
          <cell r="F1195">
            <v>0</v>
          </cell>
          <cell r="G1195">
            <v>20</v>
          </cell>
          <cell r="H1195">
            <v>943.78</v>
          </cell>
          <cell r="I1195">
            <v>943.78</v>
          </cell>
          <cell r="J1195">
            <v>3216.61</v>
          </cell>
          <cell r="K1195" t="str">
            <v>200</v>
          </cell>
        </row>
        <row r="1196">
          <cell r="A1196" t="str">
            <v>110300000</v>
          </cell>
          <cell r="B1196" t="str">
            <v>200C2CH0017</v>
          </cell>
          <cell r="C1196" t="str">
            <v>เก้าอี้รับแขกหน้าโต๊ะผู้จัดการ</v>
          </cell>
          <cell r="D1196" t="str">
            <v>13 พ.ย. 41</v>
          </cell>
          <cell r="E1196">
            <v>1756.92</v>
          </cell>
          <cell r="F1196">
            <v>0</v>
          </cell>
          <cell r="G1196">
            <v>20</v>
          </cell>
          <cell r="H1196">
            <v>398.53</v>
          </cell>
          <cell r="I1196">
            <v>398.53</v>
          </cell>
          <cell r="J1196">
            <v>1358.39</v>
          </cell>
          <cell r="K1196" t="str">
            <v>200</v>
          </cell>
        </row>
        <row r="1197">
          <cell r="A1197" t="str">
            <v>110300000</v>
          </cell>
          <cell r="B1197" t="str">
            <v>200C2CH0018</v>
          </cell>
          <cell r="C1197" t="str">
            <v>เก้าอี้รับแขกหน้าโต๊ะผู้จัดการ</v>
          </cell>
          <cell r="D1197" t="str">
            <v>13 พ.ย. 41</v>
          </cell>
          <cell r="E1197">
            <v>1756.92</v>
          </cell>
          <cell r="F1197">
            <v>0</v>
          </cell>
          <cell r="G1197">
            <v>20</v>
          </cell>
          <cell r="H1197">
            <v>398.53</v>
          </cell>
          <cell r="I1197">
            <v>398.53</v>
          </cell>
          <cell r="J1197">
            <v>1358.39</v>
          </cell>
          <cell r="K1197" t="str">
            <v>200</v>
          </cell>
        </row>
        <row r="1198">
          <cell r="A1198" t="str">
            <v>110300000</v>
          </cell>
          <cell r="B1198" t="str">
            <v>200C2CH0019</v>
          </cell>
          <cell r="C1198" t="str">
            <v>เก้าอี้พักคอย 4 ที่นั่ง พร้อมที่วางของ</v>
          </cell>
          <cell r="D1198" t="str">
            <v>13 พ.ย. 41</v>
          </cell>
          <cell r="E1198">
            <v>3817.46</v>
          </cell>
          <cell r="F1198">
            <v>0</v>
          </cell>
          <cell r="G1198">
            <v>20</v>
          </cell>
          <cell r="H1198">
            <v>865.94</v>
          </cell>
          <cell r="I1198">
            <v>865.94</v>
          </cell>
          <cell r="J1198">
            <v>2951.52</v>
          </cell>
          <cell r="K1198" t="str">
            <v>200</v>
          </cell>
        </row>
        <row r="1199">
          <cell r="A1199" t="str">
            <v>110300000</v>
          </cell>
          <cell r="B1199" t="str">
            <v>200C2CH0020</v>
          </cell>
          <cell r="C1199" t="str">
            <v>เก้าอี้ประชุมประธาน</v>
          </cell>
          <cell r="D1199" t="str">
            <v>13 พ.ย. 41</v>
          </cell>
          <cell r="E1199">
            <v>3873.47</v>
          </cell>
          <cell r="F1199">
            <v>0</v>
          </cell>
          <cell r="G1199">
            <v>20</v>
          </cell>
          <cell r="H1199">
            <v>878.71</v>
          </cell>
          <cell r="I1199">
            <v>878.71</v>
          </cell>
          <cell r="J1199">
            <v>2994.76</v>
          </cell>
          <cell r="K1199" t="str">
            <v>200</v>
          </cell>
        </row>
        <row r="1200">
          <cell r="A1200" t="str">
            <v>110300000</v>
          </cell>
          <cell r="B1200" t="str">
            <v>200C2CH0021</v>
          </cell>
          <cell r="C1200" t="str">
            <v>เก้าอี้ประชุม</v>
          </cell>
          <cell r="D1200" t="str">
            <v>13 พ.ย. 41</v>
          </cell>
          <cell r="E1200">
            <v>1898.41</v>
          </cell>
          <cell r="F1200">
            <v>0</v>
          </cell>
          <cell r="G1200">
            <v>20</v>
          </cell>
          <cell r="H1200">
            <v>430.69</v>
          </cell>
          <cell r="I1200">
            <v>430.69</v>
          </cell>
          <cell r="J1200">
            <v>1467.72</v>
          </cell>
          <cell r="K1200" t="str">
            <v>200</v>
          </cell>
        </row>
        <row r="1201">
          <cell r="A1201" t="str">
            <v>110300000</v>
          </cell>
          <cell r="B1201" t="str">
            <v>200C2CH0022</v>
          </cell>
          <cell r="C1201" t="str">
            <v>เก้าอี้ประชุม</v>
          </cell>
          <cell r="D1201" t="str">
            <v>13 พ.ย. 41</v>
          </cell>
          <cell r="E1201">
            <v>1898.41</v>
          </cell>
          <cell r="F1201">
            <v>0</v>
          </cell>
          <cell r="G1201">
            <v>20</v>
          </cell>
          <cell r="H1201">
            <v>430.69</v>
          </cell>
          <cell r="I1201">
            <v>430.69</v>
          </cell>
          <cell r="J1201">
            <v>1467.72</v>
          </cell>
          <cell r="K1201" t="str">
            <v>200</v>
          </cell>
        </row>
        <row r="1202">
          <cell r="A1202" t="str">
            <v>110300000</v>
          </cell>
          <cell r="B1202" t="str">
            <v>200C2CH0023</v>
          </cell>
          <cell r="C1202" t="str">
            <v>เก้าอี้ประชุม</v>
          </cell>
          <cell r="D1202" t="str">
            <v>13 พ.ย. 41</v>
          </cell>
          <cell r="E1202">
            <v>1898.41</v>
          </cell>
          <cell r="F1202">
            <v>0</v>
          </cell>
          <cell r="G1202">
            <v>20</v>
          </cell>
          <cell r="H1202">
            <v>430.69</v>
          </cell>
          <cell r="I1202">
            <v>430.69</v>
          </cell>
          <cell r="J1202">
            <v>1467.72</v>
          </cell>
          <cell r="K1202" t="str">
            <v>200</v>
          </cell>
        </row>
        <row r="1203">
          <cell r="A1203" t="str">
            <v>110300000</v>
          </cell>
          <cell r="B1203" t="str">
            <v>200C2CH0024</v>
          </cell>
          <cell r="C1203" t="str">
            <v>เก้าอี้ประชุม</v>
          </cell>
          <cell r="D1203" t="str">
            <v>13 พ.ย. 41</v>
          </cell>
          <cell r="E1203">
            <v>1898.41</v>
          </cell>
          <cell r="F1203">
            <v>0</v>
          </cell>
          <cell r="G1203">
            <v>20</v>
          </cell>
          <cell r="H1203">
            <v>430.69</v>
          </cell>
          <cell r="I1203">
            <v>430.69</v>
          </cell>
          <cell r="J1203">
            <v>1467.72</v>
          </cell>
          <cell r="K1203" t="str">
            <v>200</v>
          </cell>
        </row>
        <row r="1204">
          <cell r="A1204" t="str">
            <v>110300000</v>
          </cell>
          <cell r="B1204" t="str">
            <v>200C2CH0025</v>
          </cell>
          <cell r="C1204" t="str">
            <v>เก้าอี้ประชุม</v>
          </cell>
          <cell r="D1204" t="str">
            <v>13 พ.ย. 41</v>
          </cell>
          <cell r="E1204">
            <v>1898.41</v>
          </cell>
          <cell r="F1204">
            <v>0</v>
          </cell>
          <cell r="G1204">
            <v>20</v>
          </cell>
          <cell r="H1204">
            <v>430.69</v>
          </cell>
          <cell r="I1204">
            <v>430.69</v>
          </cell>
          <cell r="J1204">
            <v>1467.72</v>
          </cell>
          <cell r="K1204" t="str">
            <v>200</v>
          </cell>
        </row>
        <row r="1205">
          <cell r="A1205" t="str">
            <v>110300000</v>
          </cell>
          <cell r="B1205" t="str">
            <v>200C2CH0026</v>
          </cell>
          <cell r="C1205" t="str">
            <v>เก้าอี้ประชุม</v>
          </cell>
          <cell r="D1205" t="str">
            <v>13 พ.ย. 41</v>
          </cell>
          <cell r="E1205">
            <v>1898.41</v>
          </cell>
          <cell r="F1205">
            <v>0</v>
          </cell>
          <cell r="G1205">
            <v>20</v>
          </cell>
          <cell r="H1205">
            <v>430.69</v>
          </cell>
          <cell r="I1205">
            <v>430.69</v>
          </cell>
          <cell r="J1205">
            <v>1467.72</v>
          </cell>
          <cell r="K1205" t="str">
            <v>200</v>
          </cell>
        </row>
        <row r="1206">
          <cell r="A1206" t="str">
            <v>110300000</v>
          </cell>
          <cell r="B1206" t="str">
            <v>200C2CH0027</v>
          </cell>
          <cell r="C1206" t="str">
            <v>เก้าอี้ประชุม</v>
          </cell>
          <cell r="D1206" t="str">
            <v>13 พ.ย. 41</v>
          </cell>
          <cell r="E1206">
            <v>1898.41</v>
          </cell>
          <cell r="F1206">
            <v>0</v>
          </cell>
          <cell r="G1206">
            <v>20</v>
          </cell>
          <cell r="H1206">
            <v>430.69</v>
          </cell>
          <cell r="I1206">
            <v>430.69</v>
          </cell>
          <cell r="J1206">
            <v>1467.72</v>
          </cell>
          <cell r="K1206" t="str">
            <v>200</v>
          </cell>
        </row>
        <row r="1207">
          <cell r="A1207" t="str">
            <v>110300000</v>
          </cell>
          <cell r="B1207" t="str">
            <v>200C2CH0028</v>
          </cell>
          <cell r="C1207" t="str">
            <v>เก้าอี้ประชุม</v>
          </cell>
          <cell r="D1207" t="str">
            <v>13 พ.ย. 41</v>
          </cell>
          <cell r="E1207">
            <v>1898.41</v>
          </cell>
          <cell r="F1207">
            <v>0</v>
          </cell>
          <cell r="G1207">
            <v>20</v>
          </cell>
          <cell r="H1207">
            <v>430.69</v>
          </cell>
          <cell r="I1207">
            <v>430.69</v>
          </cell>
          <cell r="J1207">
            <v>1467.72</v>
          </cell>
          <cell r="K1207" t="str">
            <v>200</v>
          </cell>
        </row>
        <row r="1208">
          <cell r="A1208" t="str">
            <v>110300000</v>
          </cell>
          <cell r="B1208" t="str">
            <v>200C2CS0001</v>
          </cell>
          <cell r="C1208" t="str">
            <v>เครื่องคิดเลข</v>
          </cell>
          <cell r="D1208" t="str">
            <v>2 ต.ค. 41</v>
          </cell>
          <cell r="E1208">
            <v>640</v>
          </cell>
          <cell r="F1208">
            <v>0</v>
          </cell>
          <cell r="G1208">
            <v>20</v>
          </cell>
          <cell r="H1208">
            <v>159.9</v>
          </cell>
          <cell r="I1208">
            <v>159.9</v>
          </cell>
          <cell r="J1208">
            <v>480.1</v>
          </cell>
          <cell r="K1208" t="str">
            <v>200</v>
          </cell>
        </row>
        <row r="1209">
          <cell r="A1209" t="str">
            <v>110300000</v>
          </cell>
          <cell r="B1209" t="str">
            <v>200C2CS0002</v>
          </cell>
          <cell r="C1209" t="str">
            <v>เครื่องคิดเลข</v>
          </cell>
          <cell r="D1209" t="str">
            <v>2 ต.ค. 41</v>
          </cell>
          <cell r="E1209">
            <v>640</v>
          </cell>
          <cell r="F1209">
            <v>0</v>
          </cell>
          <cell r="G1209">
            <v>20</v>
          </cell>
          <cell r="H1209">
            <v>159.9</v>
          </cell>
          <cell r="I1209">
            <v>159.9</v>
          </cell>
          <cell r="J1209">
            <v>480.1</v>
          </cell>
          <cell r="K1209" t="str">
            <v>200</v>
          </cell>
        </row>
        <row r="1210">
          <cell r="A1210" t="str">
            <v>110300000</v>
          </cell>
          <cell r="B1210" t="str">
            <v>200C2CS0003</v>
          </cell>
          <cell r="C1210" t="str">
            <v>เครื่องคิดเลข</v>
          </cell>
          <cell r="D1210" t="str">
            <v>2 ต.ค. 41</v>
          </cell>
          <cell r="E1210">
            <v>640</v>
          </cell>
          <cell r="F1210">
            <v>0</v>
          </cell>
          <cell r="G1210">
            <v>20</v>
          </cell>
          <cell r="H1210">
            <v>159.9</v>
          </cell>
          <cell r="I1210">
            <v>159.9</v>
          </cell>
          <cell r="J1210">
            <v>480.1</v>
          </cell>
          <cell r="K1210" t="str">
            <v>200</v>
          </cell>
        </row>
        <row r="1211">
          <cell r="A1211" t="str">
            <v>110300000</v>
          </cell>
          <cell r="B1211" t="str">
            <v>200C2CT0001</v>
          </cell>
          <cell r="C1211" t="str">
            <v>เครื่องคิดเลข CASIO รุ่น DR120LB</v>
          </cell>
          <cell r="D1211" t="str">
            <v>3 ธ.ค. 41</v>
          </cell>
          <cell r="E1211">
            <v>2950</v>
          </cell>
          <cell r="F1211">
            <v>0</v>
          </cell>
          <cell r="G1211">
            <v>20</v>
          </cell>
          <cell r="H1211">
            <v>636.87</v>
          </cell>
          <cell r="I1211">
            <v>636.87</v>
          </cell>
          <cell r="J1211">
            <v>2313.13</v>
          </cell>
          <cell r="K1211" t="str">
            <v>200</v>
          </cell>
        </row>
        <row r="1212">
          <cell r="A1212" t="str">
            <v>110300000</v>
          </cell>
          <cell r="B1212" t="str">
            <v>200C2FH0002</v>
          </cell>
          <cell r="C1212" t="str">
            <v>BATTERY</v>
          </cell>
          <cell r="D1212" t="str">
            <v>26 ส.ค. 42</v>
          </cell>
          <cell r="E1212">
            <v>700</v>
          </cell>
          <cell r="F1212">
            <v>0</v>
          </cell>
          <cell r="G1212">
            <v>20</v>
          </cell>
          <cell r="H1212">
            <v>49.1</v>
          </cell>
          <cell r="I1212">
            <v>49.1</v>
          </cell>
          <cell r="J1212">
            <v>650.9</v>
          </cell>
          <cell r="K1212" t="str">
            <v>200</v>
          </cell>
        </row>
        <row r="1213">
          <cell r="A1213" t="str">
            <v>110300000</v>
          </cell>
          <cell r="B1213" t="str">
            <v>200C2FH0003</v>
          </cell>
          <cell r="C1213" t="str">
            <v>สายชาร์จรถ</v>
          </cell>
          <cell r="D1213" t="str">
            <v>26 ส.ค. 42</v>
          </cell>
          <cell r="E1213">
            <v>700</v>
          </cell>
          <cell r="F1213">
            <v>0</v>
          </cell>
          <cell r="G1213">
            <v>20</v>
          </cell>
          <cell r="H1213">
            <v>49.1</v>
          </cell>
          <cell r="I1213">
            <v>49.1</v>
          </cell>
          <cell r="J1213">
            <v>650.9</v>
          </cell>
          <cell r="K1213" t="str">
            <v>200</v>
          </cell>
        </row>
        <row r="1214">
          <cell r="A1214" t="str">
            <v>110300000</v>
          </cell>
          <cell r="B1214" t="str">
            <v>200C2KB0001</v>
          </cell>
          <cell r="C1214" t="str">
            <v>ทีวี</v>
          </cell>
          <cell r="D1214" t="str">
            <v>24 พ.ย. 42</v>
          </cell>
          <cell r="E1214">
            <v>5502.8</v>
          </cell>
          <cell r="F1214">
            <v>0</v>
          </cell>
          <cell r="G1214">
            <v>20</v>
          </cell>
          <cell r="H1214">
            <v>114.58</v>
          </cell>
          <cell r="I1214">
            <v>114.58</v>
          </cell>
          <cell r="J1214">
            <v>5388.22</v>
          </cell>
          <cell r="K1214" t="str">
            <v>200</v>
          </cell>
        </row>
        <row r="1215">
          <cell r="A1215" t="str">
            <v>110300000</v>
          </cell>
          <cell r="B1215" t="str">
            <v>200C2KB0001</v>
          </cell>
          <cell r="C1215" t="str">
            <v>เครื่องเย็บกระดาษ</v>
          </cell>
          <cell r="D1215" t="str">
            <v>7 ม.ค. 42</v>
          </cell>
          <cell r="E1215">
            <v>995.45</v>
          </cell>
          <cell r="F1215">
            <v>0</v>
          </cell>
          <cell r="G1215">
            <v>20</v>
          </cell>
          <cell r="H1215">
            <v>195.81</v>
          </cell>
          <cell r="I1215">
            <v>195.81</v>
          </cell>
          <cell r="J1215">
            <v>799.64</v>
          </cell>
          <cell r="K1215" t="str">
            <v>200</v>
          </cell>
        </row>
        <row r="1216">
          <cell r="A1216" t="str">
            <v>110300000</v>
          </cell>
          <cell r="B1216" t="str">
            <v>200C2KB0002</v>
          </cell>
          <cell r="C1216" t="str">
            <v>เครื่องบังทึกเทป</v>
          </cell>
          <cell r="D1216" t="str">
            <v>1 มิ.ย. 42</v>
          </cell>
          <cell r="E1216">
            <v>2663.55</v>
          </cell>
          <cell r="F1216">
            <v>0</v>
          </cell>
          <cell r="G1216">
            <v>20</v>
          </cell>
          <cell r="H1216">
            <v>312.3</v>
          </cell>
          <cell r="I1216">
            <v>312.3</v>
          </cell>
          <cell r="J1216">
            <v>2351.25</v>
          </cell>
          <cell r="K1216" t="str">
            <v>200</v>
          </cell>
        </row>
        <row r="1217">
          <cell r="A1217" t="str">
            <v>110300000</v>
          </cell>
          <cell r="B1217" t="str">
            <v>200C2PA0001</v>
          </cell>
          <cell r="C1217" t="str">
            <v>PARTITION ครึ่งกระจก 250-150</v>
          </cell>
          <cell r="D1217" t="str">
            <v>13 พ.ย. 41</v>
          </cell>
          <cell r="E1217">
            <v>6570.75</v>
          </cell>
          <cell r="F1217">
            <v>0</v>
          </cell>
          <cell r="G1217">
            <v>20</v>
          </cell>
          <cell r="H1217">
            <v>1490.54</v>
          </cell>
          <cell r="I1217">
            <v>1490.54</v>
          </cell>
          <cell r="J1217">
            <v>5080.21</v>
          </cell>
          <cell r="K1217" t="str">
            <v>200</v>
          </cell>
        </row>
        <row r="1218">
          <cell r="A1218" t="str">
            <v>110300000</v>
          </cell>
          <cell r="B1218" t="str">
            <v>200C2PA0002</v>
          </cell>
          <cell r="C1218" t="str">
            <v>PARTITION ครึ่งกระจก 250-150</v>
          </cell>
          <cell r="D1218" t="str">
            <v>13 พ.ย. 41</v>
          </cell>
          <cell r="E1218">
            <v>6570.75</v>
          </cell>
          <cell r="F1218">
            <v>0</v>
          </cell>
          <cell r="G1218">
            <v>20</v>
          </cell>
          <cell r="H1218">
            <v>1490.54</v>
          </cell>
          <cell r="I1218">
            <v>1490.54</v>
          </cell>
          <cell r="J1218">
            <v>5080.21</v>
          </cell>
          <cell r="K1218" t="str">
            <v>200</v>
          </cell>
        </row>
        <row r="1219">
          <cell r="A1219" t="str">
            <v>110300000</v>
          </cell>
          <cell r="B1219" t="str">
            <v>200C2PA0003</v>
          </cell>
          <cell r="C1219" t="str">
            <v>PARTITION ครึ่งกระจก 250-150</v>
          </cell>
          <cell r="D1219" t="str">
            <v>13 พ.ย. 41</v>
          </cell>
          <cell r="E1219">
            <v>6570.75</v>
          </cell>
          <cell r="F1219">
            <v>0</v>
          </cell>
          <cell r="G1219">
            <v>20</v>
          </cell>
          <cell r="H1219">
            <v>1490.54</v>
          </cell>
          <cell r="I1219">
            <v>1490.54</v>
          </cell>
          <cell r="J1219">
            <v>5080.21</v>
          </cell>
          <cell r="K1219" t="str">
            <v>200</v>
          </cell>
        </row>
        <row r="1220">
          <cell r="A1220" t="str">
            <v>110300000</v>
          </cell>
          <cell r="B1220" t="str">
            <v>200C2PT0001</v>
          </cell>
          <cell r="C1220" t="str">
            <v>กระติกน้ำร้อน</v>
          </cell>
          <cell r="D1220" t="str">
            <v>15 พ.ย. 41</v>
          </cell>
          <cell r="E1220">
            <v>785</v>
          </cell>
          <cell r="F1220">
            <v>0</v>
          </cell>
          <cell r="G1220">
            <v>20</v>
          </cell>
          <cell r="H1220">
            <v>177.16</v>
          </cell>
          <cell r="I1220">
            <v>177.16</v>
          </cell>
          <cell r="J1220">
            <v>607.84</v>
          </cell>
          <cell r="K1220" t="str">
            <v>200</v>
          </cell>
        </row>
        <row r="1221">
          <cell r="A1221" t="str">
            <v>110300000</v>
          </cell>
          <cell r="B1221" t="str">
            <v>200C2RF0001</v>
          </cell>
          <cell r="C1221" t="str">
            <v>ตู้เย็น</v>
          </cell>
          <cell r="D1221" t="str">
            <v>10 ต.ค. 41</v>
          </cell>
          <cell r="E1221">
            <v>6909.09</v>
          </cell>
          <cell r="F1221">
            <v>0</v>
          </cell>
          <cell r="G1221">
            <v>20</v>
          </cell>
          <cell r="H1221">
            <v>1696.02</v>
          </cell>
          <cell r="I1221">
            <v>1696.02</v>
          </cell>
          <cell r="J1221">
            <v>5213.07</v>
          </cell>
          <cell r="K1221" t="str">
            <v>200</v>
          </cell>
        </row>
        <row r="1222">
          <cell r="A1222" t="str">
            <v>110300000</v>
          </cell>
          <cell r="B1222" t="str">
            <v>200C2SS004</v>
          </cell>
          <cell r="C1222" t="str">
            <v>ป้ายประชาสัมพันธ์</v>
          </cell>
          <cell r="D1222" t="str">
            <v>19 ก.ค. 42</v>
          </cell>
          <cell r="E1222">
            <v>1400</v>
          </cell>
          <cell r="F1222">
            <v>0</v>
          </cell>
          <cell r="G1222">
            <v>20</v>
          </cell>
          <cell r="H1222">
            <v>127.33</v>
          </cell>
          <cell r="I1222">
            <v>127.33</v>
          </cell>
          <cell r="J1222">
            <v>1272.67</v>
          </cell>
          <cell r="K1222" t="str">
            <v>200</v>
          </cell>
        </row>
        <row r="1223">
          <cell r="A1223" t="str">
            <v>110300000</v>
          </cell>
          <cell r="B1223" t="str">
            <v>200C2TA0001</v>
          </cell>
          <cell r="C1223" t="str">
            <v>โต๊ะทำงานเจ้าหน้าที่สินไหม</v>
          </cell>
          <cell r="D1223" t="str">
            <v>13 พ.ย. 41</v>
          </cell>
          <cell r="E1223">
            <v>4095.54</v>
          </cell>
          <cell r="F1223">
            <v>0</v>
          </cell>
          <cell r="G1223">
            <v>20</v>
          </cell>
          <cell r="H1223">
            <v>929.07</v>
          </cell>
          <cell r="I1223">
            <v>929.07</v>
          </cell>
          <cell r="J1223">
            <v>3166.47</v>
          </cell>
          <cell r="K1223" t="str">
            <v>200</v>
          </cell>
        </row>
        <row r="1224">
          <cell r="A1224" t="str">
            <v>110300000</v>
          </cell>
          <cell r="B1224" t="str">
            <v>200C2TA0002</v>
          </cell>
          <cell r="C1224" t="str">
            <v>โต๊ะทำงานเจ้าหน้าที่สินไหม</v>
          </cell>
          <cell r="D1224" t="str">
            <v>13 พ.ย. 41</v>
          </cell>
          <cell r="E1224">
            <v>4095.54</v>
          </cell>
          <cell r="F1224">
            <v>0</v>
          </cell>
          <cell r="G1224">
            <v>20</v>
          </cell>
          <cell r="H1224">
            <v>929.07</v>
          </cell>
          <cell r="I1224">
            <v>929.07</v>
          </cell>
          <cell r="J1224">
            <v>3166.47</v>
          </cell>
          <cell r="K1224" t="str">
            <v>200</v>
          </cell>
        </row>
        <row r="1225">
          <cell r="A1225" t="str">
            <v>110300000</v>
          </cell>
          <cell r="B1225" t="str">
            <v>200C2TA0003</v>
          </cell>
          <cell r="C1225" t="str">
            <v>โต๊ะข้างวาง COMPUTER 50-90-75</v>
          </cell>
          <cell r="D1225" t="str">
            <v>13 พ.ย. 41</v>
          </cell>
          <cell r="E1225">
            <v>2145.0500000000002</v>
          </cell>
          <cell r="F1225">
            <v>0</v>
          </cell>
          <cell r="G1225">
            <v>20</v>
          </cell>
          <cell r="H1225">
            <v>486.63</v>
          </cell>
          <cell r="I1225">
            <v>486.63</v>
          </cell>
          <cell r="J1225">
            <v>1658.42</v>
          </cell>
          <cell r="K1225" t="str">
            <v>200</v>
          </cell>
        </row>
        <row r="1226">
          <cell r="A1226" t="str">
            <v>110300000</v>
          </cell>
          <cell r="B1226" t="str">
            <v>200C2TA0004</v>
          </cell>
          <cell r="C1226" t="str">
            <v>โต๊ะทำงานผู้จัดการ 75-165-75</v>
          </cell>
          <cell r="D1226" t="str">
            <v>13 พ.ย. 41</v>
          </cell>
          <cell r="E1226">
            <v>4741.12</v>
          </cell>
          <cell r="F1226">
            <v>0</v>
          </cell>
          <cell r="G1226">
            <v>20</v>
          </cell>
          <cell r="H1226">
            <v>1075.5</v>
          </cell>
          <cell r="I1226">
            <v>1075.5</v>
          </cell>
          <cell r="J1226">
            <v>3665.62</v>
          </cell>
          <cell r="K1226" t="str">
            <v>200</v>
          </cell>
        </row>
        <row r="1227">
          <cell r="A1227" t="str">
            <v>110300000</v>
          </cell>
          <cell r="B1227" t="str">
            <v>200C2TA0005</v>
          </cell>
          <cell r="C1227" t="str">
            <v>โต๊ะข้างวาง COMPUTER 50-90-75</v>
          </cell>
          <cell r="D1227" t="str">
            <v>13 พ.ย. 41</v>
          </cell>
          <cell r="E1227">
            <v>2145.0500000000002</v>
          </cell>
          <cell r="F1227">
            <v>0</v>
          </cell>
          <cell r="G1227">
            <v>20</v>
          </cell>
          <cell r="H1227">
            <v>486.63</v>
          </cell>
          <cell r="I1227">
            <v>486.63</v>
          </cell>
          <cell r="J1227">
            <v>1658.42</v>
          </cell>
          <cell r="K1227" t="str">
            <v>200</v>
          </cell>
        </row>
        <row r="1228">
          <cell r="A1228" t="str">
            <v>110300000</v>
          </cell>
          <cell r="B1228" t="str">
            <v>200C2TA0006</v>
          </cell>
          <cell r="C1228" t="str">
            <v>โต๊ะประชุม 105-240-75</v>
          </cell>
          <cell r="D1228" t="str">
            <v>13 พ.ย. 41</v>
          </cell>
          <cell r="E1228">
            <v>8377.7800000000007</v>
          </cell>
          <cell r="F1228">
            <v>0</v>
          </cell>
          <cell r="G1228">
            <v>20</v>
          </cell>
          <cell r="H1228">
            <v>1900.53</v>
          </cell>
          <cell r="I1228">
            <v>1900.53</v>
          </cell>
          <cell r="J1228">
            <v>6477.25</v>
          </cell>
          <cell r="K1228" t="str">
            <v>200</v>
          </cell>
        </row>
        <row r="1229">
          <cell r="A1229" t="str">
            <v>110300000</v>
          </cell>
          <cell r="B1229" t="str">
            <v>200C2TA0007</v>
          </cell>
          <cell r="C1229" t="str">
            <v>โต๊ะทำงานเจ้าหน้าที่สินไหม</v>
          </cell>
          <cell r="D1229" t="str">
            <v>13 พ.ย. 41</v>
          </cell>
          <cell r="E1229">
            <v>4095.54</v>
          </cell>
          <cell r="F1229">
            <v>0</v>
          </cell>
          <cell r="G1229">
            <v>20</v>
          </cell>
          <cell r="H1229">
            <v>929.07</v>
          </cell>
          <cell r="I1229">
            <v>929.07</v>
          </cell>
          <cell r="J1229">
            <v>3166.47</v>
          </cell>
          <cell r="K1229" t="str">
            <v>200</v>
          </cell>
        </row>
        <row r="1230">
          <cell r="A1230" t="str">
            <v>110300000</v>
          </cell>
          <cell r="B1230" t="str">
            <v>200C2TA0008</v>
          </cell>
          <cell r="C1230" t="str">
            <v>โต๊ะทำงานเจ้าหน้าที่สินไหม</v>
          </cell>
          <cell r="D1230" t="str">
            <v>13 พ.ย. 41</v>
          </cell>
          <cell r="E1230">
            <v>4095.54</v>
          </cell>
          <cell r="F1230">
            <v>0</v>
          </cell>
          <cell r="G1230">
            <v>20</v>
          </cell>
          <cell r="H1230">
            <v>929.07</v>
          </cell>
          <cell r="I1230">
            <v>929.07</v>
          </cell>
          <cell r="J1230">
            <v>3166.47</v>
          </cell>
          <cell r="K1230" t="str">
            <v>200</v>
          </cell>
        </row>
        <row r="1231">
          <cell r="A1231" t="str">
            <v>110300000</v>
          </cell>
          <cell r="B1231" t="str">
            <v>200C2TA0009</v>
          </cell>
          <cell r="C1231" t="str">
            <v>โต๊ะเข้ามุมเจ้าหน้าที่สินไหม 60-60-75</v>
          </cell>
          <cell r="D1231" t="str">
            <v>13 พ.ย. 41</v>
          </cell>
          <cell r="E1231">
            <v>1305.9000000000001</v>
          </cell>
          <cell r="F1231">
            <v>0</v>
          </cell>
          <cell r="G1231">
            <v>20</v>
          </cell>
          <cell r="H1231">
            <v>296.24</v>
          </cell>
          <cell r="I1231">
            <v>296.24</v>
          </cell>
          <cell r="J1231">
            <v>1009.66</v>
          </cell>
          <cell r="K1231" t="str">
            <v>200</v>
          </cell>
        </row>
        <row r="1232">
          <cell r="A1232" t="str">
            <v>110300000</v>
          </cell>
          <cell r="B1232" t="str">
            <v>200C2TA0010</v>
          </cell>
          <cell r="C1232" t="str">
            <v>โต๊ะทำงานเจ้าหน้าที่สินไหม 60-120-75</v>
          </cell>
          <cell r="D1232" t="str">
            <v>13 พ.ย. 41</v>
          </cell>
          <cell r="E1232">
            <v>3335</v>
          </cell>
          <cell r="F1232">
            <v>0</v>
          </cell>
          <cell r="G1232">
            <v>20</v>
          </cell>
          <cell r="H1232">
            <v>756.54</v>
          </cell>
          <cell r="I1232">
            <v>756.54</v>
          </cell>
          <cell r="J1232">
            <v>2578.46</v>
          </cell>
          <cell r="K1232" t="str">
            <v>200</v>
          </cell>
        </row>
        <row r="1233">
          <cell r="A1233" t="str">
            <v>110300000</v>
          </cell>
          <cell r="B1233" t="str">
            <v>200C2TA0011</v>
          </cell>
          <cell r="C1233" t="str">
            <v>โต๊ะCOMPUTER&amp;PRINTER 50-135-75</v>
          </cell>
          <cell r="D1233" t="str">
            <v>13 พ.ย. 41</v>
          </cell>
          <cell r="E1233">
            <v>3615.04</v>
          </cell>
          <cell r="F1233">
            <v>0</v>
          </cell>
          <cell r="G1233">
            <v>20</v>
          </cell>
          <cell r="H1233">
            <v>820.12</v>
          </cell>
          <cell r="I1233">
            <v>820.12</v>
          </cell>
          <cell r="J1233">
            <v>2794.92</v>
          </cell>
          <cell r="K1233" t="str">
            <v>200</v>
          </cell>
        </row>
        <row r="1234">
          <cell r="A1234" t="str">
            <v>110300000</v>
          </cell>
          <cell r="B1234" t="str">
            <v>200C2TA0012</v>
          </cell>
          <cell r="C1234" t="str">
            <v>โต๊ะทำงานผู้จัดการ 75-165-75</v>
          </cell>
          <cell r="D1234" t="str">
            <v>13 พ.ย. 41</v>
          </cell>
          <cell r="E1234">
            <v>4404.08</v>
          </cell>
          <cell r="F1234">
            <v>0</v>
          </cell>
          <cell r="G1234">
            <v>20</v>
          </cell>
          <cell r="H1234">
            <v>999.09</v>
          </cell>
          <cell r="I1234">
            <v>999.09</v>
          </cell>
          <cell r="J1234">
            <v>3404.99</v>
          </cell>
          <cell r="K1234" t="str">
            <v>200</v>
          </cell>
        </row>
        <row r="1235">
          <cell r="A1235" t="str">
            <v>110300000</v>
          </cell>
          <cell r="B1235" t="str">
            <v>200C2TA0013</v>
          </cell>
          <cell r="C1235" t="str">
            <v>โต๊ะทำงานผู้จัดการ 75-165-75</v>
          </cell>
          <cell r="D1235" t="str">
            <v>13 พ.ย. 41</v>
          </cell>
          <cell r="E1235">
            <v>4404.08</v>
          </cell>
          <cell r="F1235">
            <v>0</v>
          </cell>
          <cell r="G1235">
            <v>20</v>
          </cell>
          <cell r="H1235">
            <v>999.09</v>
          </cell>
          <cell r="I1235">
            <v>999.09</v>
          </cell>
          <cell r="J1235">
            <v>3404.99</v>
          </cell>
          <cell r="K1235" t="str">
            <v>200</v>
          </cell>
        </row>
        <row r="1236">
          <cell r="A1236" t="str">
            <v>110300000</v>
          </cell>
          <cell r="B1236" t="str">
            <v>200C2TA0014</v>
          </cell>
          <cell r="C1236" t="str">
            <v>โต๊ะข้างวาง COMPUTER 50-90-75</v>
          </cell>
          <cell r="D1236" t="str">
            <v>13 พ.ย. 41</v>
          </cell>
          <cell r="E1236">
            <v>2145.0500000000002</v>
          </cell>
          <cell r="F1236">
            <v>0</v>
          </cell>
          <cell r="G1236">
            <v>20</v>
          </cell>
          <cell r="H1236">
            <v>486.63</v>
          </cell>
          <cell r="I1236">
            <v>486.63</v>
          </cell>
          <cell r="J1236">
            <v>1658.42</v>
          </cell>
          <cell r="K1236" t="str">
            <v>200</v>
          </cell>
        </row>
        <row r="1237">
          <cell r="A1237" t="str">
            <v>110300000</v>
          </cell>
          <cell r="B1237" t="str">
            <v>200C2TH0002</v>
          </cell>
          <cell r="C1237" t="str">
            <v>อุปกรณ์เครือข่าย</v>
          </cell>
          <cell r="D1237" t="str">
            <v>23 เม.ย. 42</v>
          </cell>
          <cell r="E1237">
            <v>131022.22</v>
          </cell>
          <cell r="F1237">
            <v>0</v>
          </cell>
          <cell r="G1237">
            <v>20</v>
          </cell>
          <cell r="H1237">
            <v>18163.61</v>
          </cell>
          <cell r="I1237">
            <v>18163.61</v>
          </cell>
          <cell r="J1237">
            <v>112858.61</v>
          </cell>
          <cell r="K1237" t="str">
            <v>200</v>
          </cell>
        </row>
        <row r="1238">
          <cell r="A1238" t="str">
            <v>110300000</v>
          </cell>
          <cell r="B1238" t="str">
            <v>201C2010001</v>
          </cell>
          <cell r="C1238" t="str">
            <v>โต๊ะข้างโซฟา ขนาด 50*50*40</v>
          </cell>
          <cell r="D1238" t="str">
            <v>20 ก.ค. 41</v>
          </cell>
          <cell r="E1238">
            <v>1344.03</v>
          </cell>
          <cell r="F1238">
            <v>0</v>
          </cell>
          <cell r="G1238">
            <v>20</v>
          </cell>
          <cell r="H1238">
            <v>390.3</v>
          </cell>
          <cell r="I1238">
            <v>390.3</v>
          </cell>
          <cell r="J1238">
            <v>953.73</v>
          </cell>
          <cell r="K1238" t="str">
            <v>201</v>
          </cell>
        </row>
        <row r="1239">
          <cell r="A1239" t="str">
            <v>110300000</v>
          </cell>
          <cell r="B1239" t="str">
            <v>201C2030001</v>
          </cell>
          <cell r="C1239" t="str">
            <v>โต๊ะทำงานเข้ามุมจนท.สินไหม ขนาด 60*60*75</v>
          </cell>
          <cell r="D1239" t="str">
            <v>20 ก.ค. 41</v>
          </cell>
          <cell r="E1239">
            <v>1138.44</v>
          </cell>
          <cell r="F1239">
            <v>0</v>
          </cell>
          <cell r="G1239">
            <v>20</v>
          </cell>
          <cell r="H1239">
            <v>330.62</v>
          </cell>
          <cell r="I1239">
            <v>330.62</v>
          </cell>
          <cell r="J1239">
            <v>807.82</v>
          </cell>
          <cell r="K1239" t="str">
            <v>201</v>
          </cell>
        </row>
        <row r="1240">
          <cell r="A1240" t="str">
            <v>110300000</v>
          </cell>
          <cell r="B1240" t="str">
            <v>201C2040001</v>
          </cell>
          <cell r="C1240" t="str">
            <v>โต๊ทำงานขนาด 60*120*75</v>
          </cell>
          <cell r="D1240" t="str">
            <v>20 ก.ค. 41</v>
          </cell>
          <cell r="E1240">
            <v>3282.54</v>
          </cell>
          <cell r="F1240">
            <v>0</v>
          </cell>
          <cell r="G1240">
            <v>20</v>
          </cell>
          <cell r="H1240">
            <v>953.3</v>
          </cell>
          <cell r="I1240">
            <v>953.3</v>
          </cell>
          <cell r="J1240">
            <v>2329.2399999999998</v>
          </cell>
          <cell r="K1240" t="str">
            <v>201</v>
          </cell>
        </row>
        <row r="1241">
          <cell r="A1241" t="str">
            <v>110300000</v>
          </cell>
          <cell r="B1241" t="str">
            <v>201C2040002</v>
          </cell>
          <cell r="C1241" t="str">
            <v>โต๊ทำงานขนาด 60*120*75</v>
          </cell>
          <cell r="D1241" t="str">
            <v>20 ก.ค. 41</v>
          </cell>
          <cell r="E1241">
            <v>3282.54</v>
          </cell>
          <cell r="F1241">
            <v>0</v>
          </cell>
          <cell r="G1241">
            <v>20</v>
          </cell>
          <cell r="H1241">
            <v>953.3</v>
          </cell>
          <cell r="I1241">
            <v>953.3</v>
          </cell>
          <cell r="J1241">
            <v>2329.2399999999998</v>
          </cell>
          <cell r="K1241" t="str">
            <v>201</v>
          </cell>
        </row>
        <row r="1242">
          <cell r="A1242" t="str">
            <v>110300000</v>
          </cell>
          <cell r="B1242" t="str">
            <v>201C2040003</v>
          </cell>
          <cell r="C1242" t="str">
            <v>โต๊ทำงานขนาด 60*120*75</v>
          </cell>
          <cell r="D1242" t="str">
            <v>20 ก.ค. 41</v>
          </cell>
          <cell r="E1242">
            <v>3282.54</v>
          </cell>
          <cell r="F1242">
            <v>0</v>
          </cell>
          <cell r="G1242">
            <v>20</v>
          </cell>
          <cell r="H1242">
            <v>953.3</v>
          </cell>
          <cell r="I1242">
            <v>953.3</v>
          </cell>
          <cell r="J1242">
            <v>2329.2399999999998</v>
          </cell>
          <cell r="K1242" t="str">
            <v>201</v>
          </cell>
        </row>
        <row r="1243">
          <cell r="A1243" t="str">
            <v>110300000</v>
          </cell>
          <cell r="B1243" t="str">
            <v>201C20J0001</v>
          </cell>
          <cell r="C1243" t="str">
            <v>โต๊ะทำงานผจก. ขนาด75*165*75</v>
          </cell>
          <cell r="D1243" t="str">
            <v>20 ก.ค. 41</v>
          </cell>
          <cell r="E1243">
            <v>4133.16</v>
          </cell>
          <cell r="F1243">
            <v>0</v>
          </cell>
          <cell r="G1243">
            <v>20</v>
          </cell>
          <cell r="H1243">
            <v>1200.33</v>
          </cell>
          <cell r="I1243">
            <v>1200.33</v>
          </cell>
          <cell r="J1243">
            <v>2932.83</v>
          </cell>
          <cell r="K1243" t="str">
            <v>201</v>
          </cell>
        </row>
        <row r="1244">
          <cell r="A1244" t="str">
            <v>110300000</v>
          </cell>
          <cell r="B1244" t="str">
            <v>201C20Z0001</v>
          </cell>
          <cell r="C1244" t="str">
            <v>โต๊ะวางคอมพิวเตอร์ขนาด50*90*75</v>
          </cell>
          <cell r="D1244" t="str">
            <v>20 ก.ค. 41</v>
          </cell>
          <cell r="E1244">
            <v>1869.99</v>
          </cell>
          <cell r="F1244">
            <v>0</v>
          </cell>
          <cell r="G1244">
            <v>20</v>
          </cell>
          <cell r="H1244">
            <v>543.03</v>
          </cell>
          <cell r="I1244">
            <v>543.03</v>
          </cell>
          <cell r="J1244">
            <v>1326.96</v>
          </cell>
          <cell r="K1244" t="str">
            <v>201</v>
          </cell>
        </row>
        <row r="1245">
          <cell r="A1245" t="str">
            <v>110300000</v>
          </cell>
          <cell r="B1245" t="str">
            <v>201C21K0001</v>
          </cell>
          <cell r="C1245" t="str">
            <v>เก้าอี้จนท.สินไหม พนักพิงต่ำ</v>
          </cell>
          <cell r="D1245" t="str">
            <v>20 ก.ค. 41</v>
          </cell>
          <cell r="E1245">
            <v>1906.82</v>
          </cell>
          <cell r="F1245">
            <v>0</v>
          </cell>
          <cell r="G1245">
            <v>20</v>
          </cell>
          <cell r="H1245">
            <v>553.74</v>
          </cell>
          <cell r="I1245">
            <v>553.74</v>
          </cell>
          <cell r="J1245">
            <v>1353.08</v>
          </cell>
          <cell r="K1245" t="str">
            <v>702</v>
          </cell>
        </row>
        <row r="1246">
          <cell r="A1246" t="str">
            <v>110300000</v>
          </cell>
          <cell r="B1246" t="str">
            <v>201C21K0002</v>
          </cell>
          <cell r="C1246" t="str">
            <v>เก้าอี้จนท.สินไหม พนักพิงต่ำ</v>
          </cell>
          <cell r="D1246" t="str">
            <v>20 ก.ค. 41</v>
          </cell>
          <cell r="E1246">
            <v>1906.82</v>
          </cell>
          <cell r="F1246">
            <v>0</v>
          </cell>
          <cell r="G1246">
            <v>20</v>
          </cell>
          <cell r="H1246">
            <v>553.74</v>
          </cell>
          <cell r="I1246">
            <v>553.74</v>
          </cell>
          <cell r="J1246">
            <v>1353.08</v>
          </cell>
          <cell r="K1246" t="str">
            <v>702</v>
          </cell>
        </row>
        <row r="1247">
          <cell r="A1247" t="str">
            <v>110300000</v>
          </cell>
          <cell r="B1247" t="str">
            <v>201C21K0003</v>
          </cell>
          <cell r="C1247" t="str">
            <v>เก้าอี้จนท.สินไหม พนักพิงต่ำ</v>
          </cell>
          <cell r="D1247" t="str">
            <v>20 ก.ค. 41</v>
          </cell>
          <cell r="E1247">
            <v>1906.82</v>
          </cell>
          <cell r="F1247">
            <v>0</v>
          </cell>
          <cell r="G1247">
            <v>20</v>
          </cell>
          <cell r="H1247">
            <v>553.74</v>
          </cell>
          <cell r="I1247">
            <v>553.74</v>
          </cell>
          <cell r="J1247">
            <v>1353.08</v>
          </cell>
          <cell r="K1247" t="str">
            <v>702</v>
          </cell>
        </row>
        <row r="1248">
          <cell r="A1248" t="str">
            <v>110300000</v>
          </cell>
          <cell r="B1248" t="str">
            <v>201C21L0001</v>
          </cell>
          <cell r="C1248" t="str">
            <v>เก้าอี้ทำงานพนักพิงต่ำ ไม่มีท้าวแขน</v>
          </cell>
          <cell r="D1248" t="str">
            <v>20 ก.ค. 41</v>
          </cell>
          <cell r="E1248">
            <v>1531.62</v>
          </cell>
          <cell r="F1248">
            <v>0</v>
          </cell>
          <cell r="G1248">
            <v>20</v>
          </cell>
          <cell r="H1248">
            <v>444.85</v>
          </cell>
          <cell r="I1248">
            <v>444.85</v>
          </cell>
          <cell r="J1248">
            <v>1086.77</v>
          </cell>
          <cell r="K1248" t="str">
            <v>201</v>
          </cell>
        </row>
        <row r="1249">
          <cell r="A1249" t="str">
            <v>110300000</v>
          </cell>
          <cell r="B1249" t="str">
            <v>201C21L0002</v>
          </cell>
          <cell r="C1249" t="str">
            <v>เก้าอี้ทำงานพนักพิงต่ำ ไม่มีท้าวแขน</v>
          </cell>
          <cell r="D1249" t="str">
            <v>20 ก.ค. 41</v>
          </cell>
          <cell r="E1249">
            <v>1531.62</v>
          </cell>
          <cell r="F1249">
            <v>0</v>
          </cell>
          <cell r="G1249">
            <v>20</v>
          </cell>
          <cell r="H1249">
            <v>444.85</v>
          </cell>
          <cell r="I1249">
            <v>444.85</v>
          </cell>
          <cell r="J1249">
            <v>1086.77</v>
          </cell>
          <cell r="K1249" t="str">
            <v>201</v>
          </cell>
        </row>
        <row r="1250">
          <cell r="A1250" t="str">
            <v>110300000</v>
          </cell>
          <cell r="B1250" t="str">
            <v>201C21L0003</v>
          </cell>
          <cell r="C1250" t="str">
            <v>เก้าอี้ทำงานพนักพิงต่ำ ไม่มีท้าวแขน</v>
          </cell>
          <cell r="D1250" t="str">
            <v>20 ก.ค. 41</v>
          </cell>
          <cell r="E1250">
            <v>1531.62</v>
          </cell>
          <cell r="F1250">
            <v>0</v>
          </cell>
          <cell r="G1250">
            <v>20</v>
          </cell>
          <cell r="H1250">
            <v>444.85</v>
          </cell>
          <cell r="I1250">
            <v>444.85</v>
          </cell>
          <cell r="J1250">
            <v>1086.77</v>
          </cell>
          <cell r="K1250" t="str">
            <v>201</v>
          </cell>
        </row>
        <row r="1251">
          <cell r="A1251" t="str">
            <v>110300000</v>
          </cell>
          <cell r="B1251" t="str">
            <v>201C21L0005</v>
          </cell>
          <cell r="C1251" t="str">
            <v>เก้าอี้ทำงานพนักพิงต่ำ ไม่มีท้าวแขน</v>
          </cell>
          <cell r="D1251" t="str">
            <v>20 ก.ค. 41</v>
          </cell>
          <cell r="E1251">
            <v>1531.62</v>
          </cell>
          <cell r="F1251">
            <v>0</v>
          </cell>
          <cell r="G1251">
            <v>20</v>
          </cell>
          <cell r="H1251">
            <v>444.85</v>
          </cell>
          <cell r="I1251">
            <v>444.85</v>
          </cell>
          <cell r="J1251">
            <v>1086.77</v>
          </cell>
          <cell r="K1251" t="str">
            <v>201</v>
          </cell>
        </row>
        <row r="1252">
          <cell r="A1252" t="str">
            <v>110300000</v>
          </cell>
          <cell r="B1252" t="str">
            <v>201C21L004</v>
          </cell>
          <cell r="C1252" t="str">
            <v>เก้าอี้ทำงานพนักพิงต่ำ ไม่มีท้าวแขน</v>
          </cell>
          <cell r="D1252" t="str">
            <v>20 ก.ค. 41</v>
          </cell>
          <cell r="E1252">
            <v>1531.62</v>
          </cell>
          <cell r="F1252">
            <v>0</v>
          </cell>
          <cell r="G1252">
            <v>20</v>
          </cell>
          <cell r="H1252">
            <v>444.85</v>
          </cell>
          <cell r="I1252">
            <v>444.85</v>
          </cell>
          <cell r="J1252">
            <v>1086.77</v>
          </cell>
          <cell r="K1252" t="str">
            <v>201</v>
          </cell>
        </row>
        <row r="1253">
          <cell r="A1253" t="str">
            <v>110300000</v>
          </cell>
          <cell r="B1253" t="str">
            <v>201C21M0001</v>
          </cell>
          <cell r="C1253" t="str">
            <v>เก้าอี้ทำงานผจก.</v>
          </cell>
          <cell r="D1253" t="str">
            <v>20 ก.ค. 41</v>
          </cell>
          <cell r="E1253">
            <v>3626.9</v>
          </cell>
          <cell r="F1253">
            <v>0</v>
          </cell>
          <cell r="G1253">
            <v>20</v>
          </cell>
          <cell r="H1253">
            <v>1053.32</v>
          </cell>
          <cell r="I1253">
            <v>1053.32</v>
          </cell>
          <cell r="J1253">
            <v>2573.58</v>
          </cell>
          <cell r="K1253" t="str">
            <v>201</v>
          </cell>
        </row>
        <row r="1254">
          <cell r="A1254" t="str">
            <v>110300000</v>
          </cell>
          <cell r="B1254" t="str">
            <v>201C21N0001</v>
          </cell>
          <cell r="C1254" t="str">
            <v>โซฟาพักคอย 3 ที่นั่ง</v>
          </cell>
          <cell r="D1254" t="str">
            <v>20 ก.ค. 41</v>
          </cell>
          <cell r="E1254">
            <v>6715.85</v>
          </cell>
          <cell r="F1254">
            <v>0</v>
          </cell>
          <cell r="G1254">
            <v>20</v>
          </cell>
          <cell r="H1254">
            <v>1950.4</v>
          </cell>
          <cell r="I1254">
            <v>1950.4</v>
          </cell>
          <cell r="J1254">
            <v>4765.45</v>
          </cell>
          <cell r="K1254" t="str">
            <v>201</v>
          </cell>
        </row>
        <row r="1255">
          <cell r="A1255" t="str">
            <v>110300000</v>
          </cell>
          <cell r="B1255" t="str">
            <v>201C22J0001</v>
          </cell>
          <cell r="C1255" t="str">
            <v>ตู้เก็บเอกสารบานเลื่อน ขนาด 40*80*75</v>
          </cell>
          <cell r="D1255" t="str">
            <v>20 ก.ค. 41</v>
          </cell>
          <cell r="E1255">
            <v>2032.74</v>
          </cell>
          <cell r="F1255">
            <v>0</v>
          </cell>
          <cell r="G1255">
            <v>20</v>
          </cell>
          <cell r="H1255">
            <v>590.32000000000005</v>
          </cell>
          <cell r="I1255">
            <v>590.32000000000005</v>
          </cell>
          <cell r="J1255">
            <v>1442.42</v>
          </cell>
          <cell r="K1255" t="str">
            <v>201</v>
          </cell>
        </row>
        <row r="1256">
          <cell r="A1256" t="str">
            <v>110300000</v>
          </cell>
          <cell r="B1256" t="str">
            <v>201C22J0002</v>
          </cell>
          <cell r="C1256" t="str">
            <v>ตู้เก็บเอกสารบานเลื่อน ขนาด 40*80*75</v>
          </cell>
          <cell r="D1256" t="str">
            <v>20 ก.ค. 41</v>
          </cell>
          <cell r="E1256">
            <v>2032.74</v>
          </cell>
          <cell r="F1256">
            <v>0</v>
          </cell>
          <cell r="G1256">
            <v>20</v>
          </cell>
          <cell r="H1256">
            <v>590.32000000000005</v>
          </cell>
          <cell r="I1256">
            <v>590.32000000000005</v>
          </cell>
          <cell r="J1256">
            <v>1442.42</v>
          </cell>
          <cell r="K1256" t="str">
            <v>201</v>
          </cell>
        </row>
        <row r="1257">
          <cell r="A1257" t="str">
            <v>110300000</v>
          </cell>
          <cell r="B1257" t="str">
            <v>201C22K0001</v>
          </cell>
          <cell r="C1257" t="str">
            <v>ตู้เก็บเอกสารขนาด 40*90*75 บานลิ้นชัก</v>
          </cell>
          <cell r="D1257" t="str">
            <v>20 ก.ค. 41</v>
          </cell>
          <cell r="E1257">
            <v>3032.41</v>
          </cell>
          <cell r="F1257">
            <v>0</v>
          </cell>
          <cell r="G1257">
            <v>20</v>
          </cell>
          <cell r="H1257">
            <v>880.66</v>
          </cell>
          <cell r="I1257">
            <v>880.66</v>
          </cell>
          <cell r="J1257">
            <v>2151.75</v>
          </cell>
          <cell r="K1257" t="str">
            <v>201</v>
          </cell>
        </row>
        <row r="1258">
          <cell r="A1258" t="str">
            <v>110300000</v>
          </cell>
          <cell r="B1258" t="str">
            <v>201C22L0001</v>
          </cell>
          <cell r="C1258" t="str">
            <v>ตู้เก็บเอกสารขนาด 40*80*190</v>
          </cell>
          <cell r="D1258" t="str">
            <v>20 ก.ค. 41</v>
          </cell>
          <cell r="E1258">
            <v>4039.79</v>
          </cell>
          <cell r="F1258">
            <v>0</v>
          </cell>
          <cell r="G1258">
            <v>20</v>
          </cell>
          <cell r="H1258">
            <v>1173.2</v>
          </cell>
          <cell r="I1258">
            <v>1173.2</v>
          </cell>
          <cell r="J1258">
            <v>2866.59</v>
          </cell>
          <cell r="K1258" t="str">
            <v>201</v>
          </cell>
        </row>
        <row r="1259">
          <cell r="A1259" t="str">
            <v>110300000</v>
          </cell>
          <cell r="B1259" t="str">
            <v>201C22L0002</v>
          </cell>
          <cell r="C1259" t="str">
            <v>ตู้เก็บเอกสารขนาด 40*80*190</v>
          </cell>
          <cell r="D1259" t="str">
            <v>20 ก.ค. 41</v>
          </cell>
          <cell r="E1259">
            <v>4039.79</v>
          </cell>
          <cell r="F1259">
            <v>0</v>
          </cell>
          <cell r="G1259">
            <v>20</v>
          </cell>
          <cell r="H1259">
            <v>1173.2</v>
          </cell>
          <cell r="I1259">
            <v>1173.2</v>
          </cell>
          <cell r="J1259">
            <v>2866.59</v>
          </cell>
          <cell r="K1259" t="str">
            <v>201</v>
          </cell>
        </row>
        <row r="1260">
          <cell r="A1260" t="str">
            <v>110300000</v>
          </cell>
          <cell r="B1260" t="str">
            <v>201C22L0003</v>
          </cell>
          <cell r="C1260" t="str">
            <v>ตู้เก็บเอกสารขนาด 40*80*190</v>
          </cell>
          <cell r="D1260" t="str">
            <v>20 ก.ค. 41</v>
          </cell>
          <cell r="E1260">
            <v>4039.79</v>
          </cell>
          <cell r="F1260">
            <v>0</v>
          </cell>
          <cell r="G1260">
            <v>20</v>
          </cell>
          <cell r="H1260">
            <v>1173.2</v>
          </cell>
          <cell r="I1260">
            <v>1173.2</v>
          </cell>
          <cell r="J1260">
            <v>2866.59</v>
          </cell>
          <cell r="K1260" t="str">
            <v>201</v>
          </cell>
        </row>
        <row r="1261">
          <cell r="A1261" t="str">
            <v>110300000</v>
          </cell>
          <cell r="B1261" t="str">
            <v>201C26N0001</v>
          </cell>
          <cell r="C1261" t="str">
            <v>ฉากครึ่งกระจกขนาด 180*150</v>
          </cell>
          <cell r="D1261" t="str">
            <v>20 ก.ค. 41</v>
          </cell>
          <cell r="E1261">
            <v>5728.17</v>
          </cell>
          <cell r="F1261">
            <v>0</v>
          </cell>
          <cell r="G1261">
            <v>20</v>
          </cell>
          <cell r="H1261">
            <v>1663.5</v>
          </cell>
          <cell r="I1261">
            <v>1663.5</v>
          </cell>
          <cell r="J1261">
            <v>4064.67</v>
          </cell>
          <cell r="K1261" t="str">
            <v>201</v>
          </cell>
        </row>
        <row r="1262">
          <cell r="A1262" t="str">
            <v>110300000</v>
          </cell>
          <cell r="B1262" t="str">
            <v>201C2CS0001</v>
          </cell>
          <cell r="C1262" t="str">
            <v>เครื่องคิดเลข</v>
          </cell>
          <cell r="D1262" t="str">
            <v>18 ส.ค. 41</v>
          </cell>
          <cell r="E1262">
            <v>640</v>
          </cell>
          <cell r="F1262">
            <v>0</v>
          </cell>
          <cell r="G1262">
            <v>20</v>
          </cell>
          <cell r="H1262">
            <v>175.68</v>
          </cell>
          <cell r="I1262">
            <v>175.68</v>
          </cell>
          <cell r="J1262">
            <v>464.32</v>
          </cell>
          <cell r="K1262" t="str">
            <v>201</v>
          </cell>
        </row>
        <row r="1263">
          <cell r="A1263" t="str">
            <v>110300000</v>
          </cell>
          <cell r="B1263" t="str">
            <v>201C2CS0002</v>
          </cell>
          <cell r="C1263" t="str">
            <v>เครื่องคิดเลข</v>
          </cell>
          <cell r="D1263" t="str">
            <v>18 ส.ค. 41</v>
          </cell>
          <cell r="E1263">
            <v>640</v>
          </cell>
          <cell r="F1263">
            <v>0</v>
          </cell>
          <cell r="G1263">
            <v>20</v>
          </cell>
          <cell r="H1263">
            <v>175.68</v>
          </cell>
          <cell r="I1263">
            <v>175.68</v>
          </cell>
          <cell r="J1263">
            <v>464.32</v>
          </cell>
          <cell r="K1263" t="str">
            <v>201</v>
          </cell>
        </row>
        <row r="1264">
          <cell r="A1264" t="str">
            <v>110300000</v>
          </cell>
          <cell r="B1264" t="str">
            <v>201C2SS006</v>
          </cell>
          <cell r="C1264" t="str">
            <v>ป้ายประชาสัมพันธ์</v>
          </cell>
          <cell r="D1264" t="str">
            <v>19 ก.ค. 42</v>
          </cell>
          <cell r="E1264">
            <v>1400</v>
          </cell>
          <cell r="F1264">
            <v>0</v>
          </cell>
          <cell r="G1264">
            <v>20</v>
          </cell>
          <cell r="H1264">
            <v>127.33</v>
          </cell>
          <cell r="I1264">
            <v>127.33</v>
          </cell>
          <cell r="J1264">
            <v>1272.67</v>
          </cell>
          <cell r="K1264" t="str">
            <v>201</v>
          </cell>
        </row>
        <row r="1265">
          <cell r="A1265" t="str">
            <v>110300000</v>
          </cell>
          <cell r="B1265" t="str">
            <v>202C2010001</v>
          </cell>
          <cell r="C1265" t="str">
            <v>โต๊ะข้างโซฟาขนาด 50*50*40</v>
          </cell>
          <cell r="D1265" t="str">
            <v>20 ก.ค. 41</v>
          </cell>
          <cell r="E1265">
            <v>1555.59</v>
          </cell>
          <cell r="F1265">
            <v>0</v>
          </cell>
          <cell r="G1265">
            <v>20</v>
          </cell>
          <cell r="H1265">
            <v>451.72</v>
          </cell>
          <cell r="I1265">
            <v>451.72</v>
          </cell>
          <cell r="J1265">
            <v>1103.8699999999999</v>
          </cell>
          <cell r="K1265" t="str">
            <v>202</v>
          </cell>
        </row>
        <row r="1266">
          <cell r="A1266" t="str">
            <v>110300000</v>
          </cell>
          <cell r="B1266" t="str">
            <v>202C2010002</v>
          </cell>
          <cell r="C1266" t="str">
            <v>โต๊ะข้างโซฟาขนาด 50*50*40</v>
          </cell>
          <cell r="D1266" t="str">
            <v>20 ก.ค. 41</v>
          </cell>
          <cell r="E1266">
            <v>1555.59</v>
          </cell>
          <cell r="F1266">
            <v>0</v>
          </cell>
          <cell r="G1266">
            <v>20</v>
          </cell>
          <cell r="H1266">
            <v>451.72</v>
          </cell>
          <cell r="I1266">
            <v>451.72</v>
          </cell>
          <cell r="J1266">
            <v>1103.8699999999999</v>
          </cell>
          <cell r="K1266" t="str">
            <v>202</v>
          </cell>
        </row>
        <row r="1267">
          <cell r="A1267" t="str">
            <v>110300000</v>
          </cell>
          <cell r="B1267" t="str">
            <v>202C2030001</v>
          </cell>
          <cell r="C1267" t="str">
            <v>โต๊ะทำงานเข้ามุม จนท.สินไหม 60*60*75</v>
          </cell>
          <cell r="D1267" t="str">
            <v>20 ก.ค. 41</v>
          </cell>
          <cell r="E1267">
            <v>1317.64</v>
          </cell>
          <cell r="F1267">
            <v>0</v>
          </cell>
          <cell r="G1267">
            <v>20</v>
          </cell>
          <cell r="H1267">
            <v>382.64</v>
          </cell>
          <cell r="I1267">
            <v>382.64</v>
          </cell>
          <cell r="J1267">
            <v>935</v>
          </cell>
          <cell r="K1267" t="str">
            <v>202</v>
          </cell>
        </row>
        <row r="1268">
          <cell r="A1268" t="str">
            <v>110300000</v>
          </cell>
          <cell r="B1268" t="str">
            <v>202C2040001</v>
          </cell>
          <cell r="C1268" t="str">
            <v>โต๊ะทำงานจนท.สินไหม 60*120*75</v>
          </cell>
          <cell r="D1268" t="str">
            <v>20 ก.ค. 41</v>
          </cell>
          <cell r="E1268">
            <v>3799.25</v>
          </cell>
          <cell r="F1268">
            <v>0</v>
          </cell>
          <cell r="G1268">
            <v>20</v>
          </cell>
          <cell r="H1268">
            <v>1103.3699999999999</v>
          </cell>
          <cell r="I1268">
            <v>1103.3699999999999</v>
          </cell>
          <cell r="J1268">
            <v>2695.88</v>
          </cell>
          <cell r="K1268" t="str">
            <v>202</v>
          </cell>
        </row>
        <row r="1269">
          <cell r="A1269" t="str">
            <v>110300000</v>
          </cell>
          <cell r="B1269" t="str">
            <v>202C2040002</v>
          </cell>
          <cell r="C1269" t="str">
            <v>โต๊ะทำงานจนท.สินไหม 60*120*75</v>
          </cell>
          <cell r="D1269" t="str">
            <v>20 ก.ค. 41</v>
          </cell>
          <cell r="E1269">
            <v>3799.25</v>
          </cell>
          <cell r="F1269">
            <v>0</v>
          </cell>
          <cell r="G1269">
            <v>20</v>
          </cell>
          <cell r="H1269">
            <v>1103.3699999999999</v>
          </cell>
          <cell r="I1269">
            <v>1103.3699999999999</v>
          </cell>
          <cell r="J1269">
            <v>2695.88</v>
          </cell>
          <cell r="K1269" t="str">
            <v>202</v>
          </cell>
        </row>
        <row r="1270">
          <cell r="A1270" t="str">
            <v>110300000</v>
          </cell>
          <cell r="B1270" t="str">
            <v>202C2040003</v>
          </cell>
          <cell r="C1270" t="str">
            <v>โต๊ะทำงานจนท.สินไหม 60*120*75</v>
          </cell>
          <cell r="D1270" t="str">
            <v>20 ก.ค. 41</v>
          </cell>
          <cell r="E1270">
            <v>3799.25</v>
          </cell>
          <cell r="F1270">
            <v>0</v>
          </cell>
          <cell r="G1270">
            <v>20</v>
          </cell>
          <cell r="H1270">
            <v>1103.3699999999999</v>
          </cell>
          <cell r="I1270">
            <v>1103.3699999999999</v>
          </cell>
          <cell r="J1270">
            <v>2695.88</v>
          </cell>
          <cell r="K1270" t="str">
            <v>202</v>
          </cell>
        </row>
        <row r="1271">
          <cell r="A1271" t="str">
            <v>110300000</v>
          </cell>
          <cell r="B1271" t="str">
            <v>202C20J0001</v>
          </cell>
          <cell r="C1271" t="str">
            <v>โต๊ะทำงานขนาดผจก.ขนาด 75*165*75</v>
          </cell>
          <cell r="D1271" t="str">
            <v>20 ก.ค. 41</v>
          </cell>
          <cell r="E1271">
            <v>4443.6899999999996</v>
          </cell>
          <cell r="F1271">
            <v>0</v>
          </cell>
          <cell r="G1271">
            <v>20</v>
          </cell>
          <cell r="H1271">
            <v>1290.5</v>
          </cell>
          <cell r="I1271">
            <v>1290.5</v>
          </cell>
          <cell r="J1271">
            <v>3153.19</v>
          </cell>
          <cell r="K1271" t="str">
            <v>202</v>
          </cell>
        </row>
        <row r="1272">
          <cell r="A1272" t="str">
            <v>110300000</v>
          </cell>
          <cell r="B1272" t="str">
            <v>202C20Z0001</v>
          </cell>
          <cell r="C1272" t="str">
            <v>โต๊ะวางคอมพิวเตอร์ขนาด 50*90*75</v>
          </cell>
          <cell r="D1272" t="str">
            <v>20 ก.ค. 41</v>
          </cell>
          <cell r="E1272">
            <v>2164.34</v>
          </cell>
          <cell r="F1272">
            <v>0</v>
          </cell>
          <cell r="G1272">
            <v>20</v>
          </cell>
          <cell r="H1272">
            <v>628.52</v>
          </cell>
          <cell r="I1272">
            <v>628.52</v>
          </cell>
          <cell r="J1272">
            <v>1535.82</v>
          </cell>
          <cell r="K1272" t="str">
            <v>202</v>
          </cell>
        </row>
        <row r="1273">
          <cell r="A1273" t="str">
            <v>110300000</v>
          </cell>
          <cell r="B1273" t="str">
            <v>202C21K0001</v>
          </cell>
          <cell r="C1273" t="str">
            <v>เก้าอี้ทำงาน จนท.สินไหม พนักพิงต่ำ</v>
          </cell>
          <cell r="D1273" t="str">
            <v>20 ก.ค. 41</v>
          </cell>
          <cell r="E1273">
            <v>2206.98</v>
          </cell>
          <cell r="F1273">
            <v>0</v>
          </cell>
          <cell r="G1273">
            <v>20</v>
          </cell>
          <cell r="H1273">
            <v>640.95000000000005</v>
          </cell>
          <cell r="I1273">
            <v>640.95000000000005</v>
          </cell>
          <cell r="J1273">
            <v>1566.03</v>
          </cell>
          <cell r="K1273" t="str">
            <v>202</v>
          </cell>
        </row>
        <row r="1274">
          <cell r="A1274" t="str">
            <v>110300000</v>
          </cell>
          <cell r="B1274" t="str">
            <v>202C21K0002</v>
          </cell>
          <cell r="C1274" t="str">
            <v>เก้าอี้ทำงาน จนท.สินไหม พนักพิงต่ำ</v>
          </cell>
          <cell r="D1274" t="str">
            <v>20 ก.ค. 41</v>
          </cell>
          <cell r="E1274">
            <v>2206.98</v>
          </cell>
          <cell r="F1274">
            <v>0</v>
          </cell>
          <cell r="G1274">
            <v>20</v>
          </cell>
          <cell r="H1274">
            <v>640.95000000000005</v>
          </cell>
          <cell r="I1274">
            <v>640.95000000000005</v>
          </cell>
          <cell r="J1274">
            <v>1566.03</v>
          </cell>
          <cell r="K1274" t="str">
            <v>202</v>
          </cell>
        </row>
        <row r="1275">
          <cell r="A1275" t="str">
            <v>110300000</v>
          </cell>
          <cell r="B1275" t="str">
            <v>202C21K0003</v>
          </cell>
          <cell r="C1275" t="str">
            <v>เก้าอี้ทำงาน จนท.สินไหม พนักพิงต่ำ</v>
          </cell>
          <cell r="D1275" t="str">
            <v>20 ก.ค. 41</v>
          </cell>
          <cell r="E1275">
            <v>2206.98</v>
          </cell>
          <cell r="F1275">
            <v>0</v>
          </cell>
          <cell r="G1275">
            <v>20</v>
          </cell>
          <cell r="H1275">
            <v>640.95000000000005</v>
          </cell>
          <cell r="I1275">
            <v>640.95000000000005</v>
          </cell>
          <cell r="J1275">
            <v>1566.03</v>
          </cell>
          <cell r="K1275" t="str">
            <v>202</v>
          </cell>
        </row>
        <row r="1276">
          <cell r="A1276" t="str">
            <v>110300000</v>
          </cell>
          <cell r="B1276" t="str">
            <v>202C21L0001</v>
          </cell>
          <cell r="C1276" t="str">
            <v>เก้าอี้พักคอย พนักพิงต่ำไม่มีท้าวแขน</v>
          </cell>
          <cell r="D1276" t="str">
            <v>20 ก.ค. 41</v>
          </cell>
          <cell r="E1276">
            <v>1772.72</v>
          </cell>
          <cell r="F1276">
            <v>0</v>
          </cell>
          <cell r="G1276">
            <v>20</v>
          </cell>
          <cell r="H1276">
            <v>514.79999999999995</v>
          </cell>
          <cell r="I1276">
            <v>514.79999999999995</v>
          </cell>
          <cell r="J1276">
            <v>1257.92</v>
          </cell>
          <cell r="K1276" t="str">
            <v>202</v>
          </cell>
        </row>
        <row r="1277">
          <cell r="A1277" t="str">
            <v>110300000</v>
          </cell>
          <cell r="B1277" t="str">
            <v>202C21L0002</v>
          </cell>
          <cell r="C1277" t="str">
            <v>เก้าอี้พักคอย พนักพิงต่ำไม่มีท้าวแขน</v>
          </cell>
          <cell r="D1277" t="str">
            <v>20 ก.ค. 41</v>
          </cell>
          <cell r="E1277">
            <v>1772.72</v>
          </cell>
          <cell r="F1277">
            <v>0</v>
          </cell>
          <cell r="G1277">
            <v>20</v>
          </cell>
          <cell r="H1277">
            <v>514.79999999999995</v>
          </cell>
          <cell r="I1277">
            <v>514.79999999999995</v>
          </cell>
          <cell r="J1277">
            <v>1257.92</v>
          </cell>
          <cell r="K1277" t="str">
            <v>202</v>
          </cell>
        </row>
        <row r="1278">
          <cell r="A1278" t="str">
            <v>110300000</v>
          </cell>
          <cell r="B1278" t="str">
            <v>202C21L0003</v>
          </cell>
          <cell r="C1278" t="str">
            <v>เก้าอี้พักคอย พนักพิงต่ำไม่มีท้าวแขน</v>
          </cell>
          <cell r="D1278" t="str">
            <v>20 ก.ค. 41</v>
          </cell>
          <cell r="E1278">
            <v>1772.72</v>
          </cell>
          <cell r="F1278">
            <v>0</v>
          </cell>
          <cell r="G1278">
            <v>20</v>
          </cell>
          <cell r="H1278">
            <v>514.79999999999995</v>
          </cell>
          <cell r="I1278">
            <v>514.79999999999995</v>
          </cell>
          <cell r="J1278">
            <v>1257.92</v>
          </cell>
          <cell r="K1278" t="str">
            <v>202</v>
          </cell>
        </row>
        <row r="1279">
          <cell r="A1279" t="str">
            <v>110300000</v>
          </cell>
          <cell r="B1279" t="str">
            <v>202C21L0004</v>
          </cell>
          <cell r="C1279" t="str">
            <v>เก้าอี้พักคอย พนักพิงต่ำไม่มีท้าวแขน</v>
          </cell>
          <cell r="D1279" t="str">
            <v>20 ก.ค. 41</v>
          </cell>
          <cell r="E1279">
            <v>1772.72</v>
          </cell>
          <cell r="F1279">
            <v>0</v>
          </cell>
          <cell r="G1279">
            <v>20</v>
          </cell>
          <cell r="H1279">
            <v>514.79999999999995</v>
          </cell>
          <cell r="I1279">
            <v>514.79999999999995</v>
          </cell>
          <cell r="J1279">
            <v>1257.92</v>
          </cell>
          <cell r="K1279" t="str">
            <v>202</v>
          </cell>
        </row>
        <row r="1280">
          <cell r="A1280" t="str">
            <v>110300000</v>
          </cell>
          <cell r="B1280" t="str">
            <v>202C21L0005</v>
          </cell>
          <cell r="C1280" t="str">
            <v>เก้าอี้พักคอย พนักพิงต่ำไม่มีท้าวแขน</v>
          </cell>
          <cell r="D1280" t="str">
            <v>20 ก.ค. 41</v>
          </cell>
          <cell r="E1280">
            <v>1772.72</v>
          </cell>
          <cell r="F1280">
            <v>0</v>
          </cell>
          <cell r="G1280">
            <v>20</v>
          </cell>
          <cell r="H1280">
            <v>514.79999999999995</v>
          </cell>
          <cell r="I1280">
            <v>514.79999999999995</v>
          </cell>
          <cell r="J1280">
            <v>1257.92</v>
          </cell>
          <cell r="K1280" t="str">
            <v>202</v>
          </cell>
        </row>
        <row r="1281">
          <cell r="A1281" t="str">
            <v>110300000</v>
          </cell>
          <cell r="B1281" t="str">
            <v>202C21M0001</v>
          </cell>
          <cell r="C1281" t="str">
            <v>เก้าอี้ทำงานผจก.พนักสูงมีท้าวแขน</v>
          </cell>
          <cell r="D1281" t="str">
            <v>20 ก.ค. 41</v>
          </cell>
          <cell r="E1281">
            <v>4197.8100000000004</v>
          </cell>
          <cell r="F1281">
            <v>0</v>
          </cell>
          <cell r="G1281">
            <v>20</v>
          </cell>
          <cell r="H1281">
            <v>1219.1600000000001</v>
          </cell>
          <cell r="I1281">
            <v>1219.1600000000001</v>
          </cell>
          <cell r="J1281">
            <v>2978.65</v>
          </cell>
          <cell r="K1281" t="str">
            <v>202</v>
          </cell>
        </row>
        <row r="1282">
          <cell r="A1282" t="str">
            <v>110300000</v>
          </cell>
          <cell r="B1282" t="str">
            <v>202C21N0001</v>
          </cell>
          <cell r="C1282" t="str">
            <v>โซฟาพักคอย 3 ที่นั่ง</v>
          </cell>
          <cell r="D1282" t="str">
            <v>20 ก.ค. 41</v>
          </cell>
          <cell r="E1282">
            <v>7772.99</v>
          </cell>
          <cell r="F1282">
            <v>0</v>
          </cell>
          <cell r="G1282">
            <v>20</v>
          </cell>
          <cell r="H1282">
            <v>2257.35</v>
          </cell>
          <cell r="I1282">
            <v>2257.35</v>
          </cell>
          <cell r="J1282">
            <v>5515.64</v>
          </cell>
          <cell r="K1282" t="str">
            <v>202</v>
          </cell>
        </row>
        <row r="1283">
          <cell r="A1283" t="str">
            <v>110300000</v>
          </cell>
          <cell r="B1283" t="str">
            <v>202C22J0001</v>
          </cell>
          <cell r="C1283" t="str">
            <v>ตู้เก็บเอกสาร(บานเลื่อน) 40*80*75</v>
          </cell>
          <cell r="D1283" t="str">
            <v>20 ก.ค. 41</v>
          </cell>
          <cell r="E1283">
            <v>2352.7199999999998</v>
          </cell>
          <cell r="F1283">
            <v>0</v>
          </cell>
          <cell r="G1283">
            <v>20</v>
          </cell>
          <cell r="H1283">
            <v>683.19</v>
          </cell>
          <cell r="I1283">
            <v>683.19</v>
          </cell>
          <cell r="J1283">
            <v>1669.53</v>
          </cell>
          <cell r="K1283" t="str">
            <v>202</v>
          </cell>
        </row>
        <row r="1284">
          <cell r="A1284" t="str">
            <v>110300000</v>
          </cell>
          <cell r="B1284" t="str">
            <v>202C22J0002</v>
          </cell>
          <cell r="C1284" t="str">
            <v>ตู้เก็บเอกสาร(บานเลื่อน) 40*80*75</v>
          </cell>
          <cell r="D1284" t="str">
            <v>20 ก.ค. 41</v>
          </cell>
          <cell r="E1284">
            <v>2352.7199999999998</v>
          </cell>
          <cell r="F1284">
            <v>0</v>
          </cell>
          <cell r="G1284">
            <v>20</v>
          </cell>
          <cell r="H1284">
            <v>683.19</v>
          </cell>
          <cell r="I1284">
            <v>683.19</v>
          </cell>
          <cell r="J1284">
            <v>1669.53</v>
          </cell>
          <cell r="K1284" t="str">
            <v>202</v>
          </cell>
        </row>
        <row r="1285">
          <cell r="A1285" t="str">
            <v>110300000</v>
          </cell>
          <cell r="B1285" t="str">
            <v>202C22K0001</v>
          </cell>
          <cell r="C1285" t="str">
            <v>ตู้เก็บเอกสาร(บานลิ้นชัก) 40*90*75</v>
          </cell>
          <cell r="D1285" t="str">
            <v>20 ก.ค. 41</v>
          </cell>
          <cell r="E1285">
            <v>3509.75</v>
          </cell>
          <cell r="F1285">
            <v>0</v>
          </cell>
          <cell r="G1285">
            <v>20</v>
          </cell>
          <cell r="H1285">
            <v>1019.27</v>
          </cell>
          <cell r="I1285">
            <v>1019.27</v>
          </cell>
          <cell r="J1285">
            <v>2490.48</v>
          </cell>
          <cell r="K1285" t="str">
            <v>202</v>
          </cell>
        </row>
        <row r="1286">
          <cell r="A1286" t="str">
            <v>110300000</v>
          </cell>
          <cell r="B1286" t="str">
            <v>202C22L0001</v>
          </cell>
          <cell r="C1286" t="str">
            <v>ตู้เก็บเอกสาร ขนาด 40*80*190</v>
          </cell>
          <cell r="D1286" t="str">
            <v>20 ก.ค. 41</v>
          </cell>
          <cell r="E1286">
            <v>4755.01</v>
          </cell>
          <cell r="F1286">
            <v>0</v>
          </cell>
          <cell r="G1286">
            <v>20</v>
          </cell>
          <cell r="H1286">
            <v>1380.88</v>
          </cell>
          <cell r="I1286">
            <v>1380.88</v>
          </cell>
          <cell r="J1286">
            <v>3374.13</v>
          </cell>
          <cell r="K1286" t="str">
            <v>202</v>
          </cell>
        </row>
        <row r="1287">
          <cell r="A1287" t="str">
            <v>110300000</v>
          </cell>
          <cell r="B1287" t="str">
            <v>202C22L0002</v>
          </cell>
          <cell r="C1287" t="str">
            <v>ตู้เก็บเอกสาร ขนาด 40*80*190</v>
          </cell>
          <cell r="D1287" t="str">
            <v>20 ก.ค. 41</v>
          </cell>
          <cell r="E1287">
            <v>4755.01</v>
          </cell>
          <cell r="F1287">
            <v>0</v>
          </cell>
          <cell r="G1287">
            <v>20</v>
          </cell>
          <cell r="H1287">
            <v>1380.88</v>
          </cell>
          <cell r="I1287">
            <v>1380.88</v>
          </cell>
          <cell r="J1287">
            <v>3374.13</v>
          </cell>
          <cell r="K1287" t="str">
            <v>202</v>
          </cell>
        </row>
        <row r="1288">
          <cell r="A1288" t="str">
            <v>110300000</v>
          </cell>
          <cell r="B1288" t="str">
            <v>202C22L0003</v>
          </cell>
          <cell r="C1288" t="str">
            <v>ตู้เก็บเอกสาร ขนาด 40*80*190</v>
          </cell>
          <cell r="D1288" t="str">
            <v>20 ก.ค. 41</v>
          </cell>
          <cell r="E1288">
            <v>4755.01</v>
          </cell>
          <cell r="F1288">
            <v>0</v>
          </cell>
          <cell r="G1288">
            <v>20</v>
          </cell>
          <cell r="H1288">
            <v>1380.88</v>
          </cell>
          <cell r="I1288">
            <v>1380.88</v>
          </cell>
          <cell r="J1288">
            <v>3374.13</v>
          </cell>
          <cell r="K1288" t="str">
            <v>202</v>
          </cell>
        </row>
        <row r="1289">
          <cell r="A1289" t="str">
            <v>110300000</v>
          </cell>
          <cell r="B1289" t="str">
            <v>202C26N0001</v>
          </cell>
          <cell r="C1289" t="str">
            <v>ฉากกั้นครึ่งกระจก 180*150</v>
          </cell>
          <cell r="D1289" t="str">
            <v>20 ก.ค. 41</v>
          </cell>
          <cell r="E1289">
            <v>6629.85</v>
          </cell>
          <cell r="F1289">
            <v>0</v>
          </cell>
          <cell r="G1289">
            <v>20</v>
          </cell>
          <cell r="H1289">
            <v>1925.39</v>
          </cell>
          <cell r="I1289">
            <v>1925.39</v>
          </cell>
          <cell r="J1289">
            <v>4704.46</v>
          </cell>
          <cell r="K1289" t="str">
            <v>202</v>
          </cell>
        </row>
        <row r="1290">
          <cell r="A1290" t="str">
            <v>110300000</v>
          </cell>
          <cell r="B1290" t="str">
            <v>202C2CS0001</v>
          </cell>
          <cell r="C1290" t="str">
            <v>เครื่องคิดเลข</v>
          </cell>
          <cell r="D1290" t="str">
            <v>18 ส.ค. 41</v>
          </cell>
          <cell r="E1290">
            <v>640</v>
          </cell>
          <cell r="F1290">
            <v>0</v>
          </cell>
          <cell r="G1290">
            <v>20</v>
          </cell>
          <cell r="H1290">
            <v>175.68</v>
          </cell>
          <cell r="I1290">
            <v>175.68</v>
          </cell>
          <cell r="J1290">
            <v>464.32</v>
          </cell>
          <cell r="K1290" t="str">
            <v>202</v>
          </cell>
        </row>
        <row r="1291">
          <cell r="A1291" t="str">
            <v>110300000</v>
          </cell>
          <cell r="B1291" t="str">
            <v>202C2CS0002</v>
          </cell>
          <cell r="C1291" t="str">
            <v>เครื่องคิดเลข</v>
          </cell>
          <cell r="D1291" t="str">
            <v>18 ส.ค. 41</v>
          </cell>
          <cell r="E1291">
            <v>640</v>
          </cell>
          <cell r="F1291">
            <v>0</v>
          </cell>
          <cell r="G1291">
            <v>20</v>
          </cell>
          <cell r="H1291">
            <v>175.68</v>
          </cell>
          <cell r="I1291">
            <v>175.68</v>
          </cell>
          <cell r="J1291">
            <v>464.32</v>
          </cell>
          <cell r="K1291" t="str">
            <v>202</v>
          </cell>
        </row>
        <row r="1292">
          <cell r="A1292" t="str">
            <v>110300000</v>
          </cell>
          <cell r="B1292" t="str">
            <v>202C2PT0001</v>
          </cell>
          <cell r="C1292" t="str">
            <v>กระติกไฟฟ้า</v>
          </cell>
          <cell r="D1292" t="str">
            <v>25 ก.ค. 41</v>
          </cell>
          <cell r="E1292">
            <v>829</v>
          </cell>
          <cell r="F1292">
            <v>0</v>
          </cell>
          <cell r="G1292">
            <v>20</v>
          </cell>
          <cell r="H1292">
            <v>238.48</v>
          </cell>
          <cell r="I1292">
            <v>238.48</v>
          </cell>
          <cell r="J1292">
            <v>590.52</v>
          </cell>
          <cell r="K1292" t="str">
            <v>202</v>
          </cell>
        </row>
        <row r="1293">
          <cell r="A1293" t="str">
            <v>110300000</v>
          </cell>
          <cell r="B1293" t="str">
            <v>202C2SS141</v>
          </cell>
          <cell r="C1293" t="str">
            <v>ป้ายประชาสัมพันธ์</v>
          </cell>
          <cell r="D1293" t="str">
            <v>19 ก.ค. 42</v>
          </cell>
          <cell r="E1293">
            <v>1400</v>
          </cell>
          <cell r="F1293">
            <v>0</v>
          </cell>
          <cell r="G1293">
            <v>20</v>
          </cell>
          <cell r="H1293">
            <v>127.33</v>
          </cell>
          <cell r="I1293">
            <v>127.33</v>
          </cell>
          <cell r="J1293">
            <v>1272.67</v>
          </cell>
          <cell r="K1293" t="str">
            <v>202</v>
          </cell>
        </row>
        <row r="1294">
          <cell r="A1294" t="str">
            <v>110300000</v>
          </cell>
          <cell r="B1294" t="str">
            <v>202C2TA0010</v>
          </cell>
          <cell r="C1294" t="str">
            <v xml:space="preserve"> โต๊ะไม้</v>
          </cell>
          <cell r="D1294" t="str">
            <v>15 ก.ย. 41</v>
          </cell>
          <cell r="E1294">
            <v>923.47</v>
          </cell>
          <cell r="F1294">
            <v>0</v>
          </cell>
          <cell r="G1294">
            <v>20</v>
          </cell>
          <cell r="H1294">
            <v>239.38</v>
          </cell>
          <cell r="I1294">
            <v>239.38</v>
          </cell>
          <cell r="J1294">
            <v>684.09</v>
          </cell>
          <cell r="K1294" t="str">
            <v>202</v>
          </cell>
        </row>
        <row r="1295">
          <cell r="A1295" t="str">
            <v>110300000</v>
          </cell>
          <cell r="B1295" t="str">
            <v>203C2CB0001</v>
          </cell>
          <cell r="C1295" t="str">
            <v>ตู้เก็บเอกสาร บานเลื่อน ขนาด 40-80-75</v>
          </cell>
          <cell r="D1295" t="str">
            <v>6 ต.ค. 41</v>
          </cell>
          <cell r="E1295">
            <v>2290.73</v>
          </cell>
          <cell r="F1295">
            <v>0</v>
          </cell>
          <cell r="G1295">
            <v>20</v>
          </cell>
          <cell r="H1295">
            <v>567.37</v>
          </cell>
          <cell r="I1295">
            <v>567.37</v>
          </cell>
          <cell r="J1295">
            <v>1723.36</v>
          </cell>
          <cell r="K1295" t="str">
            <v>203</v>
          </cell>
        </row>
        <row r="1296">
          <cell r="A1296" t="str">
            <v>110300000</v>
          </cell>
          <cell r="B1296" t="str">
            <v>203C2CB0002</v>
          </cell>
          <cell r="C1296" t="str">
            <v>ตู้เก็บเอกสาร บานเลื่อน ขนาด 40-80-75</v>
          </cell>
          <cell r="D1296" t="str">
            <v>6 ต.ค. 41</v>
          </cell>
          <cell r="E1296">
            <v>2290.73</v>
          </cell>
          <cell r="F1296">
            <v>0</v>
          </cell>
          <cell r="G1296">
            <v>20</v>
          </cell>
          <cell r="H1296">
            <v>567.37</v>
          </cell>
          <cell r="I1296">
            <v>567.37</v>
          </cell>
          <cell r="J1296">
            <v>1723.36</v>
          </cell>
          <cell r="K1296" t="str">
            <v>203</v>
          </cell>
        </row>
        <row r="1297">
          <cell r="A1297" t="str">
            <v>110300000</v>
          </cell>
          <cell r="B1297" t="str">
            <v>203C2CB0003</v>
          </cell>
          <cell r="C1297" t="str">
            <v>ตู้เก็บเอกสาร ลิ้นชัก ขนาด 40-90-75</v>
          </cell>
          <cell r="D1297" t="str">
            <v>6 ต.ค. 41</v>
          </cell>
          <cell r="E1297">
            <v>3417.27</v>
          </cell>
          <cell r="F1297">
            <v>0</v>
          </cell>
          <cell r="G1297">
            <v>20</v>
          </cell>
          <cell r="H1297">
            <v>846.36</v>
          </cell>
          <cell r="I1297">
            <v>846.36</v>
          </cell>
          <cell r="J1297">
            <v>2570.91</v>
          </cell>
          <cell r="K1297" t="str">
            <v>203</v>
          </cell>
        </row>
        <row r="1298">
          <cell r="A1298" t="str">
            <v>110300000</v>
          </cell>
          <cell r="B1298" t="str">
            <v>203C2CB0004</v>
          </cell>
          <cell r="C1298" t="str">
            <v>ตู้สูงเก็บเอกสาร ขนาด 40-80-190</v>
          </cell>
          <cell r="D1298" t="str">
            <v>6 ต.ค. 41</v>
          </cell>
          <cell r="E1298">
            <v>4552.49</v>
          </cell>
          <cell r="F1298">
            <v>0</v>
          </cell>
          <cell r="G1298">
            <v>20</v>
          </cell>
          <cell r="H1298">
            <v>1127.55</v>
          </cell>
          <cell r="I1298">
            <v>1127.55</v>
          </cell>
          <cell r="J1298">
            <v>3424.94</v>
          </cell>
          <cell r="K1298" t="str">
            <v>203</v>
          </cell>
        </row>
        <row r="1299">
          <cell r="A1299" t="str">
            <v>110300000</v>
          </cell>
          <cell r="B1299" t="str">
            <v>203C2CB0005</v>
          </cell>
          <cell r="C1299" t="str">
            <v>ตู้สูงเก็บเอกสาร ขนาด 40-80-190</v>
          </cell>
          <cell r="D1299" t="str">
            <v>6 ต.ค. 41</v>
          </cell>
          <cell r="E1299">
            <v>4552.49</v>
          </cell>
          <cell r="F1299">
            <v>0</v>
          </cell>
          <cell r="G1299">
            <v>20</v>
          </cell>
          <cell r="H1299">
            <v>1127.55</v>
          </cell>
          <cell r="I1299">
            <v>1127.55</v>
          </cell>
          <cell r="J1299">
            <v>3424.94</v>
          </cell>
          <cell r="K1299" t="str">
            <v>203</v>
          </cell>
        </row>
        <row r="1300">
          <cell r="A1300" t="str">
            <v>110300000</v>
          </cell>
          <cell r="B1300" t="str">
            <v>203C2CB0006</v>
          </cell>
          <cell r="C1300" t="str">
            <v>ตู้สูงเก็บเอกสาร ขนาด 40-80-190</v>
          </cell>
          <cell r="D1300" t="str">
            <v>6 ต.ค. 41</v>
          </cell>
          <cell r="E1300">
            <v>4552.49</v>
          </cell>
          <cell r="F1300">
            <v>0</v>
          </cell>
          <cell r="G1300">
            <v>20</v>
          </cell>
          <cell r="H1300">
            <v>1127.55</v>
          </cell>
          <cell r="I1300">
            <v>1127.55</v>
          </cell>
          <cell r="J1300">
            <v>3424.94</v>
          </cell>
          <cell r="K1300" t="str">
            <v>203</v>
          </cell>
        </row>
        <row r="1301">
          <cell r="A1301" t="str">
            <v>110300000</v>
          </cell>
          <cell r="B1301" t="str">
            <v>203C2CB0007</v>
          </cell>
          <cell r="C1301" t="str">
            <v>ตู้เก็บเอกสาร บานเลื่อน ขนาด 40-80-75</v>
          </cell>
          <cell r="D1301" t="str">
            <v>6 ต.ค. 41</v>
          </cell>
          <cell r="E1301">
            <v>2290.73</v>
          </cell>
          <cell r="F1301">
            <v>0</v>
          </cell>
          <cell r="G1301">
            <v>20</v>
          </cell>
          <cell r="H1301">
            <v>567.37</v>
          </cell>
          <cell r="I1301">
            <v>567.37</v>
          </cell>
          <cell r="J1301">
            <v>1723.36</v>
          </cell>
          <cell r="K1301" t="str">
            <v>203</v>
          </cell>
        </row>
        <row r="1302">
          <cell r="A1302" t="str">
            <v>110300000</v>
          </cell>
          <cell r="B1302" t="str">
            <v>203C2CH0001</v>
          </cell>
          <cell r="C1302" t="str">
            <v>เก้าอี้รับแขกหน้าโต๊ะจนท.สินไหม</v>
          </cell>
          <cell r="D1302" t="str">
            <v>6 ต.ค. 41</v>
          </cell>
          <cell r="E1302">
            <v>1726.01</v>
          </cell>
          <cell r="F1302">
            <v>0</v>
          </cell>
          <cell r="G1302">
            <v>20</v>
          </cell>
          <cell r="H1302">
            <v>427.48</v>
          </cell>
          <cell r="I1302">
            <v>427.48</v>
          </cell>
          <cell r="J1302">
            <v>1298.53</v>
          </cell>
          <cell r="K1302" t="str">
            <v>203</v>
          </cell>
        </row>
        <row r="1303">
          <cell r="A1303" t="str">
            <v>110300000</v>
          </cell>
          <cell r="B1303" t="str">
            <v>203C2CH0002</v>
          </cell>
          <cell r="C1303" t="str">
            <v>เก้าอี้ทำงานผู้จัดการ</v>
          </cell>
          <cell r="D1303" t="str">
            <v>6 ต.ค. 41</v>
          </cell>
          <cell r="E1303">
            <v>4087.21</v>
          </cell>
          <cell r="F1303">
            <v>0</v>
          </cell>
          <cell r="G1303">
            <v>20</v>
          </cell>
          <cell r="H1303">
            <v>1012.33</v>
          </cell>
          <cell r="I1303">
            <v>1012.33</v>
          </cell>
          <cell r="J1303">
            <v>3074.88</v>
          </cell>
          <cell r="K1303" t="str">
            <v>203</v>
          </cell>
        </row>
        <row r="1304">
          <cell r="A1304" t="str">
            <v>110300000</v>
          </cell>
          <cell r="B1304" t="str">
            <v>203C2CH0003</v>
          </cell>
          <cell r="C1304" t="str">
            <v>เก้าอี้รับแขกหน้าโต๊ะผู้จัดการ</v>
          </cell>
          <cell r="D1304" t="str">
            <v>6 ต.ค. 41</v>
          </cell>
          <cell r="E1304">
            <v>1726.01</v>
          </cell>
          <cell r="F1304">
            <v>0</v>
          </cell>
          <cell r="G1304">
            <v>20</v>
          </cell>
          <cell r="H1304">
            <v>427.48</v>
          </cell>
          <cell r="I1304">
            <v>427.48</v>
          </cell>
          <cell r="J1304">
            <v>1298.53</v>
          </cell>
          <cell r="K1304" t="str">
            <v>203</v>
          </cell>
        </row>
        <row r="1305">
          <cell r="A1305" t="str">
            <v>110300000</v>
          </cell>
          <cell r="B1305" t="str">
            <v>203C2CH0004</v>
          </cell>
          <cell r="C1305" t="str">
            <v>เก้าอี้รับแขกหน้าโต๊ะผู้จัดการ</v>
          </cell>
          <cell r="D1305" t="str">
            <v>6 ต.ค. 41</v>
          </cell>
          <cell r="E1305">
            <v>1726.01</v>
          </cell>
          <cell r="F1305">
            <v>0</v>
          </cell>
          <cell r="G1305">
            <v>20</v>
          </cell>
          <cell r="H1305">
            <v>427.48</v>
          </cell>
          <cell r="I1305">
            <v>427.48</v>
          </cell>
          <cell r="J1305">
            <v>1298.53</v>
          </cell>
          <cell r="K1305" t="str">
            <v>203</v>
          </cell>
        </row>
        <row r="1306">
          <cell r="A1306" t="str">
            <v>110300000</v>
          </cell>
          <cell r="B1306" t="str">
            <v>203C2CH0005</v>
          </cell>
          <cell r="C1306" t="str">
            <v>เก้าอี้พักคอย 4 ที่นั่ง พร้อมที่วางของ</v>
          </cell>
          <cell r="D1306" t="str">
            <v>6 ต.ค. 41</v>
          </cell>
          <cell r="E1306">
            <v>3750.71</v>
          </cell>
          <cell r="F1306">
            <v>0</v>
          </cell>
          <cell r="G1306">
            <v>20</v>
          </cell>
          <cell r="H1306">
            <v>928.96</v>
          </cell>
          <cell r="I1306">
            <v>928.96</v>
          </cell>
          <cell r="J1306">
            <v>2821.75</v>
          </cell>
          <cell r="K1306" t="str">
            <v>203</v>
          </cell>
        </row>
        <row r="1307">
          <cell r="A1307" t="str">
            <v>110300000</v>
          </cell>
          <cell r="B1307" t="str">
            <v>203C2CH0006</v>
          </cell>
          <cell r="C1307" t="str">
            <v>เก้าอี้ทำงาน จนท.</v>
          </cell>
          <cell r="D1307" t="str">
            <v>6 ต.ค. 41</v>
          </cell>
          <cell r="E1307">
            <v>2148.8200000000002</v>
          </cell>
          <cell r="F1307">
            <v>0</v>
          </cell>
          <cell r="G1307">
            <v>20</v>
          </cell>
          <cell r="H1307">
            <v>532.17999999999995</v>
          </cell>
          <cell r="I1307">
            <v>532.17999999999995</v>
          </cell>
          <cell r="J1307">
            <v>1616.64</v>
          </cell>
          <cell r="K1307" t="str">
            <v>203</v>
          </cell>
        </row>
        <row r="1308">
          <cell r="A1308" t="str">
            <v>110300000</v>
          </cell>
          <cell r="B1308" t="str">
            <v>203C2CH0007</v>
          </cell>
          <cell r="C1308" t="str">
            <v>เก้าอี้ทำงาน จนท.</v>
          </cell>
          <cell r="D1308" t="str">
            <v>6 ต.ค. 41</v>
          </cell>
          <cell r="E1308">
            <v>2148.8200000000002</v>
          </cell>
          <cell r="F1308">
            <v>0</v>
          </cell>
          <cell r="G1308">
            <v>20</v>
          </cell>
          <cell r="H1308">
            <v>532.17999999999995</v>
          </cell>
          <cell r="I1308">
            <v>532.17999999999995</v>
          </cell>
          <cell r="J1308">
            <v>1616.64</v>
          </cell>
          <cell r="K1308" t="str">
            <v>203</v>
          </cell>
        </row>
        <row r="1309">
          <cell r="A1309" t="str">
            <v>110300000</v>
          </cell>
          <cell r="B1309" t="str">
            <v>203C2CH0008</v>
          </cell>
          <cell r="C1309" t="str">
            <v>เก้าอี้รับแขกหน้าโต๊ะจนท.สินไหม</v>
          </cell>
          <cell r="D1309" t="str">
            <v>6 ต.ค. 41</v>
          </cell>
          <cell r="E1309">
            <v>1726.01</v>
          </cell>
          <cell r="F1309">
            <v>0</v>
          </cell>
          <cell r="G1309">
            <v>20</v>
          </cell>
          <cell r="H1309">
            <v>427.48</v>
          </cell>
          <cell r="I1309">
            <v>427.48</v>
          </cell>
          <cell r="J1309">
            <v>1298.53</v>
          </cell>
          <cell r="K1309" t="str">
            <v>203</v>
          </cell>
        </row>
        <row r="1310">
          <cell r="A1310" t="str">
            <v>110300000</v>
          </cell>
          <cell r="B1310" t="str">
            <v>203C2CH0009</v>
          </cell>
          <cell r="C1310" t="str">
            <v>เก้าอี้รับแขกหน้าโต๊ะจนท.สินไหม</v>
          </cell>
          <cell r="D1310" t="str">
            <v>6 ต.ค. 41</v>
          </cell>
          <cell r="E1310">
            <v>1726.01</v>
          </cell>
          <cell r="F1310">
            <v>0</v>
          </cell>
          <cell r="G1310">
            <v>20</v>
          </cell>
          <cell r="H1310">
            <v>427.48</v>
          </cell>
          <cell r="I1310">
            <v>427.48</v>
          </cell>
          <cell r="J1310">
            <v>1298.53</v>
          </cell>
          <cell r="K1310" t="str">
            <v>203</v>
          </cell>
        </row>
        <row r="1311">
          <cell r="A1311" t="str">
            <v>110300000</v>
          </cell>
          <cell r="B1311" t="str">
            <v>203C2CS0001</v>
          </cell>
          <cell r="C1311" t="str">
            <v>เครื่องคิดเลข</v>
          </cell>
          <cell r="D1311" t="str">
            <v>23 ก.ค. 41</v>
          </cell>
          <cell r="E1311">
            <v>650</v>
          </cell>
          <cell r="F1311">
            <v>0</v>
          </cell>
          <cell r="G1311">
            <v>20</v>
          </cell>
          <cell r="H1311">
            <v>187.66</v>
          </cell>
          <cell r="I1311">
            <v>187.66</v>
          </cell>
          <cell r="J1311">
            <v>462.34</v>
          </cell>
          <cell r="K1311" t="str">
            <v>203</v>
          </cell>
        </row>
        <row r="1312">
          <cell r="A1312" t="str">
            <v>110300000</v>
          </cell>
          <cell r="B1312" t="str">
            <v>203C2CS0002</v>
          </cell>
          <cell r="C1312" t="str">
            <v>เครื่องคิดเลข</v>
          </cell>
          <cell r="D1312" t="str">
            <v>23 ก.ค. 41</v>
          </cell>
          <cell r="E1312">
            <v>650</v>
          </cell>
          <cell r="F1312">
            <v>0</v>
          </cell>
          <cell r="G1312">
            <v>20</v>
          </cell>
          <cell r="H1312">
            <v>187.66</v>
          </cell>
          <cell r="I1312">
            <v>187.66</v>
          </cell>
          <cell r="J1312">
            <v>462.34</v>
          </cell>
          <cell r="K1312" t="str">
            <v>203</v>
          </cell>
        </row>
        <row r="1313">
          <cell r="A1313" t="str">
            <v>110300000</v>
          </cell>
          <cell r="B1313" t="str">
            <v>203C2KB0001</v>
          </cell>
          <cell r="C1313" t="str">
            <v>แผ่นป้ายตั้งพื้น</v>
          </cell>
          <cell r="D1313" t="str">
            <v>17 มิ.ย. 42</v>
          </cell>
          <cell r="E1313">
            <v>1800</v>
          </cell>
          <cell r="F1313">
            <v>0</v>
          </cell>
          <cell r="G1313">
            <v>20</v>
          </cell>
          <cell r="H1313">
            <v>195.31</v>
          </cell>
          <cell r="I1313">
            <v>195.31</v>
          </cell>
          <cell r="J1313">
            <v>1604.69</v>
          </cell>
          <cell r="K1313" t="str">
            <v>203</v>
          </cell>
        </row>
        <row r="1314">
          <cell r="A1314" t="str">
            <v>110300000</v>
          </cell>
          <cell r="B1314" t="str">
            <v>203C2PA0001</v>
          </cell>
          <cell r="C1314" t="str">
            <v>PARTITION ครึ่งกระจก ขนาด 250-150</v>
          </cell>
          <cell r="D1314" t="str">
            <v>6 ต.ค. 41</v>
          </cell>
          <cell r="E1314">
            <v>7284.38</v>
          </cell>
          <cell r="F1314">
            <v>0</v>
          </cell>
          <cell r="G1314">
            <v>20</v>
          </cell>
          <cell r="H1314">
            <v>1804.08</v>
          </cell>
          <cell r="I1314">
            <v>1804.08</v>
          </cell>
          <cell r="J1314">
            <v>5480.3</v>
          </cell>
          <cell r="K1314" t="str">
            <v>203</v>
          </cell>
        </row>
        <row r="1315">
          <cell r="A1315" t="str">
            <v>110300000</v>
          </cell>
          <cell r="B1315" t="str">
            <v>203C2TA0001</v>
          </cell>
          <cell r="C1315" t="str">
            <v>โต๊ะทำงานขนาด 60-120-75</v>
          </cell>
          <cell r="D1315" t="str">
            <v>6 ต.ค. 41</v>
          </cell>
          <cell r="E1315">
            <v>3699.14</v>
          </cell>
          <cell r="F1315">
            <v>0</v>
          </cell>
          <cell r="G1315">
            <v>20</v>
          </cell>
          <cell r="H1315">
            <v>916.14</v>
          </cell>
          <cell r="I1315">
            <v>916.14</v>
          </cell>
          <cell r="J1315">
            <v>2783</v>
          </cell>
          <cell r="K1315" t="str">
            <v>203</v>
          </cell>
        </row>
        <row r="1316">
          <cell r="A1316" t="str">
            <v>110300000</v>
          </cell>
          <cell r="B1316" t="str">
            <v>203C2TA0002</v>
          </cell>
          <cell r="C1316" t="str">
            <v>โต๊ะทำงานผู้จัดการ ขนาด 75-165-75</v>
          </cell>
          <cell r="D1316" t="str">
            <v>6 ต.ค. 41</v>
          </cell>
          <cell r="E1316">
            <v>4657.72</v>
          </cell>
          <cell r="F1316">
            <v>0</v>
          </cell>
          <cell r="G1316">
            <v>20</v>
          </cell>
          <cell r="H1316">
            <v>1153.6300000000001</v>
          </cell>
          <cell r="I1316">
            <v>1153.6300000000001</v>
          </cell>
          <cell r="J1316">
            <v>3504.09</v>
          </cell>
          <cell r="K1316" t="str">
            <v>203</v>
          </cell>
        </row>
        <row r="1317">
          <cell r="A1317" t="str">
            <v>110300000</v>
          </cell>
          <cell r="B1317" t="str">
            <v>203C2TA0003</v>
          </cell>
          <cell r="C1317" t="str">
            <v>โต๊ะวางคอมพิวเตอร์ ขนาด 50-90-75</v>
          </cell>
          <cell r="D1317" t="str">
            <v>6 ต.ค. 41</v>
          </cell>
          <cell r="E1317">
            <v>2107.3200000000002</v>
          </cell>
          <cell r="F1317">
            <v>0</v>
          </cell>
          <cell r="G1317">
            <v>20</v>
          </cell>
          <cell r="H1317">
            <v>521.95000000000005</v>
          </cell>
          <cell r="I1317">
            <v>521.95000000000005</v>
          </cell>
          <cell r="J1317">
            <v>1585.37</v>
          </cell>
          <cell r="K1317" t="str">
            <v>203</v>
          </cell>
        </row>
        <row r="1318">
          <cell r="A1318" t="str">
            <v>110300000</v>
          </cell>
          <cell r="B1318" t="str">
            <v>203C2TA0004</v>
          </cell>
          <cell r="C1318" t="str">
            <v>โต๊ะทำงานขนาด 60-120-75</v>
          </cell>
          <cell r="D1318" t="str">
            <v>6 ต.ค. 41</v>
          </cell>
          <cell r="E1318">
            <v>3699.14</v>
          </cell>
          <cell r="F1318">
            <v>0</v>
          </cell>
          <cell r="G1318">
            <v>20</v>
          </cell>
          <cell r="H1318">
            <v>916.14</v>
          </cell>
          <cell r="I1318">
            <v>916.14</v>
          </cell>
          <cell r="J1318">
            <v>2783</v>
          </cell>
          <cell r="K1318" t="str">
            <v>203</v>
          </cell>
        </row>
        <row r="1319">
          <cell r="A1319" t="str">
            <v>110300000</v>
          </cell>
          <cell r="B1319" t="str">
            <v>203C2TA0005</v>
          </cell>
          <cell r="C1319" t="str">
            <v>โต๊ะทำงานขนาด 60-120-75</v>
          </cell>
          <cell r="D1319" t="str">
            <v>6 ต.ค. 41</v>
          </cell>
          <cell r="E1319">
            <v>3699.14</v>
          </cell>
          <cell r="F1319">
            <v>0</v>
          </cell>
          <cell r="G1319">
            <v>20</v>
          </cell>
          <cell r="H1319">
            <v>916.14</v>
          </cell>
          <cell r="I1319">
            <v>916.14</v>
          </cell>
          <cell r="J1319">
            <v>2783</v>
          </cell>
          <cell r="K1319" t="str">
            <v>203</v>
          </cell>
        </row>
        <row r="1320">
          <cell r="A1320" t="str">
            <v>110300000</v>
          </cell>
          <cell r="B1320" t="str">
            <v>203C2TA0006</v>
          </cell>
          <cell r="C1320" t="str">
            <v>โต๊ะเข้ามุม จนท.สินไหม</v>
          </cell>
          <cell r="D1320" t="str">
            <v>6 ต.ค. 41</v>
          </cell>
          <cell r="E1320">
            <v>1282.92</v>
          </cell>
          <cell r="F1320">
            <v>0</v>
          </cell>
          <cell r="G1320">
            <v>20</v>
          </cell>
          <cell r="H1320">
            <v>317.73</v>
          </cell>
          <cell r="I1320">
            <v>317.73</v>
          </cell>
          <cell r="J1320">
            <v>965.19</v>
          </cell>
          <cell r="K1320" t="str">
            <v>203</v>
          </cell>
        </row>
        <row r="1321">
          <cell r="A1321" t="str">
            <v>110300000</v>
          </cell>
          <cell r="B1321" t="str">
            <v>204C1KB0001</v>
          </cell>
          <cell r="C1321" t="str">
            <v>กุญแจ</v>
          </cell>
          <cell r="D1321" t="str">
            <v>15 เม.ย. 42</v>
          </cell>
          <cell r="E1321">
            <v>845.84</v>
          </cell>
          <cell r="F1321">
            <v>0</v>
          </cell>
          <cell r="G1321">
            <v>20</v>
          </cell>
          <cell r="H1321">
            <v>120.97</v>
          </cell>
          <cell r="I1321">
            <v>120.97</v>
          </cell>
          <cell r="J1321">
            <v>724.87</v>
          </cell>
          <cell r="K1321" t="str">
            <v>204</v>
          </cell>
        </row>
        <row r="1322">
          <cell r="A1322" t="str">
            <v>110300000</v>
          </cell>
          <cell r="B1322" t="str">
            <v>204C2AR0001</v>
          </cell>
          <cell r="C1322" t="str">
            <v>Aircondition</v>
          </cell>
          <cell r="D1322" t="str">
            <v>21 ก.ย. 41</v>
          </cell>
          <cell r="E1322">
            <v>39800</v>
          </cell>
          <cell r="F1322">
            <v>0</v>
          </cell>
          <cell r="G1322">
            <v>20</v>
          </cell>
          <cell r="H1322">
            <v>10184.41</v>
          </cell>
          <cell r="I1322">
            <v>10184.41</v>
          </cell>
          <cell r="J1322">
            <v>29615.59</v>
          </cell>
          <cell r="K1322" t="str">
            <v>204</v>
          </cell>
        </row>
        <row r="1323">
          <cell r="A1323" t="str">
            <v>110300000</v>
          </cell>
          <cell r="B1323" t="str">
            <v>204C2CB0001</v>
          </cell>
          <cell r="C1323" t="str">
            <v>ตู้เก็บเอกสาร บานลิ้นชัก ขนาด 40*90*75</v>
          </cell>
          <cell r="D1323" t="str">
            <v>5 พ.ย. 41</v>
          </cell>
          <cell r="E1323">
            <v>3376.67</v>
          </cell>
          <cell r="F1323">
            <v>0</v>
          </cell>
          <cell r="G1323">
            <v>20</v>
          </cell>
          <cell r="H1323">
            <v>780.84</v>
          </cell>
          <cell r="I1323">
            <v>780.84</v>
          </cell>
          <cell r="J1323">
            <v>2595.83</v>
          </cell>
          <cell r="K1323" t="str">
            <v>204</v>
          </cell>
        </row>
        <row r="1324">
          <cell r="A1324" t="str">
            <v>110300000</v>
          </cell>
          <cell r="B1324" t="str">
            <v>204C2CB0002</v>
          </cell>
          <cell r="C1324" t="str">
            <v>ตู้เก็บเอกสาร ขนาด 40*80*190</v>
          </cell>
          <cell r="D1324" t="str">
            <v>5 พ.ย. 41</v>
          </cell>
          <cell r="E1324">
            <v>4498.01</v>
          </cell>
          <cell r="F1324">
            <v>0</v>
          </cell>
          <cell r="G1324">
            <v>20</v>
          </cell>
          <cell r="H1324">
            <v>1040.05</v>
          </cell>
          <cell r="I1324">
            <v>1040.05</v>
          </cell>
          <cell r="J1324">
            <v>3457.96</v>
          </cell>
          <cell r="K1324" t="str">
            <v>204</v>
          </cell>
        </row>
        <row r="1325">
          <cell r="A1325" t="str">
            <v>110300000</v>
          </cell>
          <cell r="B1325" t="str">
            <v>204C2CB0003</v>
          </cell>
          <cell r="C1325" t="str">
            <v>ตู้เก็บเอกสาร ขนาด 40*80*190</v>
          </cell>
          <cell r="D1325" t="str">
            <v>5 พ.ย. 41</v>
          </cell>
          <cell r="E1325">
            <v>4498.01</v>
          </cell>
          <cell r="F1325">
            <v>0</v>
          </cell>
          <cell r="G1325">
            <v>20</v>
          </cell>
          <cell r="H1325">
            <v>1040.05</v>
          </cell>
          <cell r="I1325">
            <v>1040.05</v>
          </cell>
          <cell r="J1325">
            <v>3457.96</v>
          </cell>
          <cell r="K1325" t="str">
            <v>204</v>
          </cell>
        </row>
        <row r="1326">
          <cell r="A1326" t="str">
            <v>110300000</v>
          </cell>
          <cell r="B1326" t="str">
            <v>204C2CB0004</v>
          </cell>
          <cell r="C1326" t="str">
            <v>ตู้เก็บเอกสาร ขนาด 40*80*190</v>
          </cell>
          <cell r="D1326" t="str">
            <v>5 พ.ย. 41</v>
          </cell>
          <cell r="E1326">
            <v>4498.01</v>
          </cell>
          <cell r="F1326">
            <v>0</v>
          </cell>
          <cell r="G1326">
            <v>20</v>
          </cell>
          <cell r="H1326">
            <v>1040.05</v>
          </cell>
          <cell r="I1326">
            <v>1040.05</v>
          </cell>
          <cell r="J1326">
            <v>3457.96</v>
          </cell>
          <cell r="K1326" t="str">
            <v>204</v>
          </cell>
        </row>
        <row r="1327">
          <cell r="A1327" t="str">
            <v>110300000</v>
          </cell>
          <cell r="B1327" t="str">
            <v>204C2CB0005</v>
          </cell>
          <cell r="C1327" t="str">
            <v>ตู้เก็บเอกสาร บานเลื่อน 40-80-75</v>
          </cell>
          <cell r="D1327" t="str">
            <v>5 พ.ย. 41</v>
          </cell>
          <cell r="E1327">
            <v>2263.31</v>
          </cell>
          <cell r="F1327">
            <v>0</v>
          </cell>
          <cell r="G1327">
            <v>20</v>
          </cell>
          <cell r="H1327">
            <v>523.4</v>
          </cell>
          <cell r="I1327">
            <v>523.4</v>
          </cell>
          <cell r="J1327">
            <v>1739.91</v>
          </cell>
          <cell r="K1327" t="str">
            <v>204</v>
          </cell>
        </row>
        <row r="1328">
          <cell r="A1328" t="str">
            <v>110300000</v>
          </cell>
          <cell r="B1328" t="str">
            <v>204C2CB0006</v>
          </cell>
          <cell r="C1328" t="str">
            <v>ตู้เก็บเอกสาร บานเลื่อน 40-80-75</v>
          </cell>
          <cell r="D1328" t="str">
            <v>5 พ.ย. 41</v>
          </cell>
          <cell r="E1328">
            <v>2263.31</v>
          </cell>
          <cell r="F1328">
            <v>0</v>
          </cell>
          <cell r="G1328">
            <v>20</v>
          </cell>
          <cell r="H1328">
            <v>523.4</v>
          </cell>
          <cell r="I1328">
            <v>523.4</v>
          </cell>
          <cell r="J1328">
            <v>1739.91</v>
          </cell>
          <cell r="K1328" t="str">
            <v>204</v>
          </cell>
        </row>
        <row r="1329">
          <cell r="A1329" t="str">
            <v>110300000</v>
          </cell>
          <cell r="B1329" t="str">
            <v>204C2CH0001</v>
          </cell>
          <cell r="C1329" t="str">
            <v>เก้าอี้ทำงานผจก.</v>
          </cell>
          <cell r="D1329" t="str">
            <v>5 พ.ย. 41</v>
          </cell>
          <cell r="E1329">
            <v>4038.29</v>
          </cell>
          <cell r="F1329">
            <v>0</v>
          </cell>
          <cell r="G1329">
            <v>20</v>
          </cell>
          <cell r="H1329">
            <v>933.81</v>
          </cell>
          <cell r="I1329">
            <v>933.81</v>
          </cell>
          <cell r="J1329">
            <v>3104.48</v>
          </cell>
          <cell r="K1329" t="str">
            <v>204</v>
          </cell>
        </row>
        <row r="1330">
          <cell r="A1330" t="str">
            <v>110300000</v>
          </cell>
          <cell r="B1330" t="str">
            <v>204C2CH0002</v>
          </cell>
          <cell r="C1330" t="str">
            <v>เก้าอี้รับแขกหน้าโต๊ะจนท.สินไหม</v>
          </cell>
          <cell r="D1330" t="str">
            <v>5 พ.ย. 41</v>
          </cell>
          <cell r="E1330">
            <v>1705.35</v>
          </cell>
          <cell r="F1330">
            <v>0</v>
          </cell>
          <cell r="G1330">
            <v>20</v>
          </cell>
          <cell r="H1330">
            <v>394.34</v>
          </cell>
          <cell r="I1330">
            <v>394.34</v>
          </cell>
          <cell r="J1330">
            <v>1311.01</v>
          </cell>
          <cell r="K1330" t="str">
            <v>204</v>
          </cell>
        </row>
        <row r="1331">
          <cell r="A1331" t="str">
            <v>110300000</v>
          </cell>
          <cell r="B1331" t="str">
            <v>204C2CH0003</v>
          </cell>
          <cell r="C1331" t="str">
            <v>เก้าอี้รับแขกหน้าโต๊ะจนท.สินไหม</v>
          </cell>
          <cell r="D1331" t="str">
            <v>5 พ.ย. 41</v>
          </cell>
          <cell r="E1331">
            <v>1705.35</v>
          </cell>
          <cell r="F1331">
            <v>0</v>
          </cell>
          <cell r="G1331">
            <v>20</v>
          </cell>
          <cell r="H1331">
            <v>394.34</v>
          </cell>
          <cell r="I1331">
            <v>394.34</v>
          </cell>
          <cell r="J1331">
            <v>1311.01</v>
          </cell>
          <cell r="K1331" t="str">
            <v>204</v>
          </cell>
        </row>
        <row r="1332">
          <cell r="A1332" t="str">
            <v>110300000</v>
          </cell>
          <cell r="B1332" t="str">
            <v>204C2CH0004</v>
          </cell>
          <cell r="C1332" t="str">
            <v>เก้าอี้พักคอย 3 ที่นั่งพร้อมที่วางของ</v>
          </cell>
          <cell r="D1332" t="str">
            <v>5 พ.ย. 41</v>
          </cell>
          <cell r="E1332">
            <v>3037.77</v>
          </cell>
          <cell r="F1332">
            <v>0</v>
          </cell>
          <cell r="G1332">
            <v>20</v>
          </cell>
          <cell r="H1332">
            <v>702.45</v>
          </cell>
          <cell r="I1332">
            <v>702.45</v>
          </cell>
          <cell r="J1332">
            <v>2335.3200000000002</v>
          </cell>
          <cell r="K1332" t="str">
            <v>204</v>
          </cell>
        </row>
        <row r="1333">
          <cell r="A1333" t="str">
            <v>110300000</v>
          </cell>
          <cell r="B1333" t="str">
            <v>204C2CH0005</v>
          </cell>
          <cell r="C1333" t="str">
            <v>เก้าอี้หน้าโต๊ะ จนท.สินไหม</v>
          </cell>
          <cell r="D1333" t="str">
            <v>5 พ.ย. 41</v>
          </cell>
          <cell r="E1333">
            <v>1705.35</v>
          </cell>
          <cell r="F1333">
            <v>0</v>
          </cell>
          <cell r="G1333">
            <v>20</v>
          </cell>
          <cell r="H1333">
            <v>394.34</v>
          </cell>
          <cell r="I1333">
            <v>394.34</v>
          </cell>
          <cell r="J1333">
            <v>1311.01</v>
          </cell>
          <cell r="K1333" t="str">
            <v>204</v>
          </cell>
        </row>
        <row r="1334">
          <cell r="A1334" t="str">
            <v>110300000</v>
          </cell>
          <cell r="B1334" t="str">
            <v>204C2CH0006</v>
          </cell>
          <cell r="C1334" t="str">
            <v>เก้าอี้หน้าโต๊ะ จนท.สินไหม</v>
          </cell>
          <cell r="D1334" t="str">
            <v>5 พ.ย. 41</v>
          </cell>
          <cell r="E1334">
            <v>1705.35</v>
          </cell>
          <cell r="F1334">
            <v>0</v>
          </cell>
          <cell r="G1334">
            <v>20</v>
          </cell>
          <cell r="H1334">
            <v>394.34</v>
          </cell>
          <cell r="I1334">
            <v>394.34</v>
          </cell>
          <cell r="J1334">
            <v>1311.01</v>
          </cell>
          <cell r="K1334" t="str">
            <v>204</v>
          </cell>
        </row>
        <row r="1335">
          <cell r="A1335" t="str">
            <v>110300000</v>
          </cell>
          <cell r="B1335" t="str">
            <v>204C2CH0007</v>
          </cell>
          <cell r="C1335" t="str">
            <v>เก้าอี้ทำงาน จนท.สินไหม</v>
          </cell>
          <cell r="D1335" t="str">
            <v>5 พ.ย. 41</v>
          </cell>
          <cell r="E1335">
            <v>2123.1</v>
          </cell>
          <cell r="F1335">
            <v>0</v>
          </cell>
          <cell r="G1335">
            <v>20</v>
          </cell>
          <cell r="H1335">
            <v>490.9</v>
          </cell>
          <cell r="I1335">
            <v>490.9</v>
          </cell>
          <cell r="J1335">
            <v>1632.2</v>
          </cell>
          <cell r="K1335" t="str">
            <v>204</v>
          </cell>
        </row>
        <row r="1336">
          <cell r="A1336" t="str">
            <v>110300000</v>
          </cell>
          <cell r="B1336" t="str">
            <v>204C2CH0008</v>
          </cell>
          <cell r="C1336" t="str">
            <v>เก้าอี้ทำงาน จนท.สินไหม</v>
          </cell>
          <cell r="D1336" t="str">
            <v>5 พ.ย. 41</v>
          </cell>
          <cell r="E1336">
            <v>2123.1</v>
          </cell>
          <cell r="F1336">
            <v>0</v>
          </cell>
          <cell r="G1336">
            <v>20</v>
          </cell>
          <cell r="H1336">
            <v>490.9</v>
          </cell>
          <cell r="I1336">
            <v>490.9</v>
          </cell>
          <cell r="J1336">
            <v>1632.2</v>
          </cell>
          <cell r="K1336" t="str">
            <v>204</v>
          </cell>
        </row>
        <row r="1337">
          <cell r="A1337" t="str">
            <v>110300000</v>
          </cell>
          <cell r="B1337" t="str">
            <v>204C2CH0009</v>
          </cell>
          <cell r="C1337" t="str">
            <v>เก้าอี้ทำงาน จนท.สินไหม</v>
          </cell>
          <cell r="D1337" t="str">
            <v>5 พ.ย. 41</v>
          </cell>
          <cell r="E1337">
            <v>2123.1</v>
          </cell>
          <cell r="F1337">
            <v>0</v>
          </cell>
          <cell r="G1337">
            <v>20</v>
          </cell>
          <cell r="H1337">
            <v>490.9</v>
          </cell>
          <cell r="I1337">
            <v>490.9</v>
          </cell>
          <cell r="J1337">
            <v>1632.2</v>
          </cell>
          <cell r="K1337" t="str">
            <v>204</v>
          </cell>
        </row>
        <row r="1338">
          <cell r="A1338" t="str">
            <v>110300000</v>
          </cell>
          <cell r="B1338" t="str">
            <v>204C2CH0010</v>
          </cell>
          <cell r="C1338" t="str">
            <v>เก้าอี้หน้าโต๊ะ จนท.สินไหม</v>
          </cell>
          <cell r="D1338" t="str">
            <v>5 พ.ย. 41</v>
          </cell>
          <cell r="E1338">
            <v>1705.35</v>
          </cell>
          <cell r="F1338">
            <v>0</v>
          </cell>
          <cell r="G1338">
            <v>20</v>
          </cell>
          <cell r="H1338">
            <v>394.34</v>
          </cell>
          <cell r="I1338">
            <v>394.34</v>
          </cell>
          <cell r="J1338">
            <v>1311.01</v>
          </cell>
          <cell r="K1338" t="str">
            <v>204</v>
          </cell>
        </row>
        <row r="1339">
          <cell r="A1339" t="str">
            <v>110300000</v>
          </cell>
          <cell r="B1339" t="str">
            <v>204C2CS0001</v>
          </cell>
          <cell r="C1339" t="str">
            <v>เครื่องคิดเลข</v>
          </cell>
          <cell r="D1339" t="str">
            <v>12 ต.ค. 41</v>
          </cell>
          <cell r="E1339">
            <v>640</v>
          </cell>
          <cell r="F1339">
            <v>0</v>
          </cell>
          <cell r="G1339">
            <v>20</v>
          </cell>
          <cell r="H1339">
            <v>156.38999999999999</v>
          </cell>
          <cell r="I1339">
            <v>156.38999999999999</v>
          </cell>
          <cell r="J1339">
            <v>483.61</v>
          </cell>
          <cell r="K1339" t="str">
            <v>204</v>
          </cell>
        </row>
        <row r="1340">
          <cell r="A1340" t="str">
            <v>110300000</v>
          </cell>
          <cell r="B1340" t="str">
            <v>204C2CS0002</v>
          </cell>
          <cell r="C1340" t="str">
            <v>เครื่องคิดเลข</v>
          </cell>
          <cell r="D1340" t="str">
            <v>12 ต.ค. 41</v>
          </cell>
          <cell r="E1340">
            <v>640</v>
          </cell>
          <cell r="F1340">
            <v>0</v>
          </cell>
          <cell r="G1340">
            <v>20</v>
          </cell>
          <cell r="H1340">
            <v>156.38999999999999</v>
          </cell>
          <cell r="I1340">
            <v>156.38999999999999</v>
          </cell>
          <cell r="J1340">
            <v>483.61</v>
          </cell>
          <cell r="K1340" t="str">
            <v>204</v>
          </cell>
        </row>
        <row r="1341">
          <cell r="A1341" t="str">
            <v>110300000</v>
          </cell>
          <cell r="B1341" t="str">
            <v>204C2PA0001</v>
          </cell>
          <cell r="C1341" t="str">
            <v>ฉากครึ่งกระจก ขนาด 250*150</v>
          </cell>
          <cell r="D1341" t="str">
            <v>5 พ.ย. 41</v>
          </cell>
          <cell r="E1341">
            <v>6377.9</v>
          </cell>
          <cell r="F1341">
            <v>0</v>
          </cell>
          <cell r="G1341">
            <v>20</v>
          </cell>
          <cell r="H1341">
            <v>1474.79</v>
          </cell>
          <cell r="I1341">
            <v>1474.79</v>
          </cell>
          <cell r="J1341">
            <v>4903.1099999999997</v>
          </cell>
          <cell r="K1341" t="str">
            <v>204</v>
          </cell>
        </row>
        <row r="1342">
          <cell r="A1342" t="str">
            <v>110300000</v>
          </cell>
          <cell r="B1342" t="str">
            <v>204C2PT0001</v>
          </cell>
          <cell r="C1342" t="str">
            <v>กระติกน้ำร้อน</v>
          </cell>
          <cell r="D1342" t="str">
            <v>7 พ.ย. 41</v>
          </cell>
          <cell r="E1342">
            <v>753.64</v>
          </cell>
          <cell r="F1342">
            <v>0</v>
          </cell>
          <cell r="G1342">
            <v>20</v>
          </cell>
          <cell r="H1342">
            <v>173.43</v>
          </cell>
          <cell r="I1342">
            <v>173.43</v>
          </cell>
          <cell r="J1342">
            <v>580.21</v>
          </cell>
          <cell r="K1342" t="str">
            <v>204</v>
          </cell>
        </row>
        <row r="1343">
          <cell r="A1343" t="str">
            <v>110300000</v>
          </cell>
          <cell r="B1343" t="str">
            <v>204C2SS019</v>
          </cell>
          <cell r="C1343" t="str">
            <v>ป้าย พ.ร.บ.</v>
          </cell>
          <cell r="D1343" t="str">
            <v>9 มิ.ย. 42</v>
          </cell>
          <cell r="E1343">
            <v>2000</v>
          </cell>
          <cell r="F1343">
            <v>0</v>
          </cell>
          <cell r="G1343">
            <v>20</v>
          </cell>
          <cell r="H1343">
            <v>225.75</v>
          </cell>
          <cell r="I1343">
            <v>225.75</v>
          </cell>
          <cell r="J1343">
            <v>1774.25</v>
          </cell>
          <cell r="K1343" t="str">
            <v>204</v>
          </cell>
        </row>
        <row r="1344">
          <cell r="A1344" t="str">
            <v>110300000</v>
          </cell>
          <cell r="B1344" t="str">
            <v>204C2TA0001</v>
          </cell>
          <cell r="C1344" t="str">
            <v>โต๊ะทำงานผจก. ขนาด 75*165*75</v>
          </cell>
          <cell r="D1344" t="str">
            <v>5 พ.ย. 41</v>
          </cell>
          <cell r="E1344">
            <v>4601.97</v>
          </cell>
          <cell r="F1344">
            <v>0</v>
          </cell>
          <cell r="G1344">
            <v>20</v>
          </cell>
          <cell r="H1344">
            <v>1064.1300000000001</v>
          </cell>
          <cell r="I1344">
            <v>1064.1300000000001</v>
          </cell>
          <cell r="J1344">
            <v>3537.84</v>
          </cell>
          <cell r="K1344" t="str">
            <v>204</v>
          </cell>
        </row>
        <row r="1345">
          <cell r="A1345" t="str">
            <v>110300000</v>
          </cell>
          <cell r="B1345" t="str">
            <v>204C2TA0002</v>
          </cell>
          <cell r="C1345" t="str">
            <v>โต๊ะข้างวางคอมพิวเตอร์ 50*90*75ั</v>
          </cell>
          <cell r="D1345" t="str">
            <v>5 พ.ย. 41</v>
          </cell>
          <cell r="E1345">
            <v>2082.09</v>
          </cell>
          <cell r="F1345">
            <v>0</v>
          </cell>
          <cell r="G1345">
            <v>20</v>
          </cell>
          <cell r="H1345">
            <v>481.48</v>
          </cell>
          <cell r="I1345">
            <v>481.48</v>
          </cell>
          <cell r="J1345">
            <v>1600.61</v>
          </cell>
          <cell r="K1345" t="str">
            <v>204</v>
          </cell>
        </row>
        <row r="1346">
          <cell r="A1346" t="str">
            <v>110300000</v>
          </cell>
          <cell r="B1346" t="str">
            <v>204C2TA0003</v>
          </cell>
          <cell r="C1346" t="str">
            <v>โต๊ะทำงาน จนท.สินไหม 60-120-75</v>
          </cell>
          <cell r="D1346" t="str">
            <v>5 พ.ย. 41</v>
          </cell>
          <cell r="E1346">
            <v>3654.87</v>
          </cell>
          <cell r="F1346">
            <v>0</v>
          </cell>
          <cell r="G1346">
            <v>20</v>
          </cell>
          <cell r="H1346">
            <v>845.1</v>
          </cell>
          <cell r="I1346">
            <v>845.1</v>
          </cell>
          <cell r="J1346">
            <v>2809.77</v>
          </cell>
          <cell r="K1346" t="str">
            <v>204</v>
          </cell>
        </row>
        <row r="1347">
          <cell r="A1347" t="str">
            <v>110300000</v>
          </cell>
          <cell r="B1347" t="str">
            <v>204C2TA0004</v>
          </cell>
          <cell r="C1347" t="str">
            <v>โต๊ะทำงาน จนท.สินไหม 60-120-75</v>
          </cell>
          <cell r="D1347" t="str">
            <v>5 พ.ย. 41</v>
          </cell>
          <cell r="E1347">
            <v>3654.87</v>
          </cell>
          <cell r="F1347">
            <v>0</v>
          </cell>
          <cell r="G1347">
            <v>20</v>
          </cell>
          <cell r="H1347">
            <v>845.1</v>
          </cell>
          <cell r="I1347">
            <v>845.1</v>
          </cell>
          <cell r="J1347">
            <v>2809.77</v>
          </cell>
          <cell r="K1347" t="str">
            <v>204</v>
          </cell>
        </row>
        <row r="1348">
          <cell r="A1348" t="str">
            <v>110300000</v>
          </cell>
          <cell r="B1348" t="str">
            <v>204C2TA0005</v>
          </cell>
          <cell r="C1348" t="str">
            <v>โต๊ะทำงาน จนท.สินไหม 60-120-75</v>
          </cell>
          <cell r="D1348" t="str">
            <v>5 พ.ย. 41</v>
          </cell>
          <cell r="E1348">
            <v>3654.87</v>
          </cell>
          <cell r="F1348">
            <v>0</v>
          </cell>
          <cell r="G1348">
            <v>20</v>
          </cell>
          <cell r="H1348">
            <v>845.1</v>
          </cell>
          <cell r="I1348">
            <v>845.1</v>
          </cell>
          <cell r="J1348">
            <v>2809.77</v>
          </cell>
          <cell r="K1348" t="str">
            <v>204</v>
          </cell>
        </row>
        <row r="1349">
          <cell r="A1349" t="str">
            <v>110300000</v>
          </cell>
          <cell r="B1349" t="str">
            <v>204C2TA0006</v>
          </cell>
          <cell r="C1349" t="str">
            <v>โต๊ะวางคอมพิวเตอร์ 60-100-75</v>
          </cell>
          <cell r="D1349" t="str">
            <v>5 พ.ย. 41</v>
          </cell>
          <cell r="E1349">
            <v>2336.75</v>
          </cell>
          <cell r="F1349">
            <v>0</v>
          </cell>
          <cell r="G1349">
            <v>20</v>
          </cell>
          <cell r="H1349">
            <v>540.29999999999995</v>
          </cell>
          <cell r="I1349">
            <v>540.29999999999995</v>
          </cell>
          <cell r="J1349">
            <v>1796.45</v>
          </cell>
          <cell r="K1349" t="str">
            <v>204</v>
          </cell>
        </row>
        <row r="1350">
          <cell r="A1350" t="str">
            <v>110300000</v>
          </cell>
          <cell r="B1350" t="str">
            <v>204C2TA0007</v>
          </cell>
          <cell r="C1350" t="str">
            <v>โต๊ะเข้ามุม จนท.สินไหม 60-60-75</v>
          </cell>
          <cell r="D1350" t="str">
            <v>5 พ.ย. 41</v>
          </cell>
          <cell r="E1350">
            <v>1267.57</v>
          </cell>
          <cell r="F1350">
            <v>0</v>
          </cell>
          <cell r="G1350">
            <v>20</v>
          </cell>
          <cell r="H1350">
            <v>293.11</v>
          </cell>
          <cell r="I1350">
            <v>293.11</v>
          </cell>
          <cell r="J1350">
            <v>974.46</v>
          </cell>
          <cell r="K1350" t="str">
            <v>204</v>
          </cell>
        </row>
        <row r="1351">
          <cell r="A1351" t="str">
            <v>110300000</v>
          </cell>
          <cell r="B1351" t="str">
            <v>205C2AR0001</v>
          </cell>
          <cell r="C1351" t="str">
            <v>Aircondition</v>
          </cell>
          <cell r="D1351" t="str">
            <v>22 ก.ย. 41</v>
          </cell>
          <cell r="E1351">
            <v>39800</v>
          </cell>
          <cell r="F1351">
            <v>0</v>
          </cell>
          <cell r="G1351">
            <v>20</v>
          </cell>
          <cell r="H1351">
            <v>10162.6</v>
          </cell>
          <cell r="I1351">
            <v>10162.6</v>
          </cell>
          <cell r="J1351">
            <v>29637.4</v>
          </cell>
          <cell r="K1351" t="str">
            <v>205</v>
          </cell>
        </row>
        <row r="1352">
          <cell r="A1352" t="str">
            <v>110300000</v>
          </cell>
          <cell r="B1352" t="str">
            <v>205C2CB0001</v>
          </cell>
          <cell r="C1352" t="str">
            <v>ตู้เก็บเอกสาร บานลิ้นชัก ขนาด 40*90*75</v>
          </cell>
          <cell r="D1352" t="str">
            <v>5 พ.ย. 41</v>
          </cell>
          <cell r="E1352">
            <v>3376.67</v>
          </cell>
          <cell r="F1352">
            <v>0</v>
          </cell>
          <cell r="G1352">
            <v>20</v>
          </cell>
          <cell r="H1352">
            <v>780.84</v>
          </cell>
          <cell r="I1352">
            <v>780.84</v>
          </cell>
          <cell r="J1352">
            <v>2595.83</v>
          </cell>
          <cell r="K1352" t="str">
            <v>205</v>
          </cell>
        </row>
        <row r="1353">
          <cell r="A1353" t="str">
            <v>110300000</v>
          </cell>
          <cell r="B1353" t="str">
            <v>205C2CB0002</v>
          </cell>
          <cell r="C1353" t="str">
            <v>ตู้เก็บเอกสาร ขนาด 40*80*190</v>
          </cell>
          <cell r="D1353" t="str">
            <v>5 พ.ย. 41</v>
          </cell>
          <cell r="E1353">
            <v>4498.01</v>
          </cell>
          <cell r="F1353">
            <v>0</v>
          </cell>
          <cell r="G1353">
            <v>20</v>
          </cell>
          <cell r="H1353">
            <v>1040.05</v>
          </cell>
          <cell r="I1353">
            <v>1040.05</v>
          </cell>
          <cell r="J1353">
            <v>3457.96</v>
          </cell>
          <cell r="K1353" t="str">
            <v>205</v>
          </cell>
        </row>
        <row r="1354">
          <cell r="A1354" t="str">
            <v>110300000</v>
          </cell>
          <cell r="B1354" t="str">
            <v>205C2CB0003</v>
          </cell>
          <cell r="C1354" t="str">
            <v>ตู้เก็บเอกสาร ขนาด 40*80*190</v>
          </cell>
          <cell r="D1354" t="str">
            <v>5 พ.ย. 41</v>
          </cell>
          <cell r="E1354">
            <v>4498.01</v>
          </cell>
          <cell r="F1354">
            <v>0</v>
          </cell>
          <cell r="G1354">
            <v>20</v>
          </cell>
          <cell r="H1354">
            <v>1040.05</v>
          </cell>
          <cell r="I1354">
            <v>1040.05</v>
          </cell>
          <cell r="J1354">
            <v>3457.96</v>
          </cell>
          <cell r="K1354" t="str">
            <v>205</v>
          </cell>
        </row>
        <row r="1355">
          <cell r="A1355" t="str">
            <v>110300000</v>
          </cell>
          <cell r="B1355" t="str">
            <v>205C2CB0004</v>
          </cell>
          <cell r="C1355" t="str">
            <v>ตู้เก็บเอกสาร ขนาด 40*80*190</v>
          </cell>
          <cell r="D1355" t="str">
            <v>5 พ.ย. 41</v>
          </cell>
          <cell r="E1355">
            <v>4498.01</v>
          </cell>
          <cell r="F1355">
            <v>0</v>
          </cell>
          <cell r="G1355">
            <v>20</v>
          </cell>
          <cell r="H1355">
            <v>1040.05</v>
          </cell>
          <cell r="I1355">
            <v>1040.05</v>
          </cell>
          <cell r="J1355">
            <v>3457.96</v>
          </cell>
          <cell r="K1355" t="str">
            <v>205</v>
          </cell>
        </row>
        <row r="1356">
          <cell r="A1356" t="str">
            <v>110300000</v>
          </cell>
          <cell r="B1356" t="str">
            <v>205C2CB0005</v>
          </cell>
          <cell r="C1356" t="str">
            <v>ตู้เก็บเอกสาร บานเลื่อน 40-80-75</v>
          </cell>
          <cell r="D1356" t="str">
            <v>5 พ.ย. 41</v>
          </cell>
          <cell r="E1356">
            <v>2263.31</v>
          </cell>
          <cell r="F1356">
            <v>0</v>
          </cell>
          <cell r="G1356">
            <v>20</v>
          </cell>
          <cell r="H1356">
            <v>523.4</v>
          </cell>
          <cell r="I1356">
            <v>523.4</v>
          </cell>
          <cell r="J1356">
            <v>1739.91</v>
          </cell>
          <cell r="K1356" t="str">
            <v>205</v>
          </cell>
        </row>
        <row r="1357">
          <cell r="A1357" t="str">
            <v>110300000</v>
          </cell>
          <cell r="B1357" t="str">
            <v>205C2CB0006</v>
          </cell>
          <cell r="C1357" t="str">
            <v>ตู้เก็บเอกสาร บานเลื่อน 40-80-75</v>
          </cell>
          <cell r="D1357" t="str">
            <v>5 พ.ย. 41</v>
          </cell>
          <cell r="E1357">
            <v>2263.31</v>
          </cell>
          <cell r="F1357">
            <v>0</v>
          </cell>
          <cell r="G1357">
            <v>20</v>
          </cell>
          <cell r="H1357">
            <v>523.4</v>
          </cell>
          <cell r="I1357">
            <v>523.4</v>
          </cell>
          <cell r="J1357">
            <v>1739.91</v>
          </cell>
          <cell r="K1357" t="str">
            <v>205</v>
          </cell>
        </row>
        <row r="1358">
          <cell r="A1358" t="str">
            <v>110300000</v>
          </cell>
          <cell r="B1358" t="str">
            <v>205C2CH0001</v>
          </cell>
          <cell r="C1358" t="str">
            <v>เก้าอี้ทำงานผจก.</v>
          </cell>
          <cell r="D1358" t="str">
            <v>5 พ.ย. 41</v>
          </cell>
          <cell r="E1358">
            <v>4038.29</v>
          </cell>
          <cell r="F1358">
            <v>0</v>
          </cell>
          <cell r="G1358">
            <v>20</v>
          </cell>
          <cell r="H1358">
            <v>933.81</v>
          </cell>
          <cell r="I1358">
            <v>933.81</v>
          </cell>
          <cell r="J1358">
            <v>3104.48</v>
          </cell>
          <cell r="K1358" t="str">
            <v>205</v>
          </cell>
        </row>
        <row r="1359">
          <cell r="A1359" t="str">
            <v>110300000</v>
          </cell>
          <cell r="B1359" t="str">
            <v>205C2CH0002</v>
          </cell>
          <cell r="C1359" t="str">
            <v>เก้าอี้รับแขกหน้าโต๊ะจนท.สินไหม</v>
          </cell>
          <cell r="D1359" t="str">
            <v>5 พ.ย. 41</v>
          </cell>
          <cell r="E1359">
            <v>1705.35</v>
          </cell>
          <cell r="F1359">
            <v>0</v>
          </cell>
          <cell r="G1359">
            <v>20</v>
          </cell>
          <cell r="H1359">
            <v>394.34</v>
          </cell>
          <cell r="I1359">
            <v>394.34</v>
          </cell>
          <cell r="J1359">
            <v>1311.01</v>
          </cell>
          <cell r="K1359" t="str">
            <v>205</v>
          </cell>
        </row>
        <row r="1360">
          <cell r="A1360" t="str">
            <v>110300000</v>
          </cell>
          <cell r="B1360" t="str">
            <v>205C2CH0003</v>
          </cell>
          <cell r="C1360" t="str">
            <v>เก้าอี้รับแขกหน้าโต๊ะจนท.สินไหม</v>
          </cell>
          <cell r="D1360" t="str">
            <v>5 พ.ย. 41</v>
          </cell>
          <cell r="E1360">
            <v>1705.35</v>
          </cell>
          <cell r="F1360">
            <v>0</v>
          </cell>
          <cell r="G1360">
            <v>20</v>
          </cell>
          <cell r="H1360">
            <v>394.34</v>
          </cell>
          <cell r="I1360">
            <v>394.34</v>
          </cell>
          <cell r="J1360">
            <v>1311.01</v>
          </cell>
          <cell r="K1360" t="str">
            <v>205</v>
          </cell>
        </row>
        <row r="1361">
          <cell r="A1361" t="str">
            <v>110300000</v>
          </cell>
          <cell r="B1361" t="str">
            <v>205C2CH0004</v>
          </cell>
          <cell r="C1361" t="str">
            <v>เก้าอี้พักคอย 3 ที่นั่งพร้อมที่วางของ</v>
          </cell>
          <cell r="D1361" t="str">
            <v>5 พ.ย. 41</v>
          </cell>
          <cell r="E1361">
            <v>3037.77</v>
          </cell>
          <cell r="F1361">
            <v>0</v>
          </cell>
          <cell r="G1361">
            <v>20</v>
          </cell>
          <cell r="H1361">
            <v>702.45</v>
          </cell>
          <cell r="I1361">
            <v>702.45</v>
          </cell>
          <cell r="J1361">
            <v>2335.3200000000002</v>
          </cell>
          <cell r="K1361" t="str">
            <v>205</v>
          </cell>
        </row>
        <row r="1362">
          <cell r="A1362" t="str">
            <v>110300000</v>
          </cell>
          <cell r="B1362" t="str">
            <v>205C2CH0006</v>
          </cell>
          <cell r="C1362" t="str">
            <v>เก้าอี้หน้าโต๊ะ จนท.สินไหม</v>
          </cell>
          <cell r="D1362" t="str">
            <v>5 พ.ย. 41</v>
          </cell>
          <cell r="E1362">
            <v>1705.35</v>
          </cell>
          <cell r="F1362">
            <v>0</v>
          </cell>
          <cell r="G1362">
            <v>20</v>
          </cell>
          <cell r="H1362">
            <v>394.34</v>
          </cell>
          <cell r="I1362">
            <v>394.34</v>
          </cell>
          <cell r="J1362">
            <v>1311.01</v>
          </cell>
          <cell r="K1362" t="str">
            <v>205</v>
          </cell>
        </row>
        <row r="1363">
          <cell r="A1363" t="str">
            <v>110300000</v>
          </cell>
          <cell r="B1363" t="str">
            <v>205C2CH0007</v>
          </cell>
          <cell r="C1363" t="str">
            <v>เก้าอี้ทำงาน จนท.สินไหม</v>
          </cell>
          <cell r="D1363" t="str">
            <v>5 พ.ย. 41</v>
          </cell>
          <cell r="E1363">
            <v>2123.1</v>
          </cell>
          <cell r="F1363">
            <v>0</v>
          </cell>
          <cell r="G1363">
            <v>20</v>
          </cell>
          <cell r="H1363">
            <v>490.9</v>
          </cell>
          <cell r="I1363">
            <v>490.9</v>
          </cell>
          <cell r="J1363">
            <v>1632.2</v>
          </cell>
          <cell r="K1363" t="str">
            <v>205</v>
          </cell>
        </row>
        <row r="1364">
          <cell r="A1364" t="str">
            <v>110300000</v>
          </cell>
          <cell r="B1364" t="str">
            <v>205C2CH0008</v>
          </cell>
          <cell r="C1364" t="str">
            <v>เก้าอี้ทำงาน จนท.สินไหม</v>
          </cell>
          <cell r="D1364" t="str">
            <v>5 พ.ย. 41</v>
          </cell>
          <cell r="E1364">
            <v>2123.1</v>
          </cell>
          <cell r="F1364">
            <v>0</v>
          </cell>
          <cell r="G1364">
            <v>20</v>
          </cell>
          <cell r="H1364">
            <v>490.9</v>
          </cell>
          <cell r="I1364">
            <v>490.9</v>
          </cell>
          <cell r="J1364">
            <v>1632.2</v>
          </cell>
          <cell r="K1364" t="str">
            <v>205</v>
          </cell>
        </row>
        <row r="1365">
          <cell r="A1365" t="str">
            <v>110300000</v>
          </cell>
          <cell r="B1365" t="str">
            <v>205C2CH0009</v>
          </cell>
          <cell r="C1365" t="str">
            <v>เก้าอี้ทำงาน จนท.สินไหม</v>
          </cell>
          <cell r="D1365" t="str">
            <v>5 พ.ย. 41</v>
          </cell>
          <cell r="E1365">
            <v>2123.1</v>
          </cell>
          <cell r="F1365">
            <v>0</v>
          </cell>
          <cell r="G1365">
            <v>20</v>
          </cell>
          <cell r="H1365">
            <v>490.9</v>
          </cell>
          <cell r="I1365">
            <v>490.9</v>
          </cell>
          <cell r="J1365">
            <v>1632.2</v>
          </cell>
          <cell r="K1365" t="str">
            <v>205</v>
          </cell>
        </row>
        <row r="1366">
          <cell r="A1366" t="str">
            <v>110300000</v>
          </cell>
          <cell r="B1366" t="str">
            <v>205C2CH0010</v>
          </cell>
          <cell r="C1366" t="str">
            <v>เก้าอี้หน้าโต๊ะ จนท.สินไหม</v>
          </cell>
          <cell r="D1366" t="str">
            <v>5 พ.ย. 41</v>
          </cell>
          <cell r="E1366">
            <v>1705.35</v>
          </cell>
          <cell r="F1366">
            <v>0</v>
          </cell>
          <cell r="G1366">
            <v>20</v>
          </cell>
          <cell r="H1366">
            <v>394.34</v>
          </cell>
          <cell r="I1366">
            <v>394.34</v>
          </cell>
          <cell r="J1366">
            <v>1311.01</v>
          </cell>
          <cell r="K1366" t="str">
            <v>205</v>
          </cell>
        </row>
        <row r="1367">
          <cell r="A1367" t="str">
            <v>110300000</v>
          </cell>
          <cell r="B1367" t="str">
            <v>205C2CH005</v>
          </cell>
          <cell r="C1367" t="str">
            <v>เก้าอี้หน้าโต๊ะ จนท.สินไหม</v>
          </cell>
          <cell r="D1367" t="str">
            <v>5 พ.ย. 41</v>
          </cell>
          <cell r="E1367">
            <v>1705.35</v>
          </cell>
          <cell r="F1367">
            <v>0</v>
          </cell>
          <cell r="G1367">
            <v>20</v>
          </cell>
          <cell r="H1367">
            <v>394.34</v>
          </cell>
          <cell r="I1367">
            <v>394.34</v>
          </cell>
          <cell r="J1367">
            <v>1311.01</v>
          </cell>
          <cell r="K1367" t="str">
            <v>205</v>
          </cell>
        </row>
        <row r="1368">
          <cell r="A1368" t="str">
            <v>110300000</v>
          </cell>
          <cell r="B1368" t="str">
            <v>205C2CS0001</v>
          </cell>
          <cell r="C1368" t="str">
            <v>เครื่องคิดเลข</v>
          </cell>
          <cell r="D1368" t="str">
            <v>12 ต.ค. 41</v>
          </cell>
          <cell r="E1368">
            <v>640</v>
          </cell>
          <cell r="F1368">
            <v>0</v>
          </cell>
          <cell r="G1368">
            <v>20</v>
          </cell>
          <cell r="H1368">
            <v>156.38999999999999</v>
          </cell>
          <cell r="I1368">
            <v>156.38999999999999</v>
          </cell>
          <cell r="J1368">
            <v>483.61</v>
          </cell>
          <cell r="K1368" t="str">
            <v>205</v>
          </cell>
        </row>
        <row r="1369">
          <cell r="A1369" t="str">
            <v>110300000</v>
          </cell>
          <cell r="B1369" t="str">
            <v>205C2CS0002</v>
          </cell>
          <cell r="C1369" t="str">
            <v>เครื่องคิดเลข</v>
          </cell>
          <cell r="D1369" t="str">
            <v>12 ต.ค. 41</v>
          </cell>
          <cell r="E1369">
            <v>640</v>
          </cell>
          <cell r="F1369">
            <v>0</v>
          </cell>
          <cell r="G1369">
            <v>20</v>
          </cell>
          <cell r="H1369">
            <v>156.38999999999999</v>
          </cell>
          <cell r="I1369">
            <v>156.38999999999999</v>
          </cell>
          <cell r="J1369">
            <v>483.61</v>
          </cell>
          <cell r="K1369" t="str">
            <v>205</v>
          </cell>
        </row>
        <row r="1370">
          <cell r="A1370" t="str">
            <v>110300000</v>
          </cell>
          <cell r="B1370" t="str">
            <v>205C2PA0001</v>
          </cell>
          <cell r="C1370" t="str">
            <v>ฉากครึ่งกระจก ขนาด 250*150</v>
          </cell>
          <cell r="D1370" t="str">
            <v>5 พ.ย. 41</v>
          </cell>
          <cell r="E1370">
            <v>6377.9</v>
          </cell>
          <cell r="F1370">
            <v>0</v>
          </cell>
          <cell r="G1370">
            <v>20</v>
          </cell>
          <cell r="H1370">
            <v>1474.79</v>
          </cell>
          <cell r="I1370">
            <v>1474.79</v>
          </cell>
          <cell r="J1370">
            <v>4903.1099999999997</v>
          </cell>
          <cell r="K1370" t="str">
            <v>205</v>
          </cell>
        </row>
        <row r="1371">
          <cell r="A1371" t="str">
            <v>110300000</v>
          </cell>
          <cell r="B1371" t="str">
            <v>205C2PT0001</v>
          </cell>
          <cell r="C1371" t="str">
            <v>กระติกน้ำร้อน</v>
          </cell>
          <cell r="D1371" t="str">
            <v>10 พ.ย. 41</v>
          </cell>
          <cell r="E1371">
            <v>690</v>
          </cell>
          <cell r="F1371">
            <v>0</v>
          </cell>
          <cell r="G1371">
            <v>20</v>
          </cell>
          <cell r="H1371">
            <v>157.65</v>
          </cell>
          <cell r="I1371">
            <v>157.65</v>
          </cell>
          <cell r="J1371">
            <v>532.35</v>
          </cell>
          <cell r="K1371" t="str">
            <v>205</v>
          </cell>
        </row>
        <row r="1372">
          <cell r="A1372" t="str">
            <v>110300000</v>
          </cell>
          <cell r="B1372" t="str">
            <v>205C2SS012</v>
          </cell>
          <cell r="C1372" t="str">
            <v>กระดาษไวท์บอร์ด</v>
          </cell>
          <cell r="D1372" t="str">
            <v>30 มิ.ย. 42</v>
          </cell>
          <cell r="E1372">
            <v>626.16999999999996</v>
          </cell>
          <cell r="F1372">
            <v>0</v>
          </cell>
          <cell r="G1372">
            <v>20</v>
          </cell>
          <cell r="H1372">
            <v>63.48</v>
          </cell>
          <cell r="I1372">
            <v>63.48</v>
          </cell>
          <cell r="J1372">
            <v>562.69000000000005</v>
          </cell>
          <cell r="K1372" t="str">
            <v>205</v>
          </cell>
        </row>
        <row r="1373">
          <cell r="A1373" t="str">
            <v>110300000</v>
          </cell>
          <cell r="B1373" t="str">
            <v>205C2SS013</v>
          </cell>
          <cell r="C1373" t="str">
            <v>รางคอบสายโทรศัพท์</v>
          </cell>
          <cell r="D1373" t="str">
            <v>20 ก.ค. 42</v>
          </cell>
          <cell r="E1373">
            <v>600</v>
          </cell>
          <cell r="F1373">
            <v>0</v>
          </cell>
          <cell r="G1373">
            <v>20</v>
          </cell>
          <cell r="H1373">
            <v>54.24</v>
          </cell>
          <cell r="I1373">
            <v>54.24</v>
          </cell>
          <cell r="J1373">
            <v>545.76</v>
          </cell>
          <cell r="K1373" t="str">
            <v>205</v>
          </cell>
        </row>
        <row r="1374">
          <cell r="A1374" t="str">
            <v>110300000</v>
          </cell>
          <cell r="B1374" t="str">
            <v>205C2SS014</v>
          </cell>
          <cell r="C1374" t="str">
            <v>ป้ายตั้งหน้าร้าน</v>
          </cell>
          <cell r="D1374" t="str">
            <v>19 ก.ค. 42</v>
          </cell>
          <cell r="E1374">
            <v>1400</v>
          </cell>
          <cell r="F1374">
            <v>0</v>
          </cell>
          <cell r="G1374">
            <v>20</v>
          </cell>
          <cell r="H1374">
            <v>127.33</v>
          </cell>
          <cell r="I1374">
            <v>127.33</v>
          </cell>
          <cell r="J1374">
            <v>1272.67</v>
          </cell>
          <cell r="K1374" t="str">
            <v>205</v>
          </cell>
        </row>
        <row r="1375">
          <cell r="A1375" t="str">
            <v>110300000</v>
          </cell>
          <cell r="B1375" t="str">
            <v>205C2TA0001</v>
          </cell>
          <cell r="C1375" t="str">
            <v>โต๊ะทำงานผจก. ขนาด 75*165*75</v>
          </cell>
          <cell r="D1375" t="str">
            <v>5 พ.ย. 41</v>
          </cell>
          <cell r="E1375">
            <v>4601.97</v>
          </cell>
          <cell r="F1375">
            <v>0</v>
          </cell>
          <cell r="G1375">
            <v>20</v>
          </cell>
          <cell r="H1375">
            <v>1064.1300000000001</v>
          </cell>
          <cell r="I1375">
            <v>1064.1300000000001</v>
          </cell>
          <cell r="J1375">
            <v>3537.84</v>
          </cell>
          <cell r="K1375" t="str">
            <v>205</v>
          </cell>
        </row>
        <row r="1376">
          <cell r="A1376" t="str">
            <v>110300000</v>
          </cell>
          <cell r="B1376" t="str">
            <v>205C2TA0002</v>
          </cell>
          <cell r="C1376" t="str">
            <v>โต๊ะข้างวางคอมพิวเตอร์ 50*90*75ั</v>
          </cell>
          <cell r="D1376" t="str">
            <v>5 พ.ย. 41</v>
          </cell>
          <cell r="E1376">
            <v>2082.09</v>
          </cell>
          <cell r="F1376">
            <v>0</v>
          </cell>
          <cell r="G1376">
            <v>20</v>
          </cell>
          <cell r="H1376">
            <v>481.48</v>
          </cell>
          <cell r="I1376">
            <v>481.48</v>
          </cell>
          <cell r="J1376">
            <v>1600.61</v>
          </cell>
          <cell r="K1376" t="str">
            <v>205</v>
          </cell>
        </row>
        <row r="1377">
          <cell r="A1377" t="str">
            <v>110300000</v>
          </cell>
          <cell r="B1377" t="str">
            <v>205C2TA0003</v>
          </cell>
          <cell r="C1377" t="str">
            <v>โต๊ะทำงาน จนท.สินไหม 60-120-75</v>
          </cell>
          <cell r="D1377" t="str">
            <v>5 พ.ย. 41</v>
          </cell>
          <cell r="E1377">
            <v>3654.87</v>
          </cell>
          <cell r="F1377">
            <v>0</v>
          </cell>
          <cell r="G1377">
            <v>20</v>
          </cell>
          <cell r="H1377">
            <v>845.1</v>
          </cell>
          <cell r="I1377">
            <v>845.1</v>
          </cell>
          <cell r="J1377">
            <v>2809.77</v>
          </cell>
          <cell r="K1377" t="str">
            <v>205</v>
          </cell>
        </row>
        <row r="1378">
          <cell r="A1378" t="str">
            <v>110300000</v>
          </cell>
          <cell r="B1378" t="str">
            <v>205C2TA0004</v>
          </cell>
          <cell r="C1378" t="str">
            <v>โต๊ะทำงาน จนท.สินไหม 60-120-75</v>
          </cell>
          <cell r="D1378" t="str">
            <v>5 พ.ย. 41</v>
          </cell>
          <cell r="E1378">
            <v>3654.87</v>
          </cell>
          <cell r="F1378">
            <v>0</v>
          </cell>
          <cell r="G1378">
            <v>20</v>
          </cell>
          <cell r="H1378">
            <v>845.1</v>
          </cell>
          <cell r="I1378">
            <v>845.1</v>
          </cell>
          <cell r="J1378">
            <v>2809.77</v>
          </cell>
          <cell r="K1378" t="str">
            <v>205</v>
          </cell>
        </row>
        <row r="1379">
          <cell r="A1379" t="str">
            <v>110300000</v>
          </cell>
          <cell r="B1379" t="str">
            <v>205C2TA0005</v>
          </cell>
          <cell r="C1379" t="str">
            <v>โต๊ะทำงาน จนท.สินไหม 60-120-75</v>
          </cell>
          <cell r="D1379" t="str">
            <v>5 พ.ย. 41</v>
          </cell>
          <cell r="E1379">
            <v>3654.87</v>
          </cell>
          <cell r="F1379">
            <v>0</v>
          </cell>
          <cell r="G1379">
            <v>20</v>
          </cell>
          <cell r="H1379">
            <v>845.1</v>
          </cell>
          <cell r="I1379">
            <v>845.1</v>
          </cell>
          <cell r="J1379">
            <v>2809.77</v>
          </cell>
          <cell r="K1379" t="str">
            <v>205</v>
          </cell>
        </row>
        <row r="1380">
          <cell r="A1380" t="str">
            <v>110300000</v>
          </cell>
          <cell r="B1380" t="str">
            <v>205C2TA0006</v>
          </cell>
          <cell r="C1380" t="str">
            <v>โต๊ะวางคอมพิวเตอร์ 60-100-75</v>
          </cell>
          <cell r="D1380" t="str">
            <v>5 พ.ย. 41</v>
          </cell>
          <cell r="E1380">
            <v>2336.75</v>
          </cell>
          <cell r="F1380">
            <v>0</v>
          </cell>
          <cell r="G1380">
            <v>20</v>
          </cell>
          <cell r="H1380">
            <v>540.29999999999995</v>
          </cell>
          <cell r="I1380">
            <v>540.29999999999995</v>
          </cell>
          <cell r="J1380">
            <v>1796.45</v>
          </cell>
          <cell r="K1380" t="str">
            <v>205</v>
          </cell>
        </row>
        <row r="1381">
          <cell r="A1381" t="str">
            <v>110300000</v>
          </cell>
          <cell r="B1381" t="str">
            <v>205C2TA0007</v>
          </cell>
          <cell r="C1381" t="str">
            <v>โต๊ะเข้ามุม จนท.สินไหม 60-60-75</v>
          </cell>
          <cell r="D1381" t="str">
            <v>5 พ.ย. 41</v>
          </cell>
          <cell r="E1381">
            <v>1267.57</v>
          </cell>
          <cell r="F1381">
            <v>0</v>
          </cell>
          <cell r="G1381">
            <v>20</v>
          </cell>
          <cell r="H1381">
            <v>293.11</v>
          </cell>
          <cell r="I1381">
            <v>293.11</v>
          </cell>
          <cell r="J1381">
            <v>974.46</v>
          </cell>
          <cell r="K1381" t="str">
            <v>205</v>
          </cell>
        </row>
        <row r="1382">
          <cell r="A1382" t="str">
            <v>110300000</v>
          </cell>
          <cell r="B1382" t="str">
            <v>205C2TA0008</v>
          </cell>
          <cell r="C1382" t="str">
            <v>โต๊ะราชา  4  ฟุต</v>
          </cell>
          <cell r="D1382" t="str">
            <v>20 พ.ย. 41</v>
          </cell>
          <cell r="E1382">
            <v>550</v>
          </cell>
          <cell r="F1382">
            <v>0</v>
          </cell>
          <cell r="G1382">
            <v>20</v>
          </cell>
          <cell r="H1382">
            <v>122.64</v>
          </cell>
          <cell r="I1382">
            <v>122.64</v>
          </cell>
          <cell r="J1382">
            <v>427.36</v>
          </cell>
          <cell r="K1382" t="str">
            <v>205</v>
          </cell>
        </row>
        <row r="1383">
          <cell r="A1383" t="str">
            <v>110300000</v>
          </cell>
          <cell r="B1383" t="str">
            <v>206C2030001</v>
          </cell>
          <cell r="C1383" t="str">
            <v>โต๊ะเข้ามุมจนท.สินไหม 60*60*75</v>
          </cell>
          <cell r="D1383" t="str">
            <v>5 พ.ย. 41</v>
          </cell>
          <cell r="E1383">
            <v>1267.57</v>
          </cell>
          <cell r="F1383">
            <v>0</v>
          </cell>
          <cell r="G1383">
            <v>20</v>
          </cell>
          <cell r="H1383">
            <v>293.11</v>
          </cell>
          <cell r="I1383">
            <v>293.11</v>
          </cell>
          <cell r="J1383">
            <v>974.46</v>
          </cell>
          <cell r="K1383" t="str">
            <v>206</v>
          </cell>
        </row>
        <row r="1384">
          <cell r="A1384" t="str">
            <v>110300000</v>
          </cell>
          <cell r="B1384" t="str">
            <v>206C2040001</v>
          </cell>
          <cell r="C1384" t="str">
            <v>โต๊ะทำงานจนท.สินไหม 60*120*75</v>
          </cell>
          <cell r="D1384" t="str">
            <v>5 พ.ย. 41</v>
          </cell>
          <cell r="E1384">
            <v>3654.87</v>
          </cell>
          <cell r="F1384">
            <v>0</v>
          </cell>
          <cell r="G1384">
            <v>20</v>
          </cell>
          <cell r="H1384">
            <v>845.1</v>
          </cell>
          <cell r="I1384">
            <v>845.1</v>
          </cell>
          <cell r="J1384">
            <v>2809.77</v>
          </cell>
          <cell r="K1384" t="str">
            <v>206</v>
          </cell>
        </row>
        <row r="1385">
          <cell r="A1385" t="str">
            <v>110300000</v>
          </cell>
          <cell r="B1385" t="str">
            <v>206C2040002</v>
          </cell>
          <cell r="C1385" t="str">
            <v>โต๊ะทำงานจนท.สินไหม 60*120*75</v>
          </cell>
          <cell r="D1385" t="str">
            <v>5 พ.ย. 41</v>
          </cell>
          <cell r="E1385">
            <v>3654.87</v>
          </cell>
          <cell r="F1385">
            <v>0</v>
          </cell>
          <cell r="G1385">
            <v>20</v>
          </cell>
          <cell r="H1385">
            <v>845.1</v>
          </cell>
          <cell r="I1385">
            <v>845.1</v>
          </cell>
          <cell r="J1385">
            <v>2809.77</v>
          </cell>
          <cell r="K1385" t="str">
            <v>206</v>
          </cell>
        </row>
        <row r="1386">
          <cell r="A1386" t="str">
            <v>110300000</v>
          </cell>
          <cell r="B1386" t="str">
            <v>206C2040003</v>
          </cell>
          <cell r="C1386" t="str">
            <v>โต๊ะทำงานจนท.สินไหม 60*120*75</v>
          </cell>
          <cell r="D1386" t="str">
            <v>5 พ.ย. 41</v>
          </cell>
          <cell r="E1386">
            <v>3654.87</v>
          </cell>
          <cell r="F1386">
            <v>0</v>
          </cell>
          <cell r="G1386">
            <v>20</v>
          </cell>
          <cell r="H1386">
            <v>845.1</v>
          </cell>
          <cell r="I1386">
            <v>845.1</v>
          </cell>
          <cell r="J1386">
            <v>2809.77</v>
          </cell>
          <cell r="K1386" t="str">
            <v>206</v>
          </cell>
        </row>
        <row r="1387">
          <cell r="A1387" t="str">
            <v>110300000</v>
          </cell>
          <cell r="B1387" t="str">
            <v>206C2060001</v>
          </cell>
          <cell r="C1387" t="str">
            <v>โต๊ะทำงานผจก. ขนาด 75*165*75</v>
          </cell>
          <cell r="D1387" t="str">
            <v>5 พ.ย. 41</v>
          </cell>
          <cell r="E1387">
            <v>4601.97</v>
          </cell>
          <cell r="F1387">
            <v>0</v>
          </cell>
          <cell r="G1387">
            <v>20</v>
          </cell>
          <cell r="H1387">
            <v>1064.1300000000001</v>
          </cell>
          <cell r="I1387">
            <v>1064.1300000000001</v>
          </cell>
          <cell r="J1387">
            <v>3537.84</v>
          </cell>
          <cell r="K1387" t="str">
            <v>206</v>
          </cell>
        </row>
        <row r="1388">
          <cell r="A1388" t="str">
            <v>110300000</v>
          </cell>
          <cell r="B1388" t="str">
            <v>206C2080001</v>
          </cell>
          <cell r="C1388" t="str">
            <v>โต๊ะวางคอมพิวเตอร์ 60*100*75</v>
          </cell>
          <cell r="D1388" t="str">
            <v>5 พ.ย. 41</v>
          </cell>
          <cell r="E1388">
            <v>2336.75</v>
          </cell>
          <cell r="F1388">
            <v>0</v>
          </cell>
          <cell r="G1388">
            <v>20</v>
          </cell>
          <cell r="H1388">
            <v>540.29999999999995</v>
          </cell>
          <cell r="I1388">
            <v>540.29999999999995</v>
          </cell>
          <cell r="J1388">
            <v>1796.45</v>
          </cell>
          <cell r="K1388" t="str">
            <v>206</v>
          </cell>
        </row>
        <row r="1389">
          <cell r="A1389" t="str">
            <v>110300000</v>
          </cell>
          <cell r="B1389" t="str">
            <v>206C20Z0001</v>
          </cell>
          <cell r="C1389" t="str">
            <v>โต๊ะข้างวางคอมพิวเตอร์ 50*90*75</v>
          </cell>
          <cell r="D1389" t="str">
            <v>5 พ.ย. 41</v>
          </cell>
          <cell r="E1389">
            <v>2082.09</v>
          </cell>
          <cell r="F1389">
            <v>0</v>
          </cell>
          <cell r="G1389">
            <v>20</v>
          </cell>
          <cell r="H1389">
            <v>481.48</v>
          </cell>
          <cell r="I1389">
            <v>481.48</v>
          </cell>
          <cell r="J1389">
            <v>1600.61</v>
          </cell>
          <cell r="K1389" t="str">
            <v>206</v>
          </cell>
        </row>
        <row r="1390">
          <cell r="A1390" t="str">
            <v>110300000</v>
          </cell>
          <cell r="B1390" t="str">
            <v>206C21K0001</v>
          </cell>
          <cell r="C1390" t="str">
            <v>เก้าอี้ทำงานจนท.สินไหม - ธุรการ</v>
          </cell>
          <cell r="D1390" t="str">
            <v>5 พ.ย. 41</v>
          </cell>
          <cell r="E1390">
            <v>2123.1</v>
          </cell>
          <cell r="F1390">
            <v>0</v>
          </cell>
          <cell r="G1390">
            <v>20</v>
          </cell>
          <cell r="H1390">
            <v>490.9</v>
          </cell>
          <cell r="I1390">
            <v>490.9</v>
          </cell>
          <cell r="J1390">
            <v>1632.2</v>
          </cell>
          <cell r="K1390" t="str">
            <v>206</v>
          </cell>
        </row>
        <row r="1391">
          <cell r="A1391" t="str">
            <v>110300000</v>
          </cell>
          <cell r="B1391" t="str">
            <v>206C21K0002</v>
          </cell>
          <cell r="C1391" t="str">
            <v>เก้าอี้ทำงานจนท.สินไหม - ธุรก</v>
          </cell>
          <cell r="D1391" t="str">
            <v>5 พ.ย. 41</v>
          </cell>
          <cell r="E1391">
            <v>2123.1</v>
          </cell>
          <cell r="F1391">
            <v>0</v>
          </cell>
          <cell r="G1391">
            <v>20</v>
          </cell>
          <cell r="H1391">
            <v>490.9</v>
          </cell>
          <cell r="I1391">
            <v>490.9</v>
          </cell>
          <cell r="J1391">
            <v>1632.2</v>
          </cell>
          <cell r="K1391" t="str">
            <v>206</v>
          </cell>
        </row>
        <row r="1392">
          <cell r="A1392" t="str">
            <v>110300000</v>
          </cell>
          <cell r="B1392" t="str">
            <v>206C21K0003</v>
          </cell>
          <cell r="C1392" t="str">
            <v>เก้าอี้ทำงานจนท.สินไหม - ธุรก</v>
          </cell>
          <cell r="D1392" t="str">
            <v>5 พ.ย. 41</v>
          </cell>
          <cell r="E1392">
            <v>2123.1</v>
          </cell>
          <cell r="F1392">
            <v>0</v>
          </cell>
          <cell r="G1392">
            <v>20</v>
          </cell>
          <cell r="H1392">
            <v>490.9</v>
          </cell>
          <cell r="I1392">
            <v>490.9</v>
          </cell>
          <cell r="J1392">
            <v>1632.2</v>
          </cell>
          <cell r="K1392" t="str">
            <v>206</v>
          </cell>
        </row>
        <row r="1393">
          <cell r="A1393" t="str">
            <v>110300000</v>
          </cell>
          <cell r="B1393" t="str">
            <v>206C21L0001</v>
          </cell>
          <cell r="C1393" t="str">
            <v>เก้าอี้รับแขกหน้าโต๊ะจนท.สินไหม</v>
          </cell>
          <cell r="D1393" t="str">
            <v>5 พ.ย. 41</v>
          </cell>
          <cell r="E1393">
            <v>1705.35</v>
          </cell>
          <cell r="F1393">
            <v>0</v>
          </cell>
          <cell r="G1393">
            <v>20</v>
          </cell>
          <cell r="H1393">
            <v>394.34</v>
          </cell>
          <cell r="I1393">
            <v>394.34</v>
          </cell>
          <cell r="J1393">
            <v>1311.01</v>
          </cell>
          <cell r="K1393" t="str">
            <v>206</v>
          </cell>
        </row>
        <row r="1394">
          <cell r="A1394" t="str">
            <v>110300000</v>
          </cell>
          <cell r="B1394" t="str">
            <v>206C21L0002</v>
          </cell>
          <cell r="C1394" t="str">
            <v>เก้าอี้รับแขกหน้าโต๊ะจนท.สินไหม</v>
          </cell>
          <cell r="D1394" t="str">
            <v>5 พ.ย. 41</v>
          </cell>
          <cell r="E1394">
            <v>1705.35</v>
          </cell>
          <cell r="F1394">
            <v>0</v>
          </cell>
          <cell r="G1394">
            <v>20</v>
          </cell>
          <cell r="H1394">
            <v>394.34</v>
          </cell>
          <cell r="I1394">
            <v>394.34</v>
          </cell>
          <cell r="J1394">
            <v>1311.01</v>
          </cell>
          <cell r="K1394" t="str">
            <v>206</v>
          </cell>
        </row>
        <row r="1395">
          <cell r="A1395" t="str">
            <v>110300000</v>
          </cell>
          <cell r="B1395" t="str">
            <v>206C21L0003</v>
          </cell>
          <cell r="C1395" t="str">
            <v>เก้าอี้รับแขกหน้าโต๊ะจนท.สินไหม</v>
          </cell>
          <cell r="D1395" t="str">
            <v>5 พ.ย. 41</v>
          </cell>
          <cell r="E1395">
            <v>1705.35</v>
          </cell>
          <cell r="F1395">
            <v>0</v>
          </cell>
          <cell r="G1395">
            <v>20</v>
          </cell>
          <cell r="H1395">
            <v>394.34</v>
          </cell>
          <cell r="I1395">
            <v>394.34</v>
          </cell>
          <cell r="J1395">
            <v>1311.01</v>
          </cell>
          <cell r="K1395" t="str">
            <v>206</v>
          </cell>
        </row>
        <row r="1396">
          <cell r="A1396" t="str">
            <v>110300000</v>
          </cell>
          <cell r="B1396" t="str">
            <v>206C21L0004</v>
          </cell>
          <cell r="C1396" t="str">
            <v>เก้าอี้รับแขกหน้าโต๊ะจนท.สินไหม</v>
          </cell>
          <cell r="D1396" t="str">
            <v>5 พ.ย. 41</v>
          </cell>
          <cell r="E1396">
            <v>1705.35</v>
          </cell>
          <cell r="F1396">
            <v>0</v>
          </cell>
          <cell r="G1396">
            <v>20</v>
          </cell>
          <cell r="H1396">
            <v>394.34</v>
          </cell>
          <cell r="I1396">
            <v>394.34</v>
          </cell>
          <cell r="J1396">
            <v>1311.01</v>
          </cell>
          <cell r="K1396" t="str">
            <v>206</v>
          </cell>
        </row>
        <row r="1397">
          <cell r="A1397" t="str">
            <v>110300000</v>
          </cell>
          <cell r="B1397" t="str">
            <v>206C21L0005</v>
          </cell>
          <cell r="C1397" t="str">
            <v>เก้าอี้รับแขกหน้าโต๊ะจนท.สินไหม</v>
          </cell>
          <cell r="D1397" t="str">
            <v>5 พ.ย. 41</v>
          </cell>
          <cell r="E1397">
            <v>1705.35</v>
          </cell>
          <cell r="F1397">
            <v>0</v>
          </cell>
          <cell r="G1397">
            <v>20</v>
          </cell>
          <cell r="H1397">
            <v>394.34</v>
          </cell>
          <cell r="I1397">
            <v>394.34</v>
          </cell>
          <cell r="J1397">
            <v>1311.01</v>
          </cell>
          <cell r="K1397" t="str">
            <v>206</v>
          </cell>
        </row>
        <row r="1398">
          <cell r="A1398" t="str">
            <v>110300000</v>
          </cell>
          <cell r="B1398" t="str">
            <v>206C21M0001</v>
          </cell>
          <cell r="C1398" t="str">
            <v>เก้าอี้ทำงานผจก.</v>
          </cell>
          <cell r="D1398" t="str">
            <v>5 พ.ย. 41</v>
          </cell>
          <cell r="E1398">
            <v>4038.29</v>
          </cell>
          <cell r="F1398">
            <v>0</v>
          </cell>
          <cell r="G1398">
            <v>20</v>
          </cell>
          <cell r="H1398">
            <v>933.81</v>
          </cell>
          <cell r="I1398">
            <v>933.81</v>
          </cell>
          <cell r="J1398">
            <v>3104.48</v>
          </cell>
          <cell r="K1398" t="str">
            <v>206</v>
          </cell>
        </row>
        <row r="1399">
          <cell r="A1399" t="str">
            <v>110300000</v>
          </cell>
          <cell r="B1399" t="str">
            <v>206C21U0001</v>
          </cell>
          <cell r="C1399" t="str">
            <v>เก้าอี้พักคอย 3 ที่นั่ง พร้อมที่วางของ</v>
          </cell>
          <cell r="D1399" t="str">
            <v>5 พ.ย. 41</v>
          </cell>
          <cell r="E1399">
            <v>3037.77</v>
          </cell>
          <cell r="F1399">
            <v>0</v>
          </cell>
          <cell r="G1399">
            <v>20</v>
          </cell>
          <cell r="H1399">
            <v>702.45</v>
          </cell>
          <cell r="I1399">
            <v>702.45</v>
          </cell>
          <cell r="J1399">
            <v>2335.3200000000002</v>
          </cell>
          <cell r="K1399" t="str">
            <v>206</v>
          </cell>
        </row>
        <row r="1400">
          <cell r="A1400" t="str">
            <v>110300000</v>
          </cell>
          <cell r="B1400" t="str">
            <v>206C22J0001</v>
          </cell>
          <cell r="C1400" t="str">
            <v>ตู้เก็บเอกสาร บานเลื่อน 40*80*75</v>
          </cell>
          <cell r="D1400" t="str">
            <v>5 พ.ย. 41</v>
          </cell>
          <cell r="E1400">
            <v>2263.31</v>
          </cell>
          <cell r="F1400">
            <v>0</v>
          </cell>
          <cell r="G1400">
            <v>20</v>
          </cell>
          <cell r="H1400">
            <v>523.4</v>
          </cell>
          <cell r="I1400">
            <v>523.4</v>
          </cell>
          <cell r="J1400">
            <v>1739.91</v>
          </cell>
          <cell r="K1400" t="str">
            <v>206</v>
          </cell>
        </row>
        <row r="1401">
          <cell r="A1401" t="str">
            <v>110300000</v>
          </cell>
          <cell r="B1401" t="str">
            <v>206C22J0002</v>
          </cell>
          <cell r="C1401" t="str">
            <v>ตู้เก็บเอกสาร บานเลื่อน 40*80*75</v>
          </cell>
          <cell r="D1401" t="str">
            <v>5 พ.ย. 41</v>
          </cell>
          <cell r="E1401">
            <v>2263.31</v>
          </cell>
          <cell r="F1401">
            <v>0</v>
          </cell>
          <cell r="G1401">
            <v>20</v>
          </cell>
          <cell r="H1401">
            <v>523.4</v>
          </cell>
          <cell r="I1401">
            <v>523.4</v>
          </cell>
          <cell r="J1401">
            <v>1739.91</v>
          </cell>
          <cell r="K1401" t="str">
            <v>206</v>
          </cell>
        </row>
        <row r="1402">
          <cell r="A1402" t="str">
            <v>110300000</v>
          </cell>
          <cell r="B1402" t="str">
            <v>206C22K0001</v>
          </cell>
          <cell r="C1402" t="str">
            <v>ตู้เก็บเอกสาร บานลิ้นชัก 40*90*75</v>
          </cell>
          <cell r="D1402" t="str">
            <v>5 พ.ย. 41</v>
          </cell>
          <cell r="E1402">
            <v>3376.37</v>
          </cell>
          <cell r="F1402">
            <v>0</v>
          </cell>
          <cell r="G1402">
            <v>20</v>
          </cell>
          <cell r="H1402">
            <v>780.7</v>
          </cell>
          <cell r="I1402">
            <v>780.7</v>
          </cell>
          <cell r="J1402">
            <v>2595.67</v>
          </cell>
          <cell r="K1402" t="str">
            <v>206</v>
          </cell>
        </row>
        <row r="1403">
          <cell r="A1403" t="str">
            <v>110300000</v>
          </cell>
          <cell r="B1403" t="str">
            <v>206C22L0001</v>
          </cell>
          <cell r="C1403" t="str">
            <v>ตู้เก็บเอกสาร ขนาด 40*80*190</v>
          </cell>
          <cell r="D1403" t="str">
            <v>5 พ.ย. 41</v>
          </cell>
          <cell r="E1403">
            <v>4498.01</v>
          </cell>
          <cell r="F1403">
            <v>0</v>
          </cell>
          <cell r="G1403">
            <v>20</v>
          </cell>
          <cell r="H1403">
            <v>1040.05</v>
          </cell>
          <cell r="I1403">
            <v>1040.05</v>
          </cell>
          <cell r="J1403">
            <v>3457.96</v>
          </cell>
          <cell r="K1403" t="str">
            <v>206</v>
          </cell>
        </row>
        <row r="1404">
          <cell r="A1404" t="str">
            <v>110300000</v>
          </cell>
          <cell r="B1404" t="str">
            <v>206C22L0002</v>
          </cell>
          <cell r="C1404" t="str">
            <v>ตู้เก็บเอกสาร ขนาด 40*80*190</v>
          </cell>
          <cell r="D1404" t="str">
            <v>5 พ.ย. 41</v>
          </cell>
          <cell r="E1404">
            <v>4498.01</v>
          </cell>
          <cell r="F1404">
            <v>0</v>
          </cell>
          <cell r="G1404">
            <v>20</v>
          </cell>
          <cell r="H1404">
            <v>1040.05</v>
          </cell>
          <cell r="I1404">
            <v>1040.05</v>
          </cell>
          <cell r="J1404">
            <v>3457.96</v>
          </cell>
          <cell r="K1404" t="str">
            <v>206</v>
          </cell>
        </row>
        <row r="1405">
          <cell r="A1405" t="str">
            <v>110300000</v>
          </cell>
          <cell r="B1405" t="str">
            <v>206C22L0003</v>
          </cell>
          <cell r="C1405" t="str">
            <v>ตู้เก็บเอกสาร ขนาด 40*80*190</v>
          </cell>
          <cell r="D1405" t="str">
            <v>5 พ.ย. 41</v>
          </cell>
          <cell r="E1405">
            <v>4498.01</v>
          </cell>
          <cell r="F1405">
            <v>0</v>
          </cell>
          <cell r="G1405">
            <v>20</v>
          </cell>
          <cell r="H1405">
            <v>1040.05</v>
          </cell>
          <cell r="I1405">
            <v>1040.05</v>
          </cell>
          <cell r="J1405">
            <v>3457.96</v>
          </cell>
          <cell r="K1405" t="str">
            <v>206</v>
          </cell>
        </row>
        <row r="1406">
          <cell r="A1406" t="str">
            <v>110300000</v>
          </cell>
          <cell r="B1406" t="str">
            <v>206C26U0001</v>
          </cell>
          <cell r="C1406" t="str">
            <v>ฉากครึ่งกระจก ขนาด 250*150</v>
          </cell>
          <cell r="D1406" t="str">
            <v>5 พ.ย. 41</v>
          </cell>
          <cell r="E1406">
            <v>6377.9</v>
          </cell>
          <cell r="F1406">
            <v>0</v>
          </cell>
          <cell r="G1406">
            <v>20</v>
          </cell>
          <cell r="H1406">
            <v>1474.79</v>
          </cell>
          <cell r="I1406">
            <v>1474.79</v>
          </cell>
          <cell r="J1406">
            <v>4903.1099999999997</v>
          </cell>
          <cell r="K1406" t="str">
            <v>206</v>
          </cell>
        </row>
        <row r="1407">
          <cell r="A1407" t="str">
            <v>110300000</v>
          </cell>
          <cell r="B1407" t="str">
            <v>206C2AR0001</v>
          </cell>
          <cell r="C1407" t="str">
            <v>Aircondition</v>
          </cell>
          <cell r="D1407" t="str">
            <v>21 ก.ย. 41</v>
          </cell>
          <cell r="E1407">
            <v>39800</v>
          </cell>
          <cell r="F1407">
            <v>0</v>
          </cell>
          <cell r="G1407">
            <v>20</v>
          </cell>
          <cell r="H1407">
            <v>10184.41</v>
          </cell>
          <cell r="I1407">
            <v>10184.41</v>
          </cell>
          <cell r="J1407">
            <v>29615.59</v>
          </cell>
          <cell r="K1407" t="str">
            <v>206</v>
          </cell>
        </row>
        <row r="1408">
          <cell r="A1408" t="str">
            <v>110300000</v>
          </cell>
          <cell r="B1408" t="str">
            <v>206C2CS0001</v>
          </cell>
          <cell r="C1408" t="str">
            <v>เครื่องคิดเลข</v>
          </cell>
          <cell r="D1408" t="str">
            <v>19 ต.ค. 41</v>
          </cell>
          <cell r="E1408">
            <v>640</v>
          </cell>
          <cell r="F1408">
            <v>0</v>
          </cell>
          <cell r="G1408">
            <v>20</v>
          </cell>
          <cell r="H1408">
            <v>153.94</v>
          </cell>
          <cell r="I1408">
            <v>153.94</v>
          </cell>
          <cell r="J1408">
            <v>486.06</v>
          </cell>
          <cell r="K1408" t="str">
            <v>206</v>
          </cell>
        </row>
        <row r="1409">
          <cell r="A1409" t="str">
            <v>110300000</v>
          </cell>
          <cell r="B1409" t="str">
            <v>206C2CS0002</v>
          </cell>
          <cell r="C1409" t="str">
            <v>เครื่องคิดเลข</v>
          </cell>
          <cell r="D1409" t="str">
            <v>19 ต.ค. 41</v>
          </cell>
          <cell r="E1409">
            <v>640</v>
          </cell>
          <cell r="F1409">
            <v>0</v>
          </cell>
          <cell r="G1409">
            <v>20</v>
          </cell>
          <cell r="H1409">
            <v>153.94</v>
          </cell>
          <cell r="I1409">
            <v>153.94</v>
          </cell>
          <cell r="J1409">
            <v>486.06</v>
          </cell>
          <cell r="K1409" t="str">
            <v>206</v>
          </cell>
        </row>
        <row r="1410">
          <cell r="A1410" t="str">
            <v>110300000</v>
          </cell>
          <cell r="B1410" t="str">
            <v>206C2KB0001</v>
          </cell>
          <cell r="C1410" t="str">
            <v>MITS</v>
          </cell>
          <cell r="D1410" t="str">
            <v>29 พ.ย. 42</v>
          </cell>
          <cell r="E1410">
            <v>5224.3</v>
          </cell>
          <cell r="F1410">
            <v>0</v>
          </cell>
          <cell r="G1410">
            <v>20</v>
          </cell>
          <cell r="H1410">
            <v>94.47</v>
          </cell>
          <cell r="I1410">
            <v>94.47</v>
          </cell>
          <cell r="J1410">
            <v>5129.83</v>
          </cell>
          <cell r="K1410" t="str">
            <v>206</v>
          </cell>
        </row>
        <row r="1411">
          <cell r="A1411" t="str">
            <v>110300000</v>
          </cell>
          <cell r="B1411" t="str">
            <v>206C2PT0001</v>
          </cell>
          <cell r="C1411" t="str">
            <v>กระติกน้ำร้อน</v>
          </cell>
          <cell r="D1411" t="str">
            <v>2 พ.ย. 41</v>
          </cell>
          <cell r="E1411">
            <v>698</v>
          </cell>
          <cell r="F1411">
            <v>0</v>
          </cell>
          <cell r="G1411">
            <v>20</v>
          </cell>
          <cell r="H1411">
            <v>162.56</v>
          </cell>
          <cell r="I1411">
            <v>162.56</v>
          </cell>
          <cell r="J1411">
            <v>535.44000000000005</v>
          </cell>
          <cell r="K1411" t="str">
            <v>206</v>
          </cell>
        </row>
        <row r="1412">
          <cell r="A1412" t="str">
            <v>110300000</v>
          </cell>
          <cell r="B1412" t="str">
            <v>206C2SS005</v>
          </cell>
          <cell r="C1412" t="str">
            <v>ป้ายประชาสัมพันธ์</v>
          </cell>
          <cell r="D1412" t="str">
            <v>19 ก.ค. 42</v>
          </cell>
          <cell r="E1412">
            <v>1400</v>
          </cell>
          <cell r="F1412">
            <v>0</v>
          </cell>
          <cell r="G1412">
            <v>20</v>
          </cell>
          <cell r="H1412">
            <v>127.33</v>
          </cell>
          <cell r="I1412">
            <v>127.33</v>
          </cell>
          <cell r="J1412">
            <v>1272.67</v>
          </cell>
          <cell r="K1412" t="str">
            <v>206</v>
          </cell>
        </row>
        <row r="1413">
          <cell r="A1413" t="str">
            <v>110300000</v>
          </cell>
          <cell r="B1413" t="str">
            <v>207C1KB0001</v>
          </cell>
          <cell r="C1413" t="str">
            <v>ตู้เย็น</v>
          </cell>
          <cell r="D1413" t="str">
            <v>15 พ.ย. 42</v>
          </cell>
          <cell r="E1413">
            <v>5467.29</v>
          </cell>
          <cell r="F1413">
            <v>0</v>
          </cell>
          <cell r="G1413">
            <v>20</v>
          </cell>
          <cell r="H1413">
            <v>140.80000000000001</v>
          </cell>
          <cell r="I1413">
            <v>140.80000000000001</v>
          </cell>
          <cell r="J1413">
            <v>5326.49</v>
          </cell>
          <cell r="K1413" t="str">
            <v>207</v>
          </cell>
        </row>
        <row r="1414">
          <cell r="A1414" t="str">
            <v>110300000</v>
          </cell>
          <cell r="B1414" t="str">
            <v>207C2030001</v>
          </cell>
          <cell r="C1414" t="str">
            <v>โต๊ะเข้ามุมจนท.สินไหม 60*60*75</v>
          </cell>
          <cell r="D1414" t="str">
            <v>5 พ.ย. 41</v>
          </cell>
          <cell r="E1414">
            <v>1267.57</v>
          </cell>
          <cell r="F1414">
            <v>0</v>
          </cell>
          <cell r="G1414">
            <v>20</v>
          </cell>
          <cell r="H1414">
            <v>293.11</v>
          </cell>
          <cell r="I1414">
            <v>293.11</v>
          </cell>
          <cell r="J1414">
            <v>974.46</v>
          </cell>
          <cell r="K1414" t="str">
            <v>207</v>
          </cell>
        </row>
        <row r="1415">
          <cell r="A1415" t="str">
            <v>110300000</v>
          </cell>
          <cell r="B1415" t="str">
            <v>207C2040001</v>
          </cell>
          <cell r="C1415" t="str">
            <v>โต๊ะทำงานจนท.สินไหม 60*120*75</v>
          </cell>
          <cell r="D1415" t="str">
            <v>5 พ.ย. 41</v>
          </cell>
          <cell r="E1415">
            <v>3654.87</v>
          </cell>
          <cell r="F1415">
            <v>0</v>
          </cell>
          <cell r="G1415">
            <v>20</v>
          </cell>
          <cell r="H1415">
            <v>845.1</v>
          </cell>
          <cell r="I1415">
            <v>845.1</v>
          </cell>
          <cell r="J1415">
            <v>2809.77</v>
          </cell>
          <cell r="K1415" t="str">
            <v>207</v>
          </cell>
        </row>
        <row r="1416">
          <cell r="A1416" t="str">
            <v>110300000</v>
          </cell>
          <cell r="B1416" t="str">
            <v>207C2040002</v>
          </cell>
          <cell r="C1416" t="str">
            <v>โต๊ะทำงานจนท.สินไหม 60*120*75</v>
          </cell>
          <cell r="D1416" t="str">
            <v>5 พ.ย. 41</v>
          </cell>
          <cell r="E1416">
            <v>3654.87</v>
          </cell>
          <cell r="F1416">
            <v>0</v>
          </cell>
          <cell r="G1416">
            <v>20</v>
          </cell>
          <cell r="H1416">
            <v>845.1</v>
          </cell>
          <cell r="I1416">
            <v>845.1</v>
          </cell>
          <cell r="J1416">
            <v>2809.77</v>
          </cell>
          <cell r="K1416" t="str">
            <v>207</v>
          </cell>
        </row>
        <row r="1417">
          <cell r="A1417" t="str">
            <v>110300000</v>
          </cell>
          <cell r="B1417" t="str">
            <v>207C2040003</v>
          </cell>
          <cell r="C1417" t="str">
            <v>โต๊ะทำงานจนท.สินไหม 60*120*75</v>
          </cell>
          <cell r="D1417" t="str">
            <v>5 พ.ย. 41</v>
          </cell>
          <cell r="E1417">
            <v>3654.87</v>
          </cell>
          <cell r="F1417">
            <v>0</v>
          </cell>
          <cell r="G1417">
            <v>20</v>
          </cell>
          <cell r="H1417">
            <v>845.1</v>
          </cell>
          <cell r="I1417">
            <v>845.1</v>
          </cell>
          <cell r="J1417">
            <v>2809.77</v>
          </cell>
          <cell r="K1417" t="str">
            <v>207</v>
          </cell>
        </row>
        <row r="1418">
          <cell r="A1418" t="str">
            <v>110300000</v>
          </cell>
          <cell r="B1418" t="str">
            <v>207C2060001</v>
          </cell>
          <cell r="C1418" t="str">
            <v>โต๊ะทำงานผจก. ขนาด 75*165*75</v>
          </cell>
          <cell r="D1418" t="str">
            <v>5 พ.ย. 41</v>
          </cell>
          <cell r="E1418">
            <v>4601.97</v>
          </cell>
          <cell r="F1418">
            <v>0</v>
          </cell>
          <cell r="G1418">
            <v>20</v>
          </cell>
          <cell r="H1418">
            <v>1064.1300000000001</v>
          </cell>
          <cell r="I1418">
            <v>1064.1300000000001</v>
          </cell>
          <cell r="J1418">
            <v>3537.84</v>
          </cell>
          <cell r="K1418" t="str">
            <v>207</v>
          </cell>
        </row>
        <row r="1419">
          <cell r="A1419" t="str">
            <v>110300000</v>
          </cell>
          <cell r="B1419" t="str">
            <v>207C2080001</v>
          </cell>
          <cell r="C1419" t="str">
            <v>โต๊ะวางคอมพิวเตอร์ 60*100*75</v>
          </cell>
          <cell r="D1419" t="str">
            <v>5 พ.ย. 41</v>
          </cell>
          <cell r="E1419">
            <v>2336.75</v>
          </cell>
          <cell r="F1419">
            <v>0</v>
          </cell>
          <cell r="G1419">
            <v>20</v>
          </cell>
          <cell r="H1419">
            <v>540.29999999999995</v>
          </cell>
          <cell r="I1419">
            <v>540.29999999999995</v>
          </cell>
          <cell r="J1419">
            <v>1796.45</v>
          </cell>
          <cell r="K1419" t="str">
            <v>207</v>
          </cell>
        </row>
        <row r="1420">
          <cell r="A1420" t="str">
            <v>110300000</v>
          </cell>
          <cell r="B1420" t="str">
            <v>207C20Z0001</v>
          </cell>
          <cell r="C1420" t="str">
            <v>โต๊ะข้างวางคอมพิวเตอร์ 50*90*75</v>
          </cell>
          <cell r="D1420" t="str">
            <v>5 พ.ย. 41</v>
          </cell>
          <cell r="E1420">
            <v>2082.09</v>
          </cell>
          <cell r="F1420">
            <v>0</v>
          </cell>
          <cell r="G1420">
            <v>20</v>
          </cell>
          <cell r="H1420">
            <v>481.48</v>
          </cell>
          <cell r="I1420">
            <v>481.48</v>
          </cell>
          <cell r="J1420">
            <v>1600.61</v>
          </cell>
          <cell r="K1420" t="str">
            <v>207</v>
          </cell>
        </row>
        <row r="1421">
          <cell r="A1421" t="str">
            <v>110300000</v>
          </cell>
          <cell r="B1421" t="str">
            <v>207C21K0001</v>
          </cell>
          <cell r="C1421" t="str">
            <v>เก้าอี้ทำงานจนท.สินไหม - ธุรการ</v>
          </cell>
          <cell r="D1421" t="str">
            <v>5 พ.ย. 41</v>
          </cell>
          <cell r="E1421">
            <v>2123.1</v>
          </cell>
          <cell r="F1421">
            <v>0</v>
          </cell>
          <cell r="G1421">
            <v>20</v>
          </cell>
          <cell r="H1421">
            <v>490.9</v>
          </cell>
          <cell r="I1421">
            <v>490.9</v>
          </cell>
          <cell r="J1421">
            <v>1632.2</v>
          </cell>
          <cell r="K1421" t="str">
            <v>207</v>
          </cell>
        </row>
        <row r="1422">
          <cell r="A1422" t="str">
            <v>110300000</v>
          </cell>
          <cell r="B1422" t="str">
            <v>207C21K0002</v>
          </cell>
          <cell r="C1422" t="str">
            <v>เก้าอี้ทำงานจนท.สินไหม - ธุรการ</v>
          </cell>
          <cell r="D1422" t="str">
            <v>5 พ.ย. 41</v>
          </cell>
          <cell r="E1422">
            <v>2123.1</v>
          </cell>
          <cell r="F1422">
            <v>0</v>
          </cell>
          <cell r="G1422">
            <v>20</v>
          </cell>
          <cell r="H1422">
            <v>490.9</v>
          </cell>
          <cell r="I1422">
            <v>490.9</v>
          </cell>
          <cell r="J1422">
            <v>1632.2</v>
          </cell>
          <cell r="K1422" t="str">
            <v>207</v>
          </cell>
        </row>
        <row r="1423">
          <cell r="A1423" t="str">
            <v>110300000</v>
          </cell>
          <cell r="B1423" t="str">
            <v>207C21K0003</v>
          </cell>
          <cell r="C1423" t="str">
            <v>เก้าอี้ทำงานจนท.สินไหม - ธุรการ</v>
          </cell>
          <cell r="D1423" t="str">
            <v>5 พ.ย. 41</v>
          </cell>
          <cell r="E1423">
            <v>2123.1</v>
          </cell>
          <cell r="F1423">
            <v>0</v>
          </cell>
          <cell r="G1423">
            <v>20</v>
          </cell>
          <cell r="H1423">
            <v>490.9</v>
          </cell>
          <cell r="I1423">
            <v>490.9</v>
          </cell>
          <cell r="J1423">
            <v>1632.2</v>
          </cell>
          <cell r="K1423" t="str">
            <v>207</v>
          </cell>
        </row>
        <row r="1424">
          <cell r="A1424" t="str">
            <v>110300000</v>
          </cell>
          <cell r="B1424" t="str">
            <v>207C21L0001</v>
          </cell>
          <cell r="C1424" t="str">
            <v>เก้าอี้รับแขกหน้าโต๊ะจนท.สินไหม</v>
          </cell>
          <cell r="D1424" t="str">
            <v>5 พ.ย. 41</v>
          </cell>
          <cell r="E1424">
            <v>1705.35</v>
          </cell>
          <cell r="F1424">
            <v>0</v>
          </cell>
          <cell r="G1424">
            <v>20</v>
          </cell>
          <cell r="H1424">
            <v>394.34</v>
          </cell>
          <cell r="I1424">
            <v>394.34</v>
          </cell>
          <cell r="J1424">
            <v>1311.01</v>
          </cell>
          <cell r="K1424" t="str">
            <v>207</v>
          </cell>
        </row>
        <row r="1425">
          <cell r="A1425" t="str">
            <v>110300000</v>
          </cell>
          <cell r="B1425" t="str">
            <v>207C21L0002</v>
          </cell>
          <cell r="C1425" t="str">
            <v>เก้าอี้รับแขกหน้าโต๊ะจนท.สินไหม</v>
          </cell>
          <cell r="D1425" t="str">
            <v>5 พ.ย. 41</v>
          </cell>
          <cell r="E1425">
            <v>1705.35</v>
          </cell>
          <cell r="F1425">
            <v>0</v>
          </cell>
          <cell r="G1425">
            <v>20</v>
          </cell>
          <cell r="H1425">
            <v>394.34</v>
          </cell>
          <cell r="I1425">
            <v>394.34</v>
          </cell>
          <cell r="J1425">
            <v>1311.01</v>
          </cell>
          <cell r="K1425" t="str">
            <v>207</v>
          </cell>
        </row>
        <row r="1426">
          <cell r="A1426" t="str">
            <v>110300000</v>
          </cell>
          <cell r="B1426" t="str">
            <v>207C21L0003</v>
          </cell>
          <cell r="C1426" t="str">
            <v>เก้าอี้รับแขกหน้าโต๊ะจนท.สินไหม</v>
          </cell>
          <cell r="D1426" t="str">
            <v>5 พ.ย. 41</v>
          </cell>
          <cell r="E1426">
            <v>1705.35</v>
          </cell>
          <cell r="F1426">
            <v>0</v>
          </cell>
          <cell r="G1426">
            <v>20</v>
          </cell>
          <cell r="H1426">
            <v>394.34</v>
          </cell>
          <cell r="I1426">
            <v>394.34</v>
          </cell>
          <cell r="J1426">
            <v>1311.01</v>
          </cell>
          <cell r="K1426" t="str">
            <v>207</v>
          </cell>
        </row>
        <row r="1427">
          <cell r="A1427" t="str">
            <v>110300000</v>
          </cell>
          <cell r="B1427" t="str">
            <v>207C21L0004</v>
          </cell>
          <cell r="C1427" t="str">
            <v>เก้าอี้รับแขกหน้าโต๊ะจนท.สินไหม</v>
          </cell>
          <cell r="D1427" t="str">
            <v>5 พ.ย. 41</v>
          </cell>
          <cell r="E1427">
            <v>1705.35</v>
          </cell>
          <cell r="F1427">
            <v>0</v>
          </cell>
          <cell r="G1427">
            <v>20</v>
          </cell>
          <cell r="H1427">
            <v>394.34</v>
          </cell>
          <cell r="I1427">
            <v>394.34</v>
          </cell>
          <cell r="J1427">
            <v>1311.01</v>
          </cell>
          <cell r="K1427" t="str">
            <v>207</v>
          </cell>
        </row>
        <row r="1428">
          <cell r="A1428" t="str">
            <v>110300000</v>
          </cell>
          <cell r="B1428" t="str">
            <v>207C21L0005</v>
          </cell>
          <cell r="C1428" t="str">
            <v>เก้าอี้รับแขกหน้าโต๊ะจนท.สินไหม</v>
          </cell>
          <cell r="D1428" t="str">
            <v>5 พ.ย. 41</v>
          </cell>
          <cell r="E1428">
            <v>1705.35</v>
          </cell>
          <cell r="F1428">
            <v>0</v>
          </cell>
          <cell r="G1428">
            <v>20</v>
          </cell>
          <cell r="H1428">
            <v>394.34</v>
          </cell>
          <cell r="I1428">
            <v>394.34</v>
          </cell>
          <cell r="J1428">
            <v>1311.01</v>
          </cell>
          <cell r="K1428" t="str">
            <v>207</v>
          </cell>
        </row>
        <row r="1429">
          <cell r="A1429" t="str">
            <v>110300000</v>
          </cell>
          <cell r="B1429" t="str">
            <v>207C21M0001</v>
          </cell>
          <cell r="C1429" t="str">
            <v>เก้าอี้ทำงานผจก.</v>
          </cell>
          <cell r="D1429" t="str">
            <v>5 พ.ย. 41</v>
          </cell>
          <cell r="E1429">
            <v>4038.29</v>
          </cell>
          <cell r="F1429">
            <v>0</v>
          </cell>
          <cell r="G1429">
            <v>20</v>
          </cell>
          <cell r="H1429">
            <v>933.81</v>
          </cell>
          <cell r="I1429">
            <v>933.81</v>
          </cell>
          <cell r="J1429">
            <v>3104.48</v>
          </cell>
          <cell r="K1429" t="str">
            <v>207</v>
          </cell>
        </row>
        <row r="1430">
          <cell r="A1430" t="str">
            <v>110300000</v>
          </cell>
          <cell r="B1430" t="str">
            <v>207C21U0001</v>
          </cell>
          <cell r="C1430" t="str">
            <v>เก้าอี้พักคอย 3 ที่นั่ง พร้อมที่วางของ</v>
          </cell>
          <cell r="D1430" t="str">
            <v>5 พ.ย. 41</v>
          </cell>
          <cell r="E1430">
            <v>3037.77</v>
          </cell>
          <cell r="F1430">
            <v>0</v>
          </cell>
          <cell r="G1430">
            <v>20</v>
          </cell>
          <cell r="H1430">
            <v>702.45</v>
          </cell>
          <cell r="I1430">
            <v>702.45</v>
          </cell>
          <cell r="J1430">
            <v>2335.3200000000002</v>
          </cell>
          <cell r="K1430" t="str">
            <v>207</v>
          </cell>
        </row>
        <row r="1431">
          <cell r="A1431" t="str">
            <v>110300000</v>
          </cell>
          <cell r="B1431" t="str">
            <v>207C22J0001</v>
          </cell>
          <cell r="C1431" t="str">
            <v>ตู้เก็บเอกสาร บานเลื่อน 40*80*75</v>
          </cell>
          <cell r="D1431" t="str">
            <v>5 พ.ย. 41</v>
          </cell>
          <cell r="E1431">
            <v>2263.31</v>
          </cell>
          <cell r="F1431">
            <v>0</v>
          </cell>
          <cell r="G1431">
            <v>20</v>
          </cell>
          <cell r="H1431">
            <v>523.4</v>
          </cell>
          <cell r="I1431">
            <v>523.4</v>
          </cell>
          <cell r="J1431">
            <v>1739.91</v>
          </cell>
          <cell r="K1431" t="str">
            <v>207</v>
          </cell>
        </row>
        <row r="1432">
          <cell r="A1432" t="str">
            <v>110300000</v>
          </cell>
          <cell r="B1432" t="str">
            <v>207C22J0002</v>
          </cell>
          <cell r="C1432" t="str">
            <v>ตู้เก็บเอกสาร บานเลื่อน 40*80*75</v>
          </cell>
          <cell r="D1432" t="str">
            <v>5 พ.ย. 41</v>
          </cell>
          <cell r="E1432">
            <v>2263.31</v>
          </cell>
          <cell r="F1432">
            <v>0</v>
          </cell>
          <cell r="G1432">
            <v>20</v>
          </cell>
          <cell r="H1432">
            <v>523.4</v>
          </cell>
          <cell r="I1432">
            <v>523.4</v>
          </cell>
          <cell r="J1432">
            <v>1739.91</v>
          </cell>
          <cell r="K1432" t="str">
            <v>207</v>
          </cell>
        </row>
        <row r="1433">
          <cell r="A1433" t="str">
            <v>110300000</v>
          </cell>
          <cell r="B1433" t="str">
            <v>207C22K0001</v>
          </cell>
          <cell r="C1433" t="str">
            <v>ตู้เก็บเอกสาร บานลิ้นชัก 40*90*75</v>
          </cell>
          <cell r="D1433" t="str">
            <v>5 พ.ย. 41</v>
          </cell>
          <cell r="E1433">
            <v>3376.37</v>
          </cell>
          <cell r="F1433">
            <v>0</v>
          </cell>
          <cell r="G1433">
            <v>20</v>
          </cell>
          <cell r="H1433">
            <v>780.7</v>
          </cell>
          <cell r="I1433">
            <v>780.7</v>
          </cell>
          <cell r="J1433">
            <v>2595.67</v>
          </cell>
          <cell r="K1433" t="str">
            <v>207</v>
          </cell>
        </row>
        <row r="1434">
          <cell r="A1434" t="str">
            <v>110300000</v>
          </cell>
          <cell r="B1434" t="str">
            <v>207C22L0001</v>
          </cell>
          <cell r="C1434" t="str">
            <v>ตู้เก็บเอกสาร ขนาด 40*80*190</v>
          </cell>
          <cell r="D1434" t="str">
            <v>5 พ.ย. 41</v>
          </cell>
          <cell r="E1434">
            <v>4498.01</v>
          </cell>
          <cell r="F1434">
            <v>0</v>
          </cell>
          <cell r="G1434">
            <v>20</v>
          </cell>
          <cell r="H1434">
            <v>1040.05</v>
          </cell>
          <cell r="I1434">
            <v>1040.05</v>
          </cell>
          <cell r="J1434">
            <v>3457.96</v>
          </cell>
          <cell r="K1434" t="str">
            <v>207</v>
          </cell>
        </row>
        <row r="1435">
          <cell r="A1435" t="str">
            <v>110300000</v>
          </cell>
          <cell r="B1435" t="str">
            <v>207C22L0002</v>
          </cell>
          <cell r="C1435" t="str">
            <v>ตู้เก็บเอกสาร ขนาด 40*80*190</v>
          </cell>
          <cell r="D1435" t="str">
            <v>5 พ.ย. 41</v>
          </cell>
          <cell r="E1435">
            <v>4498.01</v>
          </cell>
          <cell r="F1435">
            <v>0</v>
          </cell>
          <cell r="G1435">
            <v>20</v>
          </cell>
          <cell r="H1435">
            <v>1040.05</v>
          </cell>
          <cell r="I1435">
            <v>1040.05</v>
          </cell>
          <cell r="J1435">
            <v>3457.96</v>
          </cell>
          <cell r="K1435" t="str">
            <v>207</v>
          </cell>
        </row>
        <row r="1436">
          <cell r="A1436" t="str">
            <v>110300000</v>
          </cell>
          <cell r="B1436" t="str">
            <v>207C22L0003</v>
          </cell>
          <cell r="C1436" t="str">
            <v>ตู้เก็บเอกสาร ขนาด 40*80*190</v>
          </cell>
          <cell r="D1436" t="str">
            <v>5 พ.ย. 41</v>
          </cell>
          <cell r="E1436">
            <v>4498.01</v>
          </cell>
          <cell r="F1436">
            <v>0</v>
          </cell>
          <cell r="G1436">
            <v>20</v>
          </cell>
          <cell r="H1436">
            <v>1040.05</v>
          </cell>
          <cell r="I1436">
            <v>1040.05</v>
          </cell>
          <cell r="J1436">
            <v>3457.96</v>
          </cell>
          <cell r="K1436" t="str">
            <v>207</v>
          </cell>
        </row>
        <row r="1437">
          <cell r="A1437" t="str">
            <v>110300000</v>
          </cell>
          <cell r="B1437" t="str">
            <v>207C26U0001</v>
          </cell>
          <cell r="C1437" t="str">
            <v>ฉากครึ่งกระจก ขนาด 250*150</v>
          </cell>
          <cell r="D1437" t="str">
            <v>5 พ.ย. 41</v>
          </cell>
          <cell r="E1437">
            <v>6377.9</v>
          </cell>
          <cell r="F1437">
            <v>0</v>
          </cell>
          <cell r="G1437">
            <v>20</v>
          </cell>
          <cell r="H1437">
            <v>1474.79</v>
          </cell>
          <cell r="I1437">
            <v>1474.79</v>
          </cell>
          <cell r="J1437">
            <v>4903.1099999999997</v>
          </cell>
          <cell r="K1437" t="str">
            <v>207</v>
          </cell>
        </row>
        <row r="1438">
          <cell r="A1438" t="str">
            <v>110300000</v>
          </cell>
          <cell r="B1438" t="str">
            <v>207C2AR0001</v>
          </cell>
          <cell r="C1438" t="str">
            <v>Aircondition</v>
          </cell>
          <cell r="D1438" t="str">
            <v>21 ก.ย. 41</v>
          </cell>
          <cell r="E1438">
            <v>39800</v>
          </cell>
          <cell r="F1438">
            <v>0</v>
          </cell>
          <cell r="G1438">
            <v>20</v>
          </cell>
          <cell r="H1438">
            <v>10184.41</v>
          </cell>
          <cell r="I1438">
            <v>10184.41</v>
          </cell>
          <cell r="J1438">
            <v>29615.59</v>
          </cell>
          <cell r="K1438" t="str">
            <v>207</v>
          </cell>
        </row>
        <row r="1439">
          <cell r="A1439" t="str">
            <v>110300000</v>
          </cell>
          <cell r="B1439" t="str">
            <v>207C2CS0001</v>
          </cell>
          <cell r="C1439" t="str">
            <v>เครื่องคิดเลข</v>
          </cell>
          <cell r="D1439" t="str">
            <v>19 ต.ค. 41</v>
          </cell>
          <cell r="E1439">
            <v>640</v>
          </cell>
          <cell r="F1439">
            <v>0</v>
          </cell>
          <cell r="G1439">
            <v>20</v>
          </cell>
          <cell r="H1439">
            <v>153.94</v>
          </cell>
          <cell r="I1439">
            <v>153.94</v>
          </cell>
          <cell r="J1439">
            <v>486.06</v>
          </cell>
          <cell r="K1439" t="str">
            <v>207</v>
          </cell>
        </row>
        <row r="1440">
          <cell r="A1440" t="str">
            <v>110300000</v>
          </cell>
          <cell r="B1440" t="str">
            <v>207C2CS0002</v>
          </cell>
          <cell r="C1440" t="str">
            <v>เครื่องคิดเลข</v>
          </cell>
          <cell r="D1440" t="str">
            <v>19 ต.ค. 41</v>
          </cell>
          <cell r="E1440">
            <v>640</v>
          </cell>
          <cell r="F1440">
            <v>0</v>
          </cell>
          <cell r="G1440">
            <v>20</v>
          </cell>
          <cell r="H1440">
            <v>153.94</v>
          </cell>
          <cell r="I1440">
            <v>153.94</v>
          </cell>
          <cell r="J1440">
            <v>486.06</v>
          </cell>
          <cell r="K1440" t="str">
            <v>207</v>
          </cell>
        </row>
        <row r="1441">
          <cell r="A1441" t="str">
            <v>110300000</v>
          </cell>
          <cell r="B1441" t="str">
            <v>207C2KB0001</v>
          </cell>
          <cell r="C1441" t="str">
            <v>กุญแจ</v>
          </cell>
          <cell r="D1441" t="str">
            <v>7 เม.ย. 42</v>
          </cell>
          <cell r="E1441">
            <v>950</v>
          </cell>
          <cell r="F1441">
            <v>0</v>
          </cell>
          <cell r="G1441">
            <v>20</v>
          </cell>
          <cell r="H1441">
            <v>140.05000000000001</v>
          </cell>
          <cell r="I1441">
            <v>140.05000000000001</v>
          </cell>
          <cell r="J1441">
            <v>809.95</v>
          </cell>
          <cell r="K1441" t="str">
            <v>207</v>
          </cell>
        </row>
        <row r="1442">
          <cell r="A1442" t="str">
            <v>110300000</v>
          </cell>
          <cell r="B1442" t="str">
            <v>207C2PT0001</v>
          </cell>
          <cell r="C1442" t="str">
            <v>กระติกน้ำร้อน</v>
          </cell>
          <cell r="D1442" t="str">
            <v>12 พ.ย. 41</v>
          </cell>
          <cell r="E1442">
            <v>709.09</v>
          </cell>
          <cell r="F1442">
            <v>0</v>
          </cell>
          <cell r="G1442">
            <v>20</v>
          </cell>
          <cell r="H1442">
            <v>161.22</v>
          </cell>
          <cell r="I1442">
            <v>161.22</v>
          </cell>
          <cell r="J1442">
            <v>547.87</v>
          </cell>
          <cell r="K1442" t="str">
            <v>207</v>
          </cell>
        </row>
        <row r="1443">
          <cell r="A1443" t="str">
            <v>110300000</v>
          </cell>
          <cell r="B1443" t="str">
            <v>207C2SS018</v>
          </cell>
          <cell r="C1443" t="str">
            <v>กระดานไวท์บอด</v>
          </cell>
          <cell r="D1443" t="str">
            <v>8 มิ.ย. 42</v>
          </cell>
          <cell r="E1443">
            <v>542.99</v>
          </cell>
          <cell r="F1443">
            <v>0</v>
          </cell>
          <cell r="G1443">
            <v>20</v>
          </cell>
          <cell r="H1443">
            <v>61.58</v>
          </cell>
          <cell r="I1443">
            <v>61.58</v>
          </cell>
          <cell r="J1443">
            <v>481.41</v>
          </cell>
          <cell r="K1443" t="str">
            <v>207</v>
          </cell>
        </row>
        <row r="1444">
          <cell r="A1444" t="str">
            <v>110300000</v>
          </cell>
          <cell r="B1444" t="str">
            <v>207C2SS020</v>
          </cell>
          <cell r="C1444" t="str">
            <v>ป้ายประชาสัมพันธ์</v>
          </cell>
          <cell r="D1444" t="str">
            <v>19 ก.ค. 42</v>
          </cell>
          <cell r="E1444">
            <v>1400</v>
          </cell>
          <cell r="F1444">
            <v>0</v>
          </cell>
          <cell r="G1444">
            <v>20</v>
          </cell>
          <cell r="H1444">
            <v>127.33</v>
          </cell>
          <cell r="I1444">
            <v>127.33</v>
          </cell>
          <cell r="J1444">
            <v>1272.67</v>
          </cell>
          <cell r="K1444" t="str">
            <v>207</v>
          </cell>
        </row>
        <row r="1445">
          <cell r="A1445" t="str">
            <v>110300000</v>
          </cell>
          <cell r="B1445" t="str">
            <v>300C1F10001</v>
          </cell>
          <cell r="C1445" t="str">
            <v>กล้อง MINI II</v>
          </cell>
          <cell r="D1445" t="str">
            <v>13 ก.ย. 41</v>
          </cell>
          <cell r="E1445">
            <v>3400</v>
          </cell>
          <cell r="F1445">
            <v>0</v>
          </cell>
          <cell r="G1445">
            <v>20</v>
          </cell>
          <cell r="H1445">
            <v>884.89</v>
          </cell>
          <cell r="I1445">
            <v>884.89</v>
          </cell>
          <cell r="J1445">
            <v>2515.11</v>
          </cell>
          <cell r="K1445" t="str">
            <v>300</v>
          </cell>
        </row>
        <row r="1446">
          <cell r="A1446" t="str">
            <v>110300000</v>
          </cell>
          <cell r="B1446" t="str">
            <v>300C2CB0001</v>
          </cell>
          <cell r="C1446" t="str">
            <v>ตู้เก็บเอกสาร บานเลื่อน 40-80-75</v>
          </cell>
          <cell r="D1446" t="str">
            <v>20 ก.ค. 41</v>
          </cell>
          <cell r="E1446">
            <v>2340.98</v>
          </cell>
          <cell r="F1446">
            <v>0</v>
          </cell>
          <cell r="G1446">
            <v>20</v>
          </cell>
          <cell r="H1446">
            <v>679.79</v>
          </cell>
          <cell r="I1446">
            <v>679.79</v>
          </cell>
          <cell r="J1446">
            <v>1661.19</v>
          </cell>
          <cell r="K1446" t="str">
            <v>300</v>
          </cell>
        </row>
        <row r="1447">
          <cell r="A1447" t="str">
            <v>110300000</v>
          </cell>
          <cell r="B1447" t="str">
            <v>300C2CB0002</v>
          </cell>
          <cell r="C1447" t="str">
            <v>ตู้เก็บเอกสาร บานเลื่อน 40-80-75</v>
          </cell>
          <cell r="D1447" t="str">
            <v>20 ก.ค. 41</v>
          </cell>
          <cell r="E1447">
            <v>2340.98</v>
          </cell>
          <cell r="F1447">
            <v>0</v>
          </cell>
          <cell r="G1447">
            <v>20</v>
          </cell>
          <cell r="H1447">
            <v>679.79</v>
          </cell>
          <cell r="I1447">
            <v>679.79</v>
          </cell>
          <cell r="J1447">
            <v>1661.19</v>
          </cell>
          <cell r="K1447" t="str">
            <v>300</v>
          </cell>
        </row>
        <row r="1448">
          <cell r="A1448" t="str">
            <v>110300000</v>
          </cell>
          <cell r="B1448" t="str">
            <v>300C2CB0003</v>
          </cell>
          <cell r="C1448" t="str">
            <v>ตู้เก็บเอกสาร บานเลื่อน 40-80-75</v>
          </cell>
          <cell r="D1448" t="str">
            <v>20 ก.ค. 41</v>
          </cell>
          <cell r="E1448">
            <v>2340.98</v>
          </cell>
          <cell r="F1448">
            <v>0</v>
          </cell>
          <cell r="G1448">
            <v>20</v>
          </cell>
          <cell r="H1448">
            <v>679.79</v>
          </cell>
          <cell r="I1448">
            <v>679.79</v>
          </cell>
          <cell r="J1448">
            <v>1661.19</v>
          </cell>
          <cell r="K1448" t="str">
            <v>300</v>
          </cell>
        </row>
        <row r="1449">
          <cell r="A1449" t="str">
            <v>110300000</v>
          </cell>
          <cell r="B1449" t="str">
            <v>300C2CB0004</v>
          </cell>
          <cell r="C1449" t="str">
            <v>ตู้เก็บเอกสาร บานเลื่อน 40-80-75</v>
          </cell>
          <cell r="D1449" t="str">
            <v>20 ก.ค. 41</v>
          </cell>
          <cell r="E1449">
            <v>2340.98</v>
          </cell>
          <cell r="F1449">
            <v>0</v>
          </cell>
          <cell r="G1449">
            <v>20</v>
          </cell>
          <cell r="H1449">
            <v>679.79</v>
          </cell>
          <cell r="I1449">
            <v>679.79</v>
          </cell>
          <cell r="J1449">
            <v>1661.19</v>
          </cell>
          <cell r="K1449" t="str">
            <v>300</v>
          </cell>
        </row>
        <row r="1450">
          <cell r="A1450" t="str">
            <v>110300000</v>
          </cell>
          <cell r="B1450" t="str">
            <v>300C2CB0005</v>
          </cell>
          <cell r="C1450" t="str">
            <v>ตู้เก็บเอกสาร ลิ้นชัก 40-90-75</v>
          </cell>
          <cell r="D1450" t="str">
            <v>20 ก.ค. 41</v>
          </cell>
          <cell r="E1450">
            <v>3492.23</v>
          </cell>
          <cell r="F1450">
            <v>0</v>
          </cell>
          <cell r="G1450">
            <v>20</v>
          </cell>
          <cell r="H1450">
            <v>1014.2</v>
          </cell>
          <cell r="I1450">
            <v>1014.2</v>
          </cell>
          <cell r="J1450">
            <v>2478.0300000000002</v>
          </cell>
          <cell r="K1450" t="str">
            <v>300</v>
          </cell>
        </row>
        <row r="1451">
          <cell r="A1451" t="str">
            <v>110300000</v>
          </cell>
          <cell r="B1451" t="str">
            <v>300C2CB0006</v>
          </cell>
          <cell r="C1451" t="str">
            <v>ตู้เก็บเอกสาร ลิ้นชัก 40-90-75</v>
          </cell>
          <cell r="D1451" t="str">
            <v>20 ก.ค. 41</v>
          </cell>
          <cell r="E1451">
            <v>3492.23</v>
          </cell>
          <cell r="F1451">
            <v>0</v>
          </cell>
          <cell r="G1451">
            <v>20</v>
          </cell>
          <cell r="H1451">
            <v>1014.2</v>
          </cell>
          <cell r="I1451">
            <v>1014.2</v>
          </cell>
          <cell r="J1451">
            <v>2478.0300000000002</v>
          </cell>
          <cell r="K1451" t="str">
            <v>300</v>
          </cell>
        </row>
        <row r="1452">
          <cell r="A1452" t="str">
            <v>110300000</v>
          </cell>
          <cell r="B1452" t="str">
            <v>300C2CB0007</v>
          </cell>
          <cell r="C1452" t="str">
            <v>ตู้เก็บเอกสาร 40-80-190</v>
          </cell>
          <cell r="D1452" t="str">
            <v>20 ก.ค. 41</v>
          </cell>
          <cell r="E1452">
            <v>4652.37</v>
          </cell>
          <cell r="F1452">
            <v>0</v>
          </cell>
          <cell r="G1452">
            <v>20</v>
          </cell>
          <cell r="H1452">
            <v>1351.15</v>
          </cell>
          <cell r="I1452">
            <v>1351.15</v>
          </cell>
          <cell r="J1452">
            <v>3301.22</v>
          </cell>
          <cell r="K1452" t="str">
            <v>300</v>
          </cell>
        </row>
        <row r="1453">
          <cell r="A1453" t="str">
            <v>110300000</v>
          </cell>
          <cell r="B1453" t="str">
            <v>300C2CB0008</v>
          </cell>
          <cell r="C1453" t="str">
            <v>ตู้เก็บเอกสาร 40-80-190</v>
          </cell>
          <cell r="D1453" t="str">
            <v>20 ก.ค. 41</v>
          </cell>
          <cell r="E1453">
            <v>4652.37</v>
          </cell>
          <cell r="F1453">
            <v>0</v>
          </cell>
          <cell r="G1453">
            <v>20</v>
          </cell>
          <cell r="H1453">
            <v>1351.15</v>
          </cell>
          <cell r="I1453">
            <v>1351.15</v>
          </cell>
          <cell r="J1453">
            <v>3301.22</v>
          </cell>
          <cell r="K1453" t="str">
            <v>300</v>
          </cell>
        </row>
        <row r="1454">
          <cell r="A1454" t="str">
            <v>110300000</v>
          </cell>
          <cell r="B1454" t="str">
            <v>300C2CB0009</v>
          </cell>
          <cell r="C1454" t="str">
            <v>ตู้เก็บเอกสาร 40-80-190</v>
          </cell>
          <cell r="D1454" t="str">
            <v>20 ก.ค. 41</v>
          </cell>
          <cell r="E1454">
            <v>4652.37</v>
          </cell>
          <cell r="F1454">
            <v>0</v>
          </cell>
          <cell r="G1454">
            <v>20</v>
          </cell>
          <cell r="H1454">
            <v>1351.15</v>
          </cell>
          <cell r="I1454">
            <v>1351.15</v>
          </cell>
          <cell r="J1454">
            <v>3301.22</v>
          </cell>
          <cell r="K1454" t="str">
            <v>300</v>
          </cell>
        </row>
        <row r="1455">
          <cell r="A1455" t="str">
            <v>110300000</v>
          </cell>
          <cell r="B1455" t="str">
            <v>300C2CB0010</v>
          </cell>
          <cell r="C1455" t="str">
            <v>ตู้เก็บเอกสาร บานเลื่อน 40-80-75</v>
          </cell>
          <cell r="D1455" t="str">
            <v>20 ก.ค. 41</v>
          </cell>
          <cell r="E1455">
            <v>2340.98</v>
          </cell>
          <cell r="F1455">
            <v>0</v>
          </cell>
          <cell r="G1455">
            <v>20</v>
          </cell>
          <cell r="H1455">
            <v>679.79</v>
          </cell>
          <cell r="I1455">
            <v>679.79</v>
          </cell>
          <cell r="J1455">
            <v>1661.19</v>
          </cell>
          <cell r="K1455" t="str">
            <v>300</v>
          </cell>
        </row>
        <row r="1456">
          <cell r="A1456" t="str">
            <v>110300000</v>
          </cell>
          <cell r="B1456" t="str">
            <v>300C2CB0011</v>
          </cell>
          <cell r="C1456" t="str">
            <v>ตู้เก็บเอกสาร บานเลื่อน 40-80-75</v>
          </cell>
          <cell r="D1456" t="str">
            <v>20 ก.ค. 41</v>
          </cell>
          <cell r="E1456">
            <v>2340.98</v>
          </cell>
          <cell r="F1456">
            <v>0</v>
          </cell>
          <cell r="G1456">
            <v>20</v>
          </cell>
          <cell r="H1456">
            <v>679.79</v>
          </cell>
          <cell r="I1456">
            <v>679.79</v>
          </cell>
          <cell r="J1456">
            <v>1661.19</v>
          </cell>
          <cell r="K1456" t="str">
            <v>300</v>
          </cell>
        </row>
        <row r="1457">
          <cell r="A1457" t="str">
            <v>110300000</v>
          </cell>
          <cell r="B1457" t="str">
            <v>300C2CB0012</v>
          </cell>
          <cell r="C1457" t="str">
            <v>ตู้เก็บเอกสาร บานเลื่อน 40-80-75</v>
          </cell>
          <cell r="D1457" t="str">
            <v>20 ก.ค. 41</v>
          </cell>
          <cell r="E1457">
            <v>2340.98</v>
          </cell>
          <cell r="F1457">
            <v>0</v>
          </cell>
          <cell r="G1457">
            <v>20</v>
          </cell>
          <cell r="H1457">
            <v>679.79</v>
          </cell>
          <cell r="I1457">
            <v>679.79</v>
          </cell>
          <cell r="J1457">
            <v>1661.19</v>
          </cell>
          <cell r="K1457" t="str">
            <v>300</v>
          </cell>
        </row>
        <row r="1458">
          <cell r="A1458" t="str">
            <v>110300000</v>
          </cell>
          <cell r="B1458" t="str">
            <v>300C2CH0001</v>
          </cell>
          <cell r="C1458" t="str">
            <v>เก้าอี้พักคอย พนักพิงต่ำไม่มีท้าวแขน</v>
          </cell>
          <cell r="D1458" t="str">
            <v>20 ก.ค. 41</v>
          </cell>
          <cell r="E1458">
            <v>1763.87</v>
          </cell>
          <cell r="F1458">
            <v>0</v>
          </cell>
          <cell r="G1458">
            <v>20</v>
          </cell>
          <cell r="H1458">
            <v>512.26</v>
          </cell>
          <cell r="I1458">
            <v>512.26</v>
          </cell>
          <cell r="J1458">
            <v>1251.6099999999999</v>
          </cell>
          <cell r="K1458" t="str">
            <v>300</v>
          </cell>
        </row>
        <row r="1459">
          <cell r="A1459" t="str">
            <v>110300000</v>
          </cell>
          <cell r="B1459" t="str">
            <v>300C2CH0002</v>
          </cell>
          <cell r="C1459" t="str">
            <v>เก้าอี้พักคอย พนักพิงต่ำไม่มีท้าวแขน</v>
          </cell>
          <cell r="D1459" t="str">
            <v>20 ก.ค. 41</v>
          </cell>
          <cell r="E1459">
            <v>1763.87</v>
          </cell>
          <cell r="F1459">
            <v>0</v>
          </cell>
          <cell r="G1459">
            <v>20</v>
          </cell>
          <cell r="H1459">
            <v>512.26</v>
          </cell>
          <cell r="I1459">
            <v>512.26</v>
          </cell>
          <cell r="J1459">
            <v>1251.6099999999999</v>
          </cell>
          <cell r="K1459" t="str">
            <v>300</v>
          </cell>
        </row>
        <row r="1460">
          <cell r="A1460" t="str">
            <v>110300000</v>
          </cell>
          <cell r="B1460" t="str">
            <v>300C2CH0003</v>
          </cell>
          <cell r="C1460" t="str">
            <v>เก้าอี้พักคอย พนักพิงต่ำไม่มีท้าวแขน</v>
          </cell>
          <cell r="D1460" t="str">
            <v>20 ก.ค. 41</v>
          </cell>
          <cell r="E1460">
            <v>1763.87</v>
          </cell>
          <cell r="F1460">
            <v>0</v>
          </cell>
          <cell r="G1460">
            <v>20</v>
          </cell>
          <cell r="H1460">
            <v>512.26</v>
          </cell>
          <cell r="I1460">
            <v>512.26</v>
          </cell>
          <cell r="J1460">
            <v>1251.6099999999999</v>
          </cell>
          <cell r="K1460" t="str">
            <v>300</v>
          </cell>
        </row>
        <row r="1461">
          <cell r="A1461" t="str">
            <v>110300000</v>
          </cell>
          <cell r="B1461" t="str">
            <v>300C2CH0004</v>
          </cell>
          <cell r="C1461" t="str">
            <v>เก้าอี้พักคอย พนักพิงต่ำไม่มีท้าวแขน</v>
          </cell>
          <cell r="D1461" t="str">
            <v>20 ก.ค. 41</v>
          </cell>
          <cell r="E1461">
            <v>1763.87</v>
          </cell>
          <cell r="F1461">
            <v>0</v>
          </cell>
          <cell r="G1461">
            <v>20</v>
          </cell>
          <cell r="H1461">
            <v>512.26</v>
          </cell>
          <cell r="I1461">
            <v>512.26</v>
          </cell>
          <cell r="J1461">
            <v>1251.6099999999999</v>
          </cell>
          <cell r="K1461" t="str">
            <v>300</v>
          </cell>
        </row>
        <row r="1462">
          <cell r="A1462" t="str">
            <v>110300000</v>
          </cell>
          <cell r="B1462" t="str">
            <v>300C2CH0005</v>
          </cell>
          <cell r="C1462" t="str">
            <v>เก้าอี้หัวหน้าสินไหม+สมุ์</v>
          </cell>
          <cell r="D1462" t="str">
            <v>20 ก.ค. 41</v>
          </cell>
          <cell r="E1462">
            <v>3888.81</v>
          </cell>
          <cell r="F1462">
            <v>0</v>
          </cell>
          <cell r="G1462">
            <v>20</v>
          </cell>
          <cell r="H1462">
            <v>1129.4100000000001</v>
          </cell>
          <cell r="I1462">
            <v>1129.4100000000001</v>
          </cell>
          <cell r="J1462">
            <v>2759.4</v>
          </cell>
          <cell r="K1462" t="str">
            <v>300</v>
          </cell>
        </row>
        <row r="1463">
          <cell r="A1463" t="str">
            <v>110300000</v>
          </cell>
          <cell r="B1463" t="str">
            <v>300C2CH0006</v>
          </cell>
          <cell r="C1463" t="str">
            <v>เก้าอี้หัวหน้าสินไหม+สมุ์</v>
          </cell>
          <cell r="D1463" t="str">
            <v>20 ก.ค. 41</v>
          </cell>
          <cell r="E1463">
            <v>3888.81</v>
          </cell>
          <cell r="F1463">
            <v>0</v>
          </cell>
          <cell r="G1463">
            <v>20</v>
          </cell>
          <cell r="H1463">
            <v>1129.4100000000001</v>
          </cell>
          <cell r="I1463">
            <v>1129.4100000000001</v>
          </cell>
          <cell r="J1463">
            <v>2759.4</v>
          </cell>
          <cell r="K1463" t="str">
            <v>300</v>
          </cell>
        </row>
        <row r="1464">
          <cell r="A1464" t="str">
            <v>110300000</v>
          </cell>
          <cell r="B1464" t="str">
            <v>300C2CH0007</v>
          </cell>
          <cell r="C1464" t="str">
            <v>เก้าอี้พักคอยหัวหน้าสินไหม+สมุห์</v>
          </cell>
          <cell r="D1464" t="str">
            <v>20 ก.ค. 41</v>
          </cell>
          <cell r="E1464">
            <v>1763.87</v>
          </cell>
          <cell r="F1464">
            <v>0</v>
          </cell>
          <cell r="G1464">
            <v>20</v>
          </cell>
          <cell r="H1464">
            <v>512.26</v>
          </cell>
          <cell r="I1464">
            <v>512.26</v>
          </cell>
          <cell r="J1464">
            <v>1251.6099999999999</v>
          </cell>
          <cell r="K1464" t="str">
            <v>300</v>
          </cell>
        </row>
        <row r="1465">
          <cell r="A1465" t="str">
            <v>110300000</v>
          </cell>
          <cell r="B1465" t="str">
            <v>300C2CH0008</v>
          </cell>
          <cell r="C1465" t="str">
            <v>เก้าอี้พักคอยหัวหน้าสินไหม+สมุห์</v>
          </cell>
          <cell r="D1465" t="str">
            <v>20 ก.ค. 41</v>
          </cell>
          <cell r="E1465">
            <v>1763.87</v>
          </cell>
          <cell r="F1465">
            <v>0</v>
          </cell>
          <cell r="G1465">
            <v>20</v>
          </cell>
          <cell r="H1465">
            <v>512.26</v>
          </cell>
          <cell r="I1465">
            <v>512.26</v>
          </cell>
          <cell r="J1465">
            <v>1251.6099999999999</v>
          </cell>
          <cell r="K1465" t="str">
            <v>300</v>
          </cell>
        </row>
        <row r="1466">
          <cell r="A1466" t="str">
            <v>110300000</v>
          </cell>
          <cell r="B1466" t="str">
            <v>300C2CH0009</v>
          </cell>
          <cell r="C1466" t="str">
            <v>เก้าอี้พักคอยหัวหน้าสินไหม+สมุห์</v>
          </cell>
          <cell r="D1466" t="str">
            <v>20 ก.ค. 41</v>
          </cell>
          <cell r="E1466">
            <v>1763.87</v>
          </cell>
          <cell r="F1466">
            <v>0</v>
          </cell>
          <cell r="G1466">
            <v>20</v>
          </cell>
          <cell r="H1466">
            <v>512.26</v>
          </cell>
          <cell r="I1466">
            <v>512.26</v>
          </cell>
          <cell r="J1466">
            <v>1251.6099999999999</v>
          </cell>
          <cell r="K1466" t="str">
            <v>300</v>
          </cell>
        </row>
        <row r="1467">
          <cell r="A1467" t="str">
            <v>110300000</v>
          </cell>
          <cell r="B1467" t="str">
            <v>300C2CH0010</v>
          </cell>
          <cell r="C1467" t="str">
            <v>เก้าอี้พักคอยหัวหน้าสินไหม+สมุห์</v>
          </cell>
          <cell r="D1467" t="str">
            <v>20 ก.ค. 41</v>
          </cell>
          <cell r="E1467">
            <v>1763.87</v>
          </cell>
          <cell r="F1467">
            <v>0</v>
          </cell>
          <cell r="G1467">
            <v>20</v>
          </cell>
          <cell r="H1467">
            <v>512.26</v>
          </cell>
          <cell r="I1467">
            <v>512.26</v>
          </cell>
          <cell r="J1467">
            <v>1251.6099999999999</v>
          </cell>
          <cell r="K1467" t="str">
            <v>300</v>
          </cell>
        </row>
        <row r="1468">
          <cell r="A1468" t="str">
            <v>110300000</v>
          </cell>
          <cell r="B1468" t="str">
            <v>300C2CH0011</v>
          </cell>
          <cell r="C1468" t="str">
            <v>เก้าอี้ทำงานผู้จัดการ</v>
          </cell>
          <cell r="D1468" t="str">
            <v>20 ก.ค. 41</v>
          </cell>
          <cell r="E1468">
            <v>4176.87</v>
          </cell>
          <cell r="F1468">
            <v>0</v>
          </cell>
          <cell r="G1468">
            <v>20</v>
          </cell>
          <cell r="H1468">
            <v>1213</v>
          </cell>
          <cell r="I1468">
            <v>1213</v>
          </cell>
          <cell r="J1468">
            <v>2963.87</v>
          </cell>
          <cell r="K1468" t="str">
            <v>300</v>
          </cell>
        </row>
        <row r="1469">
          <cell r="A1469" t="str">
            <v>110300000</v>
          </cell>
          <cell r="B1469" t="str">
            <v>300C2CH0012</v>
          </cell>
          <cell r="C1469" t="str">
            <v>เก้าอี้พักคอยผู้จัดการ</v>
          </cell>
          <cell r="D1469" t="str">
            <v>20 ก.ค. 41</v>
          </cell>
          <cell r="E1469">
            <v>1763.87</v>
          </cell>
          <cell r="F1469">
            <v>0</v>
          </cell>
          <cell r="G1469">
            <v>20</v>
          </cell>
          <cell r="H1469">
            <v>512.26</v>
          </cell>
          <cell r="I1469">
            <v>512.26</v>
          </cell>
          <cell r="J1469">
            <v>1251.6099999999999</v>
          </cell>
          <cell r="K1469" t="str">
            <v>300</v>
          </cell>
        </row>
        <row r="1470">
          <cell r="A1470" t="str">
            <v>110300000</v>
          </cell>
          <cell r="B1470" t="str">
            <v>300C2CH0013</v>
          </cell>
          <cell r="C1470" t="str">
            <v>เก้าอี้จนท.สินไหม+ธุรการ</v>
          </cell>
          <cell r="D1470" t="str">
            <v>20 มิ.ย. 41</v>
          </cell>
          <cell r="E1470">
            <v>2195.96</v>
          </cell>
          <cell r="F1470">
            <v>0</v>
          </cell>
          <cell r="G1470">
            <v>20</v>
          </cell>
          <cell r="H1470">
            <v>673.83</v>
          </cell>
          <cell r="I1470">
            <v>673.83</v>
          </cell>
          <cell r="J1470">
            <v>1522.13</v>
          </cell>
          <cell r="K1470" t="str">
            <v>300</v>
          </cell>
        </row>
        <row r="1471">
          <cell r="A1471" t="str">
            <v>110300000</v>
          </cell>
          <cell r="B1471" t="str">
            <v>300C2CH0014</v>
          </cell>
          <cell r="C1471" t="str">
            <v>เก้าอี้พักคอยผู้จัดการ</v>
          </cell>
          <cell r="D1471" t="str">
            <v>20 ก.ค. 41</v>
          </cell>
          <cell r="E1471">
            <v>1763.87</v>
          </cell>
          <cell r="F1471">
            <v>0</v>
          </cell>
          <cell r="G1471">
            <v>20</v>
          </cell>
          <cell r="H1471">
            <v>512.26</v>
          </cell>
          <cell r="I1471">
            <v>512.26</v>
          </cell>
          <cell r="J1471">
            <v>1251.6099999999999</v>
          </cell>
          <cell r="K1471" t="str">
            <v>300</v>
          </cell>
        </row>
        <row r="1472">
          <cell r="A1472" t="str">
            <v>110300000</v>
          </cell>
          <cell r="B1472" t="str">
            <v>300C2CH0015</v>
          </cell>
          <cell r="C1472" t="str">
            <v>เก้าอี้จนท.สินไหม+ธุรการ</v>
          </cell>
          <cell r="D1472" t="str">
            <v>20 ก.ค. 41</v>
          </cell>
          <cell r="E1472">
            <v>2195.96</v>
          </cell>
          <cell r="F1472">
            <v>0</v>
          </cell>
          <cell r="G1472">
            <v>20</v>
          </cell>
          <cell r="H1472">
            <v>637.73</v>
          </cell>
          <cell r="I1472">
            <v>637.73</v>
          </cell>
          <cell r="J1472">
            <v>1558.23</v>
          </cell>
          <cell r="K1472" t="str">
            <v>300</v>
          </cell>
        </row>
        <row r="1473">
          <cell r="A1473" t="str">
            <v>110300000</v>
          </cell>
          <cell r="B1473" t="str">
            <v>300C2CH0018</v>
          </cell>
          <cell r="C1473" t="str">
            <v>เก้าอี้จนท.สินไหม+ธุรการ</v>
          </cell>
          <cell r="D1473" t="str">
            <v>20 ก.ค. 41</v>
          </cell>
          <cell r="E1473">
            <v>2195.96</v>
          </cell>
          <cell r="F1473">
            <v>0</v>
          </cell>
          <cell r="G1473">
            <v>20</v>
          </cell>
          <cell r="H1473">
            <v>637.73</v>
          </cell>
          <cell r="I1473">
            <v>637.73</v>
          </cell>
          <cell r="J1473">
            <v>1558.23</v>
          </cell>
          <cell r="K1473" t="str">
            <v>300</v>
          </cell>
        </row>
        <row r="1474">
          <cell r="A1474" t="str">
            <v>110300000</v>
          </cell>
          <cell r="B1474" t="str">
            <v>300C2CS0001</v>
          </cell>
          <cell r="C1474" t="str">
            <v>เครื่องคิดเลข</v>
          </cell>
          <cell r="D1474" t="str">
            <v>23 ก.ค. 41</v>
          </cell>
          <cell r="E1474">
            <v>640</v>
          </cell>
          <cell r="F1474">
            <v>0</v>
          </cell>
          <cell r="G1474">
            <v>20</v>
          </cell>
          <cell r="H1474">
            <v>184.8</v>
          </cell>
          <cell r="I1474">
            <v>184.8</v>
          </cell>
          <cell r="J1474">
            <v>455.2</v>
          </cell>
          <cell r="K1474" t="str">
            <v>300</v>
          </cell>
        </row>
        <row r="1475">
          <cell r="A1475" t="str">
            <v>110300000</v>
          </cell>
          <cell r="B1475" t="str">
            <v>300C2CS0002</v>
          </cell>
          <cell r="C1475" t="str">
            <v>เครื่องคิดเลข</v>
          </cell>
          <cell r="D1475" t="str">
            <v>23 ก.ค. 41</v>
          </cell>
          <cell r="E1475">
            <v>640</v>
          </cell>
          <cell r="F1475">
            <v>0</v>
          </cell>
          <cell r="G1475">
            <v>20</v>
          </cell>
          <cell r="H1475">
            <v>184.8</v>
          </cell>
          <cell r="I1475">
            <v>184.8</v>
          </cell>
          <cell r="J1475">
            <v>455.2</v>
          </cell>
          <cell r="K1475" t="str">
            <v>300</v>
          </cell>
        </row>
        <row r="1476">
          <cell r="A1476" t="str">
            <v>110300000</v>
          </cell>
          <cell r="B1476" t="str">
            <v>300C2CS0003</v>
          </cell>
          <cell r="C1476" t="str">
            <v>เครื่องคิดเลข</v>
          </cell>
          <cell r="D1476" t="str">
            <v>23 ก.ค. 41</v>
          </cell>
          <cell r="E1476">
            <v>640</v>
          </cell>
          <cell r="F1476">
            <v>0</v>
          </cell>
          <cell r="G1476">
            <v>20</v>
          </cell>
          <cell r="H1476">
            <v>89.42</v>
          </cell>
          <cell r="I1476">
            <v>89.42</v>
          </cell>
          <cell r="J1476">
            <v>0</v>
          </cell>
          <cell r="K1476" t="str">
            <v>300</v>
          </cell>
        </row>
        <row r="1477">
          <cell r="A1477" t="str">
            <v>110300000</v>
          </cell>
          <cell r="B1477" t="str">
            <v>300C2CT0001</v>
          </cell>
          <cell r="C1477" t="str">
            <v>เครื่องคิดเลข CASIO รุ่น DR120LB</v>
          </cell>
          <cell r="D1477" t="str">
            <v>3 ธ.ค. 41</v>
          </cell>
          <cell r="E1477">
            <v>2950</v>
          </cell>
          <cell r="F1477">
            <v>0</v>
          </cell>
          <cell r="G1477">
            <v>20</v>
          </cell>
          <cell r="H1477">
            <v>636.87</v>
          </cell>
          <cell r="I1477">
            <v>636.87</v>
          </cell>
          <cell r="J1477">
            <v>2313.13</v>
          </cell>
          <cell r="K1477" t="str">
            <v>300</v>
          </cell>
        </row>
        <row r="1478">
          <cell r="A1478" t="str">
            <v>110300000</v>
          </cell>
          <cell r="B1478" t="str">
            <v>300C2HF0001</v>
          </cell>
          <cell r="C1478" t="str">
            <v>โซฟาพักคอย 3 ที่นั่ง</v>
          </cell>
          <cell r="D1478" t="str">
            <v>20 ก.ค. 41</v>
          </cell>
          <cell r="E1478">
            <v>5155.49</v>
          </cell>
          <cell r="F1478">
            <v>0</v>
          </cell>
          <cell r="G1478">
            <v>20</v>
          </cell>
          <cell r="H1478">
            <v>1497.2</v>
          </cell>
          <cell r="I1478">
            <v>1497.2</v>
          </cell>
          <cell r="J1478">
            <v>3658.29</v>
          </cell>
          <cell r="K1478" t="str">
            <v>300</v>
          </cell>
        </row>
        <row r="1479">
          <cell r="A1479" t="str">
            <v>110300000</v>
          </cell>
          <cell r="B1479" t="str">
            <v>300C2HF0002</v>
          </cell>
          <cell r="C1479" t="str">
            <v>โซฟาพักคอย 3 ที่นั่ง</v>
          </cell>
          <cell r="D1479" t="str">
            <v>20 ก.ค. 41</v>
          </cell>
          <cell r="E1479">
            <v>5155.49</v>
          </cell>
          <cell r="F1479">
            <v>0</v>
          </cell>
          <cell r="G1479">
            <v>20</v>
          </cell>
          <cell r="H1479">
            <v>1497.2</v>
          </cell>
          <cell r="I1479">
            <v>1497.2</v>
          </cell>
          <cell r="J1479">
            <v>3658.29</v>
          </cell>
          <cell r="K1479" t="str">
            <v>300</v>
          </cell>
        </row>
        <row r="1480">
          <cell r="A1480" t="str">
            <v>110300000</v>
          </cell>
          <cell r="B1480" t="str">
            <v>300C2KB0001</v>
          </cell>
          <cell r="C1480" t="str">
            <v>กระดานไวบอร์ด</v>
          </cell>
          <cell r="D1480" t="str">
            <v>31 มี.ค. 42</v>
          </cell>
          <cell r="E1480">
            <v>2909.09</v>
          </cell>
          <cell r="F1480">
            <v>0</v>
          </cell>
          <cell r="G1480">
            <v>20</v>
          </cell>
          <cell r="H1480">
            <v>439.92</v>
          </cell>
          <cell r="I1480">
            <v>439.92</v>
          </cell>
          <cell r="J1480">
            <v>2469.17</v>
          </cell>
          <cell r="K1480" t="str">
            <v>300</v>
          </cell>
        </row>
        <row r="1481">
          <cell r="A1481" t="str">
            <v>110300000</v>
          </cell>
          <cell r="B1481" t="str">
            <v>300C2KB0002</v>
          </cell>
          <cell r="C1481" t="str">
            <v>ป้ายขาตั้ง</v>
          </cell>
          <cell r="D1481" t="str">
            <v>28 พ.ค. 42</v>
          </cell>
          <cell r="E1481">
            <v>2000</v>
          </cell>
          <cell r="F1481">
            <v>0</v>
          </cell>
          <cell r="G1481">
            <v>20</v>
          </cell>
          <cell r="H1481">
            <v>238.9</v>
          </cell>
          <cell r="I1481">
            <v>238.9</v>
          </cell>
          <cell r="J1481">
            <v>1761.1</v>
          </cell>
          <cell r="K1481" t="str">
            <v>300</v>
          </cell>
        </row>
        <row r="1482">
          <cell r="A1482" t="str">
            <v>110300000</v>
          </cell>
          <cell r="B1482" t="str">
            <v>300C2KB0003</v>
          </cell>
          <cell r="C1482" t="str">
            <v>ป้ายไม้อัดติดหน้าสำนักงาน</v>
          </cell>
          <cell r="D1482" t="str">
            <v>28 พ.ค. 42</v>
          </cell>
          <cell r="E1482">
            <v>1500</v>
          </cell>
          <cell r="F1482">
            <v>0</v>
          </cell>
          <cell r="G1482">
            <v>20</v>
          </cell>
          <cell r="H1482">
            <v>179.19</v>
          </cell>
          <cell r="I1482">
            <v>179.19</v>
          </cell>
          <cell r="J1482">
            <v>1320.81</v>
          </cell>
          <cell r="K1482" t="str">
            <v>300</v>
          </cell>
        </row>
        <row r="1483">
          <cell r="A1483" t="str">
            <v>110300000</v>
          </cell>
          <cell r="B1483" t="str">
            <v>300C2KB0004</v>
          </cell>
          <cell r="C1483" t="str">
            <v>เครื่องบังทึกเทป</v>
          </cell>
          <cell r="D1483" t="str">
            <v>1 มิ.ย. 42</v>
          </cell>
          <cell r="E1483">
            <v>2663.55</v>
          </cell>
          <cell r="F1483">
            <v>0</v>
          </cell>
          <cell r="G1483">
            <v>20</v>
          </cell>
          <cell r="H1483">
            <v>312.3</v>
          </cell>
          <cell r="I1483">
            <v>312.3</v>
          </cell>
          <cell r="J1483">
            <v>2351.25</v>
          </cell>
          <cell r="K1483" t="str">
            <v>300</v>
          </cell>
        </row>
        <row r="1484">
          <cell r="A1484" t="str">
            <v>110300000</v>
          </cell>
          <cell r="B1484" t="str">
            <v>300C2PA0001</v>
          </cell>
          <cell r="C1484" t="str">
            <v>PARTITION 180-150</v>
          </cell>
          <cell r="D1484" t="str">
            <v>20 ก.ค. 41</v>
          </cell>
          <cell r="E1484">
            <v>6596.77</v>
          </cell>
          <cell r="F1484">
            <v>0</v>
          </cell>
          <cell r="G1484">
            <v>20</v>
          </cell>
          <cell r="H1484">
            <v>1915.73</v>
          </cell>
          <cell r="I1484">
            <v>1915.73</v>
          </cell>
          <cell r="J1484">
            <v>4681.04</v>
          </cell>
          <cell r="K1484" t="str">
            <v>300</v>
          </cell>
        </row>
        <row r="1485">
          <cell r="A1485" t="str">
            <v>110300000</v>
          </cell>
          <cell r="B1485" t="str">
            <v>300C2PA0002</v>
          </cell>
          <cell r="C1485" t="str">
            <v>PARTITION 180-150</v>
          </cell>
          <cell r="D1485" t="str">
            <v>20 ก.ค. 41</v>
          </cell>
          <cell r="E1485">
            <v>6596.77</v>
          </cell>
          <cell r="F1485">
            <v>0</v>
          </cell>
          <cell r="G1485">
            <v>20</v>
          </cell>
          <cell r="H1485">
            <v>1915.73</v>
          </cell>
          <cell r="I1485">
            <v>1915.73</v>
          </cell>
          <cell r="J1485">
            <v>4681.04</v>
          </cell>
          <cell r="K1485" t="str">
            <v>300</v>
          </cell>
        </row>
        <row r="1486">
          <cell r="A1486" t="str">
            <v>110300000</v>
          </cell>
          <cell r="B1486" t="str">
            <v>300C2PT0001</v>
          </cell>
          <cell r="C1486" t="str">
            <v>กระติกน้ำร้อน</v>
          </cell>
          <cell r="D1486" t="str">
            <v>14 ก.ค. 41</v>
          </cell>
          <cell r="E1486">
            <v>658</v>
          </cell>
          <cell r="F1486">
            <v>0</v>
          </cell>
          <cell r="G1486">
            <v>20</v>
          </cell>
          <cell r="H1486">
            <v>193.31</v>
          </cell>
          <cell r="I1486">
            <v>193.31</v>
          </cell>
          <cell r="J1486">
            <v>464.69</v>
          </cell>
          <cell r="K1486" t="str">
            <v>300</v>
          </cell>
        </row>
        <row r="1487">
          <cell r="A1487" t="str">
            <v>110300000</v>
          </cell>
          <cell r="B1487" t="str">
            <v>300C2RF0001</v>
          </cell>
          <cell r="C1487" t="str">
            <v>ตู้เย็น</v>
          </cell>
          <cell r="D1487" t="str">
            <v>30 ต.ค. 41</v>
          </cell>
          <cell r="E1487">
            <v>6909.09</v>
          </cell>
          <cell r="F1487">
            <v>0</v>
          </cell>
          <cell r="G1487">
            <v>20</v>
          </cell>
          <cell r="H1487">
            <v>1620.3</v>
          </cell>
          <cell r="I1487">
            <v>1620.3</v>
          </cell>
          <cell r="J1487">
            <v>5288.79</v>
          </cell>
          <cell r="K1487" t="str">
            <v>300</v>
          </cell>
        </row>
        <row r="1488">
          <cell r="A1488" t="str">
            <v>110300000</v>
          </cell>
          <cell r="B1488" t="str">
            <v>300C2SS008</v>
          </cell>
          <cell r="C1488" t="str">
            <v>ตู้เหล็ก 15 ลิ้นชัก</v>
          </cell>
          <cell r="D1488" t="str">
            <v>15 ก.ค. 42</v>
          </cell>
          <cell r="E1488">
            <v>2429.91</v>
          </cell>
          <cell r="F1488">
            <v>0</v>
          </cell>
          <cell r="G1488">
            <v>20</v>
          </cell>
          <cell r="H1488">
            <v>226.35</v>
          </cell>
          <cell r="I1488">
            <v>226.35</v>
          </cell>
          <cell r="J1488">
            <v>2203.56</v>
          </cell>
          <cell r="K1488" t="str">
            <v>300</v>
          </cell>
        </row>
        <row r="1489">
          <cell r="A1489" t="str">
            <v>110300000</v>
          </cell>
          <cell r="B1489" t="str">
            <v>300C2TA0001</v>
          </cell>
          <cell r="C1489" t="str">
            <v>โต๊ะคอมพิวเตอร์ 50-135-75</v>
          </cell>
          <cell r="D1489" t="str">
            <v>20 ก.ค. 41</v>
          </cell>
          <cell r="E1489">
            <v>4111.76</v>
          </cell>
          <cell r="F1489">
            <v>0</v>
          </cell>
          <cell r="G1489">
            <v>20</v>
          </cell>
          <cell r="H1489">
            <v>1194.06</v>
          </cell>
          <cell r="I1489">
            <v>1194.06</v>
          </cell>
          <cell r="J1489">
            <v>2917.7</v>
          </cell>
          <cell r="K1489" t="str">
            <v>300</v>
          </cell>
        </row>
        <row r="1490">
          <cell r="A1490" t="str">
            <v>110300000</v>
          </cell>
          <cell r="B1490" t="str">
            <v>300C2TA0002</v>
          </cell>
          <cell r="C1490" t="str">
            <v>โต๊ะทำงาน จนท.ธุรการ 60-120-75</v>
          </cell>
          <cell r="D1490" t="str">
            <v>20 ก.ค. 41</v>
          </cell>
          <cell r="E1490">
            <v>3348.2</v>
          </cell>
          <cell r="F1490">
            <v>0</v>
          </cell>
          <cell r="G1490">
            <v>20</v>
          </cell>
          <cell r="H1490">
            <v>972.33</v>
          </cell>
          <cell r="I1490">
            <v>972.33</v>
          </cell>
          <cell r="J1490">
            <v>2375.87</v>
          </cell>
          <cell r="K1490" t="str">
            <v>300</v>
          </cell>
        </row>
        <row r="1491">
          <cell r="A1491" t="str">
            <v>110300000</v>
          </cell>
          <cell r="B1491" t="str">
            <v>300C2TA0003</v>
          </cell>
          <cell r="C1491" t="str">
            <v>โต๊ะคอมพิวเตอร์ 50-135-75</v>
          </cell>
          <cell r="D1491" t="str">
            <v>20 ก.ค. 41</v>
          </cell>
          <cell r="E1491">
            <v>3629.36</v>
          </cell>
          <cell r="F1491">
            <v>0</v>
          </cell>
          <cell r="G1491">
            <v>20</v>
          </cell>
          <cell r="H1491">
            <v>1054</v>
          </cell>
          <cell r="I1491">
            <v>1054</v>
          </cell>
          <cell r="J1491">
            <v>2575.36</v>
          </cell>
          <cell r="K1491" t="str">
            <v>300</v>
          </cell>
        </row>
        <row r="1492">
          <cell r="A1492" t="str">
            <v>110300000</v>
          </cell>
          <cell r="B1492" t="str">
            <v>300C2TA0004</v>
          </cell>
          <cell r="C1492" t="str">
            <v>โต๊ะทำงานหัวหน้าสินไหม</v>
          </cell>
          <cell r="D1492" t="str">
            <v>20 ก.ค. 41</v>
          </cell>
          <cell r="E1492">
            <v>4421.5200000000004</v>
          </cell>
          <cell r="F1492">
            <v>0</v>
          </cell>
          <cell r="G1492">
            <v>20</v>
          </cell>
          <cell r="H1492">
            <v>1284.0899999999999</v>
          </cell>
          <cell r="I1492">
            <v>1284.0899999999999</v>
          </cell>
          <cell r="J1492">
            <v>3137.43</v>
          </cell>
          <cell r="K1492" t="str">
            <v>300</v>
          </cell>
        </row>
        <row r="1493">
          <cell r="A1493" t="str">
            <v>110300000</v>
          </cell>
          <cell r="B1493" t="str">
            <v>300C2TA0005</v>
          </cell>
          <cell r="C1493" t="str">
            <v>โต๊ะทำงานหัวหน้าสินไหม</v>
          </cell>
          <cell r="D1493" t="str">
            <v>20 ก.ค. 41</v>
          </cell>
          <cell r="E1493">
            <v>4421.5200000000004</v>
          </cell>
          <cell r="F1493">
            <v>0</v>
          </cell>
          <cell r="G1493">
            <v>20</v>
          </cell>
          <cell r="H1493">
            <v>1284.0899999999999</v>
          </cell>
          <cell r="I1493">
            <v>1284.0899999999999</v>
          </cell>
          <cell r="J1493">
            <v>3137.43</v>
          </cell>
          <cell r="K1493" t="str">
            <v>300</v>
          </cell>
        </row>
        <row r="1494">
          <cell r="A1494" t="str">
            <v>110300000</v>
          </cell>
          <cell r="B1494" t="str">
            <v>300C2TA0006</v>
          </cell>
          <cell r="C1494" t="str">
            <v>โต๊ะคอมพิวเตอร์ 50-135-75</v>
          </cell>
          <cell r="D1494" t="str">
            <v>20 ก.ค. 41</v>
          </cell>
          <cell r="E1494">
            <v>4111.76</v>
          </cell>
          <cell r="F1494">
            <v>0</v>
          </cell>
          <cell r="G1494">
            <v>20</v>
          </cell>
          <cell r="H1494">
            <v>1194.06</v>
          </cell>
          <cell r="I1494">
            <v>1194.06</v>
          </cell>
          <cell r="J1494">
            <v>2917.7</v>
          </cell>
          <cell r="K1494" t="str">
            <v>300</v>
          </cell>
        </row>
        <row r="1495">
          <cell r="A1495" t="str">
            <v>110300000</v>
          </cell>
          <cell r="B1495" t="str">
            <v>300C2TA0007</v>
          </cell>
          <cell r="C1495" t="str">
            <v>โต๊ะคอมพิวเตอร์ 50-90-75</v>
          </cell>
          <cell r="D1495" t="str">
            <v>20 ก.ค. 41</v>
          </cell>
          <cell r="E1495">
            <v>2153.54</v>
          </cell>
          <cell r="F1495">
            <v>0</v>
          </cell>
          <cell r="G1495">
            <v>20</v>
          </cell>
          <cell r="H1495">
            <v>625.4</v>
          </cell>
          <cell r="I1495">
            <v>625.4</v>
          </cell>
          <cell r="J1495">
            <v>1528.14</v>
          </cell>
          <cell r="K1495" t="str">
            <v>300</v>
          </cell>
        </row>
        <row r="1496">
          <cell r="A1496" t="str">
            <v>110300000</v>
          </cell>
          <cell r="B1496" t="str">
            <v>300C2TA0008</v>
          </cell>
          <cell r="C1496" t="str">
            <v>โต๊ะคอมพิวเตอร์ 50-90-75</v>
          </cell>
          <cell r="D1496" t="str">
            <v>20 ก.ค. 41</v>
          </cell>
          <cell r="E1496">
            <v>2153.54</v>
          </cell>
          <cell r="F1496">
            <v>0</v>
          </cell>
          <cell r="G1496">
            <v>20</v>
          </cell>
          <cell r="H1496">
            <v>625.4</v>
          </cell>
          <cell r="I1496">
            <v>625.4</v>
          </cell>
          <cell r="J1496">
            <v>1528.14</v>
          </cell>
          <cell r="K1496" t="str">
            <v>300</v>
          </cell>
        </row>
        <row r="1497">
          <cell r="A1497" t="str">
            <v>110300000</v>
          </cell>
          <cell r="B1497" t="str">
            <v>300C2TA0009</v>
          </cell>
          <cell r="C1497" t="str">
            <v>โต๊ะคอมพิวเตอร์ 50-135-75</v>
          </cell>
          <cell r="D1497" t="str">
            <v>20 ก.ค. 41</v>
          </cell>
          <cell r="E1497">
            <v>4111.76</v>
          </cell>
          <cell r="F1497">
            <v>0</v>
          </cell>
          <cell r="G1497">
            <v>20</v>
          </cell>
          <cell r="H1497">
            <v>1194.06</v>
          </cell>
          <cell r="I1497">
            <v>1194.06</v>
          </cell>
          <cell r="J1497">
            <v>2917.7</v>
          </cell>
          <cell r="K1497" t="str">
            <v>300</v>
          </cell>
        </row>
        <row r="1498">
          <cell r="A1498" t="str">
            <v>110300000</v>
          </cell>
          <cell r="B1498" t="str">
            <v>300C2TA0010</v>
          </cell>
          <cell r="C1498" t="str">
            <v>โต๊ะทำงาน ผจก.</v>
          </cell>
          <cell r="D1498" t="str">
            <v>20 ก.ค. 41</v>
          </cell>
          <cell r="E1498">
            <v>4759.8999999999996</v>
          </cell>
          <cell r="F1498">
            <v>0</v>
          </cell>
          <cell r="G1498">
            <v>20</v>
          </cell>
          <cell r="H1498">
            <v>1382.27</v>
          </cell>
          <cell r="I1498">
            <v>1382.27</v>
          </cell>
          <cell r="J1498">
            <v>3377.63</v>
          </cell>
          <cell r="K1498" t="str">
            <v>300</v>
          </cell>
        </row>
        <row r="1499">
          <cell r="A1499" t="str">
            <v>110300000</v>
          </cell>
          <cell r="B1499" t="str">
            <v>300C2TA0011</v>
          </cell>
          <cell r="C1499" t="str">
            <v>โต๊ะคอมพิวเตอร์ 50-90-75</v>
          </cell>
          <cell r="D1499" t="str">
            <v>20 ก.ค. 41</v>
          </cell>
          <cell r="E1499">
            <v>2183</v>
          </cell>
          <cell r="F1499">
            <v>0</v>
          </cell>
          <cell r="G1499">
            <v>20</v>
          </cell>
          <cell r="H1499">
            <v>633.91999999999996</v>
          </cell>
          <cell r="I1499">
            <v>633.91999999999996</v>
          </cell>
          <cell r="J1499">
            <v>1549.08</v>
          </cell>
          <cell r="K1499" t="str">
            <v>300</v>
          </cell>
        </row>
        <row r="1500">
          <cell r="A1500" t="str">
            <v>110300000</v>
          </cell>
          <cell r="B1500" t="str">
            <v>300C2TA0012</v>
          </cell>
          <cell r="C1500" t="str">
            <v>โต๊ะข้าง 50-50-40</v>
          </cell>
          <cell r="D1500" t="str">
            <v>20 ก.ค. 41</v>
          </cell>
          <cell r="E1500">
            <v>1547.83</v>
          </cell>
          <cell r="F1500">
            <v>0</v>
          </cell>
          <cell r="G1500">
            <v>20</v>
          </cell>
          <cell r="H1500">
            <v>449.47</v>
          </cell>
          <cell r="I1500">
            <v>449.47</v>
          </cell>
          <cell r="J1500">
            <v>1098.3599999999999</v>
          </cell>
          <cell r="K1500" t="str">
            <v>300</v>
          </cell>
        </row>
        <row r="1501">
          <cell r="A1501" t="str">
            <v>110300000</v>
          </cell>
          <cell r="B1501" t="str">
            <v>300C2TA0013</v>
          </cell>
          <cell r="C1501" t="str">
            <v>โต๊ะข้าง 50-50-40</v>
          </cell>
          <cell r="D1501" t="str">
            <v>20 ก.ค. 41</v>
          </cell>
          <cell r="E1501">
            <v>1547.83</v>
          </cell>
          <cell r="F1501">
            <v>0</v>
          </cell>
          <cell r="G1501">
            <v>20</v>
          </cell>
          <cell r="H1501">
            <v>449.47</v>
          </cell>
          <cell r="I1501">
            <v>449.47</v>
          </cell>
          <cell r="J1501">
            <v>1098.3599999999999</v>
          </cell>
          <cell r="K1501" t="str">
            <v>300</v>
          </cell>
        </row>
        <row r="1502">
          <cell r="A1502" t="str">
            <v>110300000</v>
          </cell>
          <cell r="B1502" t="str">
            <v>300C2TA0014</v>
          </cell>
          <cell r="C1502" t="str">
            <v>โต๊ะข้าง 50-50-40</v>
          </cell>
          <cell r="D1502" t="str">
            <v>20 ก.ค. 41</v>
          </cell>
          <cell r="E1502">
            <v>1547.83</v>
          </cell>
          <cell r="F1502">
            <v>0</v>
          </cell>
          <cell r="G1502">
            <v>20</v>
          </cell>
          <cell r="H1502">
            <v>449.47</v>
          </cell>
          <cell r="I1502">
            <v>449.47</v>
          </cell>
          <cell r="J1502">
            <v>1098.3599999999999</v>
          </cell>
          <cell r="K1502" t="str">
            <v>300</v>
          </cell>
        </row>
        <row r="1503">
          <cell r="A1503" t="str">
            <v>110300000</v>
          </cell>
          <cell r="B1503" t="str">
            <v>300C2TA0015</v>
          </cell>
          <cell r="C1503" t="str">
            <v>โต๊ะเข้ามุม จนท.สินไหม 60-60-75</v>
          </cell>
          <cell r="D1503" t="str">
            <v>20 ก.ค. 41</v>
          </cell>
          <cell r="E1503">
            <v>1311.07</v>
          </cell>
          <cell r="F1503">
            <v>0</v>
          </cell>
          <cell r="G1503">
            <v>20</v>
          </cell>
          <cell r="H1503">
            <v>380.74</v>
          </cell>
          <cell r="I1503">
            <v>380.74</v>
          </cell>
          <cell r="J1503">
            <v>930.33</v>
          </cell>
          <cell r="K1503" t="str">
            <v>300</v>
          </cell>
        </row>
        <row r="1504">
          <cell r="A1504" t="str">
            <v>110300000</v>
          </cell>
          <cell r="B1504" t="str">
            <v>300C2TH0003</v>
          </cell>
          <cell r="C1504" t="str">
            <v>อุปกรณ์เครือข่าย</v>
          </cell>
          <cell r="D1504" t="str">
            <v>23 เม.ย. 42</v>
          </cell>
          <cell r="E1504">
            <v>131022.22</v>
          </cell>
          <cell r="F1504">
            <v>0</v>
          </cell>
          <cell r="G1504">
            <v>20</v>
          </cell>
          <cell r="H1504">
            <v>18163.61</v>
          </cell>
          <cell r="I1504">
            <v>18163.61</v>
          </cell>
          <cell r="J1504">
            <v>112858.61</v>
          </cell>
          <cell r="K1504" t="str">
            <v>300</v>
          </cell>
        </row>
        <row r="1505">
          <cell r="A1505" t="str">
            <v>110300000</v>
          </cell>
          <cell r="B1505" t="str">
            <v>301C2CB0001</v>
          </cell>
          <cell r="C1505" t="str">
            <v>ตู้เก็บเอกสาร (บานเลื่อน)</v>
          </cell>
          <cell r="D1505" t="str">
            <v>20 ก.ค. 41</v>
          </cell>
          <cell r="E1505">
            <v>2319.94</v>
          </cell>
          <cell r="F1505">
            <v>0</v>
          </cell>
          <cell r="G1505">
            <v>20</v>
          </cell>
          <cell r="H1505">
            <v>673.78</v>
          </cell>
          <cell r="I1505">
            <v>673.78</v>
          </cell>
          <cell r="J1505">
            <v>1646.16</v>
          </cell>
          <cell r="K1505" t="str">
            <v>301</v>
          </cell>
        </row>
        <row r="1506">
          <cell r="A1506" t="str">
            <v>110300000</v>
          </cell>
          <cell r="B1506" t="str">
            <v>301C2CB0002</v>
          </cell>
          <cell r="C1506" t="str">
            <v>ตู้เก็บเอกสาร (บานเลื่อน)</v>
          </cell>
          <cell r="D1506" t="str">
            <v>20 ก.ค. 41</v>
          </cell>
          <cell r="E1506">
            <v>2319.94</v>
          </cell>
          <cell r="F1506">
            <v>0</v>
          </cell>
          <cell r="G1506">
            <v>20</v>
          </cell>
          <cell r="H1506">
            <v>673.78</v>
          </cell>
          <cell r="I1506">
            <v>673.78</v>
          </cell>
          <cell r="J1506">
            <v>1646.16</v>
          </cell>
          <cell r="K1506" t="str">
            <v>301</v>
          </cell>
        </row>
        <row r="1507">
          <cell r="A1507" t="str">
            <v>110300000</v>
          </cell>
          <cell r="B1507" t="str">
            <v>301C2CB0003</v>
          </cell>
          <cell r="C1507" t="str">
            <v>ตู้เก็บเอกสาร (บานลิ้นชัก)</v>
          </cell>
          <cell r="D1507" t="str">
            <v>20 ก.ค. 41</v>
          </cell>
          <cell r="E1507">
            <v>3460.84</v>
          </cell>
          <cell r="F1507">
            <v>0</v>
          </cell>
          <cell r="G1507">
            <v>20</v>
          </cell>
          <cell r="H1507">
            <v>1005.1</v>
          </cell>
          <cell r="I1507">
            <v>1005.1</v>
          </cell>
          <cell r="J1507">
            <v>2455.7399999999998</v>
          </cell>
          <cell r="K1507" t="str">
            <v>301</v>
          </cell>
        </row>
        <row r="1508">
          <cell r="A1508" t="str">
            <v>110300000</v>
          </cell>
          <cell r="B1508" t="str">
            <v>301C2CB0004</v>
          </cell>
          <cell r="C1508" t="str">
            <v>ตู้เก็บเอกสาร</v>
          </cell>
          <cell r="D1508" t="str">
            <v>20 ก.ค. 41</v>
          </cell>
          <cell r="E1508">
            <v>4610.55</v>
          </cell>
          <cell r="F1508">
            <v>0</v>
          </cell>
          <cell r="G1508">
            <v>20</v>
          </cell>
          <cell r="H1508">
            <v>1339</v>
          </cell>
          <cell r="I1508">
            <v>1339</v>
          </cell>
          <cell r="J1508">
            <v>3271.55</v>
          </cell>
          <cell r="K1508" t="str">
            <v>301</v>
          </cell>
        </row>
        <row r="1509">
          <cell r="A1509" t="str">
            <v>110300000</v>
          </cell>
          <cell r="B1509" t="str">
            <v>301C2CB0005</v>
          </cell>
          <cell r="C1509" t="str">
            <v>ตู้เก็บเอกสาร</v>
          </cell>
          <cell r="D1509" t="str">
            <v>20 ก.ค. 41</v>
          </cell>
          <cell r="E1509">
            <v>4610.55</v>
          </cell>
          <cell r="F1509">
            <v>0</v>
          </cell>
          <cell r="G1509">
            <v>20</v>
          </cell>
          <cell r="H1509">
            <v>1339</v>
          </cell>
          <cell r="I1509">
            <v>1339</v>
          </cell>
          <cell r="J1509">
            <v>3271.55</v>
          </cell>
          <cell r="K1509" t="str">
            <v>301</v>
          </cell>
        </row>
        <row r="1510">
          <cell r="A1510" t="str">
            <v>110300000</v>
          </cell>
          <cell r="B1510" t="str">
            <v>301C2CB0006</v>
          </cell>
          <cell r="C1510" t="str">
            <v>ตู้เก็บเอกสาร</v>
          </cell>
          <cell r="D1510" t="str">
            <v>20 ก.ค. 41</v>
          </cell>
          <cell r="E1510">
            <v>4610.55</v>
          </cell>
          <cell r="F1510">
            <v>0</v>
          </cell>
          <cell r="G1510">
            <v>20</v>
          </cell>
          <cell r="H1510">
            <v>1339</v>
          </cell>
          <cell r="I1510">
            <v>1339</v>
          </cell>
          <cell r="J1510">
            <v>3271.55</v>
          </cell>
          <cell r="K1510" t="str">
            <v>301</v>
          </cell>
        </row>
        <row r="1511">
          <cell r="A1511" t="str">
            <v>110300000</v>
          </cell>
          <cell r="B1511" t="str">
            <v>301C2CH0001</v>
          </cell>
          <cell r="C1511" t="str">
            <v>เก้าอี้พักคอย พนักพิงต่ำไม่มีที่ท้าวแขน</v>
          </cell>
          <cell r="D1511" t="str">
            <v>20 ก.ค. 41</v>
          </cell>
          <cell r="E1511">
            <v>1748.02</v>
          </cell>
          <cell r="F1511">
            <v>0</v>
          </cell>
          <cell r="G1511">
            <v>20</v>
          </cell>
          <cell r="H1511">
            <v>507.59</v>
          </cell>
          <cell r="I1511">
            <v>507.59</v>
          </cell>
          <cell r="J1511">
            <v>1240.43</v>
          </cell>
          <cell r="K1511" t="str">
            <v>301</v>
          </cell>
        </row>
        <row r="1512">
          <cell r="A1512" t="str">
            <v>110300000</v>
          </cell>
          <cell r="B1512" t="str">
            <v>301C2CH0002</v>
          </cell>
          <cell r="C1512" t="str">
            <v>เก้าอี้พักคอย พนักพิงต่ำไม่มีที่ท้าวแขน</v>
          </cell>
          <cell r="D1512" t="str">
            <v>20 ก.ค. 41</v>
          </cell>
          <cell r="E1512">
            <v>1748.02</v>
          </cell>
          <cell r="F1512">
            <v>0</v>
          </cell>
          <cell r="G1512">
            <v>20</v>
          </cell>
          <cell r="H1512">
            <v>507.59</v>
          </cell>
          <cell r="I1512">
            <v>507.59</v>
          </cell>
          <cell r="J1512">
            <v>1240.43</v>
          </cell>
          <cell r="K1512" t="str">
            <v>301</v>
          </cell>
        </row>
        <row r="1513">
          <cell r="A1513" t="str">
            <v>110300000</v>
          </cell>
          <cell r="B1513" t="str">
            <v>301C2CH0003</v>
          </cell>
          <cell r="C1513" t="str">
            <v>เก้าอี้พักคอย พนักพิงต่ำไม่มีที่ท้าวแขน</v>
          </cell>
          <cell r="D1513" t="str">
            <v>20 ก.ค. 41</v>
          </cell>
          <cell r="E1513">
            <v>1748.02</v>
          </cell>
          <cell r="F1513">
            <v>0</v>
          </cell>
          <cell r="G1513">
            <v>20</v>
          </cell>
          <cell r="H1513">
            <v>507.59</v>
          </cell>
          <cell r="I1513">
            <v>507.59</v>
          </cell>
          <cell r="J1513">
            <v>1240.43</v>
          </cell>
          <cell r="K1513" t="str">
            <v>301</v>
          </cell>
        </row>
        <row r="1514">
          <cell r="A1514" t="str">
            <v>110300000</v>
          </cell>
          <cell r="B1514" t="str">
            <v>301C2CH0004</v>
          </cell>
          <cell r="C1514" t="str">
            <v>เก้าอี้ทำงานผู้จัดการ</v>
          </cell>
          <cell r="D1514" t="str">
            <v>20 ก.ค. 41</v>
          </cell>
          <cell r="E1514">
            <v>4139.33</v>
          </cell>
          <cell r="F1514">
            <v>0</v>
          </cell>
          <cell r="G1514">
            <v>20</v>
          </cell>
          <cell r="H1514">
            <v>1202.07</v>
          </cell>
          <cell r="I1514">
            <v>1202.07</v>
          </cell>
          <cell r="J1514">
            <v>2937.26</v>
          </cell>
          <cell r="K1514" t="str">
            <v>301</v>
          </cell>
        </row>
        <row r="1515">
          <cell r="A1515" t="str">
            <v>110300000</v>
          </cell>
          <cell r="B1515" t="str">
            <v>301C2CH0005</v>
          </cell>
          <cell r="C1515" t="str">
            <v>เก้าอี้จนท.สินไหม พนักพิงต่ำ</v>
          </cell>
          <cell r="D1515" t="str">
            <v>20 ก.ค. 41</v>
          </cell>
          <cell r="E1515">
            <v>2176.23</v>
          </cell>
          <cell r="F1515">
            <v>0</v>
          </cell>
          <cell r="G1515">
            <v>20</v>
          </cell>
          <cell r="H1515">
            <v>632.02</v>
          </cell>
          <cell r="I1515">
            <v>632.02</v>
          </cell>
          <cell r="J1515">
            <v>1544.21</v>
          </cell>
          <cell r="K1515" t="str">
            <v>301</v>
          </cell>
        </row>
        <row r="1516">
          <cell r="A1516" t="str">
            <v>110300000</v>
          </cell>
          <cell r="B1516" t="str">
            <v>301C2CH0006</v>
          </cell>
          <cell r="C1516" t="str">
            <v>เก้าอี้จนท.สินไหม พนักพิงต่ำ</v>
          </cell>
          <cell r="D1516" t="str">
            <v>20 ก.ค. 41</v>
          </cell>
          <cell r="E1516">
            <v>2176.23</v>
          </cell>
          <cell r="F1516">
            <v>0</v>
          </cell>
          <cell r="G1516">
            <v>20</v>
          </cell>
          <cell r="H1516">
            <v>632.02</v>
          </cell>
          <cell r="I1516">
            <v>632.02</v>
          </cell>
          <cell r="J1516">
            <v>1544.21</v>
          </cell>
          <cell r="K1516" t="str">
            <v>301</v>
          </cell>
        </row>
        <row r="1517">
          <cell r="A1517" t="str">
            <v>110300000</v>
          </cell>
          <cell r="B1517" t="str">
            <v>301C2CH0007</v>
          </cell>
          <cell r="C1517" t="str">
            <v>เก้าอี้จนท.สินไหม พนักพิงต่ำ</v>
          </cell>
          <cell r="D1517" t="str">
            <v>20 ก.ค. 41</v>
          </cell>
          <cell r="E1517">
            <v>2176.23</v>
          </cell>
          <cell r="F1517">
            <v>0</v>
          </cell>
          <cell r="G1517">
            <v>20</v>
          </cell>
          <cell r="H1517">
            <v>632.02</v>
          </cell>
          <cell r="I1517">
            <v>632.02</v>
          </cell>
          <cell r="J1517">
            <v>1544.21</v>
          </cell>
          <cell r="K1517" t="str">
            <v>301</v>
          </cell>
        </row>
        <row r="1518">
          <cell r="A1518" t="str">
            <v>110300000</v>
          </cell>
          <cell r="B1518" t="str">
            <v>301C2CH0008</v>
          </cell>
          <cell r="C1518" t="str">
            <v>เก้าอี้พักคอย พนักพิงต่ำไม่มีที่ท้าวแขน</v>
          </cell>
          <cell r="D1518" t="str">
            <v>20 ก.ค. 41</v>
          </cell>
          <cell r="E1518">
            <v>1748.02</v>
          </cell>
          <cell r="F1518">
            <v>0</v>
          </cell>
          <cell r="G1518">
            <v>20</v>
          </cell>
          <cell r="H1518">
            <v>507.59</v>
          </cell>
          <cell r="I1518">
            <v>507.59</v>
          </cell>
          <cell r="J1518">
            <v>1240.43</v>
          </cell>
          <cell r="K1518" t="str">
            <v>301</v>
          </cell>
        </row>
        <row r="1519">
          <cell r="A1519" t="str">
            <v>110300000</v>
          </cell>
          <cell r="B1519" t="str">
            <v>301C2CH0009</v>
          </cell>
          <cell r="C1519" t="str">
            <v>เก้าอี้พักคอย พนักพิงต่ำไม่มีที่ท้าวแขน</v>
          </cell>
          <cell r="D1519" t="str">
            <v>20 ก.ค. 41</v>
          </cell>
          <cell r="E1519">
            <v>1748.02</v>
          </cell>
          <cell r="F1519">
            <v>0</v>
          </cell>
          <cell r="G1519">
            <v>20</v>
          </cell>
          <cell r="H1519">
            <v>507.59</v>
          </cell>
          <cell r="I1519">
            <v>507.59</v>
          </cell>
          <cell r="J1519">
            <v>1240.43</v>
          </cell>
          <cell r="K1519" t="str">
            <v>301</v>
          </cell>
        </row>
        <row r="1520">
          <cell r="A1520" t="str">
            <v>110300000</v>
          </cell>
          <cell r="B1520" t="str">
            <v>301C2CS0001</v>
          </cell>
          <cell r="C1520" t="str">
            <v>เครื่องคิดเลข</v>
          </cell>
          <cell r="D1520" t="str">
            <v>18 ส.ค. 41</v>
          </cell>
          <cell r="E1520">
            <v>640</v>
          </cell>
          <cell r="F1520">
            <v>0</v>
          </cell>
          <cell r="G1520">
            <v>20</v>
          </cell>
          <cell r="H1520">
            <v>175.68</v>
          </cell>
          <cell r="I1520">
            <v>175.68</v>
          </cell>
          <cell r="J1520">
            <v>464.32</v>
          </cell>
          <cell r="K1520" t="str">
            <v>301</v>
          </cell>
        </row>
        <row r="1521">
          <cell r="A1521" t="str">
            <v>110300000</v>
          </cell>
          <cell r="B1521" t="str">
            <v>301C2CS0002</v>
          </cell>
          <cell r="C1521" t="str">
            <v>เครื่องคิดเลข</v>
          </cell>
          <cell r="D1521" t="str">
            <v>18 ก.ค. 41</v>
          </cell>
          <cell r="E1521">
            <v>640</v>
          </cell>
          <cell r="F1521">
            <v>0</v>
          </cell>
          <cell r="G1521">
            <v>20</v>
          </cell>
          <cell r="H1521">
            <v>186.55</v>
          </cell>
          <cell r="I1521">
            <v>186.55</v>
          </cell>
          <cell r="J1521">
            <v>453.45</v>
          </cell>
          <cell r="K1521" t="str">
            <v>301</v>
          </cell>
        </row>
        <row r="1522">
          <cell r="A1522" t="str">
            <v>110300000</v>
          </cell>
          <cell r="B1522" t="str">
            <v>301C2HF0001</v>
          </cell>
          <cell r="C1522" t="str">
            <v>โซฟาพักนั่งคอย3 ที่นั่ง</v>
          </cell>
          <cell r="D1522" t="str">
            <v>20 ก.ค. 41</v>
          </cell>
          <cell r="E1522">
            <v>7664.69</v>
          </cell>
          <cell r="F1522">
            <v>0</v>
          </cell>
          <cell r="G1522">
            <v>20</v>
          </cell>
          <cell r="H1522">
            <v>2225.84</v>
          </cell>
          <cell r="I1522">
            <v>2225.84</v>
          </cell>
          <cell r="J1522">
            <v>5438.85</v>
          </cell>
          <cell r="K1522" t="str">
            <v>301</v>
          </cell>
        </row>
        <row r="1523">
          <cell r="A1523" t="str">
            <v>110300000</v>
          </cell>
          <cell r="B1523" t="str">
            <v>301C2PA0001</v>
          </cell>
          <cell r="C1523" t="str">
            <v>PARTITION ครึ่งกระจก</v>
          </cell>
          <cell r="D1523" t="str">
            <v>20 ก.ค. 41</v>
          </cell>
          <cell r="E1523">
            <v>6537.48</v>
          </cell>
          <cell r="F1523">
            <v>0</v>
          </cell>
          <cell r="G1523">
            <v>20</v>
          </cell>
          <cell r="H1523">
            <v>1898.61</v>
          </cell>
          <cell r="I1523">
            <v>1898.61</v>
          </cell>
          <cell r="J1523">
            <v>4638.87</v>
          </cell>
          <cell r="K1523" t="str">
            <v>301</v>
          </cell>
        </row>
        <row r="1524">
          <cell r="A1524" t="str">
            <v>110300000</v>
          </cell>
          <cell r="B1524" t="str">
            <v>301C2TA0001</v>
          </cell>
          <cell r="C1524" t="str">
            <v>โต๊ะทำงาน จนท.สินไหม</v>
          </cell>
          <cell r="D1524" t="str">
            <v>20 ก.ค. 41</v>
          </cell>
          <cell r="E1524">
            <v>3746.32</v>
          </cell>
          <cell r="F1524">
            <v>0</v>
          </cell>
          <cell r="G1524">
            <v>20</v>
          </cell>
          <cell r="H1524">
            <v>1087.99</v>
          </cell>
          <cell r="I1524">
            <v>1087.99</v>
          </cell>
          <cell r="J1524">
            <v>2658.33</v>
          </cell>
          <cell r="K1524" t="str">
            <v>301</v>
          </cell>
        </row>
        <row r="1525">
          <cell r="A1525" t="str">
            <v>110300000</v>
          </cell>
          <cell r="B1525" t="str">
            <v>301C2TA0002</v>
          </cell>
          <cell r="C1525" t="str">
            <v>โต๊ะทำงานผู้จัดการ</v>
          </cell>
          <cell r="D1525" t="str">
            <v>20 ก.ค. 41</v>
          </cell>
          <cell r="E1525">
            <v>4717.1099999999997</v>
          </cell>
          <cell r="F1525">
            <v>0</v>
          </cell>
          <cell r="G1525">
            <v>20</v>
          </cell>
          <cell r="H1525">
            <v>1369.93</v>
          </cell>
          <cell r="I1525">
            <v>1369.93</v>
          </cell>
          <cell r="J1525">
            <v>3347.18</v>
          </cell>
          <cell r="K1525" t="str">
            <v>301</v>
          </cell>
        </row>
        <row r="1526">
          <cell r="A1526" t="str">
            <v>110300000</v>
          </cell>
          <cell r="B1526" t="str">
            <v>301C2TA0003</v>
          </cell>
          <cell r="C1526" t="str">
            <v>โต๊ะวาง คอมพิวเตอร์</v>
          </cell>
          <cell r="D1526" t="str">
            <v>20 ก.ค. 41</v>
          </cell>
          <cell r="E1526">
            <v>2134.19</v>
          </cell>
          <cell r="F1526">
            <v>0</v>
          </cell>
          <cell r="G1526">
            <v>20</v>
          </cell>
          <cell r="H1526">
            <v>619.75</v>
          </cell>
          <cell r="I1526">
            <v>619.75</v>
          </cell>
          <cell r="J1526">
            <v>1514.44</v>
          </cell>
          <cell r="K1526" t="str">
            <v>301</v>
          </cell>
        </row>
        <row r="1527">
          <cell r="A1527" t="str">
            <v>110300000</v>
          </cell>
          <cell r="B1527" t="str">
            <v>301C2TA0004</v>
          </cell>
          <cell r="C1527" t="str">
            <v>โต๊ะทำงาน จนท.สินไหม</v>
          </cell>
          <cell r="D1527" t="str">
            <v>20 ก.ค. 41</v>
          </cell>
          <cell r="E1527">
            <v>3746.32</v>
          </cell>
          <cell r="F1527">
            <v>0</v>
          </cell>
          <cell r="G1527">
            <v>20</v>
          </cell>
          <cell r="H1527">
            <v>1087.99</v>
          </cell>
          <cell r="I1527">
            <v>1087.99</v>
          </cell>
          <cell r="J1527">
            <v>2658.33</v>
          </cell>
          <cell r="K1527" t="str">
            <v>301</v>
          </cell>
        </row>
        <row r="1528">
          <cell r="A1528" t="str">
            <v>110300000</v>
          </cell>
          <cell r="B1528" t="str">
            <v>301C2TA0005</v>
          </cell>
          <cell r="C1528" t="str">
            <v>โต๊ะข้าง</v>
          </cell>
          <cell r="D1528" t="str">
            <v>20 ก.ค. 41</v>
          </cell>
          <cell r="E1528">
            <v>1533.92</v>
          </cell>
          <cell r="F1528">
            <v>0</v>
          </cell>
          <cell r="G1528">
            <v>20</v>
          </cell>
          <cell r="H1528">
            <v>445.54</v>
          </cell>
          <cell r="I1528">
            <v>445.54</v>
          </cell>
          <cell r="J1528">
            <v>1088.3800000000001</v>
          </cell>
          <cell r="K1528" t="str">
            <v>301</v>
          </cell>
        </row>
        <row r="1529">
          <cell r="A1529" t="str">
            <v>110300000</v>
          </cell>
          <cell r="B1529" t="str">
            <v>301C2TA0006</v>
          </cell>
          <cell r="C1529" t="str">
            <v>โต๊ะข้าง</v>
          </cell>
          <cell r="D1529" t="str">
            <v>20 ก.ค. 41</v>
          </cell>
          <cell r="E1529">
            <v>1533.92</v>
          </cell>
          <cell r="F1529">
            <v>0</v>
          </cell>
          <cell r="G1529">
            <v>20</v>
          </cell>
          <cell r="H1529">
            <v>445.54</v>
          </cell>
          <cell r="I1529">
            <v>445.54</v>
          </cell>
          <cell r="J1529">
            <v>1088.3800000000001</v>
          </cell>
          <cell r="K1529" t="str">
            <v>301</v>
          </cell>
        </row>
        <row r="1530">
          <cell r="A1530" t="str">
            <v>110300000</v>
          </cell>
          <cell r="B1530" t="str">
            <v>301C2TA0007</v>
          </cell>
          <cell r="C1530" t="str">
            <v>โต๊ะทำงาน จนท.สินไหม</v>
          </cell>
          <cell r="D1530" t="str">
            <v>20 ก.ค. 41</v>
          </cell>
          <cell r="E1530">
            <v>3746.32</v>
          </cell>
          <cell r="F1530">
            <v>0</v>
          </cell>
          <cell r="G1530">
            <v>20</v>
          </cell>
          <cell r="H1530">
            <v>1087.99</v>
          </cell>
          <cell r="I1530">
            <v>1087.99</v>
          </cell>
          <cell r="J1530">
            <v>2658.33</v>
          </cell>
          <cell r="K1530" t="str">
            <v>301</v>
          </cell>
        </row>
        <row r="1531">
          <cell r="A1531" t="str">
            <v>110300000</v>
          </cell>
          <cell r="B1531" t="str">
            <v>301C2TA0008</v>
          </cell>
          <cell r="C1531" t="str">
            <v>โต๊ะเข้ามุมจนท.สินไหม</v>
          </cell>
          <cell r="D1531" t="str">
            <v>20 ก.ค. 41</v>
          </cell>
          <cell r="E1531">
            <v>1299.28</v>
          </cell>
          <cell r="F1531">
            <v>0</v>
          </cell>
          <cell r="G1531">
            <v>20</v>
          </cell>
          <cell r="H1531">
            <v>377.33</v>
          </cell>
          <cell r="I1531">
            <v>377.33</v>
          </cell>
          <cell r="J1531">
            <v>921.95</v>
          </cell>
          <cell r="K1531" t="str">
            <v>301</v>
          </cell>
        </row>
        <row r="1532">
          <cell r="A1532" t="str">
            <v>110300000</v>
          </cell>
          <cell r="B1532" t="str">
            <v>302C1KB0001</v>
          </cell>
          <cell r="C1532" t="str">
            <v>ป้ายตั้งหน้าร้าน</v>
          </cell>
          <cell r="D1532" t="str">
            <v>2 มิ.ย. 42</v>
          </cell>
          <cell r="E1532">
            <v>1394</v>
          </cell>
          <cell r="F1532">
            <v>0</v>
          </cell>
          <cell r="G1532">
            <v>20</v>
          </cell>
          <cell r="H1532">
            <v>162.71</v>
          </cell>
          <cell r="I1532">
            <v>162.71</v>
          </cell>
          <cell r="J1532">
            <v>1231.29</v>
          </cell>
          <cell r="K1532" t="str">
            <v>302</v>
          </cell>
        </row>
        <row r="1533">
          <cell r="A1533" t="str">
            <v>110300000</v>
          </cell>
          <cell r="B1533" t="str">
            <v>302C2CB0001</v>
          </cell>
          <cell r="C1533" t="str">
            <v>ตู้เก็บเอกสาร บานเลื่อน ขนาด 40-80-75</v>
          </cell>
          <cell r="D1533" t="str">
            <v>6 ต.ค. 41</v>
          </cell>
          <cell r="E1533">
            <v>2290.73</v>
          </cell>
          <cell r="F1533">
            <v>0</v>
          </cell>
          <cell r="G1533">
            <v>20</v>
          </cell>
          <cell r="H1533">
            <v>567.37</v>
          </cell>
          <cell r="I1533">
            <v>567.37</v>
          </cell>
          <cell r="J1533">
            <v>1723.36</v>
          </cell>
          <cell r="K1533" t="str">
            <v>302</v>
          </cell>
        </row>
        <row r="1534">
          <cell r="A1534" t="str">
            <v>110300000</v>
          </cell>
          <cell r="B1534" t="str">
            <v>302C2CB0002</v>
          </cell>
          <cell r="C1534" t="str">
            <v>ตู้เก็บเอกสาร บานเลื่อน ขนาด 40-80-75</v>
          </cell>
          <cell r="D1534" t="str">
            <v>6 ต.ค. 41</v>
          </cell>
          <cell r="E1534">
            <v>2290.73</v>
          </cell>
          <cell r="F1534">
            <v>0</v>
          </cell>
          <cell r="G1534">
            <v>20</v>
          </cell>
          <cell r="H1534">
            <v>567.37</v>
          </cell>
          <cell r="I1534">
            <v>567.37</v>
          </cell>
          <cell r="J1534">
            <v>1723.36</v>
          </cell>
          <cell r="K1534" t="str">
            <v>302</v>
          </cell>
        </row>
        <row r="1535">
          <cell r="A1535" t="str">
            <v>110300000</v>
          </cell>
          <cell r="B1535" t="str">
            <v>302C2CB0003</v>
          </cell>
          <cell r="C1535" t="str">
            <v>ตู้เก็บเอกสาร ลิ้นชัก ขนาด 40-90-75</v>
          </cell>
          <cell r="D1535" t="str">
            <v>6 ต.ค. 41</v>
          </cell>
          <cell r="E1535">
            <v>3417.27</v>
          </cell>
          <cell r="F1535">
            <v>0</v>
          </cell>
          <cell r="G1535">
            <v>20</v>
          </cell>
          <cell r="H1535">
            <v>846.36</v>
          </cell>
          <cell r="I1535">
            <v>846.36</v>
          </cell>
          <cell r="J1535">
            <v>2570.91</v>
          </cell>
          <cell r="K1535" t="str">
            <v>302</v>
          </cell>
        </row>
        <row r="1536">
          <cell r="A1536" t="str">
            <v>110300000</v>
          </cell>
          <cell r="B1536" t="str">
            <v>302C2CB0004</v>
          </cell>
          <cell r="C1536" t="str">
            <v>ตู้สูงเก็บเอกสาร ขนาด 40-80-190</v>
          </cell>
          <cell r="D1536" t="str">
            <v>6 ต.ค. 41</v>
          </cell>
          <cell r="E1536">
            <v>4552.49</v>
          </cell>
          <cell r="F1536">
            <v>0</v>
          </cell>
          <cell r="G1536">
            <v>20</v>
          </cell>
          <cell r="H1536">
            <v>1127.55</v>
          </cell>
          <cell r="I1536">
            <v>1127.55</v>
          </cell>
          <cell r="J1536">
            <v>3424.94</v>
          </cell>
          <cell r="K1536" t="str">
            <v>302</v>
          </cell>
        </row>
        <row r="1537">
          <cell r="A1537" t="str">
            <v>110300000</v>
          </cell>
          <cell r="B1537" t="str">
            <v>302C2CB0005</v>
          </cell>
          <cell r="C1537" t="str">
            <v>ตู้สูงเก็บเอกสาร ขนาด 40-80-190</v>
          </cell>
          <cell r="D1537" t="str">
            <v>6 ต.ค. 41</v>
          </cell>
          <cell r="E1537">
            <v>4552.49</v>
          </cell>
          <cell r="F1537">
            <v>0</v>
          </cell>
          <cell r="G1537">
            <v>20</v>
          </cell>
          <cell r="H1537">
            <v>1127.55</v>
          </cell>
          <cell r="I1537">
            <v>1127.55</v>
          </cell>
          <cell r="J1537">
            <v>3424.94</v>
          </cell>
          <cell r="K1537" t="str">
            <v>302</v>
          </cell>
        </row>
        <row r="1538">
          <cell r="A1538" t="str">
            <v>110300000</v>
          </cell>
          <cell r="B1538" t="str">
            <v>302C2CB0006</v>
          </cell>
          <cell r="C1538" t="str">
            <v>ตู้สูงเก็บเอกสาร ขนาด 40-80-190</v>
          </cell>
          <cell r="D1538" t="str">
            <v>6 ต.ค. 41</v>
          </cell>
          <cell r="E1538">
            <v>4552.49</v>
          </cell>
          <cell r="F1538">
            <v>0</v>
          </cell>
          <cell r="G1538">
            <v>20</v>
          </cell>
          <cell r="H1538">
            <v>1127.55</v>
          </cell>
          <cell r="I1538">
            <v>1127.55</v>
          </cell>
          <cell r="J1538">
            <v>3424.94</v>
          </cell>
          <cell r="K1538" t="str">
            <v>302</v>
          </cell>
        </row>
        <row r="1539">
          <cell r="A1539" t="str">
            <v>110300000</v>
          </cell>
          <cell r="B1539" t="str">
            <v>302C2CH0001</v>
          </cell>
          <cell r="C1539" t="str">
            <v>เก้าอี้รับแขกหน้าโต๊ะจนท.สินไหม</v>
          </cell>
          <cell r="D1539" t="str">
            <v>6 ต.ค. 41</v>
          </cell>
          <cell r="E1539">
            <v>1726.01</v>
          </cell>
          <cell r="F1539">
            <v>0</v>
          </cell>
          <cell r="G1539">
            <v>20</v>
          </cell>
          <cell r="H1539">
            <v>427.48</v>
          </cell>
          <cell r="I1539">
            <v>427.48</v>
          </cell>
          <cell r="J1539">
            <v>1298.53</v>
          </cell>
          <cell r="K1539" t="str">
            <v>302</v>
          </cell>
        </row>
        <row r="1540">
          <cell r="A1540" t="str">
            <v>110300000</v>
          </cell>
          <cell r="B1540" t="str">
            <v>302C2CH0002</v>
          </cell>
          <cell r="C1540" t="str">
            <v>เก้าอี้ทำงานผู้จัดการ</v>
          </cell>
          <cell r="D1540" t="str">
            <v>6 ต.ค. 41</v>
          </cell>
          <cell r="E1540">
            <v>4087.21</v>
          </cell>
          <cell r="F1540">
            <v>0</v>
          </cell>
          <cell r="G1540">
            <v>20</v>
          </cell>
          <cell r="H1540">
            <v>1012.33</v>
          </cell>
          <cell r="I1540">
            <v>1012.33</v>
          </cell>
          <cell r="J1540">
            <v>3074.88</v>
          </cell>
          <cell r="K1540" t="str">
            <v>302</v>
          </cell>
        </row>
        <row r="1541">
          <cell r="A1541" t="str">
            <v>110300000</v>
          </cell>
          <cell r="B1541" t="str">
            <v>302C2CH0003</v>
          </cell>
          <cell r="C1541" t="str">
            <v>เก้าอี้รับแขกหน้าโต๊ะผู้จัดการ</v>
          </cell>
          <cell r="D1541" t="str">
            <v>6 ต.ค. 41</v>
          </cell>
          <cell r="E1541">
            <v>1726.01</v>
          </cell>
          <cell r="F1541">
            <v>0</v>
          </cell>
          <cell r="G1541">
            <v>20</v>
          </cell>
          <cell r="H1541">
            <v>427.48</v>
          </cell>
          <cell r="I1541">
            <v>427.48</v>
          </cell>
          <cell r="J1541">
            <v>1298.53</v>
          </cell>
          <cell r="K1541" t="str">
            <v>302</v>
          </cell>
        </row>
        <row r="1542">
          <cell r="A1542" t="str">
            <v>110300000</v>
          </cell>
          <cell r="B1542" t="str">
            <v>302C2CH0004</v>
          </cell>
          <cell r="C1542" t="str">
            <v>เก้าอี้รับแขกหน้าโต๊ะผู้จัดการ</v>
          </cell>
          <cell r="D1542" t="str">
            <v>6 ต.ค. 41</v>
          </cell>
          <cell r="E1542">
            <v>1726.01</v>
          </cell>
          <cell r="F1542">
            <v>0</v>
          </cell>
          <cell r="G1542">
            <v>20</v>
          </cell>
          <cell r="H1542">
            <v>427.48</v>
          </cell>
          <cell r="I1542">
            <v>427.48</v>
          </cell>
          <cell r="J1542">
            <v>1298.53</v>
          </cell>
          <cell r="K1542" t="str">
            <v>302</v>
          </cell>
        </row>
        <row r="1543">
          <cell r="A1543" t="str">
            <v>110300000</v>
          </cell>
          <cell r="B1543" t="str">
            <v>302C2CH0005</v>
          </cell>
          <cell r="C1543" t="str">
            <v>เก้าอี้พักคอย 4 ที่นั่ง พร้อมที่วางของ</v>
          </cell>
          <cell r="D1543" t="str">
            <v>6 ต.ค. 41</v>
          </cell>
          <cell r="E1543">
            <v>3750.71</v>
          </cell>
          <cell r="F1543">
            <v>0</v>
          </cell>
          <cell r="G1543">
            <v>20</v>
          </cell>
          <cell r="H1543">
            <v>928.96</v>
          </cell>
          <cell r="I1543">
            <v>928.96</v>
          </cell>
          <cell r="J1543">
            <v>2821.75</v>
          </cell>
          <cell r="K1543" t="str">
            <v>302</v>
          </cell>
        </row>
        <row r="1544">
          <cell r="A1544" t="str">
            <v>110300000</v>
          </cell>
          <cell r="B1544" t="str">
            <v>302C2CH0006</v>
          </cell>
          <cell r="C1544" t="str">
            <v>เก้าอี้ทำงาน จนท.</v>
          </cell>
          <cell r="D1544" t="str">
            <v>6 ต.ค. 41</v>
          </cell>
          <cell r="E1544">
            <v>2148.8200000000002</v>
          </cell>
          <cell r="F1544">
            <v>0</v>
          </cell>
          <cell r="G1544">
            <v>20</v>
          </cell>
          <cell r="H1544">
            <v>532.17999999999995</v>
          </cell>
          <cell r="I1544">
            <v>532.17999999999995</v>
          </cell>
          <cell r="J1544">
            <v>1616.64</v>
          </cell>
          <cell r="K1544" t="str">
            <v>302</v>
          </cell>
        </row>
        <row r="1545">
          <cell r="A1545" t="str">
            <v>110300000</v>
          </cell>
          <cell r="B1545" t="str">
            <v>302C2CH0007</v>
          </cell>
          <cell r="C1545" t="str">
            <v>เก้าอี้ทำงาน จนท.</v>
          </cell>
          <cell r="D1545" t="str">
            <v>6 ต.ค. 41</v>
          </cell>
          <cell r="E1545">
            <v>2148.8200000000002</v>
          </cell>
          <cell r="F1545">
            <v>0</v>
          </cell>
          <cell r="G1545">
            <v>20</v>
          </cell>
          <cell r="H1545">
            <v>532.17999999999995</v>
          </cell>
          <cell r="I1545">
            <v>532.17999999999995</v>
          </cell>
          <cell r="J1545">
            <v>1616.64</v>
          </cell>
          <cell r="K1545" t="str">
            <v>302</v>
          </cell>
        </row>
        <row r="1546">
          <cell r="A1546" t="str">
            <v>110300000</v>
          </cell>
          <cell r="B1546" t="str">
            <v>302C2CH0008</v>
          </cell>
          <cell r="C1546" t="str">
            <v>เก้าอี้ทำงาน จนท.</v>
          </cell>
          <cell r="D1546" t="str">
            <v>6 ต.ค. 41</v>
          </cell>
          <cell r="E1546">
            <v>2148.8200000000002</v>
          </cell>
          <cell r="F1546">
            <v>0</v>
          </cell>
          <cell r="G1546">
            <v>20</v>
          </cell>
          <cell r="H1546">
            <v>532.17999999999995</v>
          </cell>
          <cell r="I1546">
            <v>532.17999999999995</v>
          </cell>
          <cell r="J1546">
            <v>1616.64</v>
          </cell>
          <cell r="K1546" t="str">
            <v>302</v>
          </cell>
        </row>
        <row r="1547">
          <cell r="A1547" t="str">
            <v>110300000</v>
          </cell>
          <cell r="B1547" t="str">
            <v>302C2CH0009</v>
          </cell>
          <cell r="C1547" t="str">
            <v>เก้าอี้รับแขกหน้าโต๊ะจนท.สินไหม</v>
          </cell>
          <cell r="D1547" t="str">
            <v>6 ต.ค. 41</v>
          </cell>
          <cell r="E1547">
            <v>1726.01</v>
          </cell>
          <cell r="F1547">
            <v>0</v>
          </cell>
          <cell r="G1547">
            <v>20</v>
          </cell>
          <cell r="H1547">
            <v>427.48</v>
          </cell>
          <cell r="I1547">
            <v>427.48</v>
          </cell>
          <cell r="J1547">
            <v>1298.53</v>
          </cell>
          <cell r="K1547" t="str">
            <v>302</v>
          </cell>
        </row>
        <row r="1548">
          <cell r="A1548" t="str">
            <v>110300000</v>
          </cell>
          <cell r="B1548" t="str">
            <v>302C2CH0010</v>
          </cell>
          <cell r="C1548" t="str">
            <v>เก้าอี้รับแขกหน้าโต๊ะจนท.สินไหม</v>
          </cell>
          <cell r="D1548" t="str">
            <v>6 ต.ค. 41</v>
          </cell>
          <cell r="E1548">
            <v>1726.01</v>
          </cell>
          <cell r="F1548">
            <v>0</v>
          </cell>
          <cell r="G1548">
            <v>20</v>
          </cell>
          <cell r="H1548">
            <v>427.48</v>
          </cell>
          <cell r="I1548">
            <v>427.48</v>
          </cell>
          <cell r="J1548">
            <v>1298.53</v>
          </cell>
          <cell r="K1548" t="str">
            <v>302</v>
          </cell>
        </row>
        <row r="1549">
          <cell r="A1549" t="str">
            <v>110300000</v>
          </cell>
          <cell r="B1549" t="str">
            <v>302C2CS0001</v>
          </cell>
          <cell r="C1549" t="str">
            <v>เครื่องคิดเลข</v>
          </cell>
          <cell r="D1549" t="str">
            <v>23 ก.ค. 41</v>
          </cell>
          <cell r="E1549">
            <v>650</v>
          </cell>
          <cell r="F1549">
            <v>0</v>
          </cell>
          <cell r="G1549">
            <v>20</v>
          </cell>
          <cell r="H1549">
            <v>187.66</v>
          </cell>
          <cell r="I1549">
            <v>187.66</v>
          </cell>
          <cell r="J1549">
            <v>462.34</v>
          </cell>
          <cell r="K1549" t="str">
            <v>302</v>
          </cell>
        </row>
        <row r="1550">
          <cell r="A1550" t="str">
            <v>110300000</v>
          </cell>
          <cell r="B1550" t="str">
            <v>302C2CS0002</v>
          </cell>
          <cell r="C1550" t="str">
            <v>เครื่องคิดเลข</v>
          </cell>
          <cell r="D1550" t="str">
            <v>23 ก.ค. 41</v>
          </cell>
          <cell r="E1550">
            <v>650</v>
          </cell>
          <cell r="F1550">
            <v>0</v>
          </cell>
          <cell r="G1550">
            <v>20</v>
          </cell>
          <cell r="H1550">
            <v>187.66</v>
          </cell>
          <cell r="I1550">
            <v>187.66</v>
          </cell>
          <cell r="J1550">
            <v>462.34</v>
          </cell>
          <cell r="K1550" t="str">
            <v>302</v>
          </cell>
        </row>
        <row r="1551">
          <cell r="A1551" t="str">
            <v>110300000</v>
          </cell>
          <cell r="B1551" t="str">
            <v>302C2KB0001</v>
          </cell>
          <cell r="C1551" t="str">
            <v>ตู้เย็น</v>
          </cell>
          <cell r="D1551" t="str">
            <v>3 พ.ย. 42</v>
          </cell>
          <cell r="E1551">
            <v>5140.1899999999996</v>
          </cell>
          <cell r="F1551">
            <v>0</v>
          </cell>
          <cell r="G1551">
            <v>20</v>
          </cell>
          <cell r="H1551">
            <v>166.17</v>
          </cell>
          <cell r="I1551">
            <v>166.17</v>
          </cell>
          <cell r="J1551">
            <v>4974.0200000000004</v>
          </cell>
          <cell r="K1551" t="str">
            <v>302</v>
          </cell>
        </row>
        <row r="1552">
          <cell r="A1552" t="str">
            <v>110300000</v>
          </cell>
          <cell r="B1552" t="str">
            <v>302C2PA0001</v>
          </cell>
          <cell r="C1552" t="str">
            <v>PARTITION ครึ่งกระจก ขนาด 250-150</v>
          </cell>
          <cell r="D1552" t="str">
            <v>6 ต.ค. 41</v>
          </cell>
          <cell r="E1552">
            <v>7284.38</v>
          </cell>
          <cell r="F1552">
            <v>0</v>
          </cell>
          <cell r="G1552">
            <v>20</v>
          </cell>
          <cell r="H1552">
            <v>1804.08</v>
          </cell>
          <cell r="I1552">
            <v>1804.08</v>
          </cell>
          <cell r="J1552">
            <v>5480.3</v>
          </cell>
          <cell r="K1552" t="str">
            <v>302</v>
          </cell>
        </row>
        <row r="1553">
          <cell r="A1553" t="str">
            <v>110300000</v>
          </cell>
          <cell r="B1553" t="str">
            <v>302C2TA0001</v>
          </cell>
          <cell r="C1553" t="str">
            <v>โต๊ะทำงานขนาด 60-120-75</v>
          </cell>
          <cell r="D1553" t="str">
            <v>6 ต.ค. 41</v>
          </cell>
          <cell r="E1553">
            <v>3699.14</v>
          </cell>
          <cell r="F1553">
            <v>0</v>
          </cell>
          <cell r="G1553">
            <v>20</v>
          </cell>
          <cell r="H1553">
            <v>916.14</v>
          </cell>
          <cell r="I1553">
            <v>916.14</v>
          </cell>
          <cell r="J1553">
            <v>2783</v>
          </cell>
          <cell r="K1553" t="str">
            <v>302</v>
          </cell>
        </row>
        <row r="1554">
          <cell r="A1554" t="str">
            <v>110300000</v>
          </cell>
          <cell r="B1554" t="str">
            <v>302C2TA0002</v>
          </cell>
          <cell r="C1554" t="str">
            <v>โต๊ะทำงานผู้จัดการ ขนาด 75-165-75</v>
          </cell>
          <cell r="D1554" t="str">
            <v>6 ต.ค. 41</v>
          </cell>
          <cell r="E1554">
            <v>4657.72</v>
          </cell>
          <cell r="F1554">
            <v>0</v>
          </cell>
          <cell r="G1554">
            <v>20</v>
          </cell>
          <cell r="H1554">
            <v>1153.6300000000001</v>
          </cell>
          <cell r="I1554">
            <v>1153.6300000000001</v>
          </cell>
          <cell r="J1554">
            <v>3504.09</v>
          </cell>
          <cell r="K1554" t="str">
            <v>302</v>
          </cell>
        </row>
        <row r="1555">
          <cell r="A1555" t="str">
            <v>110300000</v>
          </cell>
          <cell r="B1555" t="str">
            <v>302C2TA0003</v>
          </cell>
          <cell r="C1555" t="str">
            <v>โต๊ะวางคอมพิวเตอร์ ขนาด 50-90-75</v>
          </cell>
          <cell r="D1555" t="str">
            <v>6 ต.ค. 41</v>
          </cell>
          <cell r="E1555">
            <v>2107.3200000000002</v>
          </cell>
          <cell r="F1555">
            <v>0</v>
          </cell>
          <cell r="G1555">
            <v>20</v>
          </cell>
          <cell r="H1555">
            <v>521.95000000000005</v>
          </cell>
          <cell r="I1555">
            <v>521.95000000000005</v>
          </cell>
          <cell r="J1555">
            <v>1585.37</v>
          </cell>
          <cell r="K1555" t="str">
            <v>302</v>
          </cell>
        </row>
        <row r="1556">
          <cell r="A1556" t="str">
            <v>110300000</v>
          </cell>
          <cell r="B1556" t="str">
            <v>302C2TA0004</v>
          </cell>
          <cell r="C1556" t="str">
            <v>โต๊ะทำงานขนาด 60-120-75</v>
          </cell>
          <cell r="D1556" t="str">
            <v>6 ต.ค. 41</v>
          </cell>
          <cell r="E1556">
            <v>3699.14</v>
          </cell>
          <cell r="F1556">
            <v>0</v>
          </cell>
          <cell r="G1556">
            <v>20</v>
          </cell>
          <cell r="H1556">
            <v>916.14</v>
          </cell>
          <cell r="I1556">
            <v>916.14</v>
          </cell>
          <cell r="J1556">
            <v>2783</v>
          </cell>
          <cell r="K1556" t="str">
            <v>302</v>
          </cell>
        </row>
        <row r="1557">
          <cell r="A1557" t="str">
            <v>110300000</v>
          </cell>
          <cell r="B1557" t="str">
            <v>302C2TA0005</v>
          </cell>
          <cell r="C1557" t="str">
            <v>โต๊ะทำงานขนาด 60-120-75</v>
          </cell>
          <cell r="D1557" t="str">
            <v>6 ต.ค. 41</v>
          </cell>
          <cell r="E1557">
            <v>3699.14</v>
          </cell>
          <cell r="F1557">
            <v>0</v>
          </cell>
          <cell r="G1557">
            <v>20</v>
          </cell>
          <cell r="H1557">
            <v>916.14</v>
          </cell>
          <cell r="I1557">
            <v>916.14</v>
          </cell>
          <cell r="J1557">
            <v>2783</v>
          </cell>
          <cell r="K1557" t="str">
            <v>302</v>
          </cell>
        </row>
        <row r="1558">
          <cell r="A1558" t="str">
            <v>110300000</v>
          </cell>
          <cell r="B1558" t="str">
            <v>302C2TA0006</v>
          </cell>
          <cell r="C1558" t="str">
            <v>โต๊ะเข้ามุม จนท.สินไหม</v>
          </cell>
          <cell r="D1558" t="str">
            <v>6 ต.ค. 41</v>
          </cell>
          <cell r="E1558">
            <v>1282.92</v>
          </cell>
          <cell r="F1558">
            <v>0</v>
          </cell>
          <cell r="G1558">
            <v>20</v>
          </cell>
          <cell r="H1558">
            <v>317.73</v>
          </cell>
          <cell r="I1558">
            <v>317.73</v>
          </cell>
          <cell r="J1558">
            <v>965.19</v>
          </cell>
          <cell r="K1558" t="str">
            <v>302</v>
          </cell>
        </row>
        <row r="1559">
          <cell r="A1559" t="str">
            <v>110300000</v>
          </cell>
          <cell r="B1559" t="str">
            <v>303C2CB0001</v>
          </cell>
          <cell r="C1559" t="str">
            <v>ตู้สูงเก็บเอกสาร ขนาด 40-80-190</v>
          </cell>
          <cell r="D1559" t="str">
            <v>6 ต.ค. 41</v>
          </cell>
          <cell r="E1559">
            <v>4552.49</v>
          </cell>
          <cell r="F1559">
            <v>0</v>
          </cell>
          <cell r="G1559">
            <v>20</v>
          </cell>
          <cell r="H1559">
            <v>1127.55</v>
          </cell>
          <cell r="I1559">
            <v>1127.55</v>
          </cell>
          <cell r="J1559">
            <v>3424.94</v>
          </cell>
          <cell r="K1559" t="str">
            <v>303</v>
          </cell>
        </row>
        <row r="1560">
          <cell r="A1560" t="str">
            <v>110300000</v>
          </cell>
          <cell r="B1560" t="str">
            <v>303C2CB0002</v>
          </cell>
          <cell r="C1560" t="str">
            <v>ตู้สูงเก็บเอกสาร ขนาด 40-80-190</v>
          </cell>
          <cell r="D1560" t="str">
            <v>6 ต.ค. 41</v>
          </cell>
          <cell r="E1560">
            <v>4552.49</v>
          </cell>
          <cell r="F1560">
            <v>0</v>
          </cell>
          <cell r="G1560">
            <v>20</v>
          </cell>
          <cell r="H1560">
            <v>1127.55</v>
          </cell>
          <cell r="I1560">
            <v>1127.55</v>
          </cell>
          <cell r="J1560">
            <v>3424.94</v>
          </cell>
          <cell r="K1560" t="str">
            <v>303</v>
          </cell>
        </row>
        <row r="1561">
          <cell r="A1561" t="str">
            <v>110300000</v>
          </cell>
          <cell r="B1561" t="str">
            <v>303C2CB0003</v>
          </cell>
          <cell r="C1561" t="str">
            <v>ตู้สูงเก็บเอกสาร ขนาด 40-80-190</v>
          </cell>
          <cell r="D1561" t="str">
            <v>6 ต.ค. 41</v>
          </cell>
          <cell r="E1561">
            <v>4552.49</v>
          </cell>
          <cell r="F1561">
            <v>0</v>
          </cell>
          <cell r="G1561">
            <v>20</v>
          </cell>
          <cell r="H1561">
            <v>1127.55</v>
          </cell>
          <cell r="I1561">
            <v>1127.55</v>
          </cell>
          <cell r="J1561">
            <v>3424.94</v>
          </cell>
          <cell r="K1561" t="str">
            <v>303</v>
          </cell>
        </row>
        <row r="1562">
          <cell r="A1562" t="str">
            <v>110300000</v>
          </cell>
          <cell r="B1562" t="str">
            <v>303C2CB0004</v>
          </cell>
          <cell r="C1562" t="str">
            <v>ตู้เก็บเอกสาร บานเลื่อน ขนาด 40-80-75</v>
          </cell>
          <cell r="D1562" t="str">
            <v>6 ต.ค. 41</v>
          </cell>
          <cell r="E1562">
            <v>2290.73</v>
          </cell>
          <cell r="F1562">
            <v>0</v>
          </cell>
          <cell r="G1562">
            <v>20</v>
          </cell>
          <cell r="H1562">
            <v>567.37</v>
          </cell>
          <cell r="I1562">
            <v>567.37</v>
          </cell>
          <cell r="J1562">
            <v>1723.36</v>
          </cell>
          <cell r="K1562" t="str">
            <v>203</v>
          </cell>
        </row>
        <row r="1563">
          <cell r="A1563" t="str">
            <v>110300000</v>
          </cell>
          <cell r="B1563" t="str">
            <v>303C2CB0005</v>
          </cell>
          <cell r="C1563" t="str">
            <v>ตู้เก็บเอกสาร ลิ้นชัก ขนาด 40-90-75</v>
          </cell>
          <cell r="D1563" t="str">
            <v>6 ต.ค. 41</v>
          </cell>
          <cell r="E1563">
            <v>3417.27</v>
          </cell>
          <cell r="F1563">
            <v>0</v>
          </cell>
          <cell r="G1563">
            <v>20</v>
          </cell>
          <cell r="H1563">
            <v>846.36</v>
          </cell>
          <cell r="I1563">
            <v>846.36</v>
          </cell>
          <cell r="J1563">
            <v>2570.91</v>
          </cell>
          <cell r="K1563" t="str">
            <v>303</v>
          </cell>
        </row>
        <row r="1564">
          <cell r="A1564" t="str">
            <v>110300000</v>
          </cell>
          <cell r="B1564" t="str">
            <v>303C2CH0001</v>
          </cell>
          <cell r="C1564" t="str">
            <v>เก้าอี้รับแขกหน้าโต๊ะจนท.สินไหม</v>
          </cell>
          <cell r="D1564" t="str">
            <v>6 ต.ค. 41</v>
          </cell>
          <cell r="E1564">
            <v>1726.01</v>
          </cell>
          <cell r="F1564">
            <v>0</v>
          </cell>
          <cell r="G1564">
            <v>20</v>
          </cell>
          <cell r="H1564">
            <v>427.48</v>
          </cell>
          <cell r="I1564">
            <v>427.48</v>
          </cell>
          <cell r="J1564">
            <v>1298.53</v>
          </cell>
          <cell r="K1564" t="str">
            <v>303</v>
          </cell>
        </row>
        <row r="1565">
          <cell r="A1565" t="str">
            <v>110300000</v>
          </cell>
          <cell r="B1565" t="str">
            <v>303C2CH0002</v>
          </cell>
          <cell r="C1565" t="str">
            <v>เก้าอี้รับแขกหน้าโต๊ะจนท.สินไหม</v>
          </cell>
          <cell r="D1565" t="str">
            <v>6 ต.ค. 41</v>
          </cell>
          <cell r="E1565">
            <v>1726.01</v>
          </cell>
          <cell r="F1565">
            <v>0</v>
          </cell>
          <cell r="G1565">
            <v>20</v>
          </cell>
          <cell r="H1565">
            <v>427.48</v>
          </cell>
          <cell r="I1565">
            <v>427.48</v>
          </cell>
          <cell r="J1565">
            <v>1298.53</v>
          </cell>
          <cell r="K1565" t="str">
            <v>303</v>
          </cell>
        </row>
        <row r="1566">
          <cell r="A1566" t="str">
            <v>110300000</v>
          </cell>
          <cell r="B1566" t="str">
            <v>303C2CH0003</v>
          </cell>
          <cell r="C1566" t="str">
            <v>เก้าอี้รับแขกหน้าโต๊ะจนท.สินไหม</v>
          </cell>
          <cell r="D1566" t="str">
            <v>6 ต.ค. 41</v>
          </cell>
          <cell r="E1566">
            <v>1726.01</v>
          </cell>
          <cell r="F1566">
            <v>0</v>
          </cell>
          <cell r="G1566">
            <v>20</v>
          </cell>
          <cell r="H1566">
            <v>427.48</v>
          </cell>
          <cell r="I1566">
            <v>427.48</v>
          </cell>
          <cell r="J1566">
            <v>1298.53</v>
          </cell>
          <cell r="K1566" t="str">
            <v>303</v>
          </cell>
        </row>
        <row r="1567">
          <cell r="A1567" t="str">
            <v>110300000</v>
          </cell>
          <cell r="B1567" t="str">
            <v>303C2CH0004</v>
          </cell>
          <cell r="C1567" t="str">
            <v>เก้าอี้ทำงานผู้จัดการ</v>
          </cell>
          <cell r="D1567" t="str">
            <v>6 ต.ค. 41</v>
          </cell>
          <cell r="E1567">
            <v>4087.21</v>
          </cell>
          <cell r="F1567">
            <v>0</v>
          </cell>
          <cell r="G1567">
            <v>20</v>
          </cell>
          <cell r="H1567">
            <v>1012.33</v>
          </cell>
          <cell r="I1567">
            <v>1012.33</v>
          </cell>
          <cell r="J1567">
            <v>3074.88</v>
          </cell>
          <cell r="K1567" t="str">
            <v>303</v>
          </cell>
        </row>
        <row r="1568">
          <cell r="A1568" t="str">
            <v>110300000</v>
          </cell>
          <cell r="B1568" t="str">
            <v>303C2CH0005</v>
          </cell>
          <cell r="C1568" t="str">
            <v>เก้าอี้รับแขกหน้าโต๊ะผู้จัดการ</v>
          </cell>
          <cell r="D1568" t="str">
            <v>6 ต.ค. 41</v>
          </cell>
          <cell r="E1568">
            <v>1726.01</v>
          </cell>
          <cell r="F1568">
            <v>0</v>
          </cell>
          <cell r="G1568">
            <v>20</v>
          </cell>
          <cell r="H1568">
            <v>427.48</v>
          </cell>
          <cell r="I1568">
            <v>427.48</v>
          </cell>
          <cell r="J1568">
            <v>1298.53</v>
          </cell>
          <cell r="K1568" t="str">
            <v>303</v>
          </cell>
        </row>
        <row r="1569">
          <cell r="A1569" t="str">
            <v>110300000</v>
          </cell>
          <cell r="B1569" t="str">
            <v>303C2CH0006</v>
          </cell>
          <cell r="C1569" t="str">
            <v>เก้าอี้รับแขกหน้าโต๊ะผู้จัดการ</v>
          </cell>
          <cell r="D1569" t="str">
            <v>6 ต.ค. 41</v>
          </cell>
          <cell r="E1569">
            <v>1726.01</v>
          </cell>
          <cell r="F1569">
            <v>0</v>
          </cell>
          <cell r="G1569">
            <v>20</v>
          </cell>
          <cell r="H1569">
            <v>427.48</v>
          </cell>
          <cell r="I1569">
            <v>427.48</v>
          </cell>
          <cell r="J1569">
            <v>1298.53</v>
          </cell>
          <cell r="K1569" t="str">
            <v>303</v>
          </cell>
        </row>
        <row r="1570">
          <cell r="A1570" t="str">
            <v>110300000</v>
          </cell>
          <cell r="B1570" t="str">
            <v>303C2CH0007</v>
          </cell>
          <cell r="C1570" t="str">
            <v>เก้าอี้พักคอย 4 ที่นั่ง พร้อมที่วางของ</v>
          </cell>
          <cell r="D1570" t="str">
            <v>6 ต.ค. 41</v>
          </cell>
          <cell r="E1570">
            <v>3750.71</v>
          </cell>
          <cell r="F1570">
            <v>0</v>
          </cell>
          <cell r="G1570">
            <v>20</v>
          </cell>
          <cell r="H1570">
            <v>928.96</v>
          </cell>
          <cell r="I1570">
            <v>928.96</v>
          </cell>
          <cell r="J1570">
            <v>2821.75</v>
          </cell>
          <cell r="K1570" t="str">
            <v>303</v>
          </cell>
        </row>
        <row r="1571">
          <cell r="A1571" t="str">
            <v>110300000</v>
          </cell>
          <cell r="B1571" t="str">
            <v>303C2CH0008</v>
          </cell>
          <cell r="C1571" t="str">
            <v>เก้าอี้ทำงาน จนท.</v>
          </cell>
          <cell r="D1571" t="str">
            <v>6 ต.ค. 41</v>
          </cell>
          <cell r="E1571">
            <v>2148.8200000000002</v>
          </cell>
          <cell r="F1571">
            <v>0</v>
          </cell>
          <cell r="G1571">
            <v>20</v>
          </cell>
          <cell r="H1571">
            <v>532.17999999999995</v>
          </cell>
          <cell r="I1571">
            <v>532.17999999999995</v>
          </cell>
          <cell r="J1571">
            <v>1616.64</v>
          </cell>
          <cell r="K1571" t="str">
            <v>303</v>
          </cell>
        </row>
        <row r="1572">
          <cell r="A1572" t="str">
            <v>110300000</v>
          </cell>
          <cell r="B1572" t="str">
            <v>303C2CH0009</v>
          </cell>
          <cell r="C1572" t="str">
            <v>เก้าอี้ทำงาน จนท.</v>
          </cell>
          <cell r="D1572" t="str">
            <v>6 ต.ค. 41</v>
          </cell>
          <cell r="E1572">
            <v>2148.8200000000002</v>
          </cell>
          <cell r="F1572">
            <v>0</v>
          </cell>
          <cell r="G1572">
            <v>20</v>
          </cell>
          <cell r="H1572">
            <v>532.17999999999995</v>
          </cell>
          <cell r="I1572">
            <v>532.17999999999995</v>
          </cell>
          <cell r="J1572">
            <v>1616.64</v>
          </cell>
          <cell r="K1572" t="str">
            <v>303</v>
          </cell>
        </row>
        <row r="1573">
          <cell r="A1573" t="str">
            <v>110300000</v>
          </cell>
          <cell r="B1573" t="str">
            <v>303C2CH0010</v>
          </cell>
          <cell r="C1573" t="str">
            <v>เก้าอี้ทำงาน จนท.</v>
          </cell>
          <cell r="D1573" t="str">
            <v>6 ต.ค. 41</v>
          </cell>
          <cell r="E1573">
            <v>2148.8200000000002</v>
          </cell>
          <cell r="F1573">
            <v>0</v>
          </cell>
          <cell r="G1573">
            <v>20</v>
          </cell>
          <cell r="H1573">
            <v>532.17999999999995</v>
          </cell>
          <cell r="I1573">
            <v>532.17999999999995</v>
          </cell>
          <cell r="J1573">
            <v>1616.64</v>
          </cell>
          <cell r="K1573" t="str">
            <v>303</v>
          </cell>
        </row>
        <row r="1574">
          <cell r="A1574" t="str">
            <v>110300000</v>
          </cell>
          <cell r="B1574" t="str">
            <v>303C2CS0001</v>
          </cell>
          <cell r="C1574" t="str">
            <v>เครื่องคิดเลข</v>
          </cell>
          <cell r="D1574" t="str">
            <v>23 ก.ค. 41</v>
          </cell>
          <cell r="E1574">
            <v>650</v>
          </cell>
          <cell r="F1574">
            <v>0</v>
          </cell>
          <cell r="G1574">
            <v>20</v>
          </cell>
          <cell r="H1574">
            <v>187.66</v>
          </cell>
          <cell r="I1574">
            <v>187.66</v>
          </cell>
          <cell r="J1574">
            <v>462.34</v>
          </cell>
          <cell r="K1574" t="str">
            <v>303</v>
          </cell>
        </row>
        <row r="1575">
          <cell r="A1575" t="str">
            <v>110300000</v>
          </cell>
          <cell r="B1575" t="str">
            <v>303C2CS0002</v>
          </cell>
          <cell r="C1575" t="str">
            <v>เครื่องคิดเลข</v>
          </cell>
          <cell r="D1575" t="str">
            <v>23 ก.ค. 41</v>
          </cell>
          <cell r="E1575">
            <v>650</v>
          </cell>
          <cell r="F1575">
            <v>0</v>
          </cell>
          <cell r="G1575">
            <v>20</v>
          </cell>
          <cell r="H1575">
            <v>187.66</v>
          </cell>
          <cell r="I1575">
            <v>187.66</v>
          </cell>
          <cell r="J1575">
            <v>462.34</v>
          </cell>
          <cell r="K1575" t="str">
            <v>303</v>
          </cell>
        </row>
        <row r="1576">
          <cell r="A1576" t="str">
            <v>110300000</v>
          </cell>
          <cell r="B1576" t="str">
            <v>303C2KB0001</v>
          </cell>
          <cell r="C1576" t="str">
            <v>ป้ายตั้งหน้าร้าน</v>
          </cell>
          <cell r="D1576" t="str">
            <v>3 มิ.ย. 42</v>
          </cell>
          <cell r="E1576">
            <v>1400</v>
          </cell>
          <cell r="F1576">
            <v>0</v>
          </cell>
          <cell r="G1576">
            <v>20</v>
          </cell>
          <cell r="H1576">
            <v>162.62</v>
          </cell>
          <cell r="I1576">
            <v>162.62</v>
          </cell>
          <cell r="J1576">
            <v>1237.3800000000001</v>
          </cell>
          <cell r="K1576" t="str">
            <v>303</v>
          </cell>
        </row>
        <row r="1577">
          <cell r="A1577" t="str">
            <v>110300000</v>
          </cell>
          <cell r="B1577" t="str">
            <v>303C2KB0002</v>
          </cell>
          <cell r="C1577" t="str">
            <v>โต๊ะพับพร้อมเก้าอี้</v>
          </cell>
          <cell r="D1577" t="str">
            <v>8 มิ.ย. 42</v>
          </cell>
          <cell r="E1577">
            <v>750</v>
          </cell>
          <cell r="F1577">
            <v>0</v>
          </cell>
          <cell r="G1577">
            <v>20</v>
          </cell>
          <cell r="H1577">
            <v>85.07</v>
          </cell>
          <cell r="I1577">
            <v>85.07</v>
          </cell>
          <cell r="J1577">
            <v>664.93</v>
          </cell>
          <cell r="K1577" t="str">
            <v>303</v>
          </cell>
        </row>
        <row r="1578">
          <cell r="A1578" t="str">
            <v>110300000</v>
          </cell>
          <cell r="B1578" t="str">
            <v>303C2PA0001</v>
          </cell>
          <cell r="C1578" t="str">
            <v>PARTITION ครึ่งกระจก ขนาด 250-150</v>
          </cell>
          <cell r="D1578" t="str">
            <v>6 ต.ค. 41</v>
          </cell>
          <cell r="E1578">
            <v>7284.38</v>
          </cell>
          <cell r="F1578">
            <v>0</v>
          </cell>
          <cell r="G1578">
            <v>20</v>
          </cell>
          <cell r="H1578">
            <v>1804.08</v>
          </cell>
          <cell r="I1578">
            <v>1804.08</v>
          </cell>
          <cell r="J1578">
            <v>5480.3</v>
          </cell>
          <cell r="K1578" t="str">
            <v>303</v>
          </cell>
        </row>
        <row r="1579">
          <cell r="A1579" t="str">
            <v>110300000</v>
          </cell>
          <cell r="B1579" t="str">
            <v>303C2PT0001</v>
          </cell>
          <cell r="C1579" t="str">
            <v>กระติกน้ำร้อน</v>
          </cell>
          <cell r="D1579" t="str">
            <v>21 ต.ค. 41</v>
          </cell>
          <cell r="E1579">
            <v>750</v>
          </cell>
          <cell r="F1579">
            <v>0</v>
          </cell>
          <cell r="G1579">
            <v>20</v>
          </cell>
          <cell r="H1579">
            <v>179.6</v>
          </cell>
          <cell r="I1579">
            <v>179.6</v>
          </cell>
          <cell r="J1579">
            <v>570.4</v>
          </cell>
          <cell r="K1579" t="str">
            <v>303</v>
          </cell>
        </row>
        <row r="1580">
          <cell r="A1580" t="str">
            <v>110300000</v>
          </cell>
          <cell r="B1580" t="str">
            <v>303C2TA0001</v>
          </cell>
          <cell r="C1580" t="str">
            <v>โต๊ะวางคอมพิวเตอร์ ขนาด 50-90-75</v>
          </cell>
          <cell r="D1580" t="str">
            <v>6 ต.ค. 41</v>
          </cell>
          <cell r="E1580">
            <v>2107.3200000000002</v>
          </cell>
          <cell r="F1580">
            <v>0</v>
          </cell>
          <cell r="G1580">
            <v>20</v>
          </cell>
          <cell r="H1580">
            <v>521.95000000000005</v>
          </cell>
          <cell r="I1580">
            <v>521.95000000000005</v>
          </cell>
          <cell r="J1580">
            <v>1585.37</v>
          </cell>
          <cell r="K1580" t="str">
            <v>303</v>
          </cell>
        </row>
        <row r="1581">
          <cell r="A1581" t="str">
            <v>110300000</v>
          </cell>
          <cell r="B1581" t="str">
            <v>303C2TA0002</v>
          </cell>
          <cell r="C1581" t="str">
            <v>โต๊ะทำงานขนาด 60-120-75</v>
          </cell>
          <cell r="D1581" t="str">
            <v>6 ต.ค. 41</v>
          </cell>
          <cell r="E1581">
            <v>3699.14</v>
          </cell>
          <cell r="F1581">
            <v>0</v>
          </cell>
          <cell r="G1581">
            <v>20</v>
          </cell>
          <cell r="H1581">
            <v>916.14</v>
          </cell>
          <cell r="I1581">
            <v>916.14</v>
          </cell>
          <cell r="J1581">
            <v>2783</v>
          </cell>
          <cell r="K1581" t="str">
            <v>303</v>
          </cell>
        </row>
        <row r="1582">
          <cell r="A1582" t="str">
            <v>110300000</v>
          </cell>
          <cell r="B1582" t="str">
            <v>303C2TA0003</v>
          </cell>
          <cell r="C1582" t="str">
            <v>โต๊ะทำงานผู้จัดการ ขนาด 75-165-75</v>
          </cell>
          <cell r="D1582" t="str">
            <v>6 ต.ค. 41</v>
          </cell>
          <cell r="E1582">
            <v>4657.72</v>
          </cell>
          <cell r="F1582">
            <v>0</v>
          </cell>
          <cell r="G1582">
            <v>20</v>
          </cell>
          <cell r="H1582">
            <v>1153.6300000000001</v>
          </cell>
          <cell r="I1582">
            <v>1153.6300000000001</v>
          </cell>
          <cell r="J1582">
            <v>3504.09</v>
          </cell>
          <cell r="K1582" t="str">
            <v>303</v>
          </cell>
        </row>
        <row r="1583">
          <cell r="A1583" t="str">
            <v>110300000</v>
          </cell>
          <cell r="B1583" t="str">
            <v>303C2TA0004</v>
          </cell>
          <cell r="C1583" t="str">
            <v>โต๊ะทำงานขนาด 60-120-75</v>
          </cell>
          <cell r="D1583" t="str">
            <v>6 ต.ค. 41</v>
          </cell>
          <cell r="E1583">
            <v>3699.14</v>
          </cell>
          <cell r="F1583">
            <v>0</v>
          </cell>
          <cell r="G1583">
            <v>20</v>
          </cell>
          <cell r="H1583">
            <v>916.14</v>
          </cell>
          <cell r="I1583">
            <v>916.14</v>
          </cell>
          <cell r="J1583">
            <v>2783</v>
          </cell>
          <cell r="K1583" t="str">
            <v>303</v>
          </cell>
        </row>
        <row r="1584">
          <cell r="A1584" t="str">
            <v>110300000</v>
          </cell>
          <cell r="B1584" t="str">
            <v>303C2TA0005</v>
          </cell>
          <cell r="C1584" t="str">
            <v>โต๊ะทำงานขนาด 60-120-75</v>
          </cell>
          <cell r="D1584" t="str">
            <v>6 ต.ค. 41</v>
          </cell>
          <cell r="E1584">
            <v>3699.14</v>
          </cell>
          <cell r="F1584">
            <v>0</v>
          </cell>
          <cell r="G1584">
            <v>20</v>
          </cell>
          <cell r="H1584">
            <v>916.14</v>
          </cell>
          <cell r="I1584">
            <v>916.14</v>
          </cell>
          <cell r="J1584">
            <v>2783</v>
          </cell>
          <cell r="K1584" t="str">
            <v>303</v>
          </cell>
        </row>
        <row r="1585">
          <cell r="A1585" t="str">
            <v>110300000</v>
          </cell>
          <cell r="B1585" t="str">
            <v>303C2TA0006</v>
          </cell>
          <cell r="C1585" t="str">
            <v>โต๊ะเข้ามุม จนท.สินไหม</v>
          </cell>
          <cell r="D1585" t="str">
            <v>6 ต.ค. 41</v>
          </cell>
          <cell r="E1585">
            <v>1282.92</v>
          </cell>
          <cell r="F1585">
            <v>0</v>
          </cell>
          <cell r="G1585">
            <v>20</v>
          </cell>
          <cell r="H1585">
            <v>317.73</v>
          </cell>
          <cell r="I1585">
            <v>317.73</v>
          </cell>
          <cell r="J1585">
            <v>965.19</v>
          </cell>
          <cell r="K1585" t="str">
            <v>303</v>
          </cell>
        </row>
        <row r="1586">
          <cell r="A1586" t="str">
            <v>110300000</v>
          </cell>
          <cell r="B1586" t="str">
            <v>304C2CB0001</v>
          </cell>
          <cell r="C1586" t="str">
            <v>ตู้เก็บเอกสาร บานลิ้นชัก ขนาด 40*90*75</v>
          </cell>
          <cell r="D1586" t="str">
            <v>5 พ.ย. 41</v>
          </cell>
          <cell r="E1586">
            <v>3376.67</v>
          </cell>
          <cell r="F1586">
            <v>0</v>
          </cell>
          <cell r="G1586">
            <v>20</v>
          </cell>
          <cell r="H1586">
            <v>780.84</v>
          </cell>
          <cell r="I1586">
            <v>780.84</v>
          </cell>
          <cell r="J1586">
            <v>2595.83</v>
          </cell>
          <cell r="K1586" t="str">
            <v>304</v>
          </cell>
        </row>
        <row r="1587">
          <cell r="A1587" t="str">
            <v>110300000</v>
          </cell>
          <cell r="B1587" t="str">
            <v>304C2CB0002</v>
          </cell>
          <cell r="C1587" t="str">
            <v>ตู้เก็บเอกสาร ขนาด 40*80*190</v>
          </cell>
          <cell r="D1587" t="str">
            <v>5 พ.ย. 41</v>
          </cell>
          <cell r="E1587">
            <v>4498.01</v>
          </cell>
          <cell r="F1587">
            <v>0</v>
          </cell>
          <cell r="G1587">
            <v>20</v>
          </cell>
          <cell r="H1587">
            <v>1040.05</v>
          </cell>
          <cell r="I1587">
            <v>1040.05</v>
          </cell>
          <cell r="J1587">
            <v>3457.96</v>
          </cell>
          <cell r="K1587" t="str">
            <v>304</v>
          </cell>
        </row>
        <row r="1588">
          <cell r="A1588" t="str">
            <v>110300000</v>
          </cell>
          <cell r="B1588" t="str">
            <v>304C2CB0003</v>
          </cell>
          <cell r="C1588" t="str">
            <v>ตู้เก็บเอกสาร ขนาด 40*80*190</v>
          </cell>
          <cell r="D1588" t="str">
            <v>5 พ.ย. 41</v>
          </cell>
          <cell r="E1588">
            <v>4498.01</v>
          </cell>
          <cell r="F1588">
            <v>0</v>
          </cell>
          <cell r="G1588">
            <v>20</v>
          </cell>
          <cell r="H1588">
            <v>1040.05</v>
          </cell>
          <cell r="I1588">
            <v>1040.05</v>
          </cell>
          <cell r="J1588">
            <v>3457.96</v>
          </cell>
          <cell r="K1588" t="str">
            <v>304</v>
          </cell>
        </row>
        <row r="1589">
          <cell r="A1589" t="str">
            <v>110300000</v>
          </cell>
          <cell r="B1589" t="str">
            <v>304C2CB0004</v>
          </cell>
          <cell r="C1589" t="str">
            <v>ตู้เก็บเอกสาร ขนาด 40*80*190</v>
          </cell>
          <cell r="D1589" t="str">
            <v>5 พ.ย. 41</v>
          </cell>
          <cell r="E1589">
            <v>4498.01</v>
          </cell>
          <cell r="F1589">
            <v>0</v>
          </cell>
          <cell r="G1589">
            <v>20</v>
          </cell>
          <cell r="H1589">
            <v>1040.05</v>
          </cell>
          <cell r="I1589">
            <v>1040.05</v>
          </cell>
          <cell r="J1589">
            <v>3457.96</v>
          </cell>
          <cell r="K1589" t="str">
            <v>304</v>
          </cell>
        </row>
        <row r="1590">
          <cell r="A1590" t="str">
            <v>110300000</v>
          </cell>
          <cell r="B1590" t="str">
            <v>304C2CB0005</v>
          </cell>
          <cell r="C1590" t="str">
            <v>ตู้เก็บเอกสาร บานเลื่อน 40-80-75</v>
          </cell>
          <cell r="D1590" t="str">
            <v>5 พ.ย. 41</v>
          </cell>
          <cell r="E1590">
            <v>2263.31</v>
          </cell>
          <cell r="F1590">
            <v>0</v>
          </cell>
          <cell r="G1590">
            <v>20</v>
          </cell>
          <cell r="H1590">
            <v>523.4</v>
          </cell>
          <cell r="I1590">
            <v>523.4</v>
          </cell>
          <cell r="J1590">
            <v>1739.91</v>
          </cell>
          <cell r="K1590" t="str">
            <v>304</v>
          </cell>
        </row>
        <row r="1591">
          <cell r="A1591" t="str">
            <v>110300000</v>
          </cell>
          <cell r="B1591" t="str">
            <v>304C2CB0006</v>
          </cell>
          <cell r="C1591" t="str">
            <v>ตู้เก็บเอกสาร บานเลื่อน 40-80-75</v>
          </cell>
          <cell r="D1591" t="str">
            <v>5 พ.ย. 41</v>
          </cell>
          <cell r="E1591">
            <v>2263.31</v>
          </cell>
          <cell r="F1591">
            <v>0</v>
          </cell>
          <cell r="G1591">
            <v>20</v>
          </cell>
          <cell r="H1591">
            <v>523.4</v>
          </cell>
          <cell r="I1591">
            <v>523.4</v>
          </cell>
          <cell r="J1591">
            <v>1739.91</v>
          </cell>
          <cell r="K1591" t="str">
            <v>304</v>
          </cell>
        </row>
        <row r="1592">
          <cell r="A1592" t="str">
            <v>110300000</v>
          </cell>
          <cell r="B1592" t="str">
            <v>304C2CH0001</v>
          </cell>
          <cell r="C1592" t="str">
            <v>เก้าอี้ทำงานผจก.</v>
          </cell>
          <cell r="D1592" t="str">
            <v>5 พ.ย. 41</v>
          </cell>
          <cell r="E1592">
            <v>4038.29</v>
          </cell>
          <cell r="F1592">
            <v>0</v>
          </cell>
          <cell r="G1592">
            <v>20</v>
          </cell>
          <cell r="H1592">
            <v>933.81</v>
          </cell>
          <cell r="I1592">
            <v>933.81</v>
          </cell>
          <cell r="J1592">
            <v>3104.48</v>
          </cell>
          <cell r="K1592" t="str">
            <v>304</v>
          </cell>
        </row>
        <row r="1593">
          <cell r="A1593" t="str">
            <v>110300000</v>
          </cell>
          <cell r="B1593" t="str">
            <v>304C2CH0002</v>
          </cell>
          <cell r="C1593" t="str">
            <v>เก้าอี้รับแขกหน้าโต๊ะจนท.สินไหม</v>
          </cell>
          <cell r="D1593" t="str">
            <v>5 พ.ย. 41</v>
          </cell>
          <cell r="E1593">
            <v>1705.35</v>
          </cell>
          <cell r="F1593">
            <v>0</v>
          </cell>
          <cell r="G1593">
            <v>20</v>
          </cell>
          <cell r="H1593">
            <v>394.34</v>
          </cell>
          <cell r="I1593">
            <v>394.34</v>
          </cell>
          <cell r="J1593">
            <v>1311.01</v>
          </cell>
          <cell r="K1593" t="str">
            <v>304</v>
          </cell>
        </row>
        <row r="1594">
          <cell r="A1594" t="str">
            <v>110300000</v>
          </cell>
          <cell r="B1594" t="str">
            <v>304C2CH0003</v>
          </cell>
          <cell r="C1594" t="str">
            <v>เก้าอี้รับแขกหน้าโต๊ะจนท.สินไหม</v>
          </cell>
          <cell r="D1594" t="str">
            <v>5 พ.ย. 41</v>
          </cell>
          <cell r="E1594">
            <v>1705.35</v>
          </cell>
          <cell r="F1594">
            <v>0</v>
          </cell>
          <cell r="G1594">
            <v>20</v>
          </cell>
          <cell r="H1594">
            <v>394.34</v>
          </cell>
          <cell r="I1594">
            <v>394.34</v>
          </cell>
          <cell r="J1594">
            <v>1311.01</v>
          </cell>
          <cell r="K1594" t="str">
            <v>304</v>
          </cell>
        </row>
        <row r="1595">
          <cell r="A1595" t="str">
            <v>110300000</v>
          </cell>
          <cell r="B1595" t="str">
            <v>304C2CH0004</v>
          </cell>
          <cell r="C1595" t="str">
            <v>เก้าอี้พักคอย 3 ที่นั่งพร้อมที่วางของ</v>
          </cell>
          <cell r="D1595" t="str">
            <v>5 พ.ย. 41</v>
          </cell>
          <cell r="E1595">
            <v>3037.77</v>
          </cell>
          <cell r="F1595">
            <v>0</v>
          </cell>
          <cell r="G1595">
            <v>20</v>
          </cell>
          <cell r="H1595">
            <v>702.45</v>
          </cell>
          <cell r="I1595">
            <v>702.45</v>
          </cell>
          <cell r="J1595">
            <v>2335.3200000000002</v>
          </cell>
          <cell r="K1595" t="str">
            <v>304</v>
          </cell>
        </row>
        <row r="1596">
          <cell r="A1596" t="str">
            <v>110300000</v>
          </cell>
          <cell r="B1596" t="str">
            <v>304C2CH0005</v>
          </cell>
          <cell r="C1596" t="str">
            <v>เก้าอี้หน้าโต๊ะ จนท.สินไหม</v>
          </cell>
          <cell r="D1596" t="str">
            <v>5 พ.ย. 41</v>
          </cell>
          <cell r="E1596">
            <v>1705.35</v>
          </cell>
          <cell r="F1596">
            <v>0</v>
          </cell>
          <cell r="G1596">
            <v>20</v>
          </cell>
          <cell r="H1596">
            <v>394.34</v>
          </cell>
          <cell r="I1596">
            <v>394.34</v>
          </cell>
          <cell r="J1596">
            <v>1311.01</v>
          </cell>
          <cell r="K1596" t="str">
            <v>304</v>
          </cell>
        </row>
        <row r="1597">
          <cell r="A1597" t="str">
            <v>110300000</v>
          </cell>
          <cell r="B1597" t="str">
            <v>304C2CH0006</v>
          </cell>
          <cell r="C1597" t="str">
            <v>เก้าอี้หน้าโต๊ะ จนท.สินไหม</v>
          </cell>
          <cell r="D1597" t="str">
            <v>5 พ.ย. 41</v>
          </cell>
          <cell r="E1597">
            <v>1705.35</v>
          </cell>
          <cell r="F1597">
            <v>0</v>
          </cell>
          <cell r="G1597">
            <v>20</v>
          </cell>
          <cell r="H1597">
            <v>394.34</v>
          </cell>
          <cell r="I1597">
            <v>394.34</v>
          </cell>
          <cell r="J1597">
            <v>1311.01</v>
          </cell>
          <cell r="K1597" t="str">
            <v>304</v>
          </cell>
        </row>
        <row r="1598">
          <cell r="A1598" t="str">
            <v>110300000</v>
          </cell>
          <cell r="B1598" t="str">
            <v>304C2CH0007</v>
          </cell>
          <cell r="C1598" t="str">
            <v>เก้าอี้ทำงาน จนท.สินไหม</v>
          </cell>
          <cell r="D1598" t="str">
            <v>5 พ.ย. 41</v>
          </cell>
          <cell r="E1598">
            <v>2123.1</v>
          </cell>
          <cell r="F1598">
            <v>0</v>
          </cell>
          <cell r="G1598">
            <v>20</v>
          </cell>
          <cell r="H1598">
            <v>490.9</v>
          </cell>
          <cell r="I1598">
            <v>490.9</v>
          </cell>
          <cell r="J1598">
            <v>1632.2</v>
          </cell>
          <cell r="K1598" t="str">
            <v>304</v>
          </cell>
        </row>
        <row r="1599">
          <cell r="A1599" t="str">
            <v>110300000</v>
          </cell>
          <cell r="B1599" t="str">
            <v>304C2CH0008</v>
          </cell>
          <cell r="C1599" t="str">
            <v>เก้าอี้ทำงาน จนท.สินไหม</v>
          </cell>
          <cell r="D1599" t="str">
            <v>5 พ.ย. 41</v>
          </cell>
          <cell r="E1599">
            <v>2123.1</v>
          </cell>
          <cell r="F1599">
            <v>0</v>
          </cell>
          <cell r="G1599">
            <v>20</v>
          </cell>
          <cell r="H1599">
            <v>490.9</v>
          </cell>
          <cell r="I1599">
            <v>490.9</v>
          </cell>
          <cell r="J1599">
            <v>1632.2</v>
          </cell>
          <cell r="K1599" t="str">
            <v>304</v>
          </cell>
        </row>
        <row r="1600">
          <cell r="A1600" t="str">
            <v>110300000</v>
          </cell>
          <cell r="B1600" t="str">
            <v>304C2CH0009</v>
          </cell>
          <cell r="C1600" t="str">
            <v>เก้าอี้ทำงาน จนท.สินไหม</v>
          </cell>
          <cell r="D1600" t="str">
            <v>5 พ.ย. 41</v>
          </cell>
          <cell r="E1600">
            <v>2123.1</v>
          </cell>
          <cell r="F1600">
            <v>0</v>
          </cell>
          <cell r="G1600">
            <v>20</v>
          </cell>
          <cell r="H1600">
            <v>490.9</v>
          </cell>
          <cell r="I1600">
            <v>490.9</v>
          </cell>
          <cell r="J1600">
            <v>1632.2</v>
          </cell>
          <cell r="K1600" t="str">
            <v>304</v>
          </cell>
        </row>
        <row r="1601">
          <cell r="A1601" t="str">
            <v>110300000</v>
          </cell>
          <cell r="B1601" t="str">
            <v>304C2CH0010</v>
          </cell>
          <cell r="C1601" t="str">
            <v>เก้าอี้หน้าโต๊ะ จนท.สินไหม</v>
          </cell>
          <cell r="D1601" t="str">
            <v>5 พ.ย. 41</v>
          </cell>
          <cell r="E1601">
            <v>1705.35</v>
          </cell>
          <cell r="F1601">
            <v>0</v>
          </cell>
          <cell r="G1601">
            <v>20</v>
          </cell>
          <cell r="H1601">
            <v>394.34</v>
          </cell>
          <cell r="I1601">
            <v>394.34</v>
          </cell>
          <cell r="J1601">
            <v>1311.01</v>
          </cell>
          <cell r="K1601" t="str">
            <v>304</v>
          </cell>
        </row>
        <row r="1602">
          <cell r="A1602" t="str">
            <v>110300000</v>
          </cell>
          <cell r="B1602" t="str">
            <v>304C2CS0001</v>
          </cell>
          <cell r="C1602" t="str">
            <v>เครื่องคิดเลข</v>
          </cell>
          <cell r="D1602" t="str">
            <v>12 ต.ค. 41</v>
          </cell>
          <cell r="E1602">
            <v>640</v>
          </cell>
          <cell r="F1602">
            <v>0</v>
          </cell>
          <cell r="G1602">
            <v>20</v>
          </cell>
          <cell r="H1602">
            <v>156.38999999999999</v>
          </cell>
          <cell r="I1602">
            <v>156.38999999999999</v>
          </cell>
          <cell r="J1602">
            <v>483.61</v>
          </cell>
          <cell r="K1602" t="str">
            <v>304</v>
          </cell>
        </row>
        <row r="1603">
          <cell r="A1603" t="str">
            <v>110300000</v>
          </cell>
          <cell r="B1603" t="str">
            <v>304C2CS0002</v>
          </cell>
          <cell r="C1603" t="str">
            <v>เครื่องคิดเลข</v>
          </cell>
          <cell r="D1603" t="str">
            <v>12 ต.ค. 41</v>
          </cell>
          <cell r="E1603">
            <v>640</v>
          </cell>
          <cell r="F1603">
            <v>0</v>
          </cell>
          <cell r="G1603">
            <v>20</v>
          </cell>
          <cell r="H1603">
            <v>156.38999999999999</v>
          </cell>
          <cell r="I1603">
            <v>156.38999999999999</v>
          </cell>
          <cell r="J1603">
            <v>483.61</v>
          </cell>
          <cell r="K1603" t="str">
            <v>304</v>
          </cell>
        </row>
        <row r="1604">
          <cell r="A1604" t="str">
            <v>110300000</v>
          </cell>
          <cell r="B1604" t="str">
            <v>304C2PA0001</v>
          </cell>
          <cell r="C1604" t="str">
            <v>ฉากครึ่งกระจก ขนาด 250*150</v>
          </cell>
          <cell r="D1604" t="str">
            <v>5 พ.ย. 41</v>
          </cell>
          <cell r="E1604">
            <v>6377.9</v>
          </cell>
          <cell r="F1604">
            <v>0</v>
          </cell>
          <cell r="G1604">
            <v>20</v>
          </cell>
          <cell r="H1604">
            <v>1474.79</v>
          </cell>
          <cell r="I1604">
            <v>1474.79</v>
          </cell>
          <cell r="J1604">
            <v>4903.1099999999997</v>
          </cell>
          <cell r="K1604" t="str">
            <v>304</v>
          </cell>
        </row>
        <row r="1605">
          <cell r="A1605" t="str">
            <v>110300000</v>
          </cell>
          <cell r="B1605" t="str">
            <v>304C2PT0001</v>
          </cell>
          <cell r="C1605" t="str">
            <v>กระติกน้ำ</v>
          </cell>
          <cell r="D1605" t="str">
            <v>11 ธ.ค. 41</v>
          </cell>
          <cell r="E1605">
            <v>650</v>
          </cell>
          <cell r="F1605">
            <v>0</v>
          </cell>
          <cell r="G1605">
            <v>20</v>
          </cell>
          <cell r="H1605">
            <v>137.44999999999999</v>
          </cell>
          <cell r="I1605">
            <v>137.44999999999999</v>
          </cell>
          <cell r="J1605">
            <v>512.54999999999995</v>
          </cell>
          <cell r="K1605" t="str">
            <v>304</v>
          </cell>
        </row>
        <row r="1606">
          <cell r="A1606" t="str">
            <v>110300000</v>
          </cell>
          <cell r="B1606" t="str">
            <v>304C2SS009</v>
          </cell>
          <cell r="C1606" t="str">
            <v>ป้ายตั้งหน้าร้าน</v>
          </cell>
          <cell r="D1606" t="str">
            <v>22 ก.ค. 42</v>
          </cell>
          <cell r="E1606">
            <v>1400</v>
          </cell>
          <cell r="F1606">
            <v>0</v>
          </cell>
          <cell r="G1606">
            <v>20</v>
          </cell>
          <cell r="H1606">
            <v>125.03</v>
          </cell>
          <cell r="I1606">
            <v>125.03</v>
          </cell>
          <cell r="J1606">
            <v>1274.97</v>
          </cell>
          <cell r="K1606" t="str">
            <v>304</v>
          </cell>
        </row>
        <row r="1607">
          <cell r="A1607" t="str">
            <v>110300000</v>
          </cell>
          <cell r="B1607" t="str">
            <v>304C2TA0001</v>
          </cell>
          <cell r="C1607" t="str">
            <v>โต๊ะเข้ามุม จนท.สินไหม 60-60-75</v>
          </cell>
          <cell r="D1607" t="str">
            <v>5 พ.ย. 41</v>
          </cell>
          <cell r="E1607">
            <v>1267.57</v>
          </cell>
          <cell r="F1607">
            <v>0</v>
          </cell>
          <cell r="G1607">
            <v>20</v>
          </cell>
          <cell r="H1607">
            <v>293.11</v>
          </cell>
          <cell r="I1607">
            <v>293.11</v>
          </cell>
          <cell r="J1607">
            <v>974.46</v>
          </cell>
          <cell r="K1607" t="str">
            <v>304</v>
          </cell>
        </row>
        <row r="1608">
          <cell r="A1608" t="str">
            <v>110300000</v>
          </cell>
          <cell r="B1608" t="str">
            <v>304C2TA0002</v>
          </cell>
          <cell r="C1608" t="str">
            <v>โต๊ะทำงานผจก. ขนาด 75*165*75</v>
          </cell>
          <cell r="D1608" t="str">
            <v>5 พ.ย. 41</v>
          </cell>
          <cell r="E1608">
            <v>4601.97</v>
          </cell>
          <cell r="F1608">
            <v>0</v>
          </cell>
          <cell r="G1608">
            <v>20</v>
          </cell>
          <cell r="H1608">
            <v>1064.1300000000001</v>
          </cell>
          <cell r="I1608">
            <v>1064.1300000000001</v>
          </cell>
          <cell r="J1608">
            <v>3537.84</v>
          </cell>
          <cell r="K1608" t="str">
            <v>304</v>
          </cell>
        </row>
        <row r="1609">
          <cell r="A1609" t="str">
            <v>110300000</v>
          </cell>
          <cell r="B1609" t="str">
            <v>304C2TA0003</v>
          </cell>
          <cell r="C1609" t="str">
            <v>โต๊ะข้างวางคอมพิวเตอร์ 50*90*75ั</v>
          </cell>
          <cell r="D1609" t="str">
            <v>5 พ.ย. 41</v>
          </cell>
          <cell r="E1609">
            <v>2082.09</v>
          </cell>
          <cell r="F1609">
            <v>0</v>
          </cell>
          <cell r="G1609">
            <v>20</v>
          </cell>
          <cell r="H1609">
            <v>481.48</v>
          </cell>
          <cell r="I1609">
            <v>481.48</v>
          </cell>
          <cell r="J1609">
            <v>1600.61</v>
          </cell>
          <cell r="K1609" t="str">
            <v>304</v>
          </cell>
        </row>
        <row r="1610">
          <cell r="A1610" t="str">
            <v>110300000</v>
          </cell>
          <cell r="B1610" t="str">
            <v>304C2TA0004</v>
          </cell>
          <cell r="C1610" t="str">
            <v>โต๊ะทำงาน จนท.สินไหม 60-120-75</v>
          </cell>
          <cell r="D1610" t="str">
            <v>5 พ.ย. 41</v>
          </cell>
          <cell r="E1610">
            <v>3654.87</v>
          </cell>
          <cell r="F1610">
            <v>0</v>
          </cell>
          <cell r="G1610">
            <v>20</v>
          </cell>
          <cell r="H1610">
            <v>845.1</v>
          </cell>
          <cell r="I1610">
            <v>845.1</v>
          </cell>
          <cell r="J1610">
            <v>2809.77</v>
          </cell>
          <cell r="K1610" t="str">
            <v>304</v>
          </cell>
        </row>
        <row r="1611">
          <cell r="A1611" t="str">
            <v>110300000</v>
          </cell>
          <cell r="B1611" t="str">
            <v>304C2TA0005</v>
          </cell>
          <cell r="C1611" t="str">
            <v>โต๊ะทำงาน จนท.สินไหม 60-120-75</v>
          </cell>
          <cell r="D1611" t="str">
            <v>5 พ.ย. 41</v>
          </cell>
          <cell r="E1611">
            <v>3654.87</v>
          </cell>
          <cell r="F1611">
            <v>0</v>
          </cell>
          <cell r="G1611">
            <v>20</v>
          </cell>
          <cell r="H1611">
            <v>845.1</v>
          </cell>
          <cell r="I1611">
            <v>845.1</v>
          </cell>
          <cell r="J1611">
            <v>2809.77</v>
          </cell>
          <cell r="K1611" t="str">
            <v>304</v>
          </cell>
        </row>
        <row r="1612">
          <cell r="A1612" t="str">
            <v>110300000</v>
          </cell>
          <cell r="B1612" t="str">
            <v>304C2TA0006</v>
          </cell>
          <cell r="C1612" t="str">
            <v>โต๊ะทำงาน จนท.สินไหม 60-120-75</v>
          </cell>
          <cell r="D1612" t="str">
            <v>5 พ.ย. 41</v>
          </cell>
          <cell r="E1612">
            <v>3654.87</v>
          </cell>
          <cell r="F1612">
            <v>0</v>
          </cell>
          <cell r="G1612">
            <v>20</v>
          </cell>
          <cell r="H1612">
            <v>845.1</v>
          </cell>
          <cell r="I1612">
            <v>845.1</v>
          </cell>
          <cell r="J1612">
            <v>2809.77</v>
          </cell>
          <cell r="K1612" t="str">
            <v>304</v>
          </cell>
        </row>
        <row r="1613">
          <cell r="A1613" t="str">
            <v>110300000</v>
          </cell>
          <cell r="B1613" t="str">
            <v>304C2TA0007</v>
          </cell>
          <cell r="C1613" t="str">
            <v>โต๊ะวางคอมพิวเตอร์ 60-100-75</v>
          </cell>
          <cell r="D1613" t="str">
            <v>5 พ.ย. 41</v>
          </cell>
          <cell r="E1613">
            <v>2336.75</v>
          </cell>
          <cell r="F1613">
            <v>0</v>
          </cell>
          <cell r="G1613">
            <v>20</v>
          </cell>
          <cell r="H1613">
            <v>540.29999999999995</v>
          </cell>
          <cell r="I1613">
            <v>540.29999999999995</v>
          </cell>
          <cell r="J1613">
            <v>1796.45</v>
          </cell>
          <cell r="K1613" t="str">
            <v>304</v>
          </cell>
        </row>
        <row r="1614">
          <cell r="A1614" t="str">
            <v>110300000</v>
          </cell>
          <cell r="B1614" t="str">
            <v>305C2AR0001</v>
          </cell>
          <cell r="C1614" t="str">
            <v>Aircondition</v>
          </cell>
          <cell r="D1614" t="str">
            <v>22 ก.ย. 41</v>
          </cell>
          <cell r="E1614">
            <v>39800</v>
          </cell>
          <cell r="F1614">
            <v>0</v>
          </cell>
          <cell r="G1614">
            <v>20</v>
          </cell>
          <cell r="H1614">
            <v>10162.6</v>
          </cell>
          <cell r="I1614">
            <v>10162.6</v>
          </cell>
          <cell r="J1614">
            <v>29637.4</v>
          </cell>
          <cell r="K1614" t="str">
            <v>305</v>
          </cell>
        </row>
        <row r="1615">
          <cell r="A1615" t="str">
            <v>110300000</v>
          </cell>
          <cell r="B1615" t="str">
            <v>305C2CB0001</v>
          </cell>
          <cell r="C1615" t="str">
            <v>ตู้เก็บเอกสาร บานเลื่อน</v>
          </cell>
          <cell r="D1615" t="str">
            <v>5 พ.ย. 41</v>
          </cell>
          <cell r="E1615">
            <v>2263.31</v>
          </cell>
          <cell r="F1615">
            <v>0</v>
          </cell>
          <cell r="G1615">
            <v>20</v>
          </cell>
          <cell r="H1615">
            <v>523.4</v>
          </cell>
          <cell r="I1615">
            <v>523.4</v>
          </cell>
          <cell r="J1615">
            <v>1739.91</v>
          </cell>
          <cell r="K1615" t="str">
            <v>305</v>
          </cell>
        </row>
        <row r="1616">
          <cell r="A1616" t="str">
            <v>110300000</v>
          </cell>
          <cell r="B1616" t="str">
            <v>305C2CB0002</v>
          </cell>
          <cell r="C1616" t="str">
            <v>ตู้เก็บเอกสาร บานเลื่อน</v>
          </cell>
          <cell r="D1616" t="str">
            <v>5 พ.ย. 41</v>
          </cell>
          <cell r="E1616">
            <v>2263.31</v>
          </cell>
          <cell r="F1616">
            <v>0</v>
          </cell>
          <cell r="G1616">
            <v>20</v>
          </cell>
          <cell r="H1616">
            <v>523.4</v>
          </cell>
          <cell r="I1616">
            <v>523.4</v>
          </cell>
          <cell r="J1616">
            <v>1739.91</v>
          </cell>
          <cell r="K1616" t="str">
            <v>305</v>
          </cell>
        </row>
        <row r="1617">
          <cell r="A1617" t="str">
            <v>110300000</v>
          </cell>
          <cell r="B1617" t="str">
            <v>305C2CB0003</v>
          </cell>
          <cell r="C1617" t="str">
            <v>ตู้เก็บเอกสาร บานลิ้นชัก</v>
          </cell>
          <cell r="D1617" t="str">
            <v>5 พ.ย. 41</v>
          </cell>
          <cell r="E1617">
            <v>3376.67</v>
          </cell>
          <cell r="F1617">
            <v>0</v>
          </cell>
          <cell r="G1617">
            <v>20</v>
          </cell>
          <cell r="H1617">
            <v>780.84</v>
          </cell>
          <cell r="I1617">
            <v>780.84</v>
          </cell>
          <cell r="J1617">
            <v>2595.83</v>
          </cell>
          <cell r="K1617" t="str">
            <v>305</v>
          </cell>
        </row>
        <row r="1618">
          <cell r="A1618" t="str">
            <v>110300000</v>
          </cell>
          <cell r="B1618" t="str">
            <v>305C2CB0004</v>
          </cell>
          <cell r="C1618" t="str">
            <v>ตู้เก็บเอกสาร ขนาด 40-80-190</v>
          </cell>
          <cell r="D1618" t="str">
            <v>5 พ.ย. 41</v>
          </cell>
          <cell r="E1618">
            <v>4498.01</v>
          </cell>
          <cell r="F1618">
            <v>0</v>
          </cell>
          <cell r="G1618">
            <v>20</v>
          </cell>
          <cell r="H1618">
            <v>1040.05</v>
          </cell>
          <cell r="I1618">
            <v>1040.05</v>
          </cell>
          <cell r="J1618">
            <v>3457.96</v>
          </cell>
          <cell r="K1618" t="str">
            <v>305</v>
          </cell>
        </row>
        <row r="1619">
          <cell r="A1619" t="str">
            <v>110300000</v>
          </cell>
          <cell r="B1619" t="str">
            <v>305C2CB0005</v>
          </cell>
          <cell r="C1619" t="str">
            <v>ตู้เก็บเอกสาร ขนาด 40-80-190</v>
          </cell>
          <cell r="D1619" t="str">
            <v>5 พ.ย. 41</v>
          </cell>
          <cell r="E1619">
            <v>4498.01</v>
          </cell>
          <cell r="F1619">
            <v>0</v>
          </cell>
          <cell r="G1619">
            <v>20</v>
          </cell>
          <cell r="H1619">
            <v>1040.05</v>
          </cell>
          <cell r="I1619">
            <v>1040.05</v>
          </cell>
          <cell r="J1619">
            <v>3457.96</v>
          </cell>
          <cell r="K1619" t="str">
            <v>305</v>
          </cell>
        </row>
        <row r="1620">
          <cell r="A1620" t="str">
            <v>110300000</v>
          </cell>
          <cell r="B1620" t="str">
            <v>305C2CB0006</v>
          </cell>
          <cell r="C1620" t="str">
            <v>ตู้เก็บเอกสาร ขนาด 40-80-190</v>
          </cell>
          <cell r="D1620" t="str">
            <v>5 พ.ย. 41</v>
          </cell>
          <cell r="E1620">
            <v>4498.01</v>
          </cell>
          <cell r="F1620">
            <v>0</v>
          </cell>
          <cell r="G1620">
            <v>20</v>
          </cell>
          <cell r="H1620">
            <v>1040.05</v>
          </cell>
          <cell r="I1620">
            <v>1040.05</v>
          </cell>
          <cell r="J1620">
            <v>3457.96</v>
          </cell>
          <cell r="K1620" t="str">
            <v>305</v>
          </cell>
        </row>
        <row r="1621">
          <cell r="A1621" t="str">
            <v>110300000</v>
          </cell>
          <cell r="B1621" t="str">
            <v>305C2CH0001</v>
          </cell>
          <cell r="C1621" t="str">
            <v>เก้าอี้รับแขกหน้าโต๊ะจนท.สินไหม</v>
          </cell>
          <cell r="D1621" t="str">
            <v>5 พ.ย. 41</v>
          </cell>
          <cell r="E1621">
            <v>1709.35</v>
          </cell>
          <cell r="F1621">
            <v>0</v>
          </cell>
          <cell r="G1621">
            <v>20</v>
          </cell>
          <cell r="H1621">
            <v>395.3</v>
          </cell>
          <cell r="I1621">
            <v>395.3</v>
          </cell>
          <cell r="J1621">
            <v>1314.05</v>
          </cell>
          <cell r="K1621" t="str">
            <v>305</v>
          </cell>
        </row>
        <row r="1622">
          <cell r="A1622" t="str">
            <v>110300000</v>
          </cell>
          <cell r="B1622" t="str">
            <v>305C2CH0002</v>
          </cell>
          <cell r="C1622" t="str">
            <v>เก้าอี้รับแขกหน้าโต๊ะจนท.สินไหม</v>
          </cell>
          <cell r="D1622" t="str">
            <v>5 พ.ย. 41</v>
          </cell>
          <cell r="E1622">
            <v>1709.35</v>
          </cell>
          <cell r="F1622">
            <v>0</v>
          </cell>
          <cell r="G1622">
            <v>20</v>
          </cell>
          <cell r="H1622">
            <v>395.3</v>
          </cell>
          <cell r="I1622">
            <v>395.3</v>
          </cell>
          <cell r="J1622">
            <v>1314.05</v>
          </cell>
          <cell r="K1622" t="str">
            <v>305</v>
          </cell>
        </row>
        <row r="1623">
          <cell r="A1623" t="str">
            <v>110300000</v>
          </cell>
          <cell r="B1623" t="str">
            <v>305C2CH0003</v>
          </cell>
          <cell r="C1623" t="str">
            <v>เก้าอี้ทำงานผู้จัดการ</v>
          </cell>
          <cell r="D1623" t="str">
            <v>5 พ.ย. 41</v>
          </cell>
          <cell r="E1623">
            <v>4038.29</v>
          </cell>
          <cell r="F1623">
            <v>0</v>
          </cell>
          <cell r="G1623">
            <v>20</v>
          </cell>
          <cell r="H1623">
            <v>933.81</v>
          </cell>
          <cell r="I1623">
            <v>933.81</v>
          </cell>
          <cell r="J1623">
            <v>3104.48</v>
          </cell>
          <cell r="K1623" t="str">
            <v>305</v>
          </cell>
        </row>
        <row r="1624">
          <cell r="A1624" t="str">
            <v>110300000</v>
          </cell>
          <cell r="B1624" t="str">
            <v>305C2CH0004</v>
          </cell>
          <cell r="C1624" t="str">
            <v>เก้าอี้รับแขกหน้าโต๊ะจนท.สินไหม</v>
          </cell>
          <cell r="D1624" t="str">
            <v>5 พ.ย. 41</v>
          </cell>
          <cell r="E1624">
            <v>1705.35</v>
          </cell>
          <cell r="F1624">
            <v>0</v>
          </cell>
          <cell r="G1624">
            <v>20</v>
          </cell>
          <cell r="H1624">
            <v>394.34</v>
          </cell>
          <cell r="I1624">
            <v>394.34</v>
          </cell>
          <cell r="J1624">
            <v>1311.01</v>
          </cell>
          <cell r="K1624" t="str">
            <v>305</v>
          </cell>
        </row>
        <row r="1625">
          <cell r="A1625" t="str">
            <v>110300000</v>
          </cell>
          <cell r="B1625" t="str">
            <v>305C2CH0005</v>
          </cell>
          <cell r="C1625" t="str">
            <v>เก้าอี้รับแขกหน้าโต๊ะจนท.สินไหม</v>
          </cell>
          <cell r="D1625" t="str">
            <v>5 พ.ย. 41</v>
          </cell>
          <cell r="E1625">
            <v>1705.35</v>
          </cell>
          <cell r="F1625">
            <v>0</v>
          </cell>
          <cell r="G1625">
            <v>20</v>
          </cell>
          <cell r="H1625">
            <v>394.34</v>
          </cell>
          <cell r="I1625">
            <v>394.34</v>
          </cell>
          <cell r="J1625">
            <v>1311.01</v>
          </cell>
          <cell r="K1625" t="str">
            <v>305</v>
          </cell>
        </row>
        <row r="1626">
          <cell r="A1626" t="str">
            <v>110300000</v>
          </cell>
          <cell r="B1626" t="str">
            <v>305C2CH0006</v>
          </cell>
          <cell r="C1626" t="str">
            <v>เก้าอี้พักคอย 3 ที่นั่งพร้อมที่วางของ</v>
          </cell>
          <cell r="D1626" t="str">
            <v>5 พ.ย. 41</v>
          </cell>
          <cell r="E1626">
            <v>3037.77</v>
          </cell>
          <cell r="F1626">
            <v>0</v>
          </cell>
          <cell r="G1626">
            <v>20</v>
          </cell>
          <cell r="H1626">
            <v>702.45</v>
          </cell>
          <cell r="I1626">
            <v>702.45</v>
          </cell>
          <cell r="J1626">
            <v>2335.3200000000002</v>
          </cell>
          <cell r="K1626" t="str">
            <v>305</v>
          </cell>
        </row>
        <row r="1627">
          <cell r="A1627" t="str">
            <v>110300000</v>
          </cell>
          <cell r="B1627" t="str">
            <v>305C2CH0007</v>
          </cell>
          <cell r="C1627" t="str">
            <v>เก้าอี้ทำงานจนท.สินไหม</v>
          </cell>
          <cell r="D1627" t="str">
            <v>5 พ.ย. 41</v>
          </cell>
          <cell r="E1627">
            <v>2123.1</v>
          </cell>
          <cell r="F1627">
            <v>0</v>
          </cell>
          <cell r="G1627">
            <v>20</v>
          </cell>
          <cell r="H1627">
            <v>490.9</v>
          </cell>
          <cell r="I1627">
            <v>490.9</v>
          </cell>
          <cell r="J1627">
            <v>1632.2</v>
          </cell>
          <cell r="K1627" t="str">
            <v>305</v>
          </cell>
        </row>
        <row r="1628">
          <cell r="A1628" t="str">
            <v>110300000</v>
          </cell>
          <cell r="B1628" t="str">
            <v>305C2CH0008</v>
          </cell>
          <cell r="C1628" t="str">
            <v>เก้าอี้ทำงานจนท.สินไหม</v>
          </cell>
          <cell r="D1628" t="str">
            <v>5 พ.ย. 41</v>
          </cell>
          <cell r="E1628">
            <v>2123.1</v>
          </cell>
          <cell r="F1628">
            <v>0</v>
          </cell>
          <cell r="G1628">
            <v>20</v>
          </cell>
          <cell r="H1628">
            <v>490.9</v>
          </cell>
          <cell r="I1628">
            <v>490.9</v>
          </cell>
          <cell r="J1628">
            <v>1632.2</v>
          </cell>
          <cell r="K1628" t="str">
            <v>305</v>
          </cell>
        </row>
        <row r="1629">
          <cell r="A1629" t="str">
            <v>110300000</v>
          </cell>
          <cell r="B1629" t="str">
            <v>305C2CH0009</v>
          </cell>
          <cell r="C1629" t="str">
            <v>เก้าอี้ทำงานจนท.สินไหม</v>
          </cell>
          <cell r="D1629" t="str">
            <v>5 พ.ย. 41</v>
          </cell>
          <cell r="E1629">
            <v>2123.1</v>
          </cell>
          <cell r="F1629">
            <v>0</v>
          </cell>
          <cell r="G1629">
            <v>20</v>
          </cell>
          <cell r="H1629">
            <v>490.9</v>
          </cell>
          <cell r="I1629">
            <v>490.9</v>
          </cell>
          <cell r="J1629">
            <v>1632.2</v>
          </cell>
          <cell r="K1629" t="str">
            <v>305</v>
          </cell>
        </row>
        <row r="1630">
          <cell r="A1630" t="str">
            <v>110300000</v>
          </cell>
          <cell r="B1630" t="str">
            <v>305C2CH0010</v>
          </cell>
          <cell r="C1630" t="str">
            <v>เก้าอี้รับแขกหน้าโต๊ะจนท.สินไหม</v>
          </cell>
          <cell r="D1630" t="str">
            <v>5 พ.ย. 41</v>
          </cell>
          <cell r="E1630">
            <v>1709.35</v>
          </cell>
          <cell r="F1630">
            <v>0</v>
          </cell>
          <cell r="G1630">
            <v>20</v>
          </cell>
          <cell r="H1630">
            <v>395.3</v>
          </cell>
          <cell r="I1630">
            <v>395.3</v>
          </cell>
          <cell r="J1630">
            <v>1314.05</v>
          </cell>
          <cell r="K1630" t="str">
            <v>305</v>
          </cell>
        </row>
        <row r="1631">
          <cell r="A1631" t="str">
            <v>110300000</v>
          </cell>
          <cell r="B1631" t="str">
            <v>305C2CS0001</v>
          </cell>
          <cell r="C1631" t="str">
            <v>เครื่องคิดเลข</v>
          </cell>
          <cell r="D1631" t="str">
            <v>12 ต.ค. 41</v>
          </cell>
          <cell r="E1631">
            <v>640</v>
          </cell>
          <cell r="F1631">
            <v>0</v>
          </cell>
          <cell r="G1631">
            <v>20</v>
          </cell>
          <cell r="H1631">
            <v>156.38999999999999</v>
          </cell>
          <cell r="I1631">
            <v>156.38999999999999</v>
          </cell>
          <cell r="J1631">
            <v>483.61</v>
          </cell>
          <cell r="K1631" t="str">
            <v>305</v>
          </cell>
        </row>
        <row r="1632">
          <cell r="A1632" t="str">
            <v>110300000</v>
          </cell>
          <cell r="B1632" t="str">
            <v>305C2CS0002</v>
          </cell>
          <cell r="C1632" t="str">
            <v>เครื่องคิดเลข</v>
          </cell>
          <cell r="D1632" t="str">
            <v>12 ต.ค. 41</v>
          </cell>
          <cell r="E1632">
            <v>640</v>
          </cell>
          <cell r="F1632">
            <v>0</v>
          </cell>
          <cell r="G1632">
            <v>20</v>
          </cell>
          <cell r="H1632">
            <v>156.38999999999999</v>
          </cell>
          <cell r="I1632">
            <v>156.38999999999999</v>
          </cell>
          <cell r="J1632">
            <v>483.61</v>
          </cell>
          <cell r="K1632" t="str">
            <v>305</v>
          </cell>
        </row>
        <row r="1633">
          <cell r="A1633" t="str">
            <v>110300000</v>
          </cell>
          <cell r="B1633" t="str">
            <v>305C2KB0001</v>
          </cell>
          <cell r="C1633" t="str">
            <v>ป้ายตั้งหน้าร้าน</v>
          </cell>
          <cell r="D1633" t="str">
            <v>11 มิ.ย. 42</v>
          </cell>
          <cell r="E1633">
            <v>1400</v>
          </cell>
          <cell r="F1633">
            <v>0</v>
          </cell>
          <cell r="G1633">
            <v>20</v>
          </cell>
          <cell r="H1633">
            <v>156.47999999999999</v>
          </cell>
          <cell r="I1633">
            <v>156.47999999999999</v>
          </cell>
          <cell r="J1633">
            <v>1243.52</v>
          </cell>
          <cell r="K1633" t="str">
            <v>305</v>
          </cell>
        </row>
        <row r="1634">
          <cell r="A1634" t="str">
            <v>110300000</v>
          </cell>
          <cell r="B1634" t="str">
            <v>305C2PA0001</v>
          </cell>
          <cell r="C1634" t="str">
            <v>PARTITION ครึ่งกระจก</v>
          </cell>
          <cell r="D1634" t="str">
            <v>5 พ.ย. 41</v>
          </cell>
          <cell r="E1634">
            <v>6377.9</v>
          </cell>
          <cell r="F1634">
            <v>0</v>
          </cell>
          <cell r="G1634">
            <v>20</v>
          </cell>
          <cell r="H1634">
            <v>1474.79</v>
          </cell>
          <cell r="I1634">
            <v>1474.79</v>
          </cell>
          <cell r="J1634">
            <v>4903.1099999999997</v>
          </cell>
          <cell r="K1634" t="str">
            <v>305</v>
          </cell>
        </row>
        <row r="1635">
          <cell r="A1635" t="str">
            <v>110300000</v>
          </cell>
          <cell r="B1635" t="str">
            <v>305C2PT0001</v>
          </cell>
          <cell r="C1635" t="str">
            <v>กระติกน้ำร้อน</v>
          </cell>
          <cell r="D1635" t="str">
            <v>4 พ.ย. 41</v>
          </cell>
          <cell r="E1635">
            <v>722.73</v>
          </cell>
          <cell r="F1635">
            <v>0</v>
          </cell>
          <cell r="G1635">
            <v>20</v>
          </cell>
          <cell r="H1635">
            <v>167.54</v>
          </cell>
          <cell r="I1635">
            <v>167.54</v>
          </cell>
          <cell r="J1635">
            <v>555.19000000000005</v>
          </cell>
          <cell r="K1635" t="str">
            <v>305</v>
          </cell>
        </row>
        <row r="1636">
          <cell r="A1636" t="str">
            <v>110300000</v>
          </cell>
          <cell r="B1636" t="str">
            <v>305C2TA0001</v>
          </cell>
          <cell r="C1636" t="str">
            <v>โต๊ะทำงานจนท.สินไหม</v>
          </cell>
          <cell r="D1636" t="str">
            <v>5 พ.ย. 41</v>
          </cell>
          <cell r="E1636">
            <v>3654.87</v>
          </cell>
          <cell r="F1636">
            <v>0</v>
          </cell>
          <cell r="G1636">
            <v>20</v>
          </cell>
          <cell r="H1636">
            <v>845.1</v>
          </cell>
          <cell r="I1636">
            <v>845.1</v>
          </cell>
          <cell r="J1636">
            <v>2809.77</v>
          </cell>
          <cell r="K1636" t="str">
            <v>305</v>
          </cell>
        </row>
        <row r="1637">
          <cell r="A1637" t="str">
            <v>110300000</v>
          </cell>
          <cell r="B1637" t="str">
            <v>305C2TA0002</v>
          </cell>
          <cell r="C1637" t="str">
            <v>โต๊ะทำงานผู้จัดการ ขนาด 75-165-75</v>
          </cell>
          <cell r="D1637" t="str">
            <v>5 พ.ย. 41</v>
          </cell>
          <cell r="E1637">
            <v>4601.97</v>
          </cell>
          <cell r="F1637">
            <v>0</v>
          </cell>
          <cell r="G1637">
            <v>20</v>
          </cell>
          <cell r="H1637">
            <v>1064.1300000000001</v>
          </cell>
          <cell r="I1637">
            <v>1064.1300000000001</v>
          </cell>
          <cell r="J1637">
            <v>3537.84</v>
          </cell>
          <cell r="K1637" t="str">
            <v>305</v>
          </cell>
        </row>
        <row r="1638">
          <cell r="A1638" t="str">
            <v>110300000</v>
          </cell>
          <cell r="B1638" t="str">
            <v>305C2TA0003</v>
          </cell>
          <cell r="C1638" t="str">
            <v>โต๊ะข้างวางคอมพิวเตอร์ 50-90-75ั</v>
          </cell>
          <cell r="D1638" t="str">
            <v>5 พ.ย. 41</v>
          </cell>
          <cell r="E1638">
            <v>2082.09</v>
          </cell>
          <cell r="F1638">
            <v>0</v>
          </cell>
          <cell r="G1638">
            <v>20</v>
          </cell>
          <cell r="H1638">
            <v>481.48</v>
          </cell>
          <cell r="I1638">
            <v>481.48</v>
          </cell>
          <cell r="J1638">
            <v>1600.61</v>
          </cell>
          <cell r="K1638" t="str">
            <v>305</v>
          </cell>
        </row>
        <row r="1639">
          <cell r="A1639" t="str">
            <v>110300000</v>
          </cell>
          <cell r="B1639" t="str">
            <v>305C2TA0004</v>
          </cell>
          <cell r="C1639" t="str">
            <v>โต๊ะทำงานจนท.สินไหม</v>
          </cell>
          <cell r="D1639" t="str">
            <v>5 พ.ย. 41</v>
          </cell>
          <cell r="E1639">
            <v>3654.87</v>
          </cell>
          <cell r="F1639">
            <v>0</v>
          </cell>
          <cell r="G1639">
            <v>20</v>
          </cell>
          <cell r="H1639">
            <v>845.1</v>
          </cell>
          <cell r="I1639">
            <v>845.1</v>
          </cell>
          <cell r="J1639">
            <v>2809.77</v>
          </cell>
          <cell r="K1639" t="str">
            <v>305</v>
          </cell>
        </row>
        <row r="1640">
          <cell r="A1640" t="str">
            <v>110300000</v>
          </cell>
          <cell r="B1640" t="str">
            <v>305C2TA0005</v>
          </cell>
          <cell r="C1640" t="str">
            <v>โต๊ะทำงานจนท.สินไหม</v>
          </cell>
          <cell r="D1640" t="str">
            <v>5 พ.ย. 41</v>
          </cell>
          <cell r="E1640">
            <v>3654.87</v>
          </cell>
          <cell r="F1640">
            <v>0</v>
          </cell>
          <cell r="G1640">
            <v>20</v>
          </cell>
          <cell r="H1640">
            <v>845.1</v>
          </cell>
          <cell r="I1640">
            <v>845.1</v>
          </cell>
          <cell r="J1640">
            <v>2809.77</v>
          </cell>
          <cell r="K1640" t="str">
            <v>305</v>
          </cell>
        </row>
        <row r="1641">
          <cell r="A1641" t="str">
            <v>110300000</v>
          </cell>
          <cell r="B1641" t="str">
            <v>305C2TA0006</v>
          </cell>
          <cell r="C1641" t="str">
            <v>โต๊ะวางคอมพิวเตอร์-ปริ๊นเตอร์</v>
          </cell>
          <cell r="D1641" t="str">
            <v>5 พ.ย. 41</v>
          </cell>
          <cell r="E1641">
            <v>2336.75</v>
          </cell>
          <cell r="F1641">
            <v>0</v>
          </cell>
          <cell r="G1641">
            <v>20</v>
          </cell>
          <cell r="H1641">
            <v>540.29999999999995</v>
          </cell>
          <cell r="I1641">
            <v>540.29999999999995</v>
          </cell>
          <cell r="J1641">
            <v>1796.45</v>
          </cell>
          <cell r="K1641" t="str">
            <v>305</v>
          </cell>
        </row>
        <row r="1642">
          <cell r="A1642" t="str">
            <v>110300000</v>
          </cell>
          <cell r="B1642" t="str">
            <v>305C2TA0007</v>
          </cell>
          <cell r="C1642" t="str">
            <v>โต๊ะเข้ามุมเจ้าหน้าที่สินไหม</v>
          </cell>
          <cell r="D1642" t="str">
            <v>5 พ.ย. 41</v>
          </cell>
          <cell r="E1642">
            <v>1267.97</v>
          </cell>
          <cell r="F1642">
            <v>0</v>
          </cell>
          <cell r="G1642">
            <v>20</v>
          </cell>
          <cell r="H1642">
            <v>293.19</v>
          </cell>
          <cell r="I1642">
            <v>293.19</v>
          </cell>
          <cell r="J1642">
            <v>974.78</v>
          </cell>
          <cell r="K1642" t="str">
            <v>305</v>
          </cell>
        </row>
        <row r="1643">
          <cell r="A1643" t="str">
            <v>110300000</v>
          </cell>
          <cell r="B1643" t="str">
            <v>306C2030001</v>
          </cell>
          <cell r="C1643" t="str">
            <v>โต๊ะเข้ามุมจนท.สินไหม 60*60*75</v>
          </cell>
          <cell r="D1643" t="str">
            <v>27 ต.ค. 41</v>
          </cell>
          <cell r="E1643">
            <v>1267.57</v>
          </cell>
          <cell r="F1643">
            <v>0</v>
          </cell>
          <cell r="G1643">
            <v>20</v>
          </cell>
          <cell r="H1643">
            <v>299.36</v>
          </cell>
          <cell r="I1643">
            <v>299.36</v>
          </cell>
          <cell r="J1643">
            <v>968.21</v>
          </cell>
          <cell r="K1643" t="str">
            <v>306</v>
          </cell>
        </row>
        <row r="1644">
          <cell r="A1644" t="str">
            <v>110300000</v>
          </cell>
          <cell r="B1644" t="str">
            <v>306C2040001</v>
          </cell>
          <cell r="C1644" t="str">
            <v>โต๊ะทำงานจนท.สินไหม 60*120*75</v>
          </cell>
          <cell r="D1644" t="str">
            <v>27 ต.ค. 41</v>
          </cell>
          <cell r="E1644">
            <v>3654.87</v>
          </cell>
          <cell r="F1644">
            <v>0</v>
          </cell>
          <cell r="G1644">
            <v>20</v>
          </cell>
          <cell r="H1644">
            <v>863.12</v>
          </cell>
          <cell r="I1644">
            <v>863.12</v>
          </cell>
          <cell r="J1644">
            <v>2791.75</v>
          </cell>
          <cell r="K1644" t="str">
            <v>306</v>
          </cell>
        </row>
        <row r="1645">
          <cell r="A1645" t="str">
            <v>110300000</v>
          </cell>
          <cell r="B1645" t="str">
            <v>306C2040002</v>
          </cell>
          <cell r="C1645" t="str">
            <v>โต๊ะทำงานจนท.สินไหม 60*120*75</v>
          </cell>
          <cell r="D1645" t="str">
            <v>27 ต.ค. 41</v>
          </cell>
          <cell r="E1645">
            <v>3654.87</v>
          </cell>
          <cell r="F1645">
            <v>0</v>
          </cell>
          <cell r="G1645">
            <v>20</v>
          </cell>
          <cell r="H1645">
            <v>863.12</v>
          </cell>
          <cell r="I1645">
            <v>863.12</v>
          </cell>
          <cell r="J1645">
            <v>2791.75</v>
          </cell>
          <cell r="K1645" t="str">
            <v>306</v>
          </cell>
        </row>
        <row r="1646">
          <cell r="A1646" t="str">
            <v>110300000</v>
          </cell>
          <cell r="B1646" t="str">
            <v>306C2040003</v>
          </cell>
          <cell r="C1646" t="str">
            <v>โต๊ะทำงานจนท.สินไหม 60*120*75</v>
          </cell>
          <cell r="D1646" t="str">
            <v>27 ต.ค. 41</v>
          </cell>
          <cell r="E1646">
            <v>3654.87</v>
          </cell>
          <cell r="F1646">
            <v>0</v>
          </cell>
          <cell r="G1646">
            <v>20</v>
          </cell>
          <cell r="H1646">
            <v>863.12</v>
          </cell>
          <cell r="I1646">
            <v>863.12</v>
          </cell>
          <cell r="J1646">
            <v>2791.75</v>
          </cell>
          <cell r="K1646" t="str">
            <v>306</v>
          </cell>
        </row>
        <row r="1647">
          <cell r="A1647" t="str">
            <v>110300000</v>
          </cell>
          <cell r="B1647" t="str">
            <v>306C2080001</v>
          </cell>
          <cell r="C1647" t="str">
            <v>โต๊ะวางคอมพิวเตอร์ - ปรินเตอร์ 60*100*75</v>
          </cell>
          <cell r="D1647" t="str">
            <v>27 ต.ค. 41</v>
          </cell>
          <cell r="E1647">
            <v>2336.75</v>
          </cell>
          <cell r="F1647">
            <v>0</v>
          </cell>
          <cell r="G1647">
            <v>20</v>
          </cell>
          <cell r="H1647">
            <v>551.82000000000005</v>
          </cell>
          <cell r="I1647">
            <v>551.82000000000005</v>
          </cell>
          <cell r="J1647">
            <v>1784.93</v>
          </cell>
          <cell r="K1647" t="str">
            <v>306</v>
          </cell>
        </row>
        <row r="1648">
          <cell r="A1648" t="str">
            <v>110300000</v>
          </cell>
          <cell r="B1648" t="str">
            <v>306C21K0001</v>
          </cell>
          <cell r="C1648" t="str">
            <v>เก้าอี้ทำงานจนท.สินไหม - ธุรการ</v>
          </cell>
          <cell r="D1648" t="str">
            <v>27 ต.ค. 41</v>
          </cell>
          <cell r="E1648">
            <v>2123.1</v>
          </cell>
          <cell r="F1648">
            <v>0</v>
          </cell>
          <cell r="G1648">
            <v>20</v>
          </cell>
          <cell r="H1648">
            <v>501.37</v>
          </cell>
          <cell r="I1648">
            <v>501.37</v>
          </cell>
          <cell r="J1648">
            <v>1621.73</v>
          </cell>
          <cell r="K1648" t="str">
            <v>306</v>
          </cell>
        </row>
        <row r="1649">
          <cell r="A1649" t="str">
            <v>110300000</v>
          </cell>
          <cell r="B1649" t="str">
            <v>306C21K0002</v>
          </cell>
          <cell r="C1649" t="str">
            <v>เก้าอี้ทำงานจนท.สินไหม - ธุรการ</v>
          </cell>
          <cell r="D1649" t="str">
            <v>27 ต.ค. 41</v>
          </cell>
          <cell r="E1649">
            <v>2123.1</v>
          </cell>
          <cell r="F1649">
            <v>0</v>
          </cell>
          <cell r="G1649">
            <v>20</v>
          </cell>
          <cell r="H1649">
            <v>501.37</v>
          </cell>
          <cell r="I1649">
            <v>501.37</v>
          </cell>
          <cell r="J1649">
            <v>1621.73</v>
          </cell>
          <cell r="K1649" t="str">
            <v>306</v>
          </cell>
        </row>
        <row r="1650">
          <cell r="A1650" t="str">
            <v>110300000</v>
          </cell>
          <cell r="B1650" t="str">
            <v>306C21K0003</v>
          </cell>
          <cell r="C1650" t="str">
            <v>เก้าอี้ทำงานจนท.สินไหม - ธุรการ</v>
          </cell>
          <cell r="D1650" t="str">
            <v>27 ต.ค. 41</v>
          </cell>
          <cell r="E1650">
            <v>2123.1</v>
          </cell>
          <cell r="F1650">
            <v>0</v>
          </cell>
          <cell r="G1650">
            <v>20</v>
          </cell>
          <cell r="H1650">
            <v>501.37</v>
          </cell>
          <cell r="I1650">
            <v>501.37</v>
          </cell>
          <cell r="J1650">
            <v>1621.73</v>
          </cell>
          <cell r="K1650" t="str">
            <v>306</v>
          </cell>
        </row>
        <row r="1651">
          <cell r="A1651" t="str">
            <v>110300000</v>
          </cell>
          <cell r="B1651" t="str">
            <v>306C2AR0001</v>
          </cell>
          <cell r="C1651" t="str">
            <v>AIRCONDITION PRODUCTS</v>
          </cell>
          <cell r="D1651" t="str">
            <v>5 ก.ย. 41</v>
          </cell>
          <cell r="E1651">
            <v>39800</v>
          </cell>
          <cell r="F1651">
            <v>0</v>
          </cell>
          <cell r="G1651">
            <v>20</v>
          </cell>
          <cell r="H1651">
            <v>10533.34</v>
          </cell>
          <cell r="I1651">
            <v>10533.34</v>
          </cell>
          <cell r="J1651">
            <v>29266.66</v>
          </cell>
          <cell r="K1651" t="str">
            <v>306</v>
          </cell>
        </row>
        <row r="1652">
          <cell r="A1652" t="str">
            <v>110300000</v>
          </cell>
          <cell r="B1652" t="str">
            <v>306C2CB0001</v>
          </cell>
          <cell r="C1652" t="str">
            <v>ตู้เก็บเอกสารบานเลื่อน  40-80-75</v>
          </cell>
          <cell r="D1652" t="str">
            <v>27 ต.ค. 41</v>
          </cell>
          <cell r="E1652">
            <v>2263.31</v>
          </cell>
          <cell r="F1652">
            <v>0</v>
          </cell>
          <cell r="G1652">
            <v>20</v>
          </cell>
          <cell r="H1652">
            <v>534.57000000000005</v>
          </cell>
          <cell r="I1652">
            <v>534.57000000000005</v>
          </cell>
          <cell r="J1652">
            <v>1728.74</v>
          </cell>
          <cell r="K1652" t="str">
            <v>306</v>
          </cell>
        </row>
        <row r="1653">
          <cell r="A1653" t="str">
            <v>110300000</v>
          </cell>
          <cell r="B1653" t="str">
            <v>306C2CB0002</v>
          </cell>
          <cell r="C1653" t="str">
            <v>ตู้เก็บเอกสาร 40-80-190</v>
          </cell>
          <cell r="D1653" t="str">
            <v>27 ต.ค. 41</v>
          </cell>
          <cell r="E1653">
            <v>4498.01</v>
          </cell>
          <cell r="F1653">
            <v>0</v>
          </cell>
          <cell r="G1653">
            <v>20</v>
          </cell>
          <cell r="H1653">
            <v>1062.23</v>
          </cell>
          <cell r="I1653">
            <v>1062.23</v>
          </cell>
          <cell r="J1653">
            <v>3435.78</v>
          </cell>
          <cell r="K1653" t="str">
            <v>306</v>
          </cell>
        </row>
        <row r="1654">
          <cell r="A1654" t="str">
            <v>110300000</v>
          </cell>
          <cell r="B1654" t="str">
            <v>306C2CB0003</v>
          </cell>
          <cell r="C1654" t="str">
            <v>ตู้เก็บเอกสาร 40-80-190</v>
          </cell>
          <cell r="D1654" t="str">
            <v>27 ต.ค. 41</v>
          </cell>
          <cell r="E1654">
            <v>4498.01</v>
          </cell>
          <cell r="F1654">
            <v>0</v>
          </cell>
          <cell r="G1654">
            <v>20</v>
          </cell>
          <cell r="H1654">
            <v>1062.23</v>
          </cell>
          <cell r="I1654">
            <v>1062.23</v>
          </cell>
          <cell r="J1654">
            <v>3435.78</v>
          </cell>
          <cell r="K1654" t="str">
            <v>306</v>
          </cell>
        </row>
        <row r="1655">
          <cell r="A1655" t="str">
            <v>110300000</v>
          </cell>
          <cell r="B1655" t="str">
            <v>306C2CB0004</v>
          </cell>
          <cell r="C1655" t="str">
            <v>ตู้เก็บเอกสาร 40-80-190</v>
          </cell>
          <cell r="D1655" t="str">
            <v>27 ต.ค. 41</v>
          </cell>
          <cell r="E1655">
            <v>4498.01</v>
          </cell>
          <cell r="F1655">
            <v>0</v>
          </cell>
          <cell r="G1655">
            <v>20</v>
          </cell>
          <cell r="H1655">
            <v>1062.23</v>
          </cell>
          <cell r="I1655">
            <v>1062.23</v>
          </cell>
          <cell r="J1655">
            <v>3435.78</v>
          </cell>
          <cell r="K1655" t="str">
            <v>306</v>
          </cell>
        </row>
        <row r="1656">
          <cell r="A1656" t="str">
            <v>110300000</v>
          </cell>
          <cell r="B1656" t="str">
            <v>306C2CB0005</v>
          </cell>
          <cell r="C1656" t="str">
            <v>ตู้เก็บเอกสารบานเลื่อน  40-80-75</v>
          </cell>
          <cell r="D1656" t="str">
            <v>27 ต.ค. 41</v>
          </cell>
          <cell r="E1656">
            <v>2263.31</v>
          </cell>
          <cell r="F1656">
            <v>0</v>
          </cell>
          <cell r="G1656">
            <v>20</v>
          </cell>
          <cell r="H1656">
            <v>534.57000000000005</v>
          </cell>
          <cell r="I1656">
            <v>534.57000000000005</v>
          </cell>
          <cell r="J1656">
            <v>1728.74</v>
          </cell>
          <cell r="K1656" t="str">
            <v>306</v>
          </cell>
        </row>
        <row r="1657">
          <cell r="A1657" t="str">
            <v>110300000</v>
          </cell>
          <cell r="B1657" t="str">
            <v>306C2CB0007</v>
          </cell>
          <cell r="C1657" t="str">
            <v>ตู้เก็บเอกสาร ลิ้นชัก 40-90-75</v>
          </cell>
          <cell r="D1657" t="str">
            <v>27 ต.ค. 41</v>
          </cell>
          <cell r="E1657">
            <v>3376.37</v>
          </cell>
          <cell r="F1657">
            <v>0</v>
          </cell>
          <cell r="G1657">
            <v>20</v>
          </cell>
          <cell r="H1657">
            <v>797.35</v>
          </cell>
          <cell r="I1657">
            <v>797.35</v>
          </cell>
          <cell r="J1657">
            <v>2579.02</v>
          </cell>
          <cell r="K1657" t="str">
            <v>306</v>
          </cell>
        </row>
        <row r="1658">
          <cell r="A1658" t="str">
            <v>110300000</v>
          </cell>
          <cell r="B1658" t="str">
            <v>306C2CH0001</v>
          </cell>
          <cell r="C1658" t="str">
            <v>เก้าอี้พักคอย 3 ที่นั่ง</v>
          </cell>
          <cell r="D1658" t="str">
            <v>27 ต.ค. 41</v>
          </cell>
          <cell r="E1658">
            <v>3037.77</v>
          </cell>
          <cell r="F1658">
            <v>0</v>
          </cell>
          <cell r="G1658">
            <v>20</v>
          </cell>
          <cell r="H1658">
            <v>1062.23</v>
          </cell>
          <cell r="I1658">
            <v>1062.23</v>
          </cell>
          <cell r="J1658">
            <v>1975.54</v>
          </cell>
          <cell r="K1658" t="str">
            <v>306</v>
          </cell>
        </row>
        <row r="1659">
          <cell r="A1659" t="str">
            <v>110300000</v>
          </cell>
          <cell r="B1659" t="str">
            <v>306C2CH0002</v>
          </cell>
          <cell r="C1659" t="str">
            <v>เก้าอี้รับแขกหน้าโต๊ะ จนท.สินไหม</v>
          </cell>
          <cell r="D1659" t="str">
            <v>27 ต.ค. 41</v>
          </cell>
          <cell r="E1659">
            <v>1705.35</v>
          </cell>
          <cell r="F1659">
            <v>0</v>
          </cell>
          <cell r="G1659">
            <v>20</v>
          </cell>
          <cell r="H1659">
            <v>402.74</v>
          </cell>
          <cell r="I1659">
            <v>402.74</v>
          </cell>
          <cell r="J1659">
            <v>1302.6099999999999</v>
          </cell>
          <cell r="K1659" t="str">
            <v>306</v>
          </cell>
        </row>
        <row r="1660">
          <cell r="A1660" t="str">
            <v>110300000</v>
          </cell>
          <cell r="B1660" t="str">
            <v>306C2CH0003</v>
          </cell>
          <cell r="C1660" t="str">
            <v>เก้าอี้รับแขกหน้าโต๊ะ จนท.สินไหม</v>
          </cell>
          <cell r="D1660" t="str">
            <v>27 ต.ค. 41</v>
          </cell>
          <cell r="E1660">
            <v>1705.35</v>
          </cell>
          <cell r="F1660">
            <v>0</v>
          </cell>
          <cell r="G1660">
            <v>20</v>
          </cell>
          <cell r="H1660">
            <v>402.74</v>
          </cell>
          <cell r="I1660">
            <v>402.74</v>
          </cell>
          <cell r="J1660">
            <v>1302.6099999999999</v>
          </cell>
          <cell r="K1660" t="str">
            <v>306</v>
          </cell>
        </row>
        <row r="1661">
          <cell r="A1661" t="str">
            <v>110300000</v>
          </cell>
          <cell r="B1661" t="str">
            <v>306C2CH0004</v>
          </cell>
          <cell r="C1661" t="str">
            <v>เก้าอี้รับแขกหน้าโต๊ะ จนท.สินไหม</v>
          </cell>
          <cell r="D1661" t="str">
            <v>27 ต.ค. 41</v>
          </cell>
          <cell r="E1661">
            <v>1705.35</v>
          </cell>
          <cell r="F1661">
            <v>0</v>
          </cell>
          <cell r="G1661">
            <v>20</v>
          </cell>
          <cell r="H1661">
            <v>402.74</v>
          </cell>
          <cell r="I1661">
            <v>402.74</v>
          </cell>
          <cell r="J1661">
            <v>1302.6099999999999</v>
          </cell>
          <cell r="K1661" t="str">
            <v>306</v>
          </cell>
        </row>
        <row r="1662">
          <cell r="A1662" t="str">
            <v>110300000</v>
          </cell>
          <cell r="B1662" t="str">
            <v>306C2CH0005</v>
          </cell>
          <cell r="C1662" t="str">
            <v>เก้าอี้ทำงานผจก.</v>
          </cell>
          <cell r="D1662" t="str">
            <v>27 ต.ค. 41</v>
          </cell>
          <cell r="E1662">
            <v>4038.29</v>
          </cell>
          <cell r="F1662">
            <v>0</v>
          </cell>
          <cell r="G1662">
            <v>20</v>
          </cell>
          <cell r="H1662">
            <v>953.72</v>
          </cell>
          <cell r="I1662">
            <v>953.72</v>
          </cell>
          <cell r="J1662">
            <v>3084.57</v>
          </cell>
          <cell r="K1662" t="str">
            <v>306</v>
          </cell>
        </row>
        <row r="1663">
          <cell r="A1663" t="str">
            <v>110300000</v>
          </cell>
          <cell r="B1663" t="str">
            <v>306C2CH0006</v>
          </cell>
          <cell r="C1663" t="str">
            <v>เก้าอี้รับแขกหน้าโต๊ะ จนท.สินไหม</v>
          </cell>
          <cell r="D1663" t="str">
            <v>27 ต.ค. 41</v>
          </cell>
          <cell r="E1663">
            <v>1705.35</v>
          </cell>
          <cell r="F1663">
            <v>0</v>
          </cell>
          <cell r="G1663">
            <v>20</v>
          </cell>
          <cell r="H1663">
            <v>402.74</v>
          </cell>
          <cell r="I1663">
            <v>402.74</v>
          </cell>
          <cell r="J1663">
            <v>1302.6099999999999</v>
          </cell>
          <cell r="K1663" t="str">
            <v>306</v>
          </cell>
        </row>
        <row r="1664">
          <cell r="A1664" t="str">
            <v>110300000</v>
          </cell>
          <cell r="B1664" t="str">
            <v>306C2CH0007</v>
          </cell>
          <cell r="C1664" t="str">
            <v>เก้าอี้รับแขกหน้าโต๊ะ จนท.สินไหม</v>
          </cell>
          <cell r="D1664" t="str">
            <v>27 ต.ค. 41</v>
          </cell>
          <cell r="E1664">
            <v>1705.35</v>
          </cell>
          <cell r="F1664">
            <v>0</v>
          </cell>
          <cell r="G1664">
            <v>20</v>
          </cell>
          <cell r="H1664">
            <v>402.74</v>
          </cell>
          <cell r="I1664">
            <v>402.74</v>
          </cell>
          <cell r="J1664">
            <v>1302.6099999999999</v>
          </cell>
          <cell r="K1664" t="str">
            <v>306</v>
          </cell>
        </row>
        <row r="1665">
          <cell r="A1665" t="str">
            <v>110300000</v>
          </cell>
          <cell r="B1665" t="str">
            <v>306C2CS0001</v>
          </cell>
          <cell r="C1665" t="str">
            <v>เครื่องคิดเลข</v>
          </cell>
          <cell r="D1665" t="str">
            <v>2 ต.ค. 41</v>
          </cell>
          <cell r="E1665">
            <v>640</v>
          </cell>
          <cell r="F1665">
            <v>0</v>
          </cell>
          <cell r="G1665">
            <v>20</v>
          </cell>
          <cell r="H1665">
            <v>159.9</v>
          </cell>
          <cell r="I1665">
            <v>159.9</v>
          </cell>
          <cell r="J1665">
            <v>480.1</v>
          </cell>
          <cell r="K1665" t="str">
            <v>306</v>
          </cell>
        </row>
        <row r="1666">
          <cell r="A1666" t="str">
            <v>110300000</v>
          </cell>
          <cell r="B1666" t="str">
            <v>306C2CS0002</v>
          </cell>
          <cell r="C1666" t="str">
            <v>เครื่องคิดเลข</v>
          </cell>
          <cell r="D1666" t="str">
            <v>2 ต.ค. 41</v>
          </cell>
          <cell r="E1666">
            <v>640</v>
          </cell>
          <cell r="F1666">
            <v>0</v>
          </cell>
          <cell r="G1666">
            <v>20</v>
          </cell>
          <cell r="H1666">
            <v>159.9</v>
          </cell>
          <cell r="I1666">
            <v>159.9</v>
          </cell>
          <cell r="J1666">
            <v>480.1</v>
          </cell>
          <cell r="K1666" t="str">
            <v>306</v>
          </cell>
        </row>
        <row r="1667">
          <cell r="A1667" t="str">
            <v>110300000</v>
          </cell>
          <cell r="B1667" t="str">
            <v>306C2KB0001</v>
          </cell>
          <cell r="C1667" t="str">
            <v>ตู้เอกสาร 4 ลิ้นชัก</v>
          </cell>
          <cell r="D1667" t="str">
            <v>26 พ.ค. 42</v>
          </cell>
          <cell r="E1667">
            <v>2149.5300000000002</v>
          </cell>
          <cell r="F1667">
            <v>0</v>
          </cell>
          <cell r="G1667">
            <v>20</v>
          </cell>
          <cell r="H1667">
            <v>259.10000000000002</v>
          </cell>
          <cell r="I1667">
            <v>259.10000000000002</v>
          </cell>
          <cell r="J1667">
            <v>1890.43</v>
          </cell>
          <cell r="K1667" t="str">
            <v>306</v>
          </cell>
        </row>
        <row r="1668">
          <cell r="A1668" t="str">
            <v>110300000</v>
          </cell>
          <cell r="B1668" t="str">
            <v>306C2KB0002</v>
          </cell>
          <cell r="C1668" t="str">
            <v>ตู้เอกสาร 15 ลิ้นชัก</v>
          </cell>
          <cell r="D1668" t="str">
            <v>26 พ.ค. 42</v>
          </cell>
          <cell r="E1668">
            <v>2149.54</v>
          </cell>
          <cell r="F1668">
            <v>0</v>
          </cell>
          <cell r="G1668">
            <v>20</v>
          </cell>
          <cell r="H1668">
            <v>259.10000000000002</v>
          </cell>
          <cell r="I1668">
            <v>259.10000000000002</v>
          </cell>
          <cell r="J1668">
            <v>1890.44</v>
          </cell>
          <cell r="K1668" t="str">
            <v>306</v>
          </cell>
        </row>
        <row r="1669">
          <cell r="A1669" t="str">
            <v>110300000</v>
          </cell>
          <cell r="B1669" t="str">
            <v>306C2KB0003</v>
          </cell>
          <cell r="C1669" t="str">
            <v>ป้ายตั้งหน้าร้าน</v>
          </cell>
          <cell r="D1669" t="str">
            <v>9 มิ.ย. 42</v>
          </cell>
          <cell r="E1669">
            <v>1400</v>
          </cell>
          <cell r="F1669">
            <v>0</v>
          </cell>
          <cell r="G1669">
            <v>20</v>
          </cell>
          <cell r="H1669">
            <v>158.02000000000001</v>
          </cell>
          <cell r="I1669">
            <v>158.02000000000001</v>
          </cell>
          <cell r="J1669">
            <v>1241.98</v>
          </cell>
          <cell r="K1669" t="str">
            <v>306</v>
          </cell>
        </row>
        <row r="1670">
          <cell r="A1670" t="str">
            <v>110300000</v>
          </cell>
          <cell r="B1670" t="str">
            <v>306C2KB0004</v>
          </cell>
          <cell r="C1670" t="str">
            <v>กระติกน้ำร้อน</v>
          </cell>
          <cell r="D1670" t="str">
            <v>6 พ.ย. 42</v>
          </cell>
          <cell r="E1670">
            <v>790</v>
          </cell>
          <cell r="F1670">
            <v>0</v>
          </cell>
          <cell r="G1670">
            <v>20</v>
          </cell>
          <cell r="H1670">
            <v>24.24</v>
          </cell>
          <cell r="I1670">
            <v>24.24</v>
          </cell>
          <cell r="J1670">
            <v>765.76</v>
          </cell>
          <cell r="K1670" t="str">
            <v>306</v>
          </cell>
        </row>
        <row r="1671">
          <cell r="A1671" t="str">
            <v>110300000</v>
          </cell>
          <cell r="B1671" t="str">
            <v>306C2PA0001</v>
          </cell>
          <cell r="C1671" t="str">
            <v>PARTTITION ครึ่งกระจก 250-150</v>
          </cell>
          <cell r="D1671" t="str">
            <v>27 ต.ค. 41</v>
          </cell>
          <cell r="E1671">
            <v>6377.9</v>
          </cell>
          <cell r="F1671">
            <v>0</v>
          </cell>
          <cell r="G1671">
            <v>20</v>
          </cell>
          <cell r="H1671">
            <v>1506.24</v>
          </cell>
          <cell r="I1671">
            <v>1506.24</v>
          </cell>
          <cell r="J1671">
            <v>4871.66</v>
          </cell>
          <cell r="K1671" t="str">
            <v>306</v>
          </cell>
        </row>
        <row r="1672">
          <cell r="A1672" t="str">
            <v>110300000</v>
          </cell>
          <cell r="B1672" t="str">
            <v>306C2TA0001</v>
          </cell>
          <cell r="C1672" t="str">
            <v>โต๊ะทำงาน ผจก. 75-165-75</v>
          </cell>
          <cell r="D1672" t="str">
            <v>27 ต.ค. 41</v>
          </cell>
          <cell r="E1672">
            <v>4601.97</v>
          </cell>
          <cell r="F1672">
            <v>0</v>
          </cell>
          <cell r="G1672">
            <v>20</v>
          </cell>
          <cell r="H1672">
            <v>1086.83</v>
          </cell>
          <cell r="I1672">
            <v>1086.83</v>
          </cell>
          <cell r="J1672">
            <v>3515.14</v>
          </cell>
          <cell r="K1672" t="str">
            <v>306</v>
          </cell>
        </row>
        <row r="1673">
          <cell r="A1673" t="str">
            <v>110300000</v>
          </cell>
          <cell r="B1673" t="str">
            <v>306C2TA0002</v>
          </cell>
          <cell r="C1673" t="str">
            <v>โต๊ะข้างวาง คอมพิวเตอร์ 50-90-75</v>
          </cell>
          <cell r="D1673" t="str">
            <v>27 ต.ค. 41</v>
          </cell>
          <cell r="E1673">
            <v>2082.09</v>
          </cell>
          <cell r="F1673">
            <v>0</v>
          </cell>
          <cell r="G1673">
            <v>20</v>
          </cell>
          <cell r="H1673">
            <v>491.75</v>
          </cell>
          <cell r="I1673">
            <v>491.75</v>
          </cell>
          <cell r="J1673">
            <v>1590.34</v>
          </cell>
          <cell r="K1673" t="str">
            <v>306</v>
          </cell>
        </row>
        <row r="1674">
          <cell r="A1674" t="str">
            <v>110300000</v>
          </cell>
          <cell r="B1674" t="str">
            <v>307C2AR0001</v>
          </cell>
          <cell r="C1674" t="str">
            <v>Aircondition</v>
          </cell>
          <cell r="D1674" t="str">
            <v>21 ก.ย. 41</v>
          </cell>
          <cell r="E1674">
            <v>39800</v>
          </cell>
          <cell r="F1674">
            <v>0</v>
          </cell>
          <cell r="G1674">
            <v>20</v>
          </cell>
          <cell r="H1674">
            <v>10184.41</v>
          </cell>
          <cell r="I1674">
            <v>10184.41</v>
          </cell>
          <cell r="J1674">
            <v>29615.59</v>
          </cell>
          <cell r="K1674" t="str">
            <v>307</v>
          </cell>
        </row>
        <row r="1675">
          <cell r="A1675" t="str">
            <v>110300000</v>
          </cell>
          <cell r="B1675" t="str">
            <v>307C2CB0001</v>
          </cell>
          <cell r="C1675" t="str">
            <v>ตู้เก็บเอกสาร บานเลื่อน</v>
          </cell>
          <cell r="D1675" t="str">
            <v>5 พ.ย. 41</v>
          </cell>
          <cell r="E1675">
            <v>2263.31</v>
          </cell>
          <cell r="F1675">
            <v>0</v>
          </cell>
          <cell r="G1675">
            <v>20</v>
          </cell>
          <cell r="H1675">
            <v>523.4</v>
          </cell>
          <cell r="I1675">
            <v>523.4</v>
          </cell>
          <cell r="J1675">
            <v>1739.91</v>
          </cell>
          <cell r="K1675" t="str">
            <v>307</v>
          </cell>
        </row>
        <row r="1676">
          <cell r="A1676" t="str">
            <v>110300000</v>
          </cell>
          <cell r="B1676" t="str">
            <v>307C2CB0002</v>
          </cell>
          <cell r="C1676" t="str">
            <v>ตู้เก็บเอกสาร บานเลื่อน</v>
          </cell>
          <cell r="D1676" t="str">
            <v>5 พ.ย. 41</v>
          </cell>
          <cell r="E1676">
            <v>2263.31</v>
          </cell>
          <cell r="F1676">
            <v>0</v>
          </cell>
          <cell r="G1676">
            <v>20</v>
          </cell>
          <cell r="H1676">
            <v>523.4</v>
          </cell>
          <cell r="I1676">
            <v>523.4</v>
          </cell>
          <cell r="J1676">
            <v>1739.91</v>
          </cell>
          <cell r="K1676" t="str">
            <v>307</v>
          </cell>
        </row>
        <row r="1677">
          <cell r="A1677" t="str">
            <v>110300000</v>
          </cell>
          <cell r="B1677" t="str">
            <v>307C2CB0003</v>
          </cell>
          <cell r="C1677" t="str">
            <v>ตู้เก็บเอกสาร บานลิ้นชัก</v>
          </cell>
          <cell r="D1677" t="str">
            <v>5 พ.ย. 41</v>
          </cell>
          <cell r="E1677">
            <v>3376.67</v>
          </cell>
          <cell r="F1677">
            <v>0</v>
          </cell>
          <cell r="G1677">
            <v>20</v>
          </cell>
          <cell r="H1677">
            <v>780.84</v>
          </cell>
          <cell r="I1677">
            <v>780.84</v>
          </cell>
          <cell r="J1677">
            <v>2595.83</v>
          </cell>
          <cell r="K1677" t="str">
            <v>307</v>
          </cell>
        </row>
        <row r="1678">
          <cell r="A1678" t="str">
            <v>110300000</v>
          </cell>
          <cell r="B1678" t="str">
            <v>307C2CB0004</v>
          </cell>
          <cell r="C1678" t="str">
            <v>ตู้เก็บเอกสาร ขนาด 40-80-190</v>
          </cell>
          <cell r="D1678" t="str">
            <v>5 พ.ย. 41</v>
          </cell>
          <cell r="E1678">
            <v>4498.01</v>
          </cell>
          <cell r="F1678">
            <v>0</v>
          </cell>
          <cell r="G1678">
            <v>20</v>
          </cell>
          <cell r="H1678">
            <v>1040.05</v>
          </cell>
          <cell r="I1678">
            <v>1040.05</v>
          </cell>
          <cell r="J1678">
            <v>3457.96</v>
          </cell>
          <cell r="K1678" t="str">
            <v>307</v>
          </cell>
        </row>
        <row r="1679">
          <cell r="A1679" t="str">
            <v>110300000</v>
          </cell>
          <cell r="B1679" t="str">
            <v>307C2CB0005</v>
          </cell>
          <cell r="C1679" t="str">
            <v>ตู้เก็บเอกสาร ขนาด 40-80-190</v>
          </cell>
          <cell r="D1679" t="str">
            <v>5 พ.ย. 41</v>
          </cell>
          <cell r="E1679">
            <v>4498.01</v>
          </cell>
          <cell r="F1679">
            <v>0</v>
          </cell>
          <cell r="G1679">
            <v>20</v>
          </cell>
          <cell r="H1679">
            <v>1040.05</v>
          </cell>
          <cell r="I1679">
            <v>1040.05</v>
          </cell>
          <cell r="J1679">
            <v>3457.96</v>
          </cell>
          <cell r="K1679" t="str">
            <v>307</v>
          </cell>
        </row>
        <row r="1680">
          <cell r="A1680" t="str">
            <v>110300000</v>
          </cell>
          <cell r="B1680" t="str">
            <v>307C2CB0006</v>
          </cell>
          <cell r="C1680" t="str">
            <v>ตู้เก็บเอกสาร ขนาด 40-80-190</v>
          </cell>
          <cell r="D1680" t="str">
            <v>5 พ.ย. 41</v>
          </cell>
          <cell r="E1680">
            <v>4498.01</v>
          </cell>
          <cell r="F1680">
            <v>0</v>
          </cell>
          <cell r="G1680">
            <v>20</v>
          </cell>
          <cell r="H1680">
            <v>1040.05</v>
          </cell>
          <cell r="I1680">
            <v>1040.05</v>
          </cell>
          <cell r="J1680">
            <v>3457.96</v>
          </cell>
          <cell r="K1680" t="str">
            <v>307</v>
          </cell>
        </row>
        <row r="1681">
          <cell r="A1681" t="str">
            <v>110300000</v>
          </cell>
          <cell r="B1681" t="str">
            <v>307C2CH0001</v>
          </cell>
          <cell r="C1681" t="str">
            <v>เก้าอี้รับแขกหน้าโต๊ะจนท.สินไหม</v>
          </cell>
          <cell r="D1681" t="str">
            <v>5 พ.ย. 41</v>
          </cell>
          <cell r="E1681">
            <v>1709.35</v>
          </cell>
          <cell r="F1681">
            <v>0</v>
          </cell>
          <cell r="G1681">
            <v>20</v>
          </cell>
          <cell r="H1681">
            <v>395.3</v>
          </cell>
          <cell r="I1681">
            <v>395.3</v>
          </cell>
          <cell r="J1681">
            <v>1314.05</v>
          </cell>
          <cell r="K1681" t="str">
            <v>307</v>
          </cell>
        </row>
        <row r="1682">
          <cell r="A1682" t="str">
            <v>110300000</v>
          </cell>
          <cell r="B1682" t="str">
            <v>307C2CH0002</v>
          </cell>
          <cell r="C1682" t="str">
            <v>เก้าอี้รับแขกหน้าโต๊ะจนท.สินไหม</v>
          </cell>
          <cell r="D1682" t="str">
            <v>5 พ.ย. 41</v>
          </cell>
          <cell r="E1682">
            <v>1709.35</v>
          </cell>
          <cell r="F1682">
            <v>0</v>
          </cell>
          <cell r="G1682">
            <v>20</v>
          </cell>
          <cell r="H1682">
            <v>395.3</v>
          </cell>
          <cell r="I1682">
            <v>395.3</v>
          </cell>
          <cell r="J1682">
            <v>1314.05</v>
          </cell>
          <cell r="K1682" t="str">
            <v>307</v>
          </cell>
        </row>
        <row r="1683">
          <cell r="A1683" t="str">
            <v>110300000</v>
          </cell>
          <cell r="B1683" t="str">
            <v>307C2CH0003</v>
          </cell>
          <cell r="C1683" t="str">
            <v>เก้าอี้ทำงานผู้จัดการ</v>
          </cell>
          <cell r="D1683" t="str">
            <v>5 พ.ย. 41</v>
          </cell>
          <cell r="E1683">
            <v>4038.29</v>
          </cell>
          <cell r="F1683">
            <v>0</v>
          </cell>
          <cell r="G1683">
            <v>20</v>
          </cell>
          <cell r="H1683">
            <v>933.81</v>
          </cell>
          <cell r="I1683">
            <v>933.81</v>
          </cell>
          <cell r="J1683">
            <v>3104.48</v>
          </cell>
          <cell r="K1683" t="str">
            <v>307</v>
          </cell>
        </row>
        <row r="1684">
          <cell r="A1684" t="str">
            <v>110300000</v>
          </cell>
          <cell r="B1684" t="str">
            <v>307C2CH0004</v>
          </cell>
          <cell r="C1684" t="str">
            <v>เก้าอี้รับแขกหน้าโต๊ะจนท.สินไหม</v>
          </cell>
          <cell r="D1684" t="str">
            <v>5 พ.ย. 41</v>
          </cell>
          <cell r="E1684">
            <v>1705.35</v>
          </cell>
          <cell r="F1684">
            <v>0</v>
          </cell>
          <cell r="G1684">
            <v>20</v>
          </cell>
          <cell r="H1684">
            <v>394.34</v>
          </cell>
          <cell r="I1684">
            <v>394.34</v>
          </cell>
          <cell r="J1684">
            <v>1311.01</v>
          </cell>
          <cell r="K1684" t="str">
            <v>307</v>
          </cell>
        </row>
        <row r="1685">
          <cell r="A1685" t="str">
            <v>110300000</v>
          </cell>
          <cell r="B1685" t="str">
            <v>307C2CH0005</v>
          </cell>
          <cell r="C1685" t="str">
            <v>เก้าอี้รับแขกหน้าโต๊ะจนท.สินไหม</v>
          </cell>
          <cell r="D1685" t="str">
            <v>5 พ.ย. 41</v>
          </cell>
          <cell r="E1685">
            <v>1705.35</v>
          </cell>
          <cell r="F1685">
            <v>0</v>
          </cell>
          <cell r="G1685">
            <v>20</v>
          </cell>
          <cell r="H1685">
            <v>394.34</v>
          </cell>
          <cell r="I1685">
            <v>394.34</v>
          </cell>
          <cell r="J1685">
            <v>1311.01</v>
          </cell>
          <cell r="K1685" t="str">
            <v>307</v>
          </cell>
        </row>
        <row r="1686">
          <cell r="A1686" t="str">
            <v>110300000</v>
          </cell>
          <cell r="B1686" t="str">
            <v>307C2CH0006</v>
          </cell>
          <cell r="C1686" t="str">
            <v>เก้าอี้พักคอย 3 ที่นั่งพร้อมที่วางของ</v>
          </cell>
          <cell r="D1686" t="str">
            <v>5 พ.ย. 41</v>
          </cell>
          <cell r="E1686">
            <v>3037.77</v>
          </cell>
          <cell r="F1686">
            <v>0</v>
          </cell>
          <cell r="G1686">
            <v>20</v>
          </cell>
          <cell r="H1686">
            <v>702.45</v>
          </cell>
          <cell r="I1686">
            <v>702.45</v>
          </cell>
          <cell r="J1686">
            <v>2335.3200000000002</v>
          </cell>
          <cell r="K1686" t="str">
            <v>307</v>
          </cell>
        </row>
        <row r="1687">
          <cell r="A1687" t="str">
            <v>110300000</v>
          </cell>
          <cell r="B1687" t="str">
            <v>307C2CH0007</v>
          </cell>
          <cell r="C1687" t="str">
            <v>เก้าอี้ทำงานจนท.สินไหม</v>
          </cell>
          <cell r="D1687" t="str">
            <v>5 พ.ย. 41</v>
          </cell>
          <cell r="E1687">
            <v>2123.1</v>
          </cell>
          <cell r="F1687">
            <v>0</v>
          </cell>
          <cell r="G1687">
            <v>20</v>
          </cell>
          <cell r="H1687">
            <v>490.9</v>
          </cell>
          <cell r="I1687">
            <v>490.9</v>
          </cell>
          <cell r="J1687">
            <v>1632.2</v>
          </cell>
          <cell r="K1687" t="str">
            <v>307</v>
          </cell>
        </row>
        <row r="1688">
          <cell r="A1688" t="str">
            <v>110300000</v>
          </cell>
          <cell r="B1688" t="str">
            <v>307C2CH0008</v>
          </cell>
          <cell r="C1688" t="str">
            <v>เก้าอี้ทำงานจนท.สินไหม</v>
          </cell>
          <cell r="D1688" t="str">
            <v>5 พ.ย. 41</v>
          </cell>
          <cell r="E1688">
            <v>2123.1</v>
          </cell>
          <cell r="F1688">
            <v>0</v>
          </cell>
          <cell r="G1688">
            <v>20</v>
          </cell>
          <cell r="H1688">
            <v>490.9</v>
          </cell>
          <cell r="I1688">
            <v>490.9</v>
          </cell>
          <cell r="J1688">
            <v>1632.2</v>
          </cell>
          <cell r="K1688" t="str">
            <v>307</v>
          </cell>
        </row>
        <row r="1689">
          <cell r="A1689" t="str">
            <v>110300000</v>
          </cell>
          <cell r="B1689" t="str">
            <v>307C2CH0009</v>
          </cell>
          <cell r="C1689" t="str">
            <v>เก้าอี้ทำงานจนท.สินไหม</v>
          </cell>
          <cell r="D1689" t="str">
            <v>5 พ.ย. 41</v>
          </cell>
          <cell r="E1689">
            <v>2123.1</v>
          </cell>
          <cell r="F1689">
            <v>0</v>
          </cell>
          <cell r="G1689">
            <v>20</v>
          </cell>
          <cell r="H1689">
            <v>490.9</v>
          </cell>
          <cell r="I1689">
            <v>490.9</v>
          </cell>
          <cell r="J1689">
            <v>1632.2</v>
          </cell>
          <cell r="K1689" t="str">
            <v>307</v>
          </cell>
        </row>
        <row r="1690">
          <cell r="A1690" t="str">
            <v>110300000</v>
          </cell>
          <cell r="B1690" t="str">
            <v>307C2CH0010</v>
          </cell>
          <cell r="C1690" t="str">
            <v>เก้าอี้รับแขกหน้าโต๊ะจนท.สินไหม</v>
          </cell>
          <cell r="D1690" t="str">
            <v>5 พ.ย. 41</v>
          </cell>
          <cell r="E1690">
            <v>1709.35</v>
          </cell>
          <cell r="F1690">
            <v>0</v>
          </cell>
          <cell r="G1690">
            <v>20</v>
          </cell>
          <cell r="H1690">
            <v>395.3</v>
          </cell>
          <cell r="I1690">
            <v>395.3</v>
          </cell>
          <cell r="J1690">
            <v>1314.05</v>
          </cell>
          <cell r="K1690" t="str">
            <v>307</v>
          </cell>
        </row>
        <row r="1691">
          <cell r="A1691" t="str">
            <v>110300000</v>
          </cell>
          <cell r="B1691" t="str">
            <v>307C2CS0001</v>
          </cell>
          <cell r="C1691" t="str">
            <v>เครื่องคิดเลข</v>
          </cell>
          <cell r="D1691" t="str">
            <v>12 ต.ค. 41</v>
          </cell>
          <cell r="E1691">
            <v>640</v>
          </cell>
          <cell r="F1691">
            <v>0</v>
          </cell>
          <cell r="G1691">
            <v>20</v>
          </cell>
          <cell r="H1691">
            <v>156.38999999999999</v>
          </cell>
          <cell r="I1691">
            <v>156.38999999999999</v>
          </cell>
          <cell r="J1691">
            <v>483.61</v>
          </cell>
          <cell r="K1691" t="str">
            <v>307</v>
          </cell>
        </row>
        <row r="1692">
          <cell r="A1692" t="str">
            <v>110300000</v>
          </cell>
          <cell r="B1692" t="str">
            <v>307C2CS0002</v>
          </cell>
          <cell r="C1692" t="str">
            <v>เครื่องคิดเลข</v>
          </cell>
          <cell r="D1692" t="str">
            <v>12 ต.ค. 41</v>
          </cell>
          <cell r="E1692">
            <v>640</v>
          </cell>
          <cell r="F1692">
            <v>0</v>
          </cell>
          <cell r="G1692">
            <v>20</v>
          </cell>
          <cell r="H1692">
            <v>156.38999999999999</v>
          </cell>
          <cell r="I1692">
            <v>156.38999999999999</v>
          </cell>
          <cell r="J1692">
            <v>483.61</v>
          </cell>
          <cell r="K1692" t="str">
            <v>307</v>
          </cell>
        </row>
        <row r="1693">
          <cell r="A1693" t="str">
            <v>110300000</v>
          </cell>
          <cell r="B1693" t="str">
            <v>307C2KB0001</v>
          </cell>
          <cell r="C1693" t="str">
            <v>ป้ายตั้งหน้าร้าน</v>
          </cell>
          <cell r="D1693" t="str">
            <v>8 มิ.ย. 42</v>
          </cell>
          <cell r="E1693">
            <v>1400</v>
          </cell>
          <cell r="F1693">
            <v>0</v>
          </cell>
          <cell r="G1693">
            <v>20</v>
          </cell>
          <cell r="H1693">
            <v>158.78</v>
          </cell>
          <cell r="I1693">
            <v>158.78</v>
          </cell>
          <cell r="J1693">
            <v>1241.22</v>
          </cell>
          <cell r="K1693" t="str">
            <v>307</v>
          </cell>
        </row>
        <row r="1694">
          <cell r="A1694" t="str">
            <v>110300000</v>
          </cell>
          <cell r="B1694" t="str">
            <v>307C2PA0001</v>
          </cell>
          <cell r="C1694" t="str">
            <v>PARTITION ครึ่งกระจก</v>
          </cell>
          <cell r="D1694" t="str">
            <v>5 พ.ย. 41</v>
          </cell>
          <cell r="E1694">
            <v>6377.9</v>
          </cell>
          <cell r="F1694">
            <v>0</v>
          </cell>
          <cell r="G1694">
            <v>20</v>
          </cell>
          <cell r="H1694">
            <v>1474.79</v>
          </cell>
          <cell r="I1694">
            <v>1474.79</v>
          </cell>
          <cell r="J1694">
            <v>4903.1099999999997</v>
          </cell>
          <cell r="K1694" t="str">
            <v>307</v>
          </cell>
        </row>
        <row r="1695">
          <cell r="A1695" t="str">
            <v>110300000</v>
          </cell>
          <cell r="B1695" t="str">
            <v>307C2PT0001</v>
          </cell>
          <cell r="C1695" t="str">
            <v>กระติกน้ำร้อน</v>
          </cell>
          <cell r="D1695" t="str">
            <v>25 พ.ย. 41</v>
          </cell>
          <cell r="E1695">
            <v>818.18</v>
          </cell>
          <cell r="F1695">
            <v>0</v>
          </cell>
          <cell r="G1695">
            <v>20</v>
          </cell>
          <cell r="H1695">
            <v>180.24</v>
          </cell>
          <cell r="I1695">
            <v>180.24</v>
          </cell>
          <cell r="J1695">
            <v>637.94000000000005</v>
          </cell>
          <cell r="K1695" t="str">
            <v>307</v>
          </cell>
        </row>
        <row r="1696">
          <cell r="A1696" t="str">
            <v>110300000</v>
          </cell>
          <cell r="B1696" t="str">
            <v>307C2TA0001</v>
          </cell>
          <cell r="C1696" t="str">
            <v>โต๊ะทำงานจนท.สินไหม</v>
          </cell>
          <cell r="D1696" t="str">
            <v>5 พ.ย. 41</v>
          </cell>
          <cell r="E1696">
            <v>3654.87</v>
          </cell>
          <cell r="F1696">
            <v>0</v>
          </cell>
          <cell r="G1696">
            <v>20</v>
          </cell>
          <cell r="H1696">
            <v>845.1</v>
          </cell>
          <cell r="I1696">
            <v>845.1</v>
          </cell>
          <cell r="J1696">
            <v>2809.77</v>
          </cell>
          <cell r="K1696" t="str">
            <v>307</v>
          </cell>
        </row>
        <row r="1697">
          <cell r="A1697" t="str">
            <v>110300000</v>
          </cell>
          <cell r="B1697" t="str">
            <v>307C2TA0002</v>
          </cell>
          <cell r="C1697" t="str">
            <v>โต๊ะทำงานผู้จัดการ ขนาด 75-165-75</v>
          </cell>
          <cell r="D1697" t="str">
            <v>5 พ.ย. 41</v>
          </cell>
          <cell r="E1697">
            <v>4601.97</v>
          </cell>
          <cell r="F1697">
            <v>0</v>
          </cell>
          <cell r="G1697">
            <v>20</v>
          </cell>
          <cell r="H1697">
            <v>1064.1300000000001</v>
          </cell>
          <cell r="I1697">
            <v>1064.1300000000001</v>
          </cell>
          <cell r="J1697">
            <v>3537.84</v>
          </cell>
          <cell r="K1697" t="str">
            <v>307</v>
          </cell>
        </row>
        <row r="1698">
          <cell r="A1698" t="str">
            <v>110300000</v>
          </cell>
          <cell r="B1698" t="str">
            <v>307C2TA0003</v>
          </cell>
          <cell r="C1698" t="str">
            <v>โต๊ะข้างวางคอมพิวเตอร์ 50-90-75ั</v>
          </cell>
          <cell r="D1698" t="str">
            <v>5 พ.ย. 41</v>
          </cell>
          <cell r="E1698">
            <v>2082.09</v>
          </cell>
          <cell r="F1698">
            <v>0</v>
          </cell>
          <cell r="G1698">
            <v>20</v>
          </cell>
          <cell r="H1698">
            <v>481.48</v>
          </cell>
          <cell r="I1698">
            <v>481.48</v>
          </cell>
          <cell r="J1698">
            <v>1600.61</v>
          </cell>
          <cell r="K1698" t="str">
            <v>307</v>
          </cell>
        </row>
        <row r="1699">
          <cell r="A1699" t="str">
            <v>110300000</v>
          </cell>
          <cell r="B1699" t="str">
            <v>307C2TA0004</v>
          </cell>
          <cell r="C1699" t="str">
            <v>โต๊ะทำงานจนท.สินไหม</v>
          </cell>
          <cell r="D1699" t="str">
            <v>5 พ.ย. 41</v>
          </cell>
          <cell r="E1699">
            <v>3654.87</v>
          </cell>
          <cell r="F1699">
            <v>0</v>
          </cell>
          <cell r="G1699">
            <v>20</v>
          </cell>
          <cell r="H1699">
            <v>845.1</v>
          </cell>
          <cell r="I1699">
            <v>845.1</v>
          </cell>
          <cell r="J1699">
            <v>2809.77</v>
          </cell>
          <cell r="K1699" t="str">
            <v>307</v>
          </cell>
        </row>
        <row r="1700">
          <cell r="A1700" t="str">
            <v>110300000</v>
          </cell>
          <cell r="B1700" t="str">
            <v>307C2TA0005</v>
          </cell>
          <cell r="C1700" t="str">
            <v>โต๊ะทำงานจนท.สินไหม</v>
          </cell>
          <cell r="D1700" t="str">
            <v>5 พ.ย. 41</v>
          </cell>
          <cell r="E1700">
            <v>3654.87</v>
          </cell>
          <cell r="F1700">
            <v>0</v>
          </cell>
          <cell r="G1700">
            <v>20</v>
          </cell>
          <cell r="H1700">
            <v>845.1</v>
          </cell>
          <cell r="I1700">
            <v>845.1</v>
          </cell>
          <cell r="J1700">
            <v>2809.77</v>
          </cell>
          <cell r="K1700" t="str">
            <v>307</v>
          </cell>
        </row>
        <row r="1701">
          <cell r="A1701" t="str">
            <v>110300000</v>
          </cell>
          <cell r="B1701" t="str">
            <v>307C2TA0006</v>
          </cell>
          <cell r="C1701" t="str">
            <v>โต๊ะวางคอมพิวเตอร์-ปริ๊นเตอร์</v>
          </cell>
          <cell r="D1701" t="str">
            <v>5 พ.ย. 41</v>
          </cell>
          <cell r="E1701">
            <v>2336.75</v>
          </cell>
          <cell r="F1701">
            <v>0</v>
          </cell>
          <cell r="G1701">
            <v>20</v>
          </cell>
          <cell r="H1701">
            <v>540.29999999999995</v>
          </cell>
          <cell r="I1701">
            <v>540.29999999999995</v>
          </cell>
          <cell r="J1701">
            <v>1796.45</v>
          </cell>
          <cell r="K1701" t="str">
            <v>307</v>
          </cell>
        </row>
        <row r="1702">
          <cell r="A1702" t="str">
            <v>110300000</v>
          </cell>
          <cell r="B1702" t="str">
            <v>307C2TA0007</v>
          </cell>
          <cell r="C1702" t="str">
            <v>โต๊ะเข้ามุมเจ้าหน้าที่สินไหม</v>
          </cell>
          <cell r="D1702" t="str">
            <v>5 พ.ย. 41</v>
          </cell>
          <cell r="E1702">
            <v>1267.97</v>
          </cell>
          <cell r="F1702">
            <v>0</v>
          </cell>
          <cell r="G1702">
            <v>20</v>
          </cell>
          <cell r="H1702">
            <v>293.19</v>
          </cell>
          <cell r="I1702">
            <v>293.19</v>
          </cell>
          <cell r="J1702">
            <v>974.78</v>
          </cell>
          <cell r="K1702" t="str">
            <v>307</v>
          </cell>
        </row>
        <row r="1703">
          <cell r="A1703" t="str">
            <v>110300000</v>
          </cell>
          <cell r="B1703" t="str">
            <v>308C2AR0001</v>
          </cell>
          <cell r="C1703" t="str">
            <v>Aircondition</v>
          </cell>
          <cell r="D1703" t="str">
            <v>21 ก.ย. 41</v>
          </cell>
          <cell r="E1703">
            <v>39800</v>
          </cell>
          <cell r="F1703">
            <v>0</v>
          </cell>
          <cell r="G1703">
            <v>20</v>
          </cell>
          <cell r="H1703">
            <v>10184.41</v>
          </cell>
          <cell r="I1703">
            <v>10184.41</v>
          </cell>
          <cell r="J1703">
            <v>29615.59</v>
          </cell>
          <cell r="K1703" t="str">
            <v>308</v>
          </cell>
        </row>
        <row r="1704">
          <cell r="A1704" t="str">
            <v>110300000</v>
          </cell>
          <cell r="B1704" t="str">
            <v>308C2CB0001</v>
          </cell>
          <cell r="C1704" t="str">
            <v>ตู้เก็บเอกสาร บานลิ้นชัก ขนาด 40*90*75</v>
          </cell>
          <cell r="D1704" t="str">
            <v>5 พ.ย. 41</v>
          </cell>
          <cell r="E1704">
            <v>3376.67</v>
          </cell>
          <cell r="F1704">
            <v>0</v>
          </cell>
          <cell r="G1704">
            <v>20</v>
          </cell>
          <cell r="H1704">
            <v>780.84</v>
          </cell>
          <cell r="I1704">
            <v>780.84</v>
          </cell>
          <cell r="J1704">
            <v>2595.83</v>
          </cell>
          <cell r="K1704" t="str">
            <v>308</v>
          </cell>
        </row>
        <row r="1705">
          <cell r="A1705" t="str">
            <v>110300000</v>
          </cell>
          <cell r="B1705" t="str">
            <v>308C2CB0002</v>
          </cell>
          <cell r="C1705" t="str">
            <v>ตู้เก็บเอกสาร ขนาด 40*80*190</v>
          </cell>
          <cell r="D1705" t="str">
            <v>5 พ.ย. 41</v>
          </cell>
          <cell r="E1705">
            <v>4498.01</v>
          </cell>
          <cell r="F1705">
            <v>0</v>
          </cell>
          <cell r="G1705">
            <v>20</v>
          </cell>
          <cell r="H1705">
            <v>1040.05</v>
          </cell>
          <cell r="I1705">
            <v>1040.05</v>
          </cell>
          <cell r="J1705">
            <v>3457.96</v>
          </cell>
          <cell r="K1705" t="str">
            <v>308</v>
          </cell>
        </row>
        <row r="1706">
          <cell r="A1706" t="str">
            <v>110300000</v>
          </cell>
          <cell r="B1706" t="str">
            <v>308C2CB0003</v>
          </cell>
          <cell r="C1706" t="str">
            <v>ตู้เก็บเอกสาร ขนาด 40*80*190</v>
          </cell>
          <cell r="D1706" t="str">
            <v>5 พ.ย. 41</v>
          </cell>
          <cell r="E1706">
            <v>4498.01</v>
          </cell>
          <cell r="F1706">
            <v>0</v>
          </cell>
          <cell r="G1706">
            <v>20</v>
          </cell>
          <cell r="H1706">
            <v>1040.05</v>
          </cell>
          <cell r="I1706">
            <v>1040.05</v>
          </cell>
          <cell r="J1706">
            <v>3457.96</v>
          </cell>
          <cell r="K1706" t="str">
            <v>308</v>
          </cell>
        </row>
        <row r="1707">
          <cell r="A1707" t="str">
            <v>110300000</v>
          </cell>
          <cell r="B1707" t="str">
            <v>308C2CB0004</v>
          </cell>
          <cell r="C1707" t="str">
            <v>ตู้เก็บเอกสาร ขนาด 40*80*190</v>
          </cell>
          <cell r="D1707" t="str">
            <v>5 พ.ย. 41</v>
          </cell>
          <cell r="E1707">
            <v>4498.01</v>
          </cell>
          <cell r="F1707">
            <v>0</v>
          </cell>
          <cell r="G1707">
            <v>20</v>
          </cell>
          <cell r="H1707">
            <v>1040.05</v>
          </cell>
          <cell r="I1707">
            <v>1040.05</v>
          </cell>
          <cell r="J1707">
            <v>3457.96</v>
          </cell>
          <cell r="K1707" t="str">
            <v>308</v>
          </cell>
        </row>
        <row r="1708">
          <cell r="A1708" t="str">
            <v>110300000</v>
          </cell>
          <cell r="B1708" t="str">
            <v>308C2CB0005</v>
          </cell>
          <cell r="C1708" t="str">
            <v>ตู้เก็บเอกสาร บานเลื่อน 40-80-75</v>
          </cell>
          <cell r="D1708" t="str">
            <v>5 พ.ย. 41</v>
          </cell>
          <cell r="E1708">
            <v>2263.31</v>
          </cell>
          <cell r="F1708">
            <v>0</v>
          </cell>
          <cell r="G1708">
            <v>20</v>
          </cell>
          <cell r="H1708">
            <v>523.4</v>
          </cell>
          <cell r="I1708">
            <v>523.4</v>
          </cell>
          <cell r="J1708">
            <v>1739.91</v>
          </cell>
          <cell r="K1708" t="str">
            <v>308</v>
          </cell>
        </row>
        <row r="1709">
          <cell r="A1709" t="str">
            <v>110300000</v>
          </cell>
          <cell r="B1709" t="str">
            <v>308C2CB0006</v>
          </cell>
          <cell r="C1709" t="str">
            <v>ตู้เก็บเอกสาร บานเลื่อน 40-80-75</v>
          </cell>
          <cell r="D1709" t="str">
            <v>5 พ.ย. 41</v>
          </cell>
          <cell r="E1709">
            <v>2263.31</v>
          </cell>
          <cell r="F1709">
            <v>0</v>
          </cell>
          <cell r="G1709">
            <v>20</v>
          </cell>
          <cell r="H1709">
            <v>523.4</v>
          </cell>
          <cell r="I1709">
            <v>523.4</v>
          </cell>
          <cell r="J1709">
            <v>1739.91</v>
          </cell>
          <cell r="K1709" t="str">
            <v>308</v>
          </cell>
        </row>
        <row r="1710">
          <cell r="A1710" t="str">
            <v>110300000</v>
          </cell>
          <cell r="B1710" t="str">
            <v>308C2CH0001</v>
          </cell>
          <cell r="C1710" t="str">
            <v>เก้าอี้ทำงานผจก.</v>
          </cell>
          <cell r="D1710" t="str">
            <v>5 พ.ย. 41</v>
          </cell>
          <cell r="E1710">
            <v>4038.29</v>
          </cell>
          <cell r="F1710">
            <v>0</v>
          </cell>
          <cell r="G1710">
            <v>20</v>
          </cell>
          <cell r="H1710">
            <v>933.81</v>
          </cell>
          <cell r="I1710">
            <v>933.81</v>
          </cell>
          <cell r="J1710">
            <v>3104.48</v>
          </cell>
          <cell r="K1710" t="str">
            <v>308</v>
          </cell>
        </row>
        <row r="1711">
          <cell r="A1711" t="str">
            <v>110300000</v>
          </cell>
          <cell r="B1711" t="str">
            <v>308C2CH0002</v>
          </cell>
          <cell r="C1711" t="str">
            <v>เก้าอี้รับแขกหน้าโต๊ะจนท.สินไหม</v>
          </cell>
          <cell r="D1711" t="str">
            <v>5 พ.ย. 41</v>
          </cell>
          <cell r="E1711">
            <v>1705.35</v>
          </cell>
          <cell r="F1711">
            <v>0</v>
          </cell>
          <cell r="G1711">
            <v>20</v>
          </cell>
          <cell r="H1711">
            <v>394.34</v>
          </cell>
          <cell r="I1711">
            <v>394.34</v>
          </cell>
          <cell r="J1711">
            <v>1311.01</v>
          </cell>
          <cell r="K1711" t="str">
            <v>308</v>
          </cell>
        </row>
        <row r="1712">
          <cell r="A1712" t="str">
            <v>110300000</v>
          </cell>
          <cell r="B1712" t="str">
            <v>308C2CH0003</v>
          </cell>
          <cell r="C1712" t="str">
            <v>เก้าอี้รับแขกหน้าโต๊ะจนท.สินไหม</v>
          </cell>
          <cell r="D1712" t="str">
            <v>5 พ.ย. 41</v>
          </cell>
          <cell r="E1712">
            <v>1705.35</v>
          </cell>
          <cell r="F1712">
            <v>0</v>
          </cell>
          <cell r="G1712">
            <v>20</v>
          </cell>
          <cell r="H1712">
            <v>394.34</v>
          </cell>
          <cell r="I1712">
            <v>394.34</v>
          </cell>
          <cell r="J1712">
            <v>1311.01</v>
          </cell>
          <cell r="K1712" t="str">
            <v>308</v>
          </cell>
        </row>
        <row r="1713">
          <cell r="A1713" t="str">
            <v>110300000</v>
          </cell>
          <cell r="B1713" t="str">
            <v>308C2CH0004</v>
          </cell>
          <cell r="C1713" t="str">
            <v>เก้าอี้พักคอย 3 ที่นั่งพร้อมที่วางของ</v>
          </cell>
          <cell r="D1713" t="str">
            <v>5 พ.ย. 41</v>
          </cell>
          <cell r="E1713">
            <v>3037.77</v>
          </cell>
          <cell r="F1713">
            <v>0</v>
          </cell>
          <cell r="G1713">
            <v>20</v>
          </cell>
          <cell r="H1713">
            <v>702.45</v>
          </cell>
          <cell r="I1713">
            <v>702.45</v>
          </cell>
          <cell r="J1713">
            <v>2335.3200000000002</v>
          </cell>
          <cell r="K1713" t="str">
            <v>308</v>
          </cell>
        </row>
        <row r="1714">
          <cell r="A1714" t="str">
            <v>110300000</v>
          </cell>
          <cell r="B1714" t="str">
            <v>308C2CH0005</v>
          </cell>
          <cell r="C1714" t="str">
            <v>เก้าอี้หน้าโต๊ะ จนท.สินไหม</v>
          </cell>
          <cell r="D1714" t="str">
            <v>5 พ.ย. 41</v>
          </cell>
          <cell r="E1714">
            <v>1705.35</v>
          </cell>
          <cell r="F1714">
            <v>0</v>
          </cell>
          <cell r="G1714">
            <v>20</v>
          </cell>
          <cell r="H1714">
            <v>394.34</v>
          </cell>
          <cell r="I1714">
            <v>394.34</v>
          </cell>
          <cell r="J1714">
            <v>1311.01</v>
          </cell>
          <cell r="K1714" t="str">
            <v>308</v>
          </cell>
        </row>
        <row r="1715">
          <cell r="A1715" t="str">
            <v>110300000</v>
          </cell>
          <cell r="B1715" t="str">
            <v>308C2CH0006</v>
          </cell>
          <cell r="C1715" t="str">
            <v>เก้าอี้หน้าโต๊ะ จนท.สินไหม</v>
          </cell>
          <cell r="D1715" t="str">
            <v>5 พ.ย. 41</v>
          </cell>
          <cell r="E1715">
            <v>1705.35</v>
          </cell>
          <cell r="F1715">
            <v>0</v>
          </cell>
          <cell r="G1715">
            <v>20</v>
          </cell>
          <cell r="H1715">
            <v>394.34</v>
          </cell>
          <cell r="I1715">
            <v>394.34</v>
          </cell>
          <cell r="J1715">
            <v>1311.01</v>
          </cell>
          <cell r="K1715" t="str">
            <v>308</v>
          </cell>
        </row>
        <row r="1716">
          <cell r="A1716" t="str">
            <v>110300000</v>
          </cell>
          <cell r="B1716" t="str">
            <v>308C2CH0007</v>
          </cell>
          <cell r="C1716" t="str">
            <v>เก้าอี้ทำงาน จนท.สินไหม</v>
          </cell>
          <cell r="D1716" t="str">
            <v>5 พ.ย. 41</v>
          </cell>
          <cell r="E1716">
            <v>2123.1</v>
          </cell>
          <cell r="F1716">
            <v>0</v>
          </cell>
          <cell r="G1716">
            <v>20</v>
          </cell>
          <cell r="H1716">
            <v>490.9</v>
          </cell>
          <cell r="I1716">
            <v>490.9</v>
          </cell>
          <cell r="J1716">
            <v>1632.2</v>
          </cell>
          <cell r="K1716" t="str">
            <v>308</v>
          </cell>
        </row>
        <row r="1717">
          <cell r="A1717" t="str">
            <v>110300000</v>
          </cell>
          <cell r="B1717" t="str">
            <v>308C2CH0008</v>
          </cell>
          <cell r="C1717" t="str">
            <v>เก้าอี้ทำงาน จนท.สินไหม</v>
          </cell>
          <cell r="D1717" t="str">
            <v>5 พ.ย. 41</v>
          </cell>
          <cell r="E1717">
            <v>2123.1</v>
          </cell>
          <cell r="F1717">
            <v>0</v>
          </cell>
          <cell r="G1717">
            <v>20</v>
          </cell>
          <cell r="H1717">
            <v>490.9</v>
          </cell>
          <cell r="I1717">
            <v>490.9</v>
          </cell>
          <cell r="J1717">
            <v>1632.2</v>
          </cell>
          <cell r="K1717" t="str">
            <v>308</v>
          </cell>
        </row>
        <row r="1718">
          <cell r="A1718" t="str">
            <v>110300000</v>
          </cell>
          <cell r="B1718" t="str">
            <v>308C2CH0009</v>
          </cell>
          <cell r="C1718" t="str">
            <v>เก้าอี้ทำงาน จนท.สินไหม</v>
          </cell>
          <cell r="D1718" t="str">
            <v>5 พ.ย. 41</v>
          </cell>
          <cell r="E1718">
            <v>2123.1</v>
          </cell>
          <cell r="F1718">
            <v>0</v>
          </cell>
          <cell r="G1718">
            <v>20</v>
          </cell>
          <cell r="H1718">
            <v>490.9</v>
          </cell>
          <cell r="I1718">
            <v>490.9</v>
          </cell>
          <cell r="J1718">
            <v>1632.2</v>
          </cell>
          <cell r="K1718" t="str">
            <v>308</v>
          </cell>
        </row>
        <row r="1719">
          <cell r="A1719" t="str">
            <v>110300000</v>
          </cell>
          <cell r="B1719" t="str">
            <v>308C2CH0010</v>
          </cell>
          <cell r="C1719" t="str">
            <v>เก้าอี้หน้าโต๊ะ จนท.สินไหม</v>
          </cell>
          <cell r="D1719" t="str">
            <v>5 พ.ย. 41</v>
          </cell>
          <cell r="E1719">
            <v>1705.35</v>
          </cell>
          <cell r="F1719">
            <v>0</v>
          </cell>
          <cell r="G1719">
            <v>20</v>
          </cell>
          <cell r="H1719">
            <v>394.34</v>
          </cell>
          <cell r="I1719">
            <v>394.34</v>
          </cell>
          <cell r="J1719">
            <v>1311.01</v>
          </cell>
          <cell r="K1719" t="str">
            <v>308</v>
          </cell>
        </row>
        <row r="1720">
          <cell r="A1720" t="str">
            <v>110300000</v>
          </cell>
          <cell r="B1720" t="str">
            <v>308C2CS0001</v>
          </cell>
          <cell r="C1720" t="str">
            <v>เครื่องคิดเลข</v>
          </cell>
          <cell r="D1720" t="str">
            <v>12 ต.ค. 41</v>
          </cell>
          <cell r="E1720">
            <v>640</v>
          </cell>
          <cell r="F1720">
            <v>0</v>
          </cell>
          <cell r="G1720">
            <v>20</v>
          </cell>
          <cell r="H1720">
            <v>156.38999999999999</v>
          </cell>
          <cell r="I1720">
            <v>156.38999999999999</v>
          </cell>
          <cell r="J1720">
            <v>483.61</v>
          </cell>
          <cell r="K1720" t="str">
            <v>308</v>
          </cell>
        </row>
        <row r="1721">
          <cell r="A1721" t="str">
            <v>110300000</v>
          </cell>
          <cell r="B1721" t="str">
            <v>308C2CS0002</v>
          </cell>
          <cell r="C1721" t="str">
            <v>เครื่องคิดเลข</v>
          </cell>
          <cell r="D1721" t="str">
            <v>12 ต.ค. 41</v>
          </cell>
          <cell r="E1721">
            <v>640</v>
          </cell>
          <cell r="F1721">
            <v>0</v>
          </cell>
          <cell r="G1721">
            <v>20</v>
          </cell>
          <cell r="H1721">
            <v>156.38999999999999</v>
          </cell>
          <cell r="I1721">
            <v>156.38999999999999</v>
          </cell>
          <cell r="J1721">
            <v>483.61</v>
          </cell>
          <cell r="K1721" t="str">
            <v>308</v>
          </cell>
        </row>
        <row r="1722">
          <cell r="A1722" t="str">
            <v>110300000</v>
          </cell>
          <cell r="B1722" t="str">
            <v>308C2KB0001</v>
          </cell>
          <cell r="C1722" t="str">
            <v>ป้ายตั้งหน้าร้าน</v>
          </cell>
          <cell r="D1722" t="str">
            <v>15 มิ.ย. 42</v>
          </cell>
          <cell r="E1722">
            <v>1000</v>
          </cell>
          <cell r="F1722">
            <v>0</v>
          </cell>
          <cell r="G1722">
            <v>20</v>
          </cell>
          <cell r="H1722">
            <v>109.61</v>
          </cell>
          <cell r="I1722">
            <v>109.61</v>
          </cell>
          <cell r="J1722">
            <v>890.39</v>
          </cell>
          <cell r="K1722" t="str">
            <v>308</v>
          </cell>
        </row>
        <row r="1723">
          <cell r="A1723" t="str">
            <v>110300000</v>
          </cell>
          <cell r="B1723" t="str">
            <v>308C2KB0002</v>
          </cell>
          <cell r="C1723" t="str">
            <v>ป้ายตั้งหน้าร้าน</v>
          </cell>
          <cell r="D1723" t="str">
            <v>8 มิ.ย. 42</v>
          </cell>
          <cell r="E1723">
            <v>1400</v>
          </cell>
          <cell r="F1723">
            <v>0</v>
          </cell>
          <cell r="G1723">
            <v>20</v>
          </cell>
          <cell r="H1723">
            <v>158.78</v>
          </cell>
          <cell r="I1723">
            <v>158.78</v>
          </cell>
          <cell r="J1723">
            <v>1241.22</v>
          </cell>
          <cell r="K1723" t="str">
            <v>308</v>
          </cell>
        </row>
        <row r="1724">
          <cell r="A1724" t="str">
            <v>110300000</v>
          </cell>
          <cell r="B1724" t="str">
            <v>308C2KB0003</v>
          </cell>
          <cell r="C1724" t="str">
            <v>ตู้เย็น</v>
          </cell>
          <cell r="D1724" t="str">
            <v>5 พ.ย. 42</v>
          </cell>
          <cell r="E1724">
            <v>5500</v>
          </cell>
          <cell r="F1724">
            <v>0</v>
          </cell>
          <cell r="G1724">
            <v>20</v>
          </cell>
          <cell r="H1724">
            <v>171.78</v>
          </cell>
          <cell r="I1724">
            <v>171.78</v>
          </cell>
          <cell r="J1724">
            <v>5328.22</v>
          </cell>
          <cell r="K1724" t="str">
            <v>308</v>
          </cell>
        </row>
        <row r="1725">
          <cell r="A1725" t="str">
            <v>110300000</v>
          </cell>
          <cell r="B1725" t="str">
            <v>308C2PA0001</v>
          </cell>
          <cell r="C1725" t="str">
            <v>ฉากครึ่งกระจก ขนาด 250*150</v>
          </cell>
          <cell r="D1725" t="str">
            <v>5 พ.ย. 41</v>
          </cell>
          <cell r="E1725">
            <v>6377.9</v>
          </cell>
          <cell r="F1725">
            <v>0</v>
          </cell>
          <cell r="G1725">
            <v>20</v>
          </cell>
          <cell r="H1725">
            <v>1474.79</v>
          </cell>
          <cell r="I1725">
            <v>1474.79</v>
          </cell>
          <cell r="J1725">
            <v>4903.1099999999997</v>
          </cell>
          <cell r="K1725" t="str">
            <v>308</v>
          </cell>
        </row>
        <row r="1726">
          <cell r="A1726" t="str">
            <v>110300000</v>
          </cell>
          <cell r="B1726" t="str">
            <v>308C2PT0001</v>
          </cell>
          <cell r="C1726" t="str">
            <v>กระติกน้ำร้อน</v>
          </cell>
          <cell r="D1726" t="str">
            <v>9 พ.ย. 41</v>
          </cell>
          <cell r="E1726">
            <v>570</v>
          </cell>
          <cell r="F1726">
            <v>0</v>
          </cell>
          <cell r="G1726">
            <v>20</v>
          </cell>
          <cell r="H1726">
            <v>130.54</v>
          </cell>
          <cell r="I1726">
            <v>130.54</v>
          </cell>
          <cell r="J1726">
            <v>439.46</v>
          </cell>
          <cell r="K1726" t="str">
            <v>308</v>
          </cell>
        </row>
        <row r="1727">
          <cell r="A1727" t="str">
            <v>110300000</v>
          </cell>
          <cell r="B1727" t="str">
            <v>308C2TA0001</v>
          </cell>
          <cell r="C1727" t="str">
            <v>โต๊ะทำงานผจก. ขนาด 75*165*75</v>
          </cell>
          <cell r="D1727" t="str">
            <v>5 พ.ย. 41</v>
          </cell>
          <cell r="E1727">
            <v>4601.97</v>
          </cell>
          <cell r="F1727">
            <v>0</v>
          </cell>
          <cell r="G1727">
            <v>20</v>
          </cell>
          <cell r="H1727">
            <v>1064.1300000000001</v>
          </cell>
          <cell r="I1727">
            <v>1064.1300000000001</v>
          </cell>
          <cell r="J1727">
            <v>3537.84</v>
          </cell>
          <cell r="K1727" t="str">
            <v>308</v>
          </cell>
        </row>
        <row r="1728">
          <cell r="A1728" t="str">
            <v>110300000</v>
          </cell>
          <cell r="B1728" t="str">
            <v>308C2TA0002</v>
          </cell>
          <cell r="C1728" t="str">
            <v>โต๊ะข้างวางคอมพิวเตอร์ 50*90*75ั</v>
          </cell>
          <cell r="D1728" t="str">
            <v>5 พ.ย. 41</v>
          </cell>
          <cell r="E1728">
            <v>2082.09</v>
          </cell>
          <cell r="F1728">
            <v>0</v>
          </cell>
          <cell r="G1728">
            <v>20</v>
          </cell>
          <cell r="H1728">
            <v>481.48</v>
          </cell>
          <cell r="I1728">
            <v>481.48</v>
          </cell>
          <cell r="J1728">
            <v>1600.61</v>
          </cell>
          <cell r="K1728" t="str">
            <v>308</v>
          </cell>
        </row>
        <row r="1729">
          <cell r="A1729" t="str">
            <v>110300000</v>
          </cell>
          <cell r="B1729" t="str">
            <v>308C2TA0003</v>
          </cell>
          <cell r="C1729" t="str">
            <v>โต๊ะทำงาน จนท.สินไหม 60-120-75</v>
          </cell>
          <cell r="D1729" t="str">
            <v>5 พ.ย. 41</v>
          </cell>
          <cell r="E1729">
            <v>3654.87</v>
          </cell>
          <cell r="F1729">
            <v>0</v>
          </cell>
          <cell r="G1729">
            <v>20</v>
          </cell>
          <cell r="H1729">
            <v>845.1</v>
          </cell>
          <cell r="I1729">
            <v>845.1</v>
          </cell>
          <cell r="J1729">
            <v>2809.77</v>
          </cell>
          <cell r="K1729" t="str">
            <v>308</v>
          </cell>
        </row>
        <row r="1730">
          <cell r="A1730" t="str">
            <v>110300000</v>
          </cell>
          <cell r="B1730" t="str">
            <v>308C2TA0004</v>
          </cell>
          <cell r="C1730" t="str">
            <v>โต๊ะทำงาน จนท.สินไหม 60-120-75</v>
          </cell>
          <cell r="D1730" t="str">
            <v>5 พ.ย. 41</v>
          </cell>
          <cell r="E1730">
            <v>3654.87</v>
          </cell>
          <cell r="F1730">
            <v>0</v>
          </cell>
          <cell r="G1730">
            <v>20</v>
          </cell>
          <cell r="H1730">
            <v>845.1</v>
          </cell>
          <cell r="I1730">
            <v>845.1</v>
          </cell>
          <cell r="J1730">
            <v>2809.77</v>
          </cell>
          <cell r="K1730" t="str">
            <v>308</v>
          </cell>
        </row>
        <row r="1731">
          <cell r="A1731" t="str">
            <v>110300000</v>
          </cell>
          <cell r="B1731" t="str">
            <v>308C2TA0005</v>
          </cell>
          <cell r="C1731" t="str">
            <v>โต๊ะทำงาน จนท.สินไหม 60-120-75</v>
          </cell>
          <cell r="D1731" t="str">
            <v>5 พ.ย. 41</v>
          </cell>
          <cell r="E1731">
            <v>3654.87</v>
          </cell>
          <cell r="F1731">
            <v>0</v>
          </cell>
          <cell r="G1731">
            <v>20</v>
          </cell>
          <cell r="H1731">
            <v>845.1</v>
          </cell>
          <cell r="I1731">
            <v>845.1</v>
          </cell>
          <cell r="J1731">
            <v>2809.77</v>
          </cell>
          <cell r="K1731" t="str">
            <v>308</v>
          </cell>
        </row>
        <row r="1732">
          <cell r="A1732" t="str">
            <v>110300000</v>
          </cell>
          <cell r="B1732" t="str">
            <v>308C2TA0006</v>
          </cell>
          <cell r="C1732" t="str">
            <v>โต๊ะวางคอมพิวเตอร์ 60-100-75</v>
          </cell>
          <cell r="D1732" t="str">
            <v>5 พ.ย. 41</v>
          </cell>
          <cell r="E1732">
            <v>2336.75</v>
          </cell>
          <cell r="F1732">
            <v>0</v>
          </cell>
          <cell r="G1732">
            <v>20</v>
          </cell>
          <cell r="H1732">
            <v>540.29999999999995</v>
          </cell>
          <cell r="I1732">
            <v>540.29999999999995</v>
          </cell>
          <cell r="J1732">
            <v>1796.45</v>
          </cell>
          <cell r="K1732" t="str">
            <v>308</v>
          </cell>
        </row>
        <row r="1733">
          <cell r="A1733" t="str">
            <v>110300000</v>
          </cell>
          <cell r="B1733" t="str">
            <v>308C2TA0007</v>
          </cell>
          <cell r="C1733" t="str">
            <v>โต๊ะเข้ามุม จนท.สินไหม 60-60-75</v>
          </cell>
          <cell r="D1733" t="str">
            <v>5 พ.ย. 41</v>
          </cell>
          <cell r="E1733">
            <v>1267.57</v>
          </cell>
          <cell r="F1733">
            <v>0</v>
          </cell>
          <cell r="G1733">
            <v>20</v>
          </cell>
          <cell r="H1733">
            <v>293.11</v>
          </cell>
          <cell r="I1733">
            <v>293.11</v>
          </cell>
          <cell r="J1733">
            <v>974.46</v>
          </cell>
          <cell r="K1733" t="str">
            <v>308</v>
          </cell>
        </row>
        <row r="1734">
          <cell r="A1734" t="str">
            <v>110300000</v>
          </cell>
          <cell r="B1734" t="str">
            <v>309C2030001</v>
          </cell>
          <cell r="C1734" t="str">
            <v>โต๊ะเข้ามุมจนท.สินไหม 60*60*75</v>
          </cell>
          <cell r="D1734" t="str">
            <v>5 พ.ย. 41</v>
          </cell>
          <cell r="E1734">
            <v>1267.57</v>
          </cell>
          <cell r="F1734">
            <v>0</v>
          </cell>
          <cell r="G1734">
            <v>20</v>
          </cell>
          <cell r="H1734">
            <v>293.11</v>
          </cell>
          <cell r="I1734">
            <v>293.11</v>
          </cell>
          <cell r="J1734">
            <v>974.46</v>
          </cell>
          <cell r="K1734" t="str">
            <v>309</v>
          </cell>
        </row>
        <row r="1735">
          <cell r="A1735" t="str">
            <v>110300000</v>
          </cell>
          <cell r="B1735" t="str">
            <v>309C2040001</v>
          </cell>
          <cell r="C1735" t="str">
            <v>โต๊ะทำงานจนท.สินไหม 60*120*75</v>
          </cell>
          <cell r="D1735" t="str">
            <v>5 พ.ย. 41</v>
          </cell>
          <cell r="E1735">
            <v>3654.87</v>
          </cell>
          <cell r="F1735">
            <v>0</v>
          </cell>
          <cell r="G1735">
            <v>20</v>
          </cell>
          <cell r="H1735">
            <v>845.1</v>
          </cell>
          <cell r="I1735">
            <v>845.1</v>
          </cell>
          <cell r="J1735">
            <v>2809.77</v>
          </cell>
          <cell r="K1735" t="str">
            <v>309</v>
          </cell>
        </row>
        <row r="1736">
          <cell r="A1736" t="str">
            <v>110300000</v>
          </cell>
          <cell r="B1736" t="str">
            <v>309C2040002</v>
          </cell>
          <cell r="C1736" t="str">
            <v>โต๊ะทำงานจนท.สินไหม 60*120*75</v>
          </cell>
          <cell r="D1736" t="str">
            <v>5 พ.ย. 41</v>
          </cell>
          <cell r="E1736">
            <v>3654.87</v>
          </cell>
          <cell r="F1736">
            <v>0</v>
          </cell>
          <cell r="G1736">
            <v>20</v>
          </cell>
          <cell r="H1736">
            <v>845.1</v>
          </cell>
          <cell r="I1736">
            <v>845.1</v>
          </cell>
          <cell r="J1736">
            <v>2809.77</v>
          </cell>
          <cell r="K1736" t="str">
            <v>309</v>
          </cell>
        </row>
        <row r="1737">
          <cell r="A1737" t="str">
            <v>110300000</v>
          </cell>
          <cell r="B1737" t="str">
            <v>309C2040003</v>
          </cell>
          <cell r="C1737" t="str">
            <v>โต๊ะทำงานจนท.สินไหม 60*120*75</v>
          </cell>
          <cell r="D1737" t="str">
            <v>5 พ.ย. 41</v>
          </cell>
          <cell r="E1737">
            <v>3654.87</v>
          </cell>
          <cell r="F1737">
            <v>0</v>
          </cell>
          <cell r="G1737">
            <v>20</v>
          </cell>
          <cell r="H1737">
            <v>845.1</v>
          </cell>
          <cell r="I1737">
            <v>845.1</v>
          </cell>
          <cell r="J1737">
            <v>2809.77</v>
          </cell>
          <cell r="K1737" t="str">
            <v>309</v>
          </cell>
        </row>
        <row r="1738">
          <cell r="A1738" t="str">
            <v>110300000</v>
          </cell>
          <cell r="B1738" t="str">
            <v>309C2060001</v>
          </cell>
          <cell r="C1738" t="str">
            <v>โต๊ะทำงานผจก. ขนาด 75*165*75</v>
          </cell>
          <cell r="D1738" t="str">
            <v>5 พ.ย. 41</v>
          </cell>
          <cell r="E1738">
            <v>4601.97</v>
          </cell>
          <cell r="F1738">
            <v>0</v>
          </cell>
          <cell r="G1738">
            <v>20</v>
          </cell>
          <cell r="H1738">
            <v>1064.1300000000001</v>
          </cell>
          <cell r="I1738">
            <v>1064.1300000000001</v>
          </cell>
          <cell r="J1738">
            <v>3537.84</v>
          </cell>
          <cell r="K1738" t="str">
            <v>309</v>
          </cell>
        </row>
        <row r="1739">
          <cell r="A1739" t="str">
            <v>110300000</v>
          </cell>
          <cell r="B1739" t="str">
            <v>309C2080001</v>
          </cell>
          <cell r="C1739" t="str">
            <v>โต๊ะวางคอมพิวเตอร์ 60*100*75</v>
          </cell>
          <cell r="D1739" t="str">
            <v>5 พ.ย. 41</v>
          </cell>
          <cell r="E1739">
            <v>2336.75</v>
          </cell>
          <cell r="F1739">
            <v>0</v>
          </cell>
          <cell r="G1739">
            <v>20</v>
          </cell>
          <cell r="H1739">
            <v>540.29999999999995</v>
          </cell>
          <cell r="I1739">
            <v>540.29999999999995</v>
          </cell>
          <cell r="J1739">
            <v>1796.45</v>
          </cell>
          <cell r="K1739" t="str">
            <v>309</v>
          </cell>
        </row>
        <row r="1740">
          <cell r="A1740" t="str">
            <v>110300000</v>
          </cell>
          <cell r="B1740" t="str">
            <v>309C20Z0001</v>
          </cell>
          <cell r="C1740" t="str">
            <v>โต๊ะข้างวางคอมพิวเตอร์ 50*90*75</v>
          </cell>
          <cell r="D1740" t="str">
            <v>5 พ.ย. 41</v>
          </cell>
          <cell r="E1740">
            <v>2082.09</v>
          </cell>
          <cell r="F1740">
            <v>0</v>
          </cell>
          <cell r="G1740">
            <v>20</v>
          </cell>
          <cell r="H1740">
            <v>481.48</v>
          </cell>
          <cell r="I1740">
            <v>481.48</v>
          </cell>
          <cell r="J1740">
            <v>1600.61</v>
          </cell>
          <cell r="K1740" t="str">
            <v>309</v>
          </cell>
        </row>
        <row r="1741">
          <cell r="A1741" t="str">
            <v>110300000</v>
          </cell>
          <cell r="B1741" t="str">
            <v>309C21K0001</v>
          </cell>
          <cell r="C1741" t="str">
            <v>เก้าอี้ทำงานจนท.สินไหม - ธุรการ</v>
          </cell>
          <cell r="D1741" t="str">
            <v>5 พ.ย. 41</v>
          </cell>
          <cell r="E1741">
            <v>2123.1</v>
          </cell>
          <cell r="F1741">
            <v>0</v>
          </cell>
          <cell r="G1741">
            <v>20</v>
          </cell>
          <cell r="H1741">
            <v>490.9</v>
          </cell>
          <cell r="I1741">
            <v>490.9</v>
          </cell>
          <cell r="J1741">
            <v>1632.2</v>
          </cell>
          <cell r="K1741" t="str">
            <v>309</v>
          </cell>
        </row>
        <row r="1742">
          <cell r="A1742" t="str">
            <v>110300000</v>
          </cell>
          <cell r="B1742" t="str">
            <v>309C21K0002</v>
          </cell>
          <cell r="C1742" t="str">
            <v>เก้าอี้ทำงานจนท.สินไหม - ธุรการ</v>
          </cell>
          <cell r="D1742" t="str">
            <v>5 พ.ย. 41</v>
          </cell>
          <cell r="E1742">
            <v>2123.1</v>
          </cell>
          <cell r="F1742">
            <v>0</v>
          </cell>
          <cell r="G1742">
            <v>20</v>
          </cell>
          <cell r="H1742">
            <v>490.9</v>
          </cell>
          <cell r="I1742">
            <v>490.9</v>
          </cell>
          <cell r="J1742">
            <v>1632.2</v>
          </cell>
          <cell r="K1742" t="str">
            <v>309</v>
          </cell>
        </row>
        <row r="1743">
          <cell r="A1743" t="str">
            <v>110300000</v>
          </cell>
          <cell r="B1743" t="str">
            <v>309C21K0003</v>
          </cell>
          <cell r="C1743" t="str">
            <v>เก้าอี้ทำงานจนท.สินไหม - ธุรการ</v>
          </cell>
          <cell r="D1743" t="str">
            <v>5 พ.ย. 41</v>
          </cell>
          <cell r="E1743">
            <v>2123.1</v>
          </cell>
          <cell r="F1743">
            <v>0</v>
          </cell>
          <cell r="G1743">
            <v>20</v>
          </cell>
          <cell r="H1743">
            <v>490.9</v>
          </cell>
          <cell r="I1743">
            <v>490.9</v>
          </cell>
          <cell r="J1743">
            <v>1632.2</v>
          </cell>
          <cell r="K1743" t="str">
            <v>309</v>
          </cell>
        </row>
        <row r="1744">
          <cell r="A1744" t="str">
            <v>110300000</v>
          </cell>
          <cell r="B1744" t="str">
            <v>309C21L0001</v>
          </cell>
          <cell r="C1744" t="str">
            <v>เก้าอี้รับแขกหน้าโต๊ะจนท.สินไหม</v>
          </cell>
          <cell r="D1744" t="str">
            <v>5 พ.ย. 41</v>
          </cell>
          <cell r="E1744">
            <v>1705.35</v>
          </cell>
          <cell r="F1744">
            <v>0</v>
          </cell>
          <cell r="G1744">
            <v>20</v>
          </cell>
          <cell r="H1744">
            <v>394.34</v>
          </cell>
          <cell r="I1744">
            <v>394.34</v>
          </cell>
          <cell r="J1744">
            <v>1311.01</v>
          </cell>
          <cell r="K1744" t="str">
            <v>309</v>
          </cell>
        </row>
        <row r="1745">
          <cell r="A1745" t="str">
            <v>110300000</v>
          </cell>
          <cell r="B1745" t="str">
            <v>309C21L0002</v>
          </cell>
          <cell r="C1745" t="str">
            <v>เก้าอี้รับแขกหน้าโต๊ะจนท.สินไหม</v>
          </cell>
          <cell r="D1745" t="str">
            <v>5 พ.ย. 41</v>
          </cell>
          <cell r="E1745">
            <v>1705.35</v>
          </cell>
          <cell r="F1745">
            <v>0</v>
          </cell>
          <cell r="G1745">
            <v>20</v>
          </cell>
          <cell r="H1745">
            <v>394.34</v>
          </cell>
          <cell r="I1745">
            <v>394.34</v>
          </cell>
          <cell r="J1745">
            <v>1311.01</v>
          </cell>
          <cell r="K1745" t="str">
            <v>309</v>
          </cell>
        </row>
        <row r="1746">
          <cell r="A1746" t="str">
            <v>110300000</v>
          </cell>
          <cell r="B1746" t="str">
            <v>309C21L0003</v>
          </cell>
          <cell r="C1746" t="str">
            <v>เก้าอี้รับแขกหน้าโต๊ะจนท.สินไหม</v>
          </cell>
          <cell r="D1746" t="str">
            <v>5 พ.ย. 41</v>
          </cell>
          <cell r="E1746">
            <v>1705.35</v>
          </cell>
          <cell r="F1746">
            <v>0</v>
          </cell>
          <cell r="G1746">
            <v>20</v>
          </cell>
          <cell r="H1746">
            <v>394.34</v>
          </cell>
          <cell r="I1746">
            <v>394.34</v>
          </cell>
          <cell r="J1746">
            <v>1311.01</v>
          </cell>
          <cell r="K1746" t="str">
            <v>309</v>
          </cell>
        </row>
        <row r="1747">
          <cell r="A1747" t="str">
            <v>110300000</v>
          </cell>
          <cell r="B1747" t="str">
            <v>309C21L0004</v>
          </cell>
          <cell r="C1747" t="str">
            <v>เก้าอี้รับแขกหน้าโต๊ะจนท.สินไหม</v>
          </cell>
          <cell r="D1747" t="str">
            <v>5 พ.ย. 41</v>
          </cell>
          <cell r="E1747">
            <v>1705.35</v>
          </cell>
          <cell r="F1747">
            <v>0</v>
          </cell>
          <cell r="G1747">
            <v>20</v>
          </cell>
          <cell r="H1747">
            <v>394.34</v>
          </cell>
          <cell r="I1747">
            <v>394.34</v>
          </cell>
          <cell r="J1747">
            <v>1311.01</v>
          </cell>
          <cell r="K1747" t="str">
            <v>309</v>
          </cell>
        </row>
        <row r="1748">
          <cell r="A1748" t="str">
            <v>110300000</v>
          </cell>
          <cell r="B1748" t="str">
            <v>309C21L0005</v>
          </cell>
          <cell r="C1748" t="str">
            <v>เก้าอี้รับแขกหน้าโต๊ะจนท.สินไหม</v>
          </cell>
          <cell r="D1748" t="str">
            <v>5 พ.ย. 41</v>
          </cell>
          <cell r="E1748">
            <v>1705.35</v>
          </cell>
          <cell r="F1748">
            <v>0</v>
          </cell>
          <cell r="G1748">
            <v>20</v>
          </cell>
          <cell r="H1748">
            <v>394.34</v>
          </cell>
          <cell r="I1748">
            <v>394.34</v>
          </cell>
          <cell r="J1748">
            <v>1311.01</v>
          </cell>
          <cell r="K1748" t="str">
            <v>309</v>
          </cell>
        </row>
        <row r="1749">
          <cell r="A1749" t="str">
            <v>110300000</v>
          </cell>
          <cell r="B1749" t="str">
            <v>309C21M0001</v>
          </cell>
          <cell r="C1749" t="str">
            <v>เก้าอี้ทำงานผจก.</v>
          </cell>
          <cell r="D1749" t="str">
            <v>5 พ.ย. 41</v>
          </cell>
          <cell r="E1749">
            <v>4038.29</v>
          </cell>
          <cell r="F1749">
            <v>0</v>
          </cell>
          <cell r="G1749">
            <v>20</v>
          </cell>
          <cell r="H1749">
            <v>995.77</v>
          </cell>
          <cell r="I1749">
            <v>933.81</v>
          </cell>
          <cell r="J1749">
            <v>3104.48</v>
          </cell>
          <cell r="K1749" t="str">
            <v>309</v>
          </cell>
        </row>
        <row r="1750">
          <cell r="A1750" t="str">
            <v>110300000</v>
          </cell>
          <cell r="B1750" t="str">
            <v>309C21U0001</v>
          </cell>
          <cell r="C1750" t="str">
            <v>เก้าอี้พักคอย 3 ที่นั่ง พร้อมที่วางของ</v>
          </cell>
          <cell r="D1750" t="str">
            <v>5 พ.ย. 41</v>
          </cell>
          <cell r="E1750">
            <v>3037.77</v>
          </cell>
          <cell r="F1750">
            <v>0</v>
          </cell>
          <cell r="G1750">
            <v>20</v>
          </cell>
          <cell r="H1750">
            <v>702.45</v>
          </cell>
          <cell r="I1750">
            <v>702.45</v>
          </cell>
          <cell r="J1750">
            <v>2335.3200000000002</v>
          </cell>
          <cell r="K1750" t="str">
            <v>309</v>
          </cell>
        </row>
        <row r="1751">
          <cell r="A1751" t="str">
            <v>110300000</v>
          </cell>
          <cell r="B1751" t="str">
            <v>309C22J0001</v>
          </cell>
          <cell r="C1751" t="str">
            <v>ตู้เก็บเอกสาร บานเลื่อน 40*80*75</v>
          </cell>
          <cell r="D1751" t="str">
            <v>5 พ.ย. 41</v>
          </cell>
          <cell r="E1751">
            <v>2263.31</v>
          </cell>
          <cell r="F1751">
            <v>0</v>
          </cell>
          <cell r="G1751">
            <v>20</v>
          </cell>
          <cell r="H1751">
            <v>523.4</v>
          </cell>
          <cell r="I1751">
            <v>523.4</v>
          </cell>
          <cell r="J1751">
            <v>1739.91</v>
          </cell>
          <cell r="K1751" t="str">
            <v>309</v>
          </cell>
        </row>
        <row r="1752">
          <cell r="A1752" t="str">
            <v>110300000</v>
          </cell>
          <cell r="B1752" t="str">
            <v>309C22J0002</v>
          </cell>
          <cell r="C1752" t="str">
            <v>ตู้เก็บเอกสาร บานเลื่อน 40*80*75</v>
          </cell>
          <cell r="D1752" t="str">
            <v>5 พ.ย. 41</v>
          </cell>
          <cell r="E1752">
            <v>2263.31</v>
          </cell>
          <cell r="F1752">
            <v>0</v>
          </cell>
          <cell r="G1752">
            <v>20</v>
          </cell>
          <cell r="H1752">
            <v>523.4</v>
          </cell>
          <cell r="I1752">
            <v>523.4</v>
          </cell>
          <cell r="J1752">
            <v>1739.91</v>
          </cell>
          <cell r="K1752" t="str">
            <v>309</v>
          </cell>
        </row>
        <row r="1753">
          <cell r="A1753" t="str">
            <v>110300000</v>
          </cell>
          <cell r="B1753" t="str">
            <v>309C22K0001</v>
          </cell>
          <cell r="C1753" t="str">
            <v>ตู้เก็บเอกสาร บานลิ้นชัก 40*90*75</v>
          </cell>
          <cell r="D1753" t="str">
            <v>5 พ.ย. 41</v>
          </cell>
          <cell r="E1753">
            <v>3376.37</v>
          </cell>
          <cell r="F1753">
            <v>0</v>
          </cell>
          <cell r="G1753">
            <v>20</v>
          </cell>
          <cell r="H1753">
            <v>780.7</v>
          </cell>
          <cell r="I1753">
            <v>780.7</v>
          </cell>
          <cell r="J1753">
            <v>2595.67</v>
          </cell>
          <cell r="K1753" t="str">
            <v>309</v>
          </cell>
        </row>
        <row r="1754">
          <cell r="A1754" t="str">
            <v>110300000</v>
          </cell>
          <cell r="B1754" t="str">
            <v>309C22L0001</v>
          </cell>
          <cell r="C1754" t="str">
            <v>ตู้เก็บเอกสาร ขนาด 40*80*190</v>
          </cell>
          <cell r="D1754" t="str">
            <v>5 พ.ย. 41</v>
          </cell>
          <cell r="E1754">
            <v>4498.01</v>
          </cell>
          <cell r="F1754">
            <v>0</v>
          </cell>
          <cell r="G1754">
            <v>20</v>
          </cell>
          <cell r="H1754">
            <v>1040.05</v>
          </cell>
          <cell r="I1754">
            <v>1040.05</v>
          </cell>
          <cell r="J1754">
            <v>3457.96</v>
          </cell>
          <cell r="K1754" t="str">
            <v>309</v>
          </cell>
        </row>
        <row r="1755">
          <cell r="A1755" t="str">
            <v>110300000</v>
          </cell>
          <cell r="B1755" t="str">
            <v>309C22L0002</v>
          </cell>
          <cell r="C1755" t="str">
            <v>ตู้เก็บเอกสาร ขนาด 40*80*190</v>
          </cell>
          <cell r="D1755" t="str">
            <v>5 พ.ย. 41</v>
          </cell>
          <cell r="E1755">
            <v>4498.01</v>
          </cell>
          <cell r="F1755">
            <v>0</v>
          </cell>
          <cell r="G1755">
            <v>20</v>
          </cell>
          <cell r="H1755">
            <v>1040.05</v>
          </cell>
          <cell r="I1755">
            <v>1040.05</v>
          </cell>
          <cell r="J1755">
            <v>3457.96</v>
          </cell>
          <cell r="K1755" t="str">
            <v>309</v>
          </cell>
        </row>
        <row r="1756">
          <cell r="A1756" t="str">
            <v>110300000</v>
          </cell>
          <cell r="B1756" t="str">
            <v>309C22L0003</v>
          </cell>
          <cell r="C1756" t="str">
            <v>ตู้เก็บเอกสาร ขนาด 40*80*190</v>
          </cell>
          <cell r="D1756" t="str">
            <v>5 พ.ย. 41</v>
          </cell>
          <cell r="E1756">
            <v>4498.01</v>
          </cell>
          <cell r="F1756">
            <v>0</v>
          </cell>
          <cell r="G1756">
            <v>20</v>
          </cell>
          <cell r="H1756">
            <v>1040.05</v>
          </cell>
          <cell r="I1756">
            <v>1040.05</v>
          </cell>
          <cell r="J1756">
            <v>3457.96</v>
          </cell>
          <cell r="K1756" t="str">
            <v>309</v>
          </cell>
        </row>
        <row r="1757">
          <cell r="A1757" t="str">
            <v>110300000</v>
          </cell>
          <cell r="B1757" t="str">
            <v>309C26U0001</v>
          </cell>
          <cell r="C1757" t="str">
            <v>ฉากครึ่งกระจก ขนาด 250*150</v>
          </cell>
          <cell r="D1757" t="str">
            <v>5 พ.ย. 41</v>
          </cell>
          <cell r="E1757">
            <v>6377.9</v>
          </cell>
          <cell r="F1757">
            <v>0</v>
          </cell>
          <cell r="G1757">
            <v>20</v>
          </cell>
          <cell r="H1757">
            <v>1474.79</v>
          </cell>
          <cell r="I1757">
            <v>1474.79</v>
          </cell>
          <cell r="J1757">
            <v>4903.1099999999997</v>
          </cell>
          <cell r="K1757" t="str">
            <v>309</v>
          </cell>
        </row>
        <row r="1758">
          <cell r="A1758" t="str">
            <v>110300000</v>
          </cell>
          <cell r="B1758" t="str">
            <v>309C2AR0001</v>
          </cell>
          <cell r="C1758" t="str">
            <v>Aircondition</v>
          </cell>
          <cell r="D1758" t="str">
            <v>21 ก.ย. 41</v>
          </cell>
          <cell r="E1758">
            <v>39800</v>
          </cell>
          <cell r="F1758">
            <v>0</v>
          </cell>
          <cell r="G1758">
            <v>20</v>
          </cell>
          <cell r="H1758">
            <v>10184.41</v>
          </cell>
          <cell r="I1758">
            <v>10184.41</v>
          </cell>
          <cell r="J1758">
            <v>29615.59</v>
          </cell>
          <cell r="K1758" t="str">
            <v>309</v>
          </cell>
        </row>
        <row r="1759">
          <cell r="A1759" t="str">
            <v>110300000</v>
          </cell>
          <cell r="B1759" t="str">
            <v>309C2CS0001</v>
          </cell>
          <cell r="C1759" t="str">
            <v>เครื่องคิดเลข</v>
          </cell>
          <cell r="D1759" t="str">
            <v>19 ต.ค. 41</v>
          </cell>
          <cell r="E1759">
            <v>640</v>
          </cell>
          <cell r="F1759">
            <v>0</v>
          </cell>
          <cell r="G1759">
            <v>20</v>
          </cell>
          <cell r="H1759">
            <v>153.94</v>
          </cell>
          <cell r="I1759">
            <v>153.94</v>
          </cell>
          <cell r="J1759">
            <v>486.06</v>
          </cell>
          <cell r="K1759" t="str">
            <v>309</v>
          </cell>
        </row>
        <row r="1760">
          <cell r="A1760" t="str">
            <v>110300000</v>
          </cell>
          <cell r="B1760" t="str">
            <v>309C2CS0002</v>
          </cell>
          <cell r="C1760" t="str">
            <v>เครื่องคิดเลข</v>
          </cell>
          <cell r="D1760" t="str">
            <v>19 ต.ค. 41</v>
          </cell>
          <cell r="E1760">
            <v>640</v>
          </cell>
          <cell r="F1760">
            <v>0</v>
          </cell>
          <cell r="G1760">
            <v>20</v>
          </cell>
          <cell r="H1760">
            <v>153.94</v>
          </cell>
          <cell r="I1760">
            <v>153.94</v>
          </cell>
          <cell r="J1760">
            <v>486.06</v>
          </cell>
          <cell r="K1760" t="str">
            <v>309</v>
          </cell>
        </row>
        <row r="1761">
          <cell r="A1761" t="str">
            <v>110300000</v>
          </cell>
          <cell r="B1761" t="str">
            <v>309C2KB0001</v>
          </cell>
          <cell r="C1761" t="str">
            <v>ตู้เย็นฮิตาชิ</v>
          </cell>
          <cell r="D1761" t="str">
            <v>15 ต.ค. 42</v>
          </cell>
          <cell r="E1761">
            <v>4766.3599999999997</v>
          </cell>
          <cell r="F1761">
            <v>0</v>
          </cell>
          <cell r="G1761">
            <v>20</v>
          </cell>
          <cell r="H1761">
            <v>203.71</v>
          </cell>
          <cell r="I1761">
            <v>203.71</v>
          </cell>
          <cell r="J1761">
            <v>4562.6499999999996</v>
          </cell>
          <cell r="K1761" t="str">
            <v>309</v>
          </cell>
        </row>
        <row r="1762">
          <cell r="A1762" t="str">
            <v>110300000</v>
          </cell>
          <cell r="B1762" t="str">
            <v>309C2SS001</v>
          </cell>
          <cell r="C1762" t="str">
            <v>บันไดเหล็ก</v>
          </cell>
          <cell r="D1762" t="str">
            <v>20 ส.ค. 42</v>
          </cell>
          <cell r="E1762">
            <v>680</v>
          </cell>
          <cell r="F1762">
            <v>0</v>
          </cell>
          <cell r="G1762">
            <v>20</v>
          </cell>
          <cell r="H1762">
            <v>49.93</v>
          </cell>
          <cell r="I1762">
            <v>49.93</v>
          </cell>
          <cell r="J1762">
            <v>630.07000000000005</v>
          </cell>
          <cell r="K1762" t="str">
            <v>309</v>
          </cell>
        </row>
        <row r="1763">
          <cell r="A1763" t="str">
            <v>110300000</v>
          </cell>
          <cell r="B1763" t="str">
            <v>30C2CH0016</v>
          </cell>
          <cell r="C1763" t="str">
            <v>เก้าอี้จนท.สินไหม+ธุรการ</v>
          </cell>
          <cell r="D1763" t="str">
            <v>20 ก.ค. 41</v>
          </cell>
          <cell r="E1763">
            <v>2195.96</v>
          </cell>
          <cell r="F1763">
            <v>0</v>
          </cell>
          <cell r="G1763">
            <v>20</v>
          </cell>
          <cell r="H1763">
            <v>637.73</v>
          </cell>
          <cell r="I1763">
            <v>637.73</v>
          </cell>
          <cell r="J1763">
            <v>1558.23</v>
          </cell>
          <cell r="K1763" t="str">
            <v>300</v>
          </cell>
        </row>
        <row r="1764">
          <cell r="A1764" t="str">
            <v>110300000</v>
          </cell>
          <cell r="B1764" t="str">
            <v>30C2CH0017</v>
          </cell>
          <cell r="C1764" t="str">
            <v>เก้าอี้จนท.สินไหม+ธุรการ</v>
          </cell>
          <cell r="D1764" t="str">
            <v>20 ก.ค. 41</v>
          </cell>
          <cell r="E1764">
            <v>2195.96</v>
          </cell>
          <cell r="F1764">
            <v>0</v>
          </cell>
          <cell r="G1764">
            <v>20</v>
          </cell>
          <cell r="H1764">
            <v>637.73</v>
          </cell>
          <cell r="I1764">
            <v>637.73</v>
          </cell>
          <cell r="J1764">
            <v>1558.23</v>
          </cell>
          <cell r="K1764" t="str">
            <v>300</v>
          </cell>
        </row>
        <row r="1765">
          <cell r="A1765" t="str">
            <v>110300000</v>
          </cell>
          <cell r="B1765" t="str">
            <v>400C1F10005</v>
          </cell>
          <cell r="C1765" t="str">
            <v>กล้อง MINI II</v>
          </cell>
          <cell r="D1765" t="str">
            <v>4 ก.ย. 41</v>
          </cell>
          <cell r="E1765">
            <v>3400</v>
          </cell>
          <cell r="F1765">
            <v>0</v>
          </cell>
          <cell r="G1765">
            <v>20</v>
          </cell>
          <cell r="H1765">
            <v>901.66</v>
          </cell>
          <cell r="I1765">
            <v>901.66</v>
          </cell>
          <cell r="J1765">
            <v>2498.34</v>
          </cell>
          <cell r="K1765" t="str">
            <v>400</v>
          </cell>
        </row>
        <row r="1766">
          <cell r="A1766" t="str">
            <v>110300000</v>
          </cell>
          <cell r="B1766" t="str">
            <v>400C2CB0001</v>
          </cell>
          <cell r="C1766" t="str">
            <v>ตู้เก็บเอกสาร บานเลื่อน 40-80-75</v>
          </cell>
          <cell r="D1766" t="str">
            <v>6 ต.ค. 41</v>
          </cell>
          <cell r="E1766">
            <v>2301.9699999999998</v>
          </cell>
          <cell r="F1766">
            <v>0</v>
          </cell>
          <cell r="G1766">
            <v>20</v>
          </cell>
          <cell r="H1766">
            <v>570.12</v>
          </cell>
          <cell r="I1766">
            <v>570.12</v>
          </cell>
          <cell r="J1766">
            <v>1731.85</v>
          </cell>
          <cell r="K1766" t="str">
            <v>400</v>
          </cell>
        </row>
        <row r="1767">
          <cell r="A1767" t="str">
            <v>110300000</v>
          </cell>
          <cell r="B1767" t="str">
            <v>400C2CB0002</v>
          </cell>
          <cell r="C1767" t="str">
            <v>ตู้เก็บเอกสาร บานเลื่อน 40-80-75</v>
          </cell>
          <cell r="D1767" t="str">
            <v>6 ต.ค. 41</v>
          </cell>
          <cell r="E1767">
            <v>2301.9699999999998</v>
          </cell>
          <cell r="F1767">
            <v>0</v>
          </cell>
          <cell r="G1767">
            <v>20</v>
          </cell>
          <cell r="H1767">
            <v>570.12</v>
          </cell>
          <cell r="I1767">
            <v>570.12</v>
          </cell>
          <cell r="J1767">
            <v>1731.85</v>
          </cell>
          <cell r="K1767" t="str">
            <v>400</v>
          </cell>
        </row>
        <row r="1768">
          <cell r="A1768" t="str">
            <v>110300000</v>
          </cell>
          <cell r="B1768" t="str">
            <v>400C2CB0003</v>
          </cell>
          <cell r="C1768" t="str">
            <v>ตู้เก็บเอกสาร ลิ้นชัก40-90-75</v>
          </cell>
          <cell r="D1768" t="str">
            <v>6 ต.ค. 41</v>
          </cell>
          <cell r="E1768">
            <v>3434.04</v>
          </cell>
          <cell r="F1768">
            <v>0</v>
          </cell>
          <cell r="G1768">
            <v>20</v>
          </cell>
          <cell r="H1768">
            <v>850.5</v>
          </cell>
          <cell r="I1768">
            <v>850.5</v>
          </cell>
          <cell r="J1768">
            <v>2583.54</v>
          </cell>
          <cell r="K1768" t="str">
            <v>400</v>
          </cell>
        </row>
        <row r="1769">
          <cell r="A1769" t="str">
            <v>110300000</v>
          </cell>
          <cell r="B1769" t="str">
            <v>400C2CB0004</v>
          </cell>
          <cell r="C1769" t="str">
            <v>ตู้เก็บเอกสาร 40-80-190</v>
          </cell>
          <cell r="D1769" t="str">
            <v>6 ต.ค. 41</v>
          </cell>
          <cell r="E1769">
            <v>2301.9699999999998</v>
          </cell>
          <cell r="F1769">
            <v>0</v>
          </cell>
          <cell r="G1769">
            <v>20</v>
          </cell>
          <cell r="H1769">
            <v>570.12</v>
          </cell>
          <cell r="I1769">
            <v>570.12</v>
          </cell>
          <cell r="J1769">
            <v>1731.85</v>
          </cell>
          <cell r="K1769" t="str">
            <v>400</v>
          </cell>
        </row>
        <row r="1770">
          <cell r="A1770" t="str">
            <v>110300000</v>
          </cell>
          <cell r="B1770" t="str">
            <v>400C2CB0005</v>
          </cell>
          <cell r="C1770" t="str">
            <v>ตู้เก็บเอกสาร ลิ้นชัก 40-90-75</v>
          </cell>
          <cell r="D1770" t="str">
            <v>6 ต.ค. 41</v>
          </cell>
          <cell r="E1770">
            <v>3434.04</v>
          </cell>
          <cell r="F1770">
            <v>0</v>
          </cell>
          <cell r="G1770">
            <v>20</v>
          </cell>
          <cell r="H1770">
            <v>850.5</v>
          </cell>
          <cell r="I1770">
            <v>850.5</v>
          </cell>
          <cell r="J1770">
            <v>2583.54</v>
          </cell>
          <cell r="K1770" t="str">
            <v>400</v>
          </cell>
        </row>
        <row r="1771">
          <cell r="A1771" t="str">
            <v>110300000</v>
          </cell>
          <cell r="B1771" t="str">
            <v>400C2CB0006</v>
          </cell>
          <cell r="C1771" t="str">
            <v>ตู้สุงเก็บเอกสาร</v>
          </cell>
          <cell r="D1771" t="str">
            <v>6 ต.ค. 41</v>
          </cell>
          <cell r="E1771">
            <v>4574.84</v>
          </cell>
          <cell r="F1771">
            <v>0</v>
          </cell>
          <cell r="G1771">
            <v>20</v>
          </cell>
          <cell r="H1771">
            <v>1133.05</v>
          </cell>
          <cell r="I1771">
            <v>1133.05</v>
          </cell>
          <cell r="J1771">
            <v>3441.79</v>
          </cell>
          <cell r="K1771" t="str">
            <v>400</v>
          </cell>
        </row>
        <row r="1772">
          <cell r="A1772" t="str">
            <v>110300000</v>
          </cell>
          <cell r="B1772" t="str">
            <v>400C2CB0007</v>
          </cell>
          <cell r="C1772" t="str">
            <v>ตู้สุงเก็บเอกสาร</v>
          </cell>
          <cell r="D1772" t="str">
            <v>6 ต.ค. 41</v>
          </cell>
          <cell r="E1772">
            <v>4574.84</v>
          </cell>
          <cell r="F1772">
            <v>0</v>
          </cell>
          <cell r="G1772">
            <v>20</v>
          </cell>
          <cell r="H1772">
            <v>1133.05</v>
          </cell>
          <cell r="I1772">
            <v>1133.05</v>
          </cell>
          <cell r="J1772">
            <v>3441.79</v>
          </cell>
          <cell r="K1772" t="str">
            <v>400</v>
          </cell>
        </row>
        <row r="1773">
          <cell r="A1773" t="str">
            <v>110300000</v>
          </cell>
          <cell r="B1773" t="str">
            <v>400C2CB0008</v>
          </cell>
          <cell r="C1773" t="str">
            <v>ตู้สุงเก็บเอกสาร</v>
          </cell>
          <cell r="D1773" t="str">
            <v>6 ต.ค. 41</v>
          </cell>
          <cell r="E1773">
            <v>4574.84</v>
          </cell>
          <cell r="F1773">
            <v>0</v>
          </cell>
          <cell r="G1773">
            <v>20</v>
          </cell>
          <cell r="H1773">
            <v>1133.05</v>
          </cell>
          <cell r="I1773">
            <v>1133.05</v>
          </cell>
          <cell r="J1773">
            <v>3441.79</v>
          </cell>
          <cell r="K1773" t="str">
            <v>400</v>
          </cell>
        </row>
        <row r="1774">
          <cell r="A1774" t="str">
            <v>110300000</v>
          </cell>
          <cell r="B1774" t="str">
            <v>400C2CB0009</v>
          </cell>
          <cell r="C1774" t="str">
            <v>ตู้เก็บเอกสาร บานเลื่อน 40-80-75</v>
          </cell>
          <cell r="D1774" t="str">
            <v>6 ต.ค. 41</v>
          </cell>
          <cell r="E1774">
            <v>2301.9699999999998</v>
          </cell>
          <cell r="F1774">
            <v>0</v>
          </cell>
          <cell r="G1774">
            <v>20</v>
          </cell>
          <cell r="H1774">
            <v>570.12</v>
          </cell>
          <cell r="I1774">
            <v>570.12</v>
          </cell>
          <cell r="J1774">
            <v>1731.85</v>
          </cell>
          <cell r="K1774" t="str">
            <v>400</v>
          </cell>
        </row>
        <row r="1775">
          <cell r="A1775" t="str">
            <v>110300000</v>
          </cell>
          <cell r="B1775" t="str">
            <v>400C2CB0010</v>
          </cell>
          <cell r="C1775" t="str">
            <v>ตู้เก็บเอกสาร ลิ้นชัก 40-90-75</v>
          </cell>
          <cell r="D1775" t="str">
            <v>6 ต.ค. 41</v>
          </cell>
          <cell r="E1775">
            <v>3434.04</v>
          </cell>
          <cell r="F1775">
            <v>0</v>
          </cell>
          <cell r="G1775">
            <v>20</v>
          </cell>
          <cell r="H1775">
            <v>850.5</v>
          </cell>
          <cell r="I1775">
            <v>850.5</v>
          </cell>
          <cell r="J1775">
            <v>2583.54</v>
          </cell>
          <cell r="K1775" t="str">
            <v>400</v>
          </cell>
        </row>
        <row r="1776">
          <cell r="A1776" t="str">
            <v>110300000</v>
          </cell>
          <cell r="B1776" t="str">
            <v>400C2CH0001</v>
          </cell>
          <cell r="C1776" t="str">
            <v>เก้าอี้รับแขกหน้าโต๊ะ จนท.สินไหม</v>
          </cell>
          <cell r="D1776" t="str">
            <v>6 ต.ค. 41</v>
          </cell>
          <cell r="E1776">
            <v>1734.48</v>
          </cell>
          <cell r="F1776">
            <v>0</v>
          </cell>
          <cell r="G1776">
            <v>20</v>
          </cell>
          <cell r="H1776">
            <v>429.55</v>
          </cell>
          <cell r="I1776">
            <v>429.55</v>
          </cell>
          <cell r="J1776">
            <v>1304.93</v>
          </cell>
          <cell r="K1776" t="str">
            <v>400</v>
          </cell>
        </row>
        <row r="1777">
          <cell r="A1777" t="str">
            <v>110300000</v>
          </cell>
          <cell r="B1777" t="str">
            <v>400C2CH0002</v>
          </cell>
          <cell r="C1777" t="str">
            <v>เก้าอี้ทำงาน ผจก.</v>
          </cell>
          <cell r="D1777" t="str">
            <v>6 ต.ค. 41</v>
          </cell>
          <cell r="E1777">
            <v>3824.01</v>
          </cell>
          <cell r="F1777">
            <v>0</v>
          </cell>
          <cell r="G1777">
            <v>20</v>
          </cell>
          <cell r="H1777">
            <v>947.13</v>
          </cell>
          <cell r="I1777">
            <v>947.13</v>
          </cell>
          <cell r="J1777">
            <v>2876.88</v>
          </cell>
          <cell r="K1777" t="str">
            <v>400</v>
          </cell>
        </row>
        <row r="1778">
          <cell r="A1778" t="str">
            <v>110300000</v>
          </cell>
          <cell r="B1778" t="str">
            <v>400C2CH0003</v>
          </cell>
          <cell r="C1778" t="str">
            <v>เก้าอี้รับแขก หน้าโต๊ะผจก.</v>
          </cell>
          <cell r="D1778" t="str">
            <v>6 ต.ค. 41</v>
          </cell>
          <cell r="E1778">
            <v>1734.48</v>
          </cell>
          <cell r="F1778">
            <v>0</v>
          </cell>
          <cell r="G1778">
            <v>20</v>
          </cell>
          <cell r="H1778">
            <v>429.55</v>
          </cell>
          <cell r="I1778">
            <v>429.55</v>
          </cell>
          <cell r="J1778">
            <v>1304.93</v>
          </cell>
          <cell r="K1778" t="str">
            <v>400</v>
          </cell>
        </row>
        <row r="1779">
          <cell r="A1779" t="str">
            <v>110300000</v>
          </cell>
          <cell r="B1779" t="str">
            <v>400C2CH0004</v>
          </cell>
          <cell r="C1779" t="str">
            <v>เก้าอี้รับแขก หน้าโต๊ะผจก.</v>
          </cell>
          <cell r="D1779" t="str">
            <v>6 ต.ค. 41</v>
          </cell>
          <cell r="E1779">
            <v>1734.48</v>
          </cell>
          <cell r="F1779">
            <v>0</v>
          </cell>
          <cell r="G1779">
            <v>20</v>
          </cell>
          <cell r="H1779">
            <v>429.55</v>
          </cell>
          <cell r="I1779">
            <v>429.55</v>
          </cell>
          <cell r="J1779">
            <v>1304.93</v>
          </cell>
          <cell r="K1779" t="str">
            <v>400</v>
          </cell>
        </row>
        <row r="1780">
          <cell r="A1780" t="str">
            <v>110300000</v>
          </cell>
          <cell r="B1780" t="str">
            <v>400C2CH0005</v>
          </cell>
          <cell r="C1780" t="str">
            <v>เก้าอี้พักคอย 4 ที่นั่ง พร้อมที่วางของ</v>
          </cell>
          <cell r="D1780" t="str">
            <v>6 ต.ค. 41</v>
          </cell>
          <cell r="E1780">
            <v>3768.72</v>
          </cell>
          <cell r="F1780">
            <v>0</v>
          </cell>
          <cell r="G1780">
            <v>20</v>
          </cell>
          <cell r="H1780">
            <v>933.42</v>
          </cell>
          <cell r="I1780">
            <v>933.42</v>
          </cell>
          <cell r="J1780">
            <v>2835.3</v>
          </cell>
          <cell r="K1780" t="str">
            <v>400</v>
          </cell>
        </row>
        <row r="1781">
          <cell r="A1781" t="str">
            <v>110300000</v>
          </cell>
          <cell r="B1781" t="str">
            <v>400C2CH0006</v>
          </cell>
          <cell r="C1781" t="str">
            <v>เก้าอี้ทำงาน ผจก.</v>
          </cell>
          <cell r="D1781" t="str">
            <v>6 ต.ค. 41</v>
          </cell>
          <cell r="E1781">
            <v>4107.2700000000004</v>
          </cell>
          <cell r="F1781">
            <v>0</v>
          </cell>
          <cell r="G1781">
            <v>20</v>
          </cell>
          <cell r="H1781">
            <v>1017.29</v>
          </cell>
          <cell r="I1781">
            <v>1017.29</v>
          </cell>
          <cell r="J1781">
            <v>3089.98</v>
          </cell>
          <cell r="K1781" t="str">
            <v>400</v>
          </cell>
        </row>
        <row r="1782">
          <cell r="A1782" t="str">
            <v>110300000</v>
          </cell>
          <cell r="B1782" t="str">
            <v>400C2CH0007</v>
          </cell>
          <cell r="C1782" t="str">
            <v>เก้าอี้รับแขกหน้าโต๊ะผจก.</v>
          </cell>
          <cell r="D1782" t="str">
            <v>6 ต.ค. 41</v>
          </cell>
          <cell r="E1782">
            <v>1734.48</v>
          </cell>
          <cell r="F1782">
            <v>0</v>
          </cell>
          <cell r="G1782">
            <v>20</v>
          </cell>
          <cell r="H1782">
            <v>429.55</v>
          </cell>
          <cell r="I1782">
            <v>429.55</v>
          </cell>
          <cell r="J1782">
            <v>1304.93</v>
          </cell>
          <cell r="K1782" t="str">
            <v>400</v>
          </cell>
        </row>
        <row r="1783">
          <cell r="A1783" t="str">
            <v>110300000</v>
          </cell>
          <cell r="B1783" t="str">
            <v>400C2CH0008</v>
          </cell>
          <cell r="C1783" t="str">
            <v>เก้าอี้รับแขกหน้าโต๊ะผจก.</v>
          </cell>
          <cell r="D1783" t="str">
            <v>6 ต.ค. 41</v>
          </cell>
          <cell r="E1783">
            <v>1734.48</v>
          </cell>
          <cell r="F1783">
            <v>0</v>
          </cell>
          <cell r="G1783">
            <v>20</v>
          </cell>
          <cell r="H1783">
            <v>429.55</v>
          </cell>
          <cell r="I1783">
            <v>429.55</v>
          </cell>
          <cell r="J1783">
            <v>1304.93</v>
          </cell>
          <cell r="K1783" t="str">
            <v>400</v>
          </cell>
        </row>
        <row r="1784">
          <cell r="A1784" t="str">
            <v>110300000</v>
          </cell>
          <cell r="B1784" t="str">
            <v>400C2CH0009</v>
          </cell>
          <cell r="C1784" t="str">
            <v>เก้าอี้ประชุมประธาน</v>
          </cell>
          <cell r="D1784" t="str">
            <v>6 ต.ค. 41</v>
          </cell>
          <cell r="E1784">
            <v>3824.01</v>
          </cell>
          <cell r="F1784">
            <v>0</v>
          </cell>
          <cell r="G1784">
            <v>20</v>
          </cell>
          <cell r="H1784">
            <v>947.13</v>
          </cell>
          <cell r="I1784">
            <v>947.13</v>
          </cell>
          <cell r="J1784">
            <v>2876.88</v>
          </cell>
          <cell r="K1784" t="str">
            <v>400</v>
          </cell>
        </row>
        <row r="1785">
          <cell r="A1785" t="str">
            <v>110300000</v>
          </cell>
          <cell r="B1785" t="str">
            <v>400C2CH0010</v>
          </cell>
          <cell r="C1785" t="str">
            <v>เก้าอี้ประชุม</v>
          </cell>
          <cell r="D1785" t="str">
            <v>6 ต.ค. 41</v>
          </cell>
          <cell r="E1785">
            <v>1874.17</v>
          </cell>
          <cell r="F1785">
            <v>0</v>
          </cell>
          <cell r="G1785">
            <v>20</v>
          </cell>
          <cell r="H1785">
            <v>464.22</v>
          </cell>
          <cell r="I1785">
            <v>464.22</v>
          </cell>
          <cell r="J1785">
            <v>1409.95</v>
          </cell>
          <cell r="K1785" t="str">
            <v>400</v>
          </cell>
        </row>
        <row r="1786">
          <cell r="A1786" t="str">
            <v>110300000</v>
          </cell>
          <cell r="B1786" t="str">
            <v>400C2CH0011</v>
          </cell>
          <cell r="C1786" t="str">
            <v>เก้าอี้ประชุม</v>
          </cell>
          <cell r="D1786" t="str">
            <v>6 ต.ค. 41</v>
          </cell>
          <cell r="E1786">
            <v>1874.17</v>
          </cell>
          <cell r="F1786">
            <v>0</v>
          </cell>
          <cell r="G1786">
            <v>20</v>
          </cell>
          <cell r="H1786">
            <v>464.22</v>
          </cell>
          <cell r="I1786">
            <v>464.22</v>
          </cell>
          <cell r="J1786">
            <v>1409.95</v>
          </cell>
          <cell r="K1786" t="str">
            <v>400</v>
          </cell>
        </row>
        <row r="1787">
          <cell r="A1787" t="str">
            <v>110300000</v>
          </cell>
          <cell r="B1787" t="str">
            <v>400C2CH0012</v>
          </cell>
          <cell r="C1787" t="str">
            <v>เก้าอี้ประชุม</v>
          </cell>
          <cell r="D1787" t="str">
            <v>6 ต.ค. 41</v>
          </cell>
          <cell r="E1787">
            <v>1874.17</v>
          </cell>
          <cell r="F1787">
            <v>0</v>
          </cell>
          <cell r="G1787">
            <v>20</v>
          </cell>
          <cell r="H1787">
            <v>464.22</v>
          </cell>
          <cell r="I1787">
            <v>464.22</v>
          </cell>
          <cell r="J1787">
            <v>1409.95</v>
          </cell>
          <cell r="K1787" t="str">
            <v>400</v>
          </cell>
        </row>
        <row r="1788">
          <cell r="A1788" t="str">
            <v>110300000</v>
          </cell>
          <cell r="B1788" t="str">
            <v>400C2CH0013</v>
          </cell>
          <cell r="C1788" t="str">
            <v>เก้าอี้ประชุม</v>
          </cell>
          <cell r="D1788" t="str">
            <v>6 ต.ค. 41</v>
          </cell>
          <cell r="E1788">
            <v>1874.17</v>
          </cell>
          <cell r="F1788">
            <v>0</v>
          </cell>
          <cell r="G1788">
            <v>20</v>
          </cell>
          <cell r="H1788">
            <v>464.22</v>
          </cell>
          <cell r="I1788">
            <v>464.22</v>
          </cell>
          <cell r="J1788">
            <v>1409.95</v>
          </cell>
          <cell r="K1788" t="str">
            <v>400</v>
          </cell>
        </row>
        <row r="1789">
          <cell r="A1789" t="str">
            <v>110300000</v>
          </cell>
          <cell r="B1789" t="str">
            <v>400C2CH0014</v>
          </cell>
          <cell r="C1789" t="str">
            <v>เก้าอี้ทำงานจนท.สินไหม</v>
          </cell>
          <cell r="D1789" t="str">
            <v>6 ต.ค. 41</v>
          </cell>
          <cell r="E1789">
            <v>2159.37</v>
          </cell>
          <cell r="F1789">
            <v>0</v>
          </cell>
          <cell r="G1789">
            <v>20</v>
          </cell>
          <cell r="H1789">
            <v>534.83000000000004</v>
          </cell>
          <cell r="I1789">
            <v>534.83000000000004</v>
          </cell>
          <cell r="J1789">
            <v>1624.54</v>
          </cell>
          <cell r="K1789" t="str">
            <v>400</v>
          </cell>
        </row>
        <row r="1790">
          <cell r="A1790" t="str">
            <v>110300000</v>
          </cell>
          <cell r="B1790" t="str">
            <v>400C2CH0015</v>
          </cell>
          <cell r="C1790" t="str">
            <v>เก้าอี้ประชุม</v>
          </cell>
          <cell r="D1790" t="str">
            <v>6 ต.ค. 41</v>
          </cell>
          <cell r="E1790">
            <v>1874.17</v>
          </cell>
          <cell r="F1790">
            <v>0</v>
          </cell>
          <cell r="G1790">
            <v>20</v>
          </cell>
          <cell r="H1790">
            <v>464.22</v>
          </cell>
          <cell r="I1790">
            <v>464.22</v>
          </cell>
          <cell r="J1790">
            <v>1409.95</v>
          </cell>
          <cell r="K1790" t="str">
            <v>400</v>
          </cell>
        </row>
        <row r="1791">
          <cell r="A1791" t="str">
            <v>110300000</v>
          </cell>
          <cell r="B1791" t="str">
            <v>400C2CH0016</v>
          </cell>
          <cell r="C1791" t="str">
            <v>เก้าอี้ประชุม</v>
          </cell>
          <cell r="D1791" t="str">
            <v>6 ต.ค. 41</v>
          </cell>
          <cell r="E1791">
            <v>1874.17</v>
          </cell>
          <cell r="F1791">
            <v>0</v>
          </cell>
          <cell r="G1791">
            <v>20</v>
          </cell>
          <cell r="H1791">
            <v>464.22</v>
          </cell>
          <cell r="I1791">
            <v>464.22</v>
          </cell>
          <cell r="J1791">
            <v>1409.95</v>
          </cell>
          <cell r="K1791" t="str">
            <v>400</v>
          </cell>
        </row>
        <row r="1792">
          <cell r="A1792" t="str">
            <v>110300000</v>
          </cell>
          <cell r="B1792" t="str">
            <v>400C2CH0017</v>
          </cell>
          <cell r="C1792" t="str">
            <v>เก้าอี้ประชุม</v>
          </cell>
          <cell r="D1792" t="str">
            <v>6 ต.ค. 41</v>
          </cell>
          <cell r="E1792">
            <v>1874.17</v>
          </cell>
          <cell r="F1792">
            <v>0</v>
          </cell>
          <cell r="G1792">
            <v>20</v>
          </cell>
          <cell r="H1792">
            <v>464.22</v>
          </cell>
          <cell r="I1792">
            <v>464.22</v>
          </cell>
          <cell r="J1792">
            <v>1409.95</v>
          </cell>
          <cell r="K1792" t="str">
            <v>400</v>
          </cell>
        </row>
        <row r="1793">
          <cell r="A1793" t="str">
            <v>110300000</v>
          </cell>
          <cell r="B1793" t="str">
            <v>400C2CH0018</v>
          </cell>
          <cell r="C1793" t="str">
            <v>เก้าอี้ประชุม</v>
          </cell>
          <cell r="D1793" t="str">
            <v>6 ต.ค. 41</v>
          </cell>
          <cell r="E1793">
            <v>1874.17</v>
          </cell>
          <cell r="F1793">
            <v>0</v>
          </cell>
          <cell r="G1793">
            <v>20</v>
          </cell>
          <cell r="H1793">
            <v>464.22</v>
          </cell>
          <cell r="I1793">
            <v>464.22</v>
          </cell>
          <cell r="J1793">
            <v>1409.95</v>
          </cell>
          <cell r="K1793" t="str">
            <v>400</v>
          </cell>
        </row>
        <row r="1794">
          <cell r="A1794" t="str">
            <v>110300000</v>
          </cell>
          <cell r="B1794" t="str">
            <v>400C2CH0019</v>
          </cell>
          <cell r="C1794" t="str">
            <v>เก้าอี้ทำงานจนท.สินไหม</v>
          </cell>
          <cell r="D1794" t="str">
            <v>6 ต.ค. 41</v>
          </cell>
          <cell r="E1794">
            <v>2159.37</v>
          </cell>
          <cell r="F1794">
            <v>0</v>
          </cell>
          <cell r="G1794">
            <v>20</v>
          </cell>
          <cell r="H1794">
            <v>534.83000000000004</v>
          </cell>
          <cell r="I1794">
            <v>534.83000000000004</v>
          </cell>
          <cell r="J1794">
            <v>1624.54</v>
          </cell>
          <cell r="K1794" t="str">
            <v>400</v>
          </cell>
        </row>
        <row r="1795">
          <cell r="A1795" t="str">
            <v>110300000</v>
          </cell>
          <cell r="B1795" t="str">
            <v>400C2CH0020</v>
          </cell>
          <cell r="C1795" t="str">
            <v>เก้าอี้ทำงานจนท.สินไหม</v>
          </cell>
          <cell r="D1795" t="str">
            <v>6 ต.ค. 41</v>
          </cell>
          <cell r="E1795">
            <v>2159.37</v>
          </cell>
          <cell r="F1795">
            <v>0</v>
          </cell>
          <cell r="G1795">
            <v>20</v>
          </cell>
          <cell r="H1795">
            <v>534.83000000000004</v>
          </cell>
          <cell r="I1795">
            <v>534.83000000000004</v>
          </cell>
          <cell r="J1795">
            <v>1624.54</v>
          </cell>
          <cell r="K1795" t="str">
            <v>400</v>
          </cell>
        </row>
        <row r="1796">
          <cell r="A1796" t="str">
            <v>110300000</v>
          </cell>
          <cell r="B1796" t="str">
            <v>400C2CH0021</v>
          </cell>
          <cell r="C1796" t="str">
            <v>เก้าอี้รับแขกหน้าโต๊ะ จนท.สินไหม</v>
          </cell>
          <cell r="D1796" t="str">
            <v>6 ต.ค. 41</v>
          </cell>
          <cell r="E1796">
            <v>1734.48</v>
          </cell>
          <cell r="F1796">
            <v>0</v>
          </cell>
          <cell r="G1796">
            <v>20</v>
          </cell>
          <cell r="H1796">
            <v>429.55</v>
          </cell>
          <cell r="I1796">
            <v>429.55</v>
          </cell>
          <cell r="J1796">
            <v>1304.93</v>
          </cell>
          <cell r="K1796" t="str">
            <v>400</v>
          </cell>
        </row>
        <row r="1797">
          <cell r="A1797" t="str">
            <v>110300000</v>
          </cell>
          <cell r="B1797" t="str">
            <v>400C2CH0022</v>
          </cell>
          <cell r="C1797" t="str">
            <v>เก้าอี้รับแขกหน้าโต๊ะ จนท.สินไหม</v>
          </cell>
          <cell r="D1797" t="str">
            <v>6 ต.ค. 41</v>
          </cell>
          <cell r="E1797">
            <v>1734.48</v>
          </cell>
          <cell r="F1797">
            <v>0</v>
          </cell>
          <cell r="G1797">
            <v>20</v>
          </cell>
          <cell r="H1797">
            <v>429.55</v>
          </cell>
          <cell r="I1797">
            <v>429.55</v>
          </cell>
          <cell r="J1797">
            <v>1304.93</v>
          </cell>
          <cell r="K1797" t="str">
            <v>400</v>
          </cell>
        </row>
        <row r="1798">
          <cell r="A1798" t="str">
            <v>110300000</v>
          </cell>
          <cell r="B1798" t="str">
            <v>400C2CS0001</v>
          </cell>
          <cell r="C1798" t="str">
            <v>เครื่องคิดเลข</v>
          </cell>
          <cell r="D1798" t="str">
            <v>23 ก.ค. 41</v>
          </cell>
          <cell r="E1798">
            <v>650</v>
          </cell>
          <cell r="F1798">
            <v>0</v>
          </cell>
          <cell r="G1798">
            <v>20</v>
          </cell>
          <cell r="H1798">
            <v>187.66</v>
          </cell>
          <cell r="I1798">
            <v>187.66</v>
          </cell>
          <cell r="J1798">
            <v>462.34</v>
          </cell>
          <cell r="K1798" t="str">
            <v>400</v>
          </cell>
        </row>
        <row r="1799">
          <cell r="A1799" t="str">
            <v>110300000</v>
          </cell>
          <cell r="B1799" t="str">
            <v>400C2CS0002</v>
          </cell>
          <cell r="C1799" t="str">
            <v>เครื่องคิดเลข</v>
          </cell>
          <cell r="D1799" t="str">
            <v>23 ก.ค. 41</v>
          </cell>
          <cell r="E1799">
            <v>650</v>
          </cell>
          <cell r="F1799">
            <v>0</v>
          </cell>
          <cell r="G1799">
            <v>20</v>
          </cell>
          <cell r="H1799">
            <v>187.66</v>
          </cell>
          <cell r="I1799">
            <v>187.66</v>
          </cell>
          <cell r="J1799">
            <v>462.34</v>
          </cell>
          <cell r="K1799" t="str">
            <v>400</v>
          </cell>
        </row>
        <row r="1800">
          <cell r="A1800" t="str">
            <v>110300000</v>
          </cell>
          <cell r="B1800" t="str">
            <v>400C2CS0003</v>
          </cell>
          <cell r="C1800" t="str">
            <v>เครื่องคิดเลข</v>
          </cell>
          <cell r="D1800" t="str">
            <v>23 ก.ค. 41</v>
          </cell>
          <cell r="E1800">
            <v>650</v>
          </cell>
          <cell r="F1800">
            <v>0</v>
          </cell>
          <cell r="G1800">
            <v>20</v>
          </cell>
          <cell r="H1800">
            <v>187.66</v>
          </cell>
          <cell r="I1800">
            <v>187.66</v>
          </cell>
          <cell r="J1800">
            <v>462.34</v>
          </cell>
          <cell r="K1800" t="str">
            <v>400</v>
          </cell>
        </row>
        <row r="1801">
          <cell r="A1801" t="str">
            <v>110300000</v>
          </cell>
          <cell r="B1801" t="str">
            <v>400C2CT0001</v>
          </cell>
          <cell r="C1801" t="str">
            <v>เครื่องคิดเลข CASIO รุ่น DR120LB</v>
          </cell>
          <cell r="D1801" t="str">
            <v>3 ธ.ค. 41</v>
          </cell>
          <cell r="E1801">
            <v>2950</v>
          </cell>
          <cell r="F1801">
            <v>0</v>
          </cell>
          <cell r="G1801">
            <v>20</v>
          </cell>
          <cell r="H1801">
            <v>636.87</v>
          </cell>
          <cell r="I1801">
            <v>636.87</v>
          </cell>
          <cell r="J1801">
            <v>2313.13</v>
          </cell>
          <cell r="K1801" t="str">
            <v>400</v>
          </cell>
        </row>
        <row r="1802">
          <cell r="A1802" t="str">
            <v>110300000</v>
          </cell>
          <cell r="B1802" t="str">
            <v>400C2KB0001</v>
          </cell>
          <cell r="C1802" t="str">
            <v>โตะ๊ทำงาน ขนาด 75-165-75</v>
          </cell>
          <cell r="D1802" t="str">
            <v>24 มี.ค. 42</v>
          </cell>
          <cell r="E1802">
            <v>4825</v>
          </cell>
          <cell r="F1802">
            <v>0</v>
          </cell>
          <cell r="G1802">
            <v>20</v>
          </cell>
          <cell r="H1802">
            <v>748.23</v>
          </cell>
          <cell r="I1802">
            <v>748.23</v>
          </cell>
          <cell r="J1802">
            <v>4076.77</v>
          </cell>
          <cell r="K1802" t="str">
            <v>400</v>
          </cell>
        </row>
        <row r="1803">
          <cell r="A1803" t="str">
            <v>110300000</v>
          </cell>
          <cell r="B1803" t="str">
            <v>400C2KB0002</v>
          </cell>
          <cell r="C1803" t="str">
            <v>ตัวต่อโต๊ะทำงาน ขนาด 50-90-75</v>
          </cell>
          <cell r="D1803" t="str">
            <v>24 มี.ค. 42</v>
          </cell>
          <cell r="E1803">
            <v>2183</v>
          </cell>
          <cell r="F1803">
            <v>0</v>
          </cell>
          <cell r="G1803">
            <v>20</v>
          </cell>
          <cell r="H1803">
            <v>338.49</v>
          </cell>
          <cell r="I1803">
            <v>338.49</v>
          </cell>
          <cell r="J1803">
            <v>1844.51</v>
          </cell>
          <cell r="K1803" t="str">
            <v>400</v>
          </cell>
        </row>
        <row r="1804">
          <cell r="A1804" t="str">
            <v>110300000</v>
          </cell>
          <cell r="B1804" t="str">
            <v>400C2KB0003</v>
          </cell>
          <cell r="C1804" t="str">
            <v>เก้าอี้ทำงานหุ้นผ้าฝ้าย</v>
          </cell>
          <cell r="D1804" t="str">
            <v>24 มี.ค. 42</v>
          </cell>
          <cell r="E1804">
            <v>3942</v>
          </cell>
          <cell r="F1804">
            <v>0</v>
          </cell>
          <cell r="G1804">
            <v>20</v>
          </cell>
          <cell r="H1804">
            <v>611.28</v>
          </cell>
          <cell r="I1804">
            <v>611.28</v>
          </cell>
          <cell r="J1804">
            <v>3330.72</v>
          </cell>
          <cell r="K1804" t="str">
            <v>400</v>
          </cell>
        </row>
        <row r="1805">
          <cell r="A1805" t="str">
            <v>110300000</v>
          </cell>
          <cell r="B1805" t="str">
            <v>400C2KB0004</v>
          </cell>
          <cell r="C1805" t="str">
            <v>เก้าอี้รับแขกหน้าโต๊ะ</v>
          </cell>
          <cell r="D1805" t="str">
            <v>24 มี.ค. 42</v>
          </cell>
          <cell r="E1805">
            <v>1788</v>
          </cell>
          <cell r="F1805">
            <v>0</v>
          </cell>
          <cell r="G1805">
            <v>20</v>
          </cell>
          <cell r="H1805">
            <v>277.25</v>
          </cell>
          <cell r="I1805">
            <v>277.25</v>
          </cell>
          <cell r="J1805">
            <v>1510.75</v>
          </cell>
          <cell r="K1805" t="str">
            <v>400</v>
          </cell>
        </row>
        <row r="1806">
          <cell r="A1806" t="str">
            <v>110300000</v>
          </cell>
          <cell r="B1806" t="str">
            <v>400C2KB0005</v>
          </cell>
          <cell r="C1806" t="str">
            <v>เก้าอี้รับแขกหน้าโต๊ะ</v>
          </cell>
          <cell r="D1806" t="str">
            <v>24 มี.ค. 42</v>
          </cell>
          <cell r="E1806">
            <v>1788</v>
          </cell>
          <cell r="F1806">
            <v>0</v>
          </cell>
          <cell r="G1806">
            <v>20</v>
          </cell>
          <cell r="H1806">
            <v>277.25</v>
          </cell>
          <cell r="I1806">
            <v>277.25</v>
          </cell>
          <cell r="J1806">
            <v>1510.75</v>
          </cell>
          <cell r="K1806" t="str">
            <v>400</v>
          </cell>
        </row>
        <row r="1807">
          <cell r="A1807" t="str">
            <v>110300000</v>
          </cell>
          <cell r="B1807" t="str">
            <v>400C2KB0006</v>
          </cell>
          <cell r="C1807" t="str">
            <v>ตู้เก็บเอกสารบานเลื่อน</v>
          </cell>
          <cell r="D1807" t="str">
            <v>24 มี.ค. 42</v>
          </cell>
          <cell r="E1807">
            <v>2373</v>
          </cell>
          <cell r="F1807">
            <v>0</v>
          </cell>
          <cell r="G1807">
            <v>20</v>
          </cell>
          <cell r="H1807">
            <v>367.99</v>
          </cell>
          <cell r="I1807">
            <v>367.99</v>
          </cell>
          <cell r="J1807">
            <v>2005.01</v>
          </cell>
          <cell r="K1807" t="str">
            <v>400</v>
          </cell>
        </row>
        <row r="1808">
          <cell r="A1808" t="str">
            <v>110300000</v>
          </cell>
          <cell r="B1808" t="str">
            <v>400C2KB0007</v>
          </cell>
          <cell r="C1808" t="str">
            <v>ตู้เก็บเอกสารบานลิ้นชัก</v>
          </cell>
          <cell r="D1808" t="str">
            <v>24 มี.ค. 42</v>
          </cell>
          <cell r="E1808">
            <v>3540</v>
          </cell>
          <cell r="F1808">
            <v>0</v>
          </cell>
          <cell r="G1808">
            <v>20</v>
          </cell>
          <cell r="H1808">
            <v>548.92999999999995</v>
          </cell>
          <cell r="I1808">
            <v>548.92999999999995</v>
          </cell>
          <cell r="J1808">
            <v>2991.07</v>
          </cell>
          <cell r="K1808" t="str">
            <v>400</v>
          </cell>
        </row>
        <row r="1809">
          <cell r="A1809" t="str">
            <v>110300000</v>
          </cell>
          <cell r="B1809" t="str">
            <v>400C2KB0008</v>
          </cell>
          <cell r="C1809" t="str">
            <v>PARTITION ครึ่งกระจก</v>
          </cell>
          <cell r="D1809" t="str">
            <v>24 มี.ค. 42</v>
          </cell>
          <cell r="E1809">
            <v>6687</v>
          </cell>
          <cell r="F1809">
            <v>0</v>
          </cell>
          <cell r="G1809">
            <v>20</v>
          </cell>
          <cell r="H1809">
            <v>1036.94</v>
          </cell>
          <cell r="I1809">
            <v>1036.94</v>
          </cell>
          <cell r="J1809">
            <v>5650.06</v>
          </cell>
          <cell r="K1809" t="str">
            <v>400</v>
          </cell>
        </row>
        <row r="1810">
          <cell r="A1810" t="str">
            <v>110300000</v>
          </cell>
          <cell r="B1810" t="str">
            <v>400C2KB0009</v>
          </cell>
          <cell r="C1810" t="str">
            <v>โต๊ะทำงาน ขนาด 60-120-75</v>
          </cell>
          <cell r="D1810" t="str">
            <v>24 มี.ค. 42</v>
          </cell>
          <cell r="E1810">
            <v>3832</v>
          </cell>
          <cell r="F1810">
            <v>0</v>
          </cell>
          <cell r="G1810">
            <v>20</v>
          </cell>
          <cell r="H1810">
            <v>594.21</v>
          </cell>
          <cell r="I1810">
            <v>594.21</v>
          </cell>
          <cell r="J1810">
            <v>3237.79</v>
          </cell>
          <cell r="K1810" t="str">
            <v>400</v>
          </cell>
        </row>
        <row r="1811">
          <cell r="A1811" t="str">
            <v>110300000</v>
          </cell>
          <cell r="B1811" t="str">
            <v>400C2KB0010</v>
          </cell>
          <cell r="C1811" t="str">
            <v>โต๊ะทำงาน ขนาด 60-120-75</v>
          </cell>
          <cell r="D1811" t="str">
            <v>24 มี.ค. 42</v>
          </cell>
          <cell r="E1811">
            <v>3832</v>
          </cell>
          <cell r="F1811">
            <v>0</v>
          </cell>
          <cell r="G1811">
            <v>20</v>
          </cell>
          <cell r="H1811">
            <v>594.21</v>
          </cell>
          <cell r="I1811">
            <v>594.21</v>
          </cell>
          <cell r="J1811">
            <v>3237.79</v>
          </cell>
          <cell r="K1811" t="str">
            <v>400</v>
          </cell>
        </row>
        <row r="1812">
          <cell r="A1812" t="str">
            <v>110300000</v>
          </cell>
          <cell r="B1812" t="str">
            <v>400C2KB0011</v>
          </cell>
          <cell r="C1812" t="str">
            <v>เก้าอี้ทำงานหุ้มผ้าฝ้าย</v>
          </cell>
          <cell r="D1812" t="str">
            <v>24 มี.ค. 42</v>
          </cell>
          <cell r="E1812">
            <v>2226</v>
          </cell>
          <cell r="F1812">
            <v>0</v>
          </cell>
          <cell r="G1812">
            <v>20</v>
          </cell>
          <cell r="H1812">
            <v>345.17</v>
          </cell>
          <cell r="I1812">
            <v>345.17</v>
          </cell>
          <cell r="J1812">
            <v>1880.83</v>
          </cell>
          <cell r="K1812" t="str">
            <v>400</v>
          </cell>
        </row>
        <row r="1813">
          <cell r="A1813" t="str">
            <v>110300000</v>
          </cell>
          <cell r="B1813" t="str">
            <v>400C2KB0012</v>
          </cell>
          <cell r="C1813" t="str">
            <v>เก้าอี้ทำงานหุ้มผ้าฝ้าย</v>
          </cell>
          <cell r="D1813" t="str">
            <v>24 มี.ค. 42</v>
          </cell>
          <cell r="E1813">
            <v>2226</v>
          </cell>
          <cell r="F1813">
            <v>0</v>
          </cell>
          <cell r="G1813">
            <v>20</v>
          </cell>
          <cell r="H1813">
            <v>345.17</v>
          </cell>
          <cell r="I1813">
            <v>345.17</v>
          </cell>
          <cell r="J1813">
            <v>1880.83</v>
          </cell>
          <cell r="K1813" t="str">
            <v>400</v>
          </cell>
        </row>
        <row r="1814">
          <cell r="A1814" t="str">
            <v>110300000</v>
          </cell>
          <cell r="B1814" t="str">
            <v>400C2KB0013</v>
          </cell>
          <cell r="C1814" t="str">
            <v>โต๊ะคอมพิวเตอร์</v>
          </cell>
          <cell r="D1814" t="str">
            <v>24 มี.ค. 42</v>
          </cell>
          <cell r="E1814">
            <v>3679</v>
          </cell>
          <cell r="F1814">
            <v>0</v>
          </cell>
          <cell r="G1814">
            <v>20</v>
          </cell>
          <cell r="H1814">
            <v>570.5</v>
          </cell>
          <cell r="I1814">
            <v>570.5</v>
          </cell>
          <cell r="J1814">
            <v>3108.5</v>
          </cell>
          <cell r="K1814" t="str">
            <v>400</v>
          </cell>
        </row>
        <row r="1815">
          <cell r="A1815" t="str">
            <v>110300000</v>
          </cell>
          <cell r="B1815" t="str">
            <v>400C2KB0014</v>
          </cell>
          <cell r="C1815" t="str">
            <v>เก้าอี้รับแขกหน้าโต๊ะ</v>
          </cell>
          <cell r="D1815" t="str">
            <v>24 มี.ค. 42</v>
          </cell>
          <cell r="E1815">
            <v>1788</v>
          </cell>
          <cell r="F1815">
            <v>0</v>
          </cell>
          <cell r="G1815">
            <v>20</v>
          </cell>
          <cell r="H1815">
            <v>277.25</v>
          </cell>
          <cell r="I1815">
            <v>277.25</v>
          </cell>
          <cell r="J1815">
            <v>1510.75</v>
          </cell>
          <cell r="K1815" t="str">
            <v>400</v>
          </cell>
        </row>
        <row r="1816">
          <cell r="A1816" t="str">
            <v>110300000</v>
          </cell>
          <cell r="B1816" t="str">
            <v>400C2KB0015</v>
          </cell>
          <cell r="C1816" t="str">
            <v>เครื่องบันทึกเทป</v>
          </cell>
          <cell r="D1816" t="str">
            <v>1 มิ.ย. 42</v>
          </cell>
          <cell r="E1816">
            <v>2663.55</v>
          </cell>
          <cell r="F1816">
            <v>0</v>
          </cell>
          <cell r="G1816">
            <v>20</v>
          </cell>
          <cell r="H1816">
            <v>312.3</v>
          </cell>
          <cell r="I1816">
            <v>312.3</v>
          </cell>
          <cell r="J1816">
            <v>2351.25</v>
          </cell>
          <cell r="K1816" t="str">
            <v>400</v>
          </cell>
        </row>
        <row r="1817">
          <cell r="A1817" t="str">
            <v>110300000</v>
          </cell>
          <cell r="B1817" t="str">
            <v>400C2PA0001</v>
          </cell>
          <cell r="C1817" t="str">
            <v>PARTITION ครึ่งกระจก 250-150</v>
          </cell>
          <cell r="D1817" t="str">
            <v>6 ต.ค. 41</v>
          </cell>
          <cell r="E1817">
            <v>7320.14</v>
          </cell>
          <cell r="F1817">
            <v>0</v>
          </cell>
          <cell r="G1817">
            <v>20</v>
          </cell>
          <cell r="H1817">
            <v>1812.97</v>
          </cell>
          <cell r="I1817">
            <v>1812.97</v>
          </cell>
          <cell r="J1817">
            <v>5507.17</v>
          </cell>
          <cell r="K1817" t="str">
            <v>400</v>
          </cell>
        </row>
        <row r="1818">
          <cell r="A1818" t="str">
            <v>110300000</v>
          </cell>
          <cell r="B1818" t="str">
            <v>400C2RF0001</v>
          </cell>
          <cell r="C1818" t="str">
            <v>ตู้เย็น</v>
          </cell>
          <cell r="D1818" t="str">
            <v>14 พ.ย. 41</v>
          </cell>
          <cell r="E1818">
            <v>6909.09</v>
          </cell>
          <cell r="F1818">
            <v>0</v>
          </cell>
          <cell r="G1818">
            <v>20</v>
          </cell>
          <cell r="H1818">
            <v>1563.52</v>
          </cell>
          <cell r="I1818">
            <v>1563.52</v>
          </cell>
          <cell r="J1818">
            <v>5345.57</v>
          </cell>
          <cell r="K1818" t="str">
            <v>400</v>
          </cell>
        </row>
        <row r="1819">
          <cell r="A1819" t="str">
            <v>110300000</v>
          </cell>
          <cell r="B1819" t="str">
            <v>400C2TA0001</v>
          </cell>
          <cell r="C1819" t="str">
            <v>โต๊ะทำงานจนท.สินไหม 60-120-75</v>
          </cell>
          <cell r="D1819" t="str">
            <v>6 ต.ค. 41</v>
          </cell>
          <cell r="E1819">
            <v>3717.3</v>
          </cell>
          <cell r="F1819">
            <v>0</v>
          </cell>
          <cell r="G1819">
            <v>20</v>
          </cell>
          <cell r="H1819">
            <v>920.66</v>
          </cell>
          <cell r="I1819">
            <v>920.66</v>
          </cell>
          <cell r="J1819">
            <v>2796.64</v>
          </cell>
          <cell r="K1819" t="str">
            <v>400</v>
          </cell>
        </row>
        <row r="1820">
          <cell r="A1820" t="str">
            <v>110300000</v>
          </cell>
          <cell r="B1820" t="str">
            <v>400C2TA0002</v>
          </cell>
          <cell r="C1820" t="str">
            <v>โต๊ะทำงาน ผจก.75-165-75</v>
          </cell>
          <cell r="D1820" t="str">
            <v>6 ต.ค. 41</v>
          </cell>
          <cell r="E1820">
            <v>4680.58</v>
          </cell>
          <cell r="F1820">
            <v>0</v>
          </cell>
          <cell r="G1820">
            <v>20</v>
          </cell>
          <cell r="H1820">
            <v>1159.27</v>
          </cell>
          <cell r="I1820">
            <v>1159.27</v>
          </cell>
          <cell r="J1820">
            <v>3521.31</v>
          </cell>
          <cell r="K1820" t="str">
            <v>400</v>
          </cell>
        </row>
        <row r="1821">
          <cell r="A1821" t="str">
            <v>110300000</v>
          </cell>
          <cell r="B1821" t="str">
            <v>400C2TA0003</v>
          </cell>
          <cell r="C1821" t="str">
            <v>โต๊ะวางคอมพิวเตอร์ 50-90-75</v>
          </cell>
          <cell r="D1821" t="str">
            <v>6 ต.ค. 41</v>
          </cell>
          <cell r="E1821">
            <v>2117.66</v>
          </cell>
          <cell r="F1821">
            <v>0</v>
          </cell>
          <cell r="G1821">
            <v>20</v>
          </cell>
          <cell r="H1821">
            <v>524.47</v>
          </cell>
          <cell r="I1821">
            <v>524.47</v>
          </cell>
          <cell r="J1821">
            <v>1593.19</v>
          </cell>
          <cell r="K1821" t="str">
            <v>400</v>
          </cell>
        </row>
        <row r="1822">
          <cell r="A1822" t="str">
            <v>110300000</v>
          </cell>
          <cell r="B1822" t="str">
            <v>400C2TA0004</v>
          </cell>
          <cell r="C1822" t="str">
            <v>โต๊ะทำงานจนท.สินไหม 60-120-75</v>
          </cell>
          <cell r="D1822" t="str">
            <v>6 ต.ค. 41</v>
          </cell>
          <cell r="E1822">
            <v>3717.3</v>
          </cell>
          <cell r="F1822">
            <v>0</v>
          </cell>
          <cell r="G1822">
            <v>20</v>
          </cell>
          <cell r="H1822">
            <v>920.66</v>
          </cell>
          <cell r="I1822">
            <v>920.66</v>
          </cell>
          <cell r="J1822">
            <v>2796.64</v>
          </cell>
          <cell r="K1822" t="str">
            <v>400</v>
          </cell>
        </row>
        <row r="1823">
          <cell r="A1823" t="str">
            <v>110300000</v>
          </cell>
          <cell r="B1823" t="str">
            <v>400C2TA0005</v>
          </cell>
          <cell r="C1823" t="str">
            <v>โต๊ะทำงาน ผจก. 75-180-75</v>
          </cell>
          <cell r="D1823" t="str">
            <v>6 ต.ค. 41</v>
          </cell>
          <cell r="E1823">
            <v>4680.58</v>
          </cell>
          <cell r="F1823">
            <v>0</v>
          </cell>
          <cell r="G1823">
            <v>20</v>
          </cell>
          <cell r="H1823">
            <v>1159.27</v>
          </cell>
          <cell r="I1823">
            <v>1159.27</v>
          </cell>
          <cell r="J1823">
            <v>3521.31</v>
          </cell>
          <cell r="K1823" t="str">
            <v>400</v>
          </cell>
        </row>
        <row r="1824">
          <cell r="A1824" t="str">
            <v>110300000</v>
          </cell>
          <cell r="B1824" t="str">
            <v>400C2TA0006</v>
          </cell>
          <cell r="C1824" t="str">
            <v>โต๊ะทำงานจนท.สินไหม 60-120-75</v>
          </cell>
          <cell r="D1824" t="str">
            <v>6 ต.ค. 41</v>
          </cell>
          <cell r="E1824">
            <v>3717.3</v>
          </cell>
          <cell r="F1824">
            <v>0</v>
          </cell>
          <cell r="G1824">
            <v>20</v>
          </cell>
          <cell r="H1824">
            <v>920.66</v>
          </cell>
          <cell r="I1824">
            <v>920.66</v>
          </cell>
          <cell r="J1824">
            <v>2796.64</v>
          </cell>
          <cell r="K1824" t="str">
            <v>400</v>
          </cell>
        </row>
        <row r="1825">
          <cell r="A1825" t="str">
            <v>110300000</v>
          </cell>
          <cell r="B1825" t="str">
            <v>400C2TA0007</v>
          </cell>
          <cell r="C1825" t="str">
            <v>โต๊ะประชุม 105-240-75</v>
          </cell>
          <cell r="D1825" t="str">
            <v>6 ต.ค. 41</v>
          </cell>
          <cell r="E1825">
            <v>8270.81</v>
          </cell>
          <cell r="F1825">
            <v>0</v>
          </cell>
          <cell r="G1825">
            <v>20</v>
          </cell>
          <cell r="H1825">
            <v>2048.44</v>
          </cell>
          <cell r="I1825">
            <v>2048.44</v>
          </cell>
          <cell r="J1825">
            <v>6222.37</v>
          </cell>
          <cell r="K1825" t="str">
            <v>400</v>
          </cell>
        </row>
        <row r="1826">
          <cell r="A1826" t="str">
            <v>110300000</v>
          </cell>
          <cell r="B1826" t="str">
            <v>400C2TA0008</v>
          </cell>
          <cell r="C1826" t="str">
            <v>โต๊ะเข้ามุม จนท.สินไหม 60-60-70</v>
          </cell>
          <cell r="D1826" t="str">
            <v>6 ต.ค. 41</v>
          </cell>
          <cell r="E1826">
            <v>1289.22</v>
          </cell>
          <cell r="F1826">
            <v>0</v>
          </cell>
          <cell r="G1826">
            <v>20</v>
          </cell>
          <cell r="H1826">
            <v>319.3</v>
          </cell>
          <cell r="I1826">
            <v>319.3</v>
          </cell>
          <cell r="J1826">
            <v>969.92</v>
          </cell>
          <cell r="K1826" t="str">
            <v>400</v>
          </cell>
        </row>
        <row r="1827">
          <cell r="A1827" t="str">
            <v>110300000</v>
          </cell>
          <cell r="B1827" t="str">
            <v>401C1FF0001</v>
          </cell>
          <cell r="C1827" t="str">
            <v>โซฟาพักนั่งคอย3 ที่นั่ง</v>
          </cell>
          <cell r="D1827" t="str">
            <v>20 ก.ค. 41</v>
          </cell>
          <cell r="E1827">
            <v>7664.69</v>
          </cell>
          <cell r="F1827">
            <v>0</v>
          </cell>
          <cell r="G1827">
            <v>20</v>
          </cell>
          <cell r="H1827">
            <v>2225.84</v>
          </cell>
          <cell r="I1827">
            <v>2225.84</v>
          </cell>
          <cell r="J1827">
            <v>5438.85</v>
          </cell>
          <cell r="K1827" t="str">
            <v>401</v>
          </cell>
        </row>
        <row r="1828">
          <cell r="A1828" t="str">
            <v>110300000</v>
          </cell>
          <cell r="B1828" t="str">
            <v>401C1FT0001</v>
          </cell>
          <cell r="C1828" t="str">
            <v>โต๊ะทำงานผู้จัดการ</v>
          </cell>
          <cell r="D1828" t="str">
            <v>20 ก.ค. 41</v>
          </cell>
          <cell r="E1828">
            <v>4717.1099999999997</v>
          </cell>
          <cell r="F1828">
            <v>0</v>
          </cell>
          <cell r="G1828">
            <v>20</v>
          </cell>
          <cell r="H1828">
            <v>1369.93</v>
          </cell>
          <cell r="I1828">
            <v>1369.93</v>
          </cell>
          <cell r="J1828">
            <v>3347.18</v>
          </cell>
          <cell r="K1828" t="str">
            <v>401</v>
          </cell>
        </row>
        <row r="1829">
          <cell r="A1829" t="str">
            <v>110300000</v>
          </cell>
          <cell r="B1829" t="str">
            <v>401C2CB0001</v>
          </cell>
          <cell r="C1829" t="str">
            <v>ตู้เก็บเอกสาร (บานเลื่อน)</v>
          </cell>
          <cell r="D1829" t="str">
            <v>20 ก.ค. 41</v>
          </cell>
          <cell r="E1829">
            <v>2319.94</v>
          </cell>
          <cell r="F1829">
            <v>0</v>
          </cell>
          <cell r="G1829">
            <v>20</v>
          </cell>
          <cell r="H1829">
            <v>673.78</v>
          </cell>
          <cell r="I1829">
            <v>673.78</v>
          </cell>
          <cell r="J1829">
            <v>1646.16</v>
          </cell>
          <cell r="K1829" t="str">
            <v>401</v>
          </cell>
        </row>
        <row r="1830">
          <cell r="A1830" t="str">
            <v>110300000</v>
          </cell>
          <cell r="B1830" t="str">
            <v>401C2CB0002</v>
          </cell>
          <cell r="C1830" t="str">
            <v>ตู้เก็บเอกสาร (บานเลื่อน)</v>
          </cell>
          <cell r="D1830" t="str">
            <v>20 ก.ค. 41</v>
          </cell>
          <cell r="E1830">
            <v>2319.94</v>
          </cell>
          <cell r="F1830">
            <v>0</v>
          </cell>
          <cell r="G1830">
            <v>20</v>
          </cell>
          <cell r="H1830">
            <v>673.78</v>
          </cell>
          <cell r="I1830">
            <v>673.78</v>
          </cell>
          <cell r="J1830">
            <v>1646.16</v>
          </cell>
          <cell r="K1830" t="str">
            <v>401</v>
          </cell>
        </row>
        <row r="1831">
          <cell r="A1831" t="str">
            <v>110300000</v>
          </cell>
          <cell r="B1831" t="str">
            <v>401C2CB0003</v>
          </cell>
          <cell r="C1831" t="str">
            <v>ตู้เก็บเอกสาร (บานลิ้นชัก)</v>
          </cell>
          <cell r="D1831" t="str">
            <v>20 ก.ค. 41</v>
          </cell>
          <cell r="E1831">
            <v>3460.84</v>
          </cell>
          <cell r="F1831">
            <v>0</v>
          </cell>
          <cell r="G1831">
            <v>20</v>
          </cell>
          <cell r="H1831">
            <v>1005.1</v>
          </cell>
          <cell r="I1831">
            <v>1005.1</v>
          </cell>
          <cell r="J1831">
            <v>2455.7399999999998</v>
          </cell>
          <cell r="K1831" t="str">
            <v>401</v>
          </cell>
        </row>
        <row r="1832">
          <cell r="A1832" t="str">
            <v>110300000</v>
          </cell>
          <cell r="B1832" t="str">
            <v>401C2CB0005</v>
          </cell>
          <cell r="C1832" t="str">
            <v>ตู้เก็บเอกสาร</v>
          </cell>
          <cell r="D1832" t="str">
            <v>20 ก.ค. 41</v>
          </cell>
          <cell r="E1832">
            <v>4610.55</v>
          </cell>
          <cell r="F1832">
            <v>0</v>
          </cell>
          <cell r="G1832">
            <v>20</v>
          </cell>
          <cell r="H1832">
            <v>1339</v>
          </cell>
          <cell r="I1832">
            <v>1339</v>
          </cell>
          <cell r="J1832">
            <v>3271.55</v>
          </cell>
          <cell r="K1832" t="str">
            <v>401</v>
          </cell>
        </row>
        <row r="1833">
          <cell r="A1833" t="str">
            <v>110300000</v>
          </cell>
          <cell r="B1833" t="str">
            <v>401C2CB0006</v>
          </cell>
          <cell r="C1833" t="str">
            <v>ตู้เก็บเอกสาร</v>
          </cell>
          <cell r="D1833" t="str">
            <v>20 ก.ค. 41</v>
          </cell>
          <cell r="E1833">
            <v>4610.55</v>
          </cell>
          <cell r="F1833">
            <v>0</v>
          </cell>
          <cell r="G1833">
            <v>20</v>
          </cell>
          <cell r="H1833">
            <v>1339</v>
          </cell>
          <cell r="I1833">
            <v>1339</v>
          </cell>
          <cell r="J1833">
            <v>3271.55</v>
          </cell>
          <cell r="K1833" t="str">
            <v>401</v>
          </cell>
        </row>
        <row r="1834">
          <cell r="A1834" t="str">
            <v>110300000</v>
          </cell>
          <cell r="B1834" t="str">
            <v>401C2CB0007</v>
          </cell>
          <cell r="C1834" t="str">
            <v>ตู้เก็บเอกสาร</v>
          </cell>
          <cell r="D1834" t="str">
            <v>20 ก.ค. 41</v>
          </cell>
          <cell r="E1834">
            <v>4610.55</v>
          </cell>
          <cell r="F1834">
            <v>0</v>
          </cell>
          <cell r="G1834">
            <v>20</v>
          </cell>
          <cell r="H1834">
            <v>1339</v>
          </cell>
          <cell r="I1834">
            <v>1339</v>
          </cell>
          <cell r="J1834">
            <v>3271.55</v>
          </cell>
          <cell r="K1834" t="str">
            <v>401</v>
          </cell>
        </row>
        <row r="1835">
          <cell r="A1835" t="str">
            <v>110300000</v>
          </cell>
          <cell r="B1835" t="str">
            <v>401C2CH0001</v>
          </cell>
          <cell r="C1835" t="str">
            <v>เก้าอี้จนท.สินไหม พนักพิงต่ำ</v>
          </cell>
          <cell r="D1835" t="str">
            <v>20 ก.ค. 41</v>
          </cell>
          <cell r="E1835">
            <v>2176.23</v>
          </cell>
          <cell r="F1835">
            <v>0</v>
          </cell>
          <cell r="G1835">
            <v>20</v>
          </cell>
          <cell r="H1835">
            <v>632.02</v>
          </cell>
          <cell r="I1835">
            <v>632.02</v>
          </cell>
          <cell r="J1835">
            <v>1544.21</v>
          </cell>
          <cell r="K1835" t="str">
            <v>401</v>
          </cell>
        </row>
        <row r="1836">
          <cell r="A1836" t="str">
            <v>110300000</v>
          </cell>
          <cell r="B1836" t="str">
            <v>401C2CH0002</v>
          </cell>
          <cell r="C1836" t="str">
            <v>เก้าอี้จนท.สินไหม พนักพิงต่ำ</v>
          </cell>
          <cell r="D1836" t="str">
            <v>20 ก.ค. 41</v>
          </cell>
          <cell r="E1836">
            <v>2176.23</v>
          </cell>
          <cell r="F1836">
            <v>0</v>
          </cell>
          <cell r="G1836">
            <v>20</v>
          </cell>
          <cell r="H1836">
            <v>632.02</v>
          </cell>
          <cell r="I1836">
            <v>632.02</v>
          </cell>
          <cell r="J1836">
            <v>1544.21</v>
          </cell>
          <cell r="K1836" t="str">
            <v>401</v>
          </cell>
        </row>
        <row r="1837">
          <cell r="A1837" t="str">
            <v>110300000</v>
          </cell>
          <cell r="B1837" t="str">
            <v>401C2CH0003</v>
          </cell>
          <cell r="C1837" t="str">
            <v>เก้าอี้พักคอย พนักพิงต่ำไม่มีที่ท้าวแขน</v>
          </cell>
          <cell r="D1837" t="str">
            <v>20 ก.ค. 41</v>
          </cell>
          <cell r="E1837">
            <v>1748.02</v>
          </cell>
          <cell r="F1837">
            <v>0</v>
          </cell>
          <cell r="G1837">
            <v>20</v>
          </cell>
          <cell r="H1837">
            <v>507.59</v>
          </cell>
          <cell r="I1837">
            <v>507.59</v>
          </cell>
          <cell r="J1837">
            <v>1240.43</v>
          </cell>
          <cell r="K1837" t="str">
            <v>401</v>
          </cell>
        </row>
        <row r="1838">
          <cell r="A1838" t="str">
            <v>110300000</v>
          </cell>
          <cell r="B1838" t="str">
            <v>401C2CH0004</v>
          </cell>
          <cell r="C1838" t="str">
            <v>เก้าอี้พักคอย พนักพิงต่ำไม่มีที่ท้าวแขน</v>
          </cell>
          <cell r="D1838" t="str">
            <v>20 ก.ค. 41</v>
          </cell>
          <cell r="E1838">
            <v>1748.02</v>
          </cell>
          <cell r="F1838">
            <v>0</v>
          </cell>
          <cell r="G1838">
            <v>20</v>
          </cell>
          <cell r="H1838">
            <v>507.59</v>
          </cell>
          <cell r="I1838">
            <v>507.59</v>
          </cell>
          <cell r="J1838">
            <v>1240.43</v>
          </cell>
          <cell r="K1838" t="str">
            <v>401</v>
          </cell>
        </row>
        <row r="1839">
          <cell r="A1839" t="str">
            <v>110300000</v>
          </cell>
          <cell r="B1839" t="str">
            <v>401C2CH0005</v>
          </cell>
          <cell r="C1839" t="str">
            <v>เก้าอี้พักคอย พนักพิงต่ำไม่มีที่ท้าวแขน</v>
          </cell>
          <cell r="D1839" t="str">
            <v>20 ก.ค. 41</v>
          </cell>
          <cell r="E1839">
            <v>1748.02</v>
          </cell>
          <cell r="F1839">
            <v>0</v>
          </cell>
          <cell r="G1839">
            <v>20</v>
          </cell>
          <cell r="H1839">
            <v>507.59</v>
          </cell>
          <cell r="I1839">
            <v>507.59</v>
          </cell>
          <cell r="J1839">
            <v>1240.43</v>
          </cell>
          <cell r="K1839" t="str">
            <v>401</v>
          </cell>
        </row>
        <row r="1840">
          <cell r="A1840" t="str">
            <v>110300000</v>
          </cell>
          <cell r="B1840" t="str">
            <v>401C2CH0006</v>
          </cell>
          <cell r="C1840" t="str">
            <v>เก้าอี้ทำงานผู้จัดการ</v>
          </cell>
          <cell r="D1840" t="str">
            <v>20 ก.ค. 41</v>
          </cell>
          <cell r="E1840">
            <v>4139.33</v>
          </cell>
          <cell r="F1840">
            <v>0</v>
          </cell>
          <cell r="G1840">
            <v>20</v>
          </cell>
          <cell r="H1840">
            <v>1202.07</v>
          </cell>
          <cell r="I1840">
            <v>1202.07</v>
          </cell>
          <cell r="J1840">
            <v>2937.26</v>
          </cell>
          <cell r="K1840" t="str">
            <v>401</v>
          </cell>
        </row>
        <row r="1841">
          <cell r="A1841" t="str">
            <v>110300000</v>
          </cell>
          <cell r="B1841" t="str">
            <v>401C2CH0007</v>
          </cell>
          <cell r="C1841" t="str">
            <v>เก้าอี้จนท.สินไหม พนักพิงต่ำ</v>
          </cell>
          <cell r="D1841" t="str">
            <v>20 ก.ค. 41</v>
          </cell>
          <cell r="E1841">
            <v>2176.23</v>
          </cell>
          <cell r="F1841">
            <v>0</v>
          </cell>
          <cell r="G1841">
            <v>20</v>
          </cell>
          <cell r="H1841">
            <v>632.02</v>
          </cell>
          <cell r="I1841">
            <v>632.02</v>
          </cell>
          <cell r="J1841">
            <v>1544.21</v>
          </cell>
          <cell r="K1841" t="str">
            <v>401</v>
          </cell>
        </row>
        <row r="1842">
          <cell r="A1842" t="str">
            <v>110300000</v>
          </cell>
          <cell r="B1842" t="str">
            <v>401C2CH0008</v>
          </cell>
          <cell r="C1842" t="str">
            <v>เก้าอี้พักคอย พนักพิงต่ำไม่มีที่ท้าวแขน</v>
          </cell>
          <cell r="D1842" t="str">
            <v>20 ก.ค. 41</v>
          </cell>
          <cell r="E1842">
            <v>1748.02</v>
          </cell>
          <cell r="F1842">
            <v>0</v>
          </cell>
          <cell r="G1842">
            <v>20</v>
          </cell>
          <cell r="H1842">
            <v>507.59</v>
          </cell>
          <cell r="I1842">
            <v>507.59</v>
          </cell>
          <cell r="J1842">
            <v>1240.43</v>
          </cell>
          <cell r="K1842" t="str">
            <v>401</v>
          </cell>
        </row>
        <row r="1843">
          <cell r="A1843" t="str">
            <v>110300000</v>
          </cell>
          <cell r="B1843" t="str">
            <v>401C2CH0009</v>
          </cell>
          <cell r="C1843" t="str">
            <v>เก้าอี้พักคอย พนักพิงต่ำไม่มีที่ท้าวแขน</v>
          </cell>
          <cell r="D1843" t="str">
            <v>20 ก.ค. 41</v>
          </cell>
          <cell r="E1843">
            <v>1748.02</v>
          </cell>
          <cell r="F1843">
            <v>0</v>
          </cell>
          <cell r="G1843">
            <v>20</v>
          </cell>
          <cell r="H1843">
            <v>507.59</v>
          </cell>
          <cell r="I1843">
            <v>507.59</v>
          </cell>
          <cell r="J1843">
            <v>1240.43</v>
          </cell>
          <cell r="K1843" t="str">
            <v>401</v>
          </cell>
        </row>
        <row r="1844">
          <cell r="A1844" t="str">
            <v>110300000</v>
          </cell>
          <cell r="B1844" t="str">
            <v>401C2CS0001</v>
          </cell>
          <cell r="C1844" t="str">
            <v>เครื่องคิดเลข</v>
          </cell>
          <cell r="D1844" t="str">
            <v>23 ก.ค. 41</v>
          </cell>
          <cell r="E1844">
            <v>650</v>
          </cell>
          <cell r="F1844">
            <v>0</v>
          </cell>
          <cell r="G1844">
            <v>20</v>
          </cell>
          <cell r="H1844">
            <v>187.66</v>
          </cell>
          <cell r="I1844">
            <v>187.66</v>
          </cell>
          <cell r="J1844">
            <v>462.34</v>
          </cell>
          <cell r="K1844" t="str">
            <v>401</v>
          </cell>
        </row>
        <row r="1845">
          <cell r="A1845" t="str">
            <v>110300000</v>
          </cell>
          <cell r="B1845" t="str">
            <v>401C2CS0002</v>
          </cell>
          <cell r="C1845" t="str">
            <v>เครื่องคิดเลข</v>
          </cell>
          <cell r="D1845" t="str">
            <v>23 ก.ค. 41</v>
          </cell>
          <cell r="E1845">
            <v>650</v>
          </cell>
          <cell r="F1845">
            <v>0</v>
          </cell>
          <cell r="G1845">
            <v>20</v>
          </cell>
          <cell r="H1845">
            <v>187.66</v>
          </cell>
          <cell r="I1845">
            <v>187.66</v>
          </cell>
          <cell r="J1845">
            <v>462.34</v>
          </cell>
          <cell r="K1845" t="str">
            <v>401</v>
          </cell>
        </row>
        <row r="1846">
          <cell r="A1846" t="str">
            <v>110300000</v>
          </cell>
          <cell r="B1846" t="str">
            <v>401C2HF0001</v>
          </cell>
          <cell r="C1846" t="str">
            <v>โซฟาพักนั่งคอย3 ที่นั่ง</v>
          </cell>
          <cell r="D1846" t="str">
            <v>20 ก.ค. 41</v>
          </cell>
          <cell r="E1846">
            <v>7664.69</v>
          </cell>
          <cell r="F1846">
            <v>0</v>
          </cell>
          <cell r="G1846">
            <v>20</v>
          </cell>
          <cell r="H1846">
            <v>2225.84</v>
          </cell>
          <cell r="I1846">
            <v>2225.84</v>
          </cell>
          <cell r="J1846">
            <v>5438.85</v>
          </cell>
          <cell r="K1846" t="str">
            <v>401</v>
          </cell>
        </row>
        <row r="1847">
          <cell r="A1847" t="str">
            <v>110300000</v>
          </cell>
          <cell r="B1847" t="str">
            <v>401C2PA0001</v>
          </cell>
          <cell r="C1847" t="str">
            <v>PARTITION ครึ่งกระจก</v>
          </cell>
          <cell r="D1847" t="str">
            <v>20 ก.ค. 41</v>
          </cell>
          <cell r="E1847">
            <v>6537.48</v>
          </cell>
          <cell r="F1847">
            <v>0</v>
          </cell>
          <cell r="G1847">
            <v>20</v>
          </cell>
          <cell r="H1847">
            <v>1898.61</v>
          </cell>
          <cell r="I1847">
            <v>1898.61</v>
          </cell>
          <cell r="J1847">
            <v>4638.87</v>
          </cell>
          <cell r="K1847" t="str">
            <v>401</v>
          </cell>
        </row>
        <row r="1848">
          <cell r="A1848" t="str">
            <v>110300000</v>
          </cell>
          <cell r="B1848" t="str">
            <v>401C2TA0001</v>
          </cell>
          <cell r="C1848" t="str">
            <v>โต๊ะทำงาน จนท.สินไหม</v>
          </cell>
          <cell r="D1848" t="str">
            <v>20 ก.ค. 41</v>
          </cell>
          <cell r="E1848">
            <v>3746.32</v>
          </cell>
          <cell r="F1848">
            <v>0</v>
          </cell>
          <cell r="G1848">
            <v>20</v>
          </cell>
          <cell r="H1848">
            <v>1087.99</v>
          </cell>
          <cell r="I1848">
            <v>1087.99</v>
          </cell>
          <cell r="J1848">
            <v>2658.33</v>
          </cell>
          <cell r="K1848" t="str">
            <v>401</v>
          </cell>
        </row>
        <row r="1849">
          <cell r="A1849" t="str">
            <v>110300000</v>
          </cell>
          <cell r="B1849" t="str">
            <v>401C2TA0002</v>
          </cell>
          <cell r="C1849" t="str">
            <v>โต๊ะทำงาน จนท.สินไหม</v>
          </cell>
          <cell r="D1849" t="str">
            <v>20 ก.ค. 41</v>
          </cell>
          <cell r="E1849">
            <v>3746.32</v>
          </cell>
          <cell r="F1849">
            <v>0</v>
          </cell>
          <cell r="G1849">
            <v>20</v>
          </cell>
          <cell r="H1849">
            <v>1087.99</v>
          </cell>
          <cell r="I1849">
            <v>1087.99</v>
          </cell>
          <cell r="J1849">
            <v>2658.33</v>
          </cell>
          <cell r="K1849" t="str">
            <v>401</v>
          </cell>
        </row>
        <row r="1850">
          <cell r="A1850" t="str">
            <v>110300000</v>
          </cell>
          <cell r="B1850" t="str">
            <v>401C2TA0003</v>
          </cell>
          <cell r="C1850" t="str">
            <v>โต๊ะทำงานผู้จัดการ</v>
          </cell>
          <cell r="D1850" t="str">
            <v>20 ก.ค. 41</v>
          </cell>
          <cell r="E1850">
            <v>4717.1099999999997</v>
          </cell>
          <cell r="F1850">
            <v>0</v>
          </cell>
          <cell r="G1850">
            <v>20</v>
          </cell>
          <cell r="H1850">
            <v>1369.93</v>
          </cell>
          <cell r="I1850">
            <v>1369.93</v>
          </cell>
          <cell r="J1850">
            <v>3347.18</v>
          </cell>
          <cell r="K1850" t="str">
            <v>401</v>
          </cell>
        </row>
        <row r="1851">
          <cell r="A1851" t="str">
            <v>110300000</v>
          </cell>
          <cell r="B1851" t="str">
            <v>401C2TA0004</v>
          </cell>
          <cell r="C1851" t="str">
            <v>โต๊ะข้าง</v>
          </cell>
          <cell r="D1851" t="str">
            <v>20 ก.ค. 41</v>
          </cell>
          <cell r="E1851">
            <v>1533.92</v>
          </cell>
          <cell r="F1851">
            <v>0</v>
          </cell>
          <cell r="G1851">
            <v>20</v>
          </cell>
          <cell r="H1851">
            <v>445.54</v>
          </cell>
          <cell r="I1851">
            <v>445.54</v>
          </cell>
          <cell r="J1851">
            <v>1088.3800000000001</v>
          </cell>
          <cell r="K1851" t="str">
            <v>401</v>
          </cell>
        </row>
        <row r="1852">
          <cell r="A1852" t="str">
            <v>110300000</v>
          </cell>
          <cell r="B1852" t="str">
            <v>401C2TA0005</v>
          </cell>
          <cell r="C1852" t="str">
            <v>โต๊ะข้าง</v>
          </cell>
          <cell r="D1852" t="str">
            <v>20 ก.ค. 41</v>
          </cell>
          <cell r="E1852">
            <v>1533.92</v>
          </cell>
          <cell r="F1852">
            <v>0</v>
          </cell>
          <cell r="G1852">
            <v>20</v>
          </cell>
          <cell r="H1852">
            <v>445.54</v>
          </cell>
          <cell r="I1852">
            <v>445.54</v>
          </cell>
          <cell r="J1852">
            <v>1088.3800000000001</v>
          </cell>
          <cell r="K1852" t="str">
            <v>401</v>
          </cell>
        </row>
        <row r="1853">
          <cell r="A1853" t="str">
            <v>110300000</v>
          </cell>
          <cell r="B1853" t="str">
            <v>401C2TA0006</v>
          </cell>
          <cell r="C1853" t="str">
            <v>โต๊ะวาง คอมพิวเตอร์</v>
          </cell>
          <cell r="D1853" t="str">
            <v>20 ก.ค. 41</v>
          </cell>
          <cell r="E1853">
            <v>2134.19</v>
          </cell>
          <cell r="F1853">
            <v>0</v>
          </cell>
          <cell r="G1853">
            <v>20</v>
          </cell>
          <cell r="H1853">
            <v>619.75</v>
          </cell>
          <cell r="I1853">
            <v>619.75</v>
          </cell>
          <cell r="J1853">
            <v>1514.44</v>
          </cell>
          <cell r="K1853" t="str">
            <v>401</v>
          </cell>
        </row>
        <row r="1854">
          <cell r="A1854" t="str">
            <v>110300000</v>
          </cell>
          <cell r="B1854" t="str">
            <v>401C2TA0007</v>
          </cell>
          <cell r="C1854" t="str">
            <v>โต๊ะทำงาน จนท.สินไหม</v>
          </cell>
          <cell r="D1854" t="str">
            <v>20 ก.ค. 41</v>
          </cell>
          <cell r="E1854">
            <v>3746.32</v>
          </cell>
          <cell r="F1854">
            <v>0</v>
          </cell>
          <cell r="G1854">
            <v>20</v>
          </cell>
          <cell r="H1854">
            <v>1087.99</v>
          </cell>
          <cell r="I1854">
            <v>1087.99</v>
          </cell>
          <cell r="J1854">
            <v>2658.33</v>
          </cell>
          <cell r="K1854" t="str">
            <v>401</v>
          </cell>
        </row>
        <row r="1855">
          <cell r="A1855" t="str">
            <v>110300000</v>
          </cell>
          <cell r="B1855" t="str">
            <v>401C2TA0008</v>
          </cell>
          <cell r="C1855" t="str">
            <v>โต๊ะเข้ามุมจนท.สินไหม</v>
          </cell>
          <cell r="D1855" t="str">
            <v>20 ก.ค. 41</v>
          </cell>
          <cell r="E1855">
            <v>1299.28</v>
          </cell>
          <cell r="F1855">
            <v>0</v>
          </cell>
          <cell r="G1855">
            <v>20</v>
          </cell>
          <cell r="H1855">
            <v>377.33</v>
          </cell>
          <cell r="I1855">
            <v>377.33</v>
          </cell>
          <cell r="J1855">
            <v>921.95</v>
          </cell>
          <cell r="K1855" t="str">
            <v>401</v>
          </cell>
        </row>
        <row r="1856">
          <cell r="A1856" t="str">
            <v>110300000</v>
          </cell>
          <cell r="B1856" t="str">
            <v>402C2010001</v>
          </cell>
          <cell r="C1856" t="str">
            <v>โต๊ะข้างโซฟาขนาด 50*50*40</v>
          </cell>
          <cell r="D1856" t="str">
            <v>20 ก.ค. 41</v>
          </cell>
          <cell r="E1856">
            <v>1526.4</v>
          </cell>
          <cell r="F1856">
            <v>0</v>
          </cell>
          <cell r="G1856">
            <v>20</v>
          </cell>
          <cell r="H1856">
            <v>443.3</v>
          </cell>
          <cell r="I1856">
            <v>443.3</v>
          </cell>
          <cell r="J1856">
            <v>1083.0999999999999</v>
          </cell>
          <cell r="K1856" t="str">
            <v>402</v>
          </cell>
        </row>
        <row r="1857">
          <cell r="A1857" t="str">
            <v>110300000</v>
          </cell>
          <cell r="B1857" t="str">
            <v>402C2010002</v>
          </cell>
          <cell r="C1857" t="str">
            <v>โต๊ะข้างโซฟาขนาด 50*50*40</v>
          </cell>
          <cell r="D1857" t="str">
            <v>20 ก.ค. 41</v>
          </cell>
          <cell r="E1857">
            <v>1526.4</v>
          </cell>
          <cell r="F1857">
            <v>0</v>
          </cell>
          <cell r="G1857">
            <v>20</v>
          </cell>
          <cell r="H1857">
            <v>443.3</v>
          </cell>
          <cell r="I1857">
            <v>443.3</v>
          </cell>
          <cell r="J1857">
            <v>1083.0999999999999</v>
          </cell>
          <cell r="K1857" t="str">
            <v>402</v>
          </cell>
        </row>
        <row r="1858">
          <cell r="A1858" t="str">
            <v>110300000</v>
          </cell>
          <cell r="B1858" t="str">
            <v>402C2030001</v>
          </cell>
          <cell r="C1858" t="str">
            <v>โต๊ะทำงานเข้ามุม จนท.สินไหม 60*60*75</v>
          </cell>
          <cell r="D1858" t="str">
            <v>20 ก.ค. 41</v>
          </cell>
          <cell r="E1858">
            <v>1292.92</v>
          </cell>
          <cell r="F1858">
            <v>0</v>
          </cell>
          <cell r="G1858">
            <v>20</v>
          </cell>
          <cell r="H1858">
            <v>375.44</v>
          </cell>
          <cell r="I1858">
            <v>375.44</v>
          </cell>
          <cell r="J1858">
            <v>917.48</v>
          </cell>
          <cell r="K1858" t="str">
            <v>402</v>
          </cell>
        </row>
        <row r="1859">
          <cell r="A1859" t="str">
            <v>110300000</v>
          </cell>
          <cell r="B1859" t="str">
            <v>402C2040001</v>
          </cell>
          <cell r="C1859" t="str">
            <v>โต๊ะทำงานจนท.สินไหม 60*120*75</v>
          </cell>
          <cell r="D1859" t="str">
            <v>20 ก.ค. 41</v>
          </cell>
          <cell r="E1859">
            <v>3727.96</v>
          </cell>
          <cell r="F1859">
            <v>0</v>
          </cell>
          <cell r="G1859">
            <v>20</v>
          </cell>
          <cell r="H1859">
            <v>1082.5899999999999</v>
          </cell>
          <cell r="I1859">
            <v>1082.5899999999999</v>
          </cell>
          <cell r="J1859">
            <v>2645.37</v>
          </cell>
          <cell r="K1859" t="str">
            <v>402</v>
          </cell>
        </row>
        <row r="1860">
          <cell r="A1860" t="str">
            <v>110300000</v>
          </cell>
          <cell r="B1860" t="str">
            <v>402C2040002</v>
          </cell>
          <cell r="C1860" t="str">
            <v>โต๊ะทำงานจนท.สินไหม 60*120*75</v>
          </cell>
          <cell r="D1860" t="str">
            <v>20 ก.ค. 41</v>
          </cell>
          <cell r="E1860">
            <v>3727.96</v>
          </cell>
          <cell r="F1860">
            <v>0</v>
          </cell>
          <cell r="G1860">
            <v>20</v>
          </cell>
          <cell r="H1860">
            <v>1082.5899999999999</v>
          </cell>
          <cell r="I1860">
            <v>1082.5899999999999</v>
          </cell>
          <cell r="J1860">
            <v>2645.37</v>
          </cell>
          <cell r="K1860" t="str">
            <v>402</v>
          </cell>
        </row>
        <row r="1861">
          <cell r="A1861" t="str">
            <v>110300000</v>
          </cell>
          <cell r="B1861" t="str">
            <v>402C2040003</v>
          </cell>
          <cell r="C1861" t="str">
            <v>โต๊ะทำงานจนท.สินไหม 60*120*75</v>
          </cell>
          <cell r="D1861" t="str">
            <v>20 ก.ค. 41</v>
          </cell>
          <cell r="E1861">
            <v>3727.96</v>
          </cell>
          <cell r="F1861">
            <v>0</v>
          </cell>
          <cell r="G1861">
            <v>20</v>
          </cell>
          <cell r="H1861">
            <v>1082.5899999999999</v>
          </cell>
          <cell r="I1861">
            <v>1082.5899999999999</v>
          </cell>
          <cell r="J1861">
            <v>2645.37</v>
          </cell>
          <cell r="K1861" t="str">
            <v>402</v>
          </cell>
        </row>
        <row r="1862">
          <cell r="A1862" t="str">
            <v>110300000</v>
          </cell>
          <cell r="B1862" t="str">
            <v>402C20J0001</v>
          </cell>
          <cell r="C1862" t="str">
            <v>โต๊ะทำงานขนาดผจก.ขนาด 75*165*75</v>
          </cell>
          <cell r="D1862" t="str">
            <v>20 ก.ค. 41</v>
          </cell>
          <cell r="E1862">
            <v>4360.3100000000004</v>
          </cell>
          <cell r="F1862">
            <v>0</v>
          </cell>
          <cell r="G1862">
            <v>20</v>
          </cell>
          <cell r="H1862">
            <v>1266.3499999999999</v>
          </cell>
          <cell r="I1862">
            <v>1266.3499999999999</v>
          </cell>
          <cell r="J1862">
            <v>3093.96</v>
          </cell>
          <cell r="K1862" t="str">
            <v>402</v>
          </cell>
        </row>
        <row r="1863">
          <cell r="A1863" t="str">
            <v>110300000</v>
          </cell>
          <cell r="B1863" t="str">
            <v>402C20Z0001</v>
          </cell>
          <cell r="C1863" t="str">
            <v>โต๊ะวางคอมพิวเตอร์ขนาด 50*90*75</v>
          </cell>
          <cell r="D1863" t="str">
            <v>20 ก.ค. 41</v>
          </cell>
          <cell r="E1863">
            <v>2123.73</v>
          </cell>
          <cell r="F1863">
            <v>0</v>
          </cell>
          <cell r="G1863">
            <v>20</v>
          </cell>
          <cell r="H1863">
            <v>616.70000000000005</v>
          </cell>
          <cell r="I1863">
            <v>616.70000000000005</v>
          </cell>
          <cell r="J1863">
            <v>1507.03</v>
          </cell>
          <cell r="K1863" t="str">
            <v>402</v>
          </cell>
        </row>
        <row r="1864">
          <cell r="A1864" t="str">
            <v>110300000</v>
          </cell>
          <cell r="B1864" t="str">
            <v>402C21K0001</v>
          </cell>
          <cell r="C1864" t="str">
            <v>เก้าอี้ทำงาน จนท.สินไหม พนักพิงต่ำ</v>
          </cell>
          <cell r="D1864" t="str">
            <v>20 ก.ค. 41</v>
          </cell>
          <cell r="E1864">
            <v>2165.56</v>
          </cell>
          <cell r="F1864">
            <v>0</v>
          </cell>
          <cell r="G1864">
            <v>20</v>
          </cell>
          <cell r="H1864">
            <v>628.87</v>
          </cell>
          <cell r="I1864">
            <v>628.87</v>
          </cell>
          <cell r="J1864">
            <v>1536.69</v>
          </cell>
          <cell r="K1864" t="str">
            <v>402</v>
          </cell>
        </row>
        <row r="1865">
          <cell r="A1865" t="str">
            <v>110300000</v>
          </cell>
          <cell r="B1865" t="str">
            <v>402C21K0002</v>
          </cell>
          <cell r="C1865" t="str">
            <v>เก้าอี้ทำงาน จนท.สินไหม พนักพิงต่ำ</v>
          </cell>
          <cell r="D1865" t="str">
            <v>20 ก.ค. 41</v>
          </cell>
          <cell r="E1865">
            <v>2165.56</v>
          </cell>
          <cell r="F1865">
            <v>0</v>
          </cell>
          <cell r="G1865">
            <v>20</v>
          </cell>
          <cell r="H1865">
            <v>628.87</v>
          </cell>
          <cell r="I1865">
            <v>628.87</v>
          </cell>
          <cell r="J1865">
            <v>1536.69</v>
          </cell>
          <cell r="K1865" t="str">
            <v>402</v>
          </cell>
        </row>
        <row r="1866">
          <cell r="A1866" t="str">
            <v>110300000</v>
          </cell>
          <cell r="B1866" t="str">
            <v>402C21K0003</v>
          </cell>
          <cell r="C1866" t="str">
            <v>เก้าอี้ทำงาน จนท.สินไหม พนักพิงต่ำ</v>
          </cell>
          <cell r="D1866" t="str">
            <v>20 ก.ค. 41</v>
          </cell>
          <cell r="E1866">
            <v>2165.56</v>
          </cell>
          <cell r="F1866">
            <v>0</v>
          </cell>
          <cell r="G1866">
            <v>20</v>
          </cell>
          <cell r="H1866">
            <v>628.87</v>
          </cell>
          <cell r="I1866">
            <v>628.87</v>
          </cell>
          <cell r="J1866">
            <v>1536.69</v>
          </cell>
          <cell r="K1866" t="str">
            <v>402</v>
          </cell>
        </row>
        <row r="1867">
          <cell r="A1867" t="str">
            <v>110300000</v>
          </cell>
          <cell r="B1867" t="str">
            <v>402C21L0001</v>
          </cell>
          <cell r="C1867" t="str">
            <v>เก้าอี้พักคอย พนักพิงต่ำไม่มีท้าวแขน</v>
          </cell>
          <cell r="D1867" t="str">
            <v>20 ก.ค. 41</v>
          </cell>
          <cell r="E1867">
            <v>1739.45</v>
          </cell>
          <cell r="F1867">
            <v>0</v>
          </cell>
          <cell r="G1867">
            <v>20</v>
          </cell>
          <cell r="H1867">
            <v>505.17</v>
          </cell>
          <cell r="I1867">
            <v>505.17</v>
          </cell>
          <cell r="J1867">
            <v>1234.28</v>
          </cell>
          <cell r="K1867" t="str">
            <v>402</v>
          </cell>
        </row>
        <row r="1868">
          <cell r="A1868" t="str">
            <v>110300000</v>
          </cell>
          <cell r="B1868" t="str">
            <v>402C21L0002</v>
          </cell>
          <cell r="C1868" t="str">
            <v>เก้าอี้พักคอย พนักพิงต่ำไม่มีท้าวแขน</v>
          </cell>
          <cell r="D1868" t="str">
            <v>20 ก.ค. 41</v>
          </cell>
          <cell r="E1868">
            <v>1739.45</v>
          </cell>
          <cell r="F1868">
            <v>0</v>
          </cell>
          <cell r="G1868">
            <v>20</v>
          </cell>
          <cell r="H1868">
            <v>505.17</v>
          </cell>
          <cell r="I1868">
            <v>505.17</v>
          </cell>
          <cell r="J1868">
            <v>1234.28</v>
          </cell>
          <cell r="K1868" t="str">
            <v>402</v>
          </cell>
        </row>
        <row r="1869">
          <cell r="A1869" t="str">
            <v>110300000</v>
          </cell>
          <cell r="B1869" t="str">
            <v>402C21L0003</v>
          </cell>
          <cell r="C1869" t="str">
            <v>เก้าอี้พักคอย พนักพิงต่ำไม่มีท้าวแขน</v>
          </cell>
          <cell r="D1869" t="str">
            <v>20 ก.ค. 41</v>
          </cell>
          <cell r="E1869">
            <v>1739.45</v>
          </cell>
          <cell r="F1869">
            <v>0</v>
          </cell>
          <cell r="G1869">
            <v>20</v>
          </cell>
          <cell r="H1869">
            <v>505.17</v>
          </cell>
          <cell r="I1869">
            <v>505.17</v>
          </cell>
          <cell r="J1869">
            <v>1234.28</v>
          </cell>
          <cell r="K1869" t="str">
            <v>402</v>
          </cell>
        </row>
        <row r="1870">
          <cell r="A1870" t="str">
            <v>110300000</v>
          </cell>
          <cell r="B1870" t="str">
            <v>402C21L0004</v>
          </cell>
          <cell r="C1870" t="str">
            <v>เก้าอี้พักคอย พนักพิงต่ำไม่มีท้าวแขน</v>
          </cell>
          <cell r="D1870" t="str">
            <v>20 ก.ค. 41</v>
          </cell>
          <cell r="E1870">
            <v>1739.45</v>
          </cell>
          <cell r="F1870">
            <v>0</v>
          </cell>
          <cell r="G1870">
            <v>20</v>
          </cell>
          <cell r="H1870">
            <v>505.17</v>
          </cell>
          <cell r="I1870">
            <v>505.17</v>
          </cell>
          <cell r="J1870">
            <v>1234.28</v>
          </cell>
          <cell r="K1870" t="str">
            <v>402</v>
          </cell>
        </row>
        <row r="1871">
          <cell r="A1871" t="str">
            <v>110300000</v>
          </cell>
          <cell r="B1871" t="str">
            <v>402C21L0005</v>
          </cell>
          <cell r="C1871" t="str">
            <v>เก้าอี้พักคอย พนักพิงต่ำไม่มีท้าวแขน</v>
          </cell>
          <cell r="D1871" t="str">
            <v>20 ก.ค. 41</v>
          </cell>
          <cell r="E1871">
            <v>1739.45</v>
          </cell>
          <cell r="F1871">
            <v>0</v>
          </cell>
          <cell r="G1871">
            <v>20</v>
          </cell>
          <cell r="H1871">
            <v>505.17</v>
          </cell>
          <cell r="I1871">
            <v>505.17</v>
          </cell>
          <cell r="J1871">
            <v>1234.28</v>
          </cell>
          <cell r="K1871" t="str">
            <v>402</v>
          </cell>
        </row>
        <row r="1872">
          <cell r="A1872" t="str">
            <v>110300000</v>
          </cell>
          <cell r="B1872" t="str">
            <v>402C21M0001</v>
          </cell>
          <cell r="C1872" t="str">
            <v>เก้าอี้ทำงานผจก.พนักสูงมีท้าวแขน</v>
          </cell>
          <cell r="D1872" t="str">
            <v>20 ก.ค. 41</v>
          </cell>
          <cell r="E1872">
            <v>3834.97</v>
          </cell>
          <cell r="F1872">
            <v>0</v>
          </cell>
          <cell r="G1872">
            <v>20</v>
          </cell>
          <cell r="H1872">
            <v>1113.7</v>
          </cell>
          <cell r="I1872">
            <v>1113.7</v>
          </cell>
          <cell r="J1872">
            <v>2721.27</v>
          </cell>
          <cell r="K1872" t="str">
            <v>402</v>
          </cell>
        </row>
        <row r="1873">
          <cell r="A1873" t="str">
            <v>110300000</v>
          </cell>
          <cell r="B1873" t="str">
            <v>402C21N0001</v>
          </cell>
          <cell r="C1873" t="str">
            <v>โซฟาพักคอย 3 ที่นั่ง</v>
          </cell>
          <cell r="D1873" t="str">
            <v>20 ก.ค. 41</v>
          </cell>
          <cell r="E1873">
            <v>7627.13</v>
          </cell>
          <cell r="F1873">
            <v>0</v>
          </cell>
          <cell r="G1873">
            <v>20</v>
          </cell>
          <cell r="H1873">
            <v>2215.0500000000002</v>
          </cell>
          <cell r="I1873">
            <v>2215.0500000000002</v>
          </cell>
          <cell r="J1873">
            <v>5412.08</v>
          </cell>
          <cell r="K1873" t="str">
            <v>402</v>
          </cell>
        </row>
        <row r="1874">
          <cell r="A1874" t="str">
            <v>110300000</v>
          </cell>
          <cell r="B1874" t="str">
            <v>402C22J0001</v>
          </cell>
          <cell r="C1874" t="str">
            <v>ตู้เก็บเอกสาร(บานเลื่อน) 40*80*75</v>
          </cell>
          <cell r="D1874" t="str">
            <v>20 ก.ค. 41</v>
          </cell>
          <cell r="E1874">
            <v>2308.5700000000002</v>
          </cell>
          <cell r="F1874">
            <v>0</v>
          </cell>
          <cell r="G1874">
            <v>20</v>
          </cell>
          <cell r="H1874">
            <v>670.4</v>
          </cell>
          <cell r="I1874">
            <v>670.4</v>
          </cell>
          <cell r="J1874">
            <v>1638.17</v>
          </cell>
          <cell r="K1874" t="str">
            <v>402</v>
          </cell>
        </row>
        <row r="1875">
          <cell r="A1875" t="str">
            <v>110300000</v>
          </cell>
          <cell r="B1875" t="str">
            <v>402C22J0002</v>
          </cell>
          <cell r="C1875" t="str">
            <v>ตู้เก็บเอกสาร(บานเลื่อน) 40*80*75</v>
          </cell>
          <cell r="D1875" t="str">
            <v>20 ก.ค. 41</v>
          </cell>
          <cell r="E1875">
            <v>2308.5700000000002</v>
          </cell>
          <cell r="F1875">
            <v>0</v>
          </cell>
          <cell r="G1875">
            <v>20</v>
          </cell>
          <cell r="H1875">
            <v>670.4</v>
          </cell>
          <cell r="I1875">
            <v>670.4</v>
          </cell>
          <cell r="J1875">
            <v>1638.17</v>
          </cell>
          <cell r="K1875" t="str">
            <v>402</v>
          </cell>
        </row>
        <row r="1876">
          <cell r="A1876" t="str">
            <v>110300000</v>
          </cell>
          <cell r="B1876" t="str">
            <v>402C22K0001</v>
          </cell>
          <cell r="C1876" t="str">
            <v>ตู้เก็บเอกสาร(บานลิ้นชัก) 40*90*75</v>
          </cell>
          <cell r="D1876" t="str">
            <v>20 ก.ค. 41</v>
          </cell>
          <cell r="E1876">
            <v>3443.88</v>
          </cell>
          <cell r="F1876">
            <v>0</v>
          </cell>
          <cell r="G1876">
            <v>20</v>
          </cell>
          <cell r="H1876">
            <v>1000.14</v>
          </cell>
          <cell r="I1876">
            <v>1000.14</v>
          </cell>
          <cell r="J1876">
            <v>2443.7399999999998</v>
          </cell>
          <cell r="K1876" t="str">
            <v>402</v>
          </cell>
        </row>
        <row r="1877">
          <cell r="A1877" t="str">
            <v>110300000</v>
          </cell>
          <cell r="B1877" t="str">
            <v>402C22L0001</v>
          </cell>
          <cell r="C1877" t="str">
            <v>ตู้เก็บเอกสาร ขนาด 40*80*190</v>
          </cell>
          <cell r="D1877" t="str">
            <v>20 ก.ค. 41</v>
          </cell>
          <cell r="E1877">
            <v>4587.95</v>
          </cell>
          <cell r="F1877">
            <v>0</v>
          </cell>
          <cell r="G1877">
            <v>20</v>
          </cell>
          <cell r="H1877">
            <v>1332.38</v>
          </cell>
          <cell r="I1877">
            <v>1332.38</v>
          </cell>
          <cell r="J1877">
            <v>3255.57</v>
          </cell>
          <cell r="K1877" t="str">
            <v>402</v>
          </cell>
        </row>
        <row r="1878">
          <cell r="A1878" t="str">
            <v>110300000</v>
          </cell>
          <cell r="B1878" t="str">
            <v>402C22L0002</v>
          </cell>
          <cell r="C1878" t="str">
            <v>ตู้เก็บเอกสาร ขนาด 40*80*190</v>
          </cell>
          <cell r="D1878" t="str">
            <v>20 ก.ค. 41</v>
          </cell>
          <cell r="E1878">
            <v>4587.95</v>
          </cell>
          <cell r="F1878">
            <v>0</v>
          </cell>
          <cell r="G1878">
            <v>20</v>
          </cell>
          <cell r="H1878">
            <v>1332.38</v>
          </cell>
          <cell r="I1878">
            <v>1332.38</v>
          </cell>
          <cell r="J1878">
            <v>3255.57</v>
          </cell>
          <cell r="K1878" t="str">
            <v>402</v>
          </cell>
        </row>
        <row r="1879">
          <cell r="A1879" t="str">
            <v>110300000</v>
          </cell>
          <cell r="B1879" t="str">
            <v>402C22L0003</v>
          </cell>
          <cell r="C1879" t="str">
            <v>ตู้เก็บเอกสาร ขนาด 40*80*190</v>
          </cell>
          <cell r="D1879" t="str">
            <v>20 ก.ค. 41</v>
          </cell>
          <cell r="E1879">
            <v>4587.95</v>
          </cell>
          <cell r="F1879">
            <v>0</v>
          </cell>
          <cell r="G1879">
            <v>20</v>
          </cell>
          <cell r="H1879">
            <v>1332.38</v>
          </cell>
          <cell r="I1879">
            <v>1332.38</v>
          </cell>
          <cell r="J1879">
            <v>3255.57</v>
          </cell>
          <cell r="K1879" t="str">
            <v>402</v>
          </cell>
        </row>
        <row r="1880">
          <cell r="A1880" t="str">
            <v>110300000</v>
          </cell>
          <cell r="B1880" t="str">
            <v>402C26N0001</v>
          </cell>
          <cell r="C1880" t="str">
            <v>ฉากกั้นครึ่งกระจก 180*150</v>
          </cell>
          <cell r="D1880" t="str">
            <v>20 ก.ค. 41</v>
          </cell>
          <cell r="E1880">
            <v>6505.44</v>
          </cell>
          <cell r="F1880">
            <v>0</v>
          </cell>
          <cell r="G1880">
            <v>20</v>
          </cell>
          <cell r="H1880">
            <v>1889.23</v>
          </cell>
          <cell r="I1880">
            <v>1889.23</v>
          </cell>
          <cell r="J1880">
            <v>4616.21</v>
          </cell>
          <cell r="K1880" t="str">
            <v>402</v>
          </cell>
        </row>
        <row r="1881">
          <cell r="A1881" t="str">
            <v>110300000</v>
          </cell>
          <cell r="B1881" t="str">
            <v>402C2CS0001</v>
          </cell>
          <cell r="C1881" t="str">
            <v>เครื่องคิดเลข</v>
          </cell>
          <cell r="D1881" t="str">
            <v>18 ส.ค. 41</v>
          </cell>
          <cell r="E1881">
            <v>640</v>
          </cell>
          <cell r="F1881">
            <v>0</v>
          </cell>
          <cell r="G1881">
            <v>20</v>
          </cell>
          <cell r="H1881">
            <v>175.68</v>
          </cell>
          <cell r="I1881">
            <v>175.68</v>
          </cell>
          <cell r="J1881">
            <v>464.32</v>
          </cell>
          <cell r="K1881" t="str">
            <v>402</v>
          </cell>
        </row>
        <row r="1882">
          <cell r="A1882" t="str">
            <v>110300000</v>
          </cell>
          <cell r="B1882" t="str">
            <v>402C2CS0002</v>
          </cell>
          <cell r="C1882" t="str">
            <v>เครื่องคิดเลข</v>
          </cell>
          <cell r="D1882" t="str">
            <v>18 ส.ค. 41</v>
          </cell>
          <cell r="E1882">
            <v>640</v>
          </cell>
          <cell r="F1882">
            <v>0</v>
          </cell>
          <cell r="G1882">
            <v>20</v>
          </cell>
          <cell r="H1882">
            <v>175.68</v>
          </cell>
          <cell r="I1882">
            <v>175.68</v>
          </cell>
          <cell r="J1882">
            <v>464.32</v>
          </cell>
          <cell r="K1882" t="str">
            <v>402</v>
          </cell>
        </row>
        <row r="1883">
          <cell r="A1883" t="str">
            <v>110300000</v>
          </cell>
          <cell r="B1883" t="str">
            <v>402C2KB0001</v>
          </cell>
          <cell r="C1883" t="str">
            <v>ขุดเจาะบ่อน้ำและติดตั้งปั้มน้ำ</v>
          </cell>
          <cell r="D1883" t="str">
            <v>12 มี.ค. 42</v>
          </cell>
          <cell r="E1883">
            <v>8000</v>
          </cell>
          <cell r="F1883">
            <v>0</v>
          </cell>
          <cell r="G1883">
            <v>20</v>
          </cell>
          <cell r="H1883">
            <v>1293.1600000000001</v>
          </cell>
          <cell r="I1883">
            <v>1293.1600000000001</v>
          </cell>
          <cell r="J1883">
            <v>6706.84</v>
          </cell>
          <cell r="K1883" t="str">
            <v>402</v>
          </cell>
        </row>
        <row r="1884">
          <cell r="A1884" t="str">
            <v>110300000</v>
          </cell>
          <cell r="B1884" t="str">
            <v>402C2KB0002</v>
          </cell>
          <cell r="C1884" t="str">
            <v>ทำป้ายเหล็ก</v>
          </cell>
          <cell r="D1884" t="str">
            <v>21 พ.ค. 42</v>
          </cell>
          <cell r="E1884">
            <v>1000</v>
          </cell>
          <cell r="F1884">
            <v>0</v>
          </cell>
          <cell r="G1884">
            <v>20</v>
          </cell>
          <cell r="H1884">
            <v>123.31</v>
          </cell>
          <cell r="I1884">
            <v>123.31</v>
          </cell>
          <cell r="J1884">
            <v>876.69</v>
          </cell>
          <cell r="K1884" t="str">
            <v>402</v>
          </cell>
        </row>
        <row r="1885">
          <cell r="A1885" t="str">
            <v>110300000</v>
          </cell>
          <cell r="B1885" t="str">
            <v>403C2CB0001</v>
          </cell>
          <cell r="C1885" t="str">
            <v>ตู้เก็บเอกสาร บานเลื่อน ขนาด 40-80-75</v>
          </cell>
          <cell r="D1885" t="str">
            <v>6 ต.ค. 41</v>
          </cell>
          <cell r="E1885">
            <v>2290.73</v>
          </cell>
          <cell r="F1885">
            <v>0</v>
          </cell>
          <cell r="G1885">
            <v>20</v>
          </cell>
          <cell r="H1885">
            <v>567.37</v>
          </cell>
          <cell r="I1885">
            <v>567.37</v>
          </cell>
          <cell r="J1885">
            <v>1723.36</v>
          </cell>
          <cell r="K1885" t="str">
            <v>403</v>
          </cell>
        </row>
        <row r="1886">
          <cell r="A1886" t="str">
            <v>110300000</v>
          </cell>
          <cell r="B1886" t="str">
            <v>403C2CB0002</v>
          </cell>
          <cell r="C1886" t="str">
            <v>ตู้เก็บเอกสาร บานเลื่อน ขนาด 40-80-75</v>
          </cell>
          <cell r="D1886" t="str">
            <v>6 ต.ค. 41</v>
          </cell>
          <cell r="E1886">
            <v>2290.73</v>
          </cell>
          <cell r="F1886">
            <v>0</v>
          </cell>
          <cell r="G1886">
            <v>20</v>
          </cell>
          <cell r="H1886">
            <v>567.37</v>
          </cell>
          <cell r="I1886">
            <v>567.37</v>
          </cell>
          <cell r="J1886">
            <v>1723.36</v>
          </cell>
          <cell r="K1886" t="str">
            <v>403</v>
          </cell>
        </row>
        <row r="1887">
          <cell r="A1887" t="str">
            <v>110300000</v>
          </cell>
          <cell r="B1887" t="str">
            <v>403C2CB0003</v>
          </cell>
          <cell r="C1887" t="str">
            <v>ตู้เก็บเอกสาร ลิ้นชัก ขนาด 40-90-75</v>
          </cell>
          <cell r="D1887" t="str">
            <v>6 ต.ค. 41</v>
          </cell>
          <cell r="E1887">
            <v>3417.27</v>
          </cell>
          <cell r="F1887">
            <v>0</v>
          </cell>
          <cell r="G1887">
            <v>20</v>
          </cell>
          <cell r="H1887">
            <v>846.36</v>
          </cell>
          <cell r="I1887">
            <v>846.36</v>
          </cell>
          <cell r="J1887">
            <v>2570.91</v>
          </cell>
          <cell r="K1887" t="str">
            <v>403</v>
          </cell>
        </row>
        <row r="1888">
          <cell r="A1888" t="str">
            <v>110300000</v>
          </cell>
          <cell r="B1888" t="str">
            <v>403C2CB0004</v>
          </cell>
          <cell r="C1888" t="str">
            <v>ตู้สูงเก็บเอกสาร ขนาด 40-80-19</v>
          </cell>
          <cell r="D1888" t="str">
            <v>6 ต.ค. 41</v>
          </cell>
          <cell r="E1888">
            <v>4552.49</v>
          </cell>
          <cell r="F1888">
            <v>0</v>
          </cell>
          <cell r="G1888">
            <v>20</v>
          </cell>
          <cell r="H1888">
            <v>1127.55</v>
          </cell>
          <cell r="I1888">
            <v>1127.55</v>
          </cell>
          <cell r="J1888">
            <v>3424.94</v>
          </cell>
          <cell r="K1888" t="str">
            <v>403</v>
          </cell>
        </row>
        <row r="1889">
          <cell r="A1889" t="str">
            <v>110300000</v>
          </cell>
          <cell r="B1889" t="str">
            <v>403C2CB0005</v>
          </cell>
          <cell r="C1889" t="str">
            <v>ตู้สูงเก็บเอกสาร ขนาด 40-80-190</v>
          </cell>
          <cell r="D1889" t="str">
            <v>6 ต.ค. 41</v>
          </cell>
          <cell r="E1889">
            <v>4552.49</v>
          </cell>
          <cell r="F1889">
            <v>0</v>
          </cell>
          <cell r="G1889">
            <v>20</v>
          </cell>
          <cell r="H1889">
            <v>1127.55</v>
          </cell>
          <cell r="I1889">
            <v>1127.55</v>
          </cell>
          <cell r="J1889">
            <v>3424.94</v>
          </cell>
          <cell r="K1889" t="str">
            <v>403</v>
          </cell>
        </row>
        <row r="1890">
          <cell r="A1890" t="str">
            <v>110300000</v>
          </cell>
          <cell r="B1890" t="str">
            <v>403C2CB0006</v>
          </cell>
          <cell r="C1890" t="str">
            <v>ตู้สูงเก็บเอกสาร ขนาด 40-80-190</v>
          </cell>
          <cell r="D1890" t="str">
            <v>6 ต.ค. 41</v>
          </cell>
          <cell r="E1890">
            <v>4552.49</v>
          </cell>
          <cell r="F1890">
            <v>0</v>
          </cell>
          <cell r="G1890">
            <v>20</v>
          </cell>
          <cell r="H1890">
            <v>1127.55</v>
          </cell>
          <cell r="I1890">
            <v>1127.55</v>
          </cell>
          <cell r="J1890">
            <v>3424.94</v>
          </cell>
          <cell r="K1890" t="str">
            <v>403</v>
          </cell>
        </row>
        <row r="1891">
          <cell r="A1891" t="str">
            <v>110300000</v>
          </cell>
          <cell r="B1891" t="str">
            <v>403C2CH0001</v>
          </cell>
          <cell r="C1891" t="str">
            <v>เก้าอี้รับแขกหน้าโต๊ะจนท.สินไหม</v>
          </cell>
          <cell r="D1891" t="str">
            <v>6 ต.ค. 41</v>
          </cell>
          <cell r="E1891">
            <v>1726.01</v>
          </cell>
          <cell r="F1891">
            <v>0</v>
          </cell>
          <cell r="G1891">
            <v>20</v>
          </cell>
          <cell r="H1891">
            <v>427.48</v>
          </cell>
          <cell r="I1891">
            <v>427.48</v>
          </cell>
          <cell r="J1891">
            <v>1298.53</v>
          </cell>
          <cell r="K1891" t="str">
            <v>403</v>
          </cell>
        </row>
        <row r="1892">
          <cell r="A1892" t="str">
            <v>110300000</v>
          </cell>
          <cell r="B1892" t="str">
            <v>403C2CH0002</v>
          </cell>
          <cell r="C1892" t="str">
            <v>เก้าอี้ทำงานผู้จัดการ</v>
          </cell>
          <cell r="D1892" t="str">
            <v>6 ต.ค. 41</v>
          </cell>
          <cell r="E1892">
            <v>4087.21</v>
          </cell>
          <cell r="F1892">
            <v>0</v>
          </cell>
          <cell r="G1892">
            <v>20</v>
          </cell>
          <cell r="H1892">
            <v>1012.33</v>
          </cell>
          <cell r="I1892">
            <v>1012.33</v>
          </cell>
          <cell r="J1892">
            <v>3074.88</v>
          </cell>
          <cell r="K1892" t="str">
            <v>403</v>
          </cell>
        </row>
        <row r="1893">
          <cell r="A1893" t="str">
            <v>110300000</v>
          </cell>
          <cell r="B1893" t="str">
            <v>403C2CH0003</v>
          </cell>
          <cell r="C1893" t="str">
            <v>เก้าอี้รับแขกหน้าโต๊ะผู้จัดการ</v>
          </cell>
          <cell r="D1893" t="str">
            <v>6 ต.ค. 41</v>
          </cell>
          <cell r="E1893">
            <v>1726.01</v>
          </cell>
          <cell r="F1893">
            <v>0</v>
          </cell>
          <cell r="G1893">
            <v>20</v>
          </cell>
          <cell r="H1893">
            <v>427.48</v>
          </cell>
          <cell r="I1893">
            <v>427.48</v>
          </cell>
          <cell r="J1893">
            <v>1298.53</v>
          </cell>
          <cell r="K1893" t="str">
            <v>403</v>
          </cell>
        </row>
        <row r="1894">
          <cell r="A1894" t="str">
            <v>110300000</v>
          </cell>
          <cell r="B1894" t="str">
            <v>403C2CH0004</v>
          </cell>
          <cell r="C1894" t="str">
            <v>เก้าอี้รับแขกหน้าโต๊ะผู้จัดการ</v>
          </cell>
          <cell r="D1894" t="str">
            <v>6 ต.ค. 41</v>
          </cell>
          <cell r="E1894">
            <v>1726.01</v>
          </cell>
          <cell r="F1894">
            <v>0</v>
          </cell>
          <cell r="G1894">
            <v>20</v>
          </cell>
          <cell r="H1894">
            <v>427.48</v>
          </cell>
          <cell r="I1894">
            <v>427.48</v>
          </cell>
          <cell r="J1894">
            <v>1298.53</v>
          </cell>
          <cell r="K1894" t="str">
            <v>403</v>
          </cell>
        </row>
        <row r="1895">
          <cell r="A1895" t="str">
            <v>110300000</v>
          </cell>
          <cell r="B1895" t="str">
            <v>403C2CH0005</v>
          </cell>
          <cell r="C1895" t="str">
            <v>เก้าอี้พักคอย 4 ที่นั่ง พร้อมที่วางของ</v>
          </cell>
          <cell r="D1895" t="str">
            <v>6 ต.ค. 41</v>
          </cell>
          <cell r="E1895">
            <v>3750.71</v>
          </cell>
          <cell r="F1895">
            <v>0</v>
          </cell>
          <cell r="G1895">
            <v>20</v>
          </cell>
          <cell r="H1895">
            <v>928.96</v>
          </cell>
          <cell r="I1895">
            <v>928.96</v>
          </cell>
          <cell r="J1895">
            <v>2821.75</v>
          </cell>
          <cell r="K1895" t="str">
            <v>403</v>
          </cell>
        </row>
        <row r="1896">
          <cell r="A1896" t="str">
            <v>110300000</v>
          </cell>
          <cell r="B1896" t="str">
            <v>403C2CH0006</v>
          </cell>
          <cell r="C1896" t="str">
            <v>เก้าอี้ทำงาน จนท.</v>
          </cell>
          <cell r="D1896" t="str">
            <v>6 ต.ค. 41</v>
          </cell>
          <cell r="E1896">
            <v>2148.8200000000002</v>
          </cell>
          <cell r="F1896">
            <v>0</v>
          </cell>
          <cell r="G1896">
            <v>20</v>
          </cell>
          <cell r="H1896">
            <v>532.17999999999995</v>
          </cell>
          <cell r="I1896">
            <v>532.17999999999995</v>
          </cell>
          <cell r="J1896">
            <v>1616.64</v>
          </cell>
          <cell r="K1896" t="str">
            <v>403</v>
          </cell>
        </row>
        <row r="1897">
          <cell r="A1897" t="str">
            <v>110300000</v>
          </cell>
          <cell r="B1897" t="str">
            <v>403C2CH0007</v>
          </cell>
          <cell r="C1897" t="str">
            <v>เก้าอี้ทำงาน จนท.</v>
          </cell>
          <cell r="D1897" t="str">
            <v>6 ต.ค. 41</v>
          </cell>
          <cell r="E1897">
            <v>2148.8200000000002</v>
          </cell>
          <cell r="F1897">
            <v>0</v>
          </cell>
          <cell r="G1897">
            <v>20</v>
          </cell>
          <cell r="H1897">
            <v>532.17999999999995</v>
          </cell>
          <cell r="I1897">
            <v>532.17999999999995</v>
          </cell>
          <cell r="J1897">
            <v>1616.64</v>
          </cell>
          <cell r="K1897" t="str">
            <v>403</v>
          </cell>
        </row>
        <row r="1898">
          <cell r="A1898" t="str">
            <v>110300000</v>
          </cell>
          <cell r="B1898" t="str">
            <v>403C2CH0008</v>
          </cell>
          <cell r="C1898" t="str">
            <v>เก้าอี้ทำงาน จนท.</v>
          </cell>
          <cell r="D1898" t="str">
            <v>6 ต.ค. 41</v>
          </cell>
          <cell r="E1898">
            <v>2148.8200000000002</v>
          </cell>
          <cell r="F1898">
            <v>0</v>
          </cell>
          <cell r="G1898">
            <v>20</v>
          </cell>
          <cell r="H1898">
            <v>532.17999999999995</v>
          </cell>
          <cell r="I1898">
            <v>532.17999999999995</v>
          </cell>
          <cell r="J1898">
            <v>1616.64</v>
          </cell>
          <cell r="K1898" t="str">
            <v>403</v>
          </cell>
        </row>
        <row r="1899">
          <cell r="A1899" t="str">
            <v>110300000</v>
          </cell>
          <cell r="B1899" t="str">
            <v>403C2CH0009</v>
          </cell>
          <cell r="C1899" t="str">
            <v>เก้าอี้รับแขกหน้าโต๊ะจนท.สินไหม</v>
          </cell>
          <cell r="D1899" t="str">
            <v>6 ต.ค. 41</v>
          </cell>
          <cell r="E1899">
            <v>1726.01</v>
          </cell>
          <cell r="F1899">
            <v>0</v>
          </cell>
          <cell r="G1899">
            <v>20</v>
          </cell>
          <cell r="H1899">
            <v>427.48</v>
          </cell>
          <cell r="I1899">
            <v>427.48</v>
          </cell>
          <cell r="J1899">
            <v>1298.53</v>
          </cell>
          <cell r="K1899" t="str">
            <v>403</v>
          </cell>
        </row>
        <row r="1900">
          <cell r="A1900" t="str">
            <v>110300000</v>
          </cell>
          <cell r="B1900" t="str">
            <v>403C2CH0010</v>
          </cell>
          <cell r="C1900" t="str">
            <v>เก้าอี้รับแขกหน้าโต๊ะจนท.สินไหม</v>
          </cell>
          <cell r="D1900" t="str">
            <v>6 ต.ค. 41</v>
          </cell>
          <cell r="E1900">
            <v>1726.01</v>
          </cell>
          <cell r="F1900">
            <v>0</v>
          </cell>
          <cell r="G1900">
            <v>20</v>
          </cell>
          <cell r="H1900">
            <v>427.48</v>
          </cell>
          <cell r="I1900">
            <v>427.48</v>
          </cell>
          <cell r="J1900">
            <v>1298.53</v>
          </cell>
          <cell r="K1900" t="str">
            <v>403</v>
          </cell>
        </row>
        <row r="1901">
          <cell r="A1901" t="str">
            <v>110300000</v>
          </cell>
          <cell r="B1901" t="str">
            <v>403C2CS0001</v>
          </cell>
          <cell r="C1901" t="str">
            <v>เครื่องคิดเลข</v>
          </cell>
          <cell r="D1901" t="str">
            <v>18 ส.ค. 41</v>
          </cell>
          <cell r="E1901">
            <v>640</v>
          </cell>
          <cell r="F1901">
            <v>0</v>
          </cell>
          <cell r="G1901">
            <v>20</v>
          </cell>
          <cell r="H1901">
            <v>175.68</v>
          </cell>
          <cell r="I1901">
            <v>175.68</v>
          </cell>
          <cell r="J1901">
            <v>464.32</v>
          </cell>
          <cell r="K1901" t="str">
            <v>403</v>
          </cell>
        </row>
        <row r="1902">
          <cell r="A1902" t="str">
            <v>110300000</v>
          </cell>
          <cell r="B1902" t="str">
            <v>403C2CS0002</v>
          </cell>
          <cell r="C1902" t="str">
            <v>เครื่องคิดเลข</v>
          </cell>
          <cell r="D1902" t="str">
            <v>23 ก.ค. 41</v>
          </cell>
          <cell r="E1902">
            <v>650</v>
          </cell>
          <cell r="F1902">
            <v>0</v>
          </cell>
          <cell r="G1902">
            <v>20</v>
          </cell>
          <cell r="H1902">
            <v>187.66</v>
          </cell>
          <cell r="I1902">
            <v>187.66</v>
          </cell>
          <cell r="J1902">
            <v>462.34</v>
          </cell>
          <cell r="K1902" t="str">
            <v>403</v>
          </cell>
        </row>
        <row r="1903">
          <cell r="A1903" t="str">
            <v>110300000</v>
          </cell>
          <cell r="B1903" t="str">
            <v>403C2KB0001</v>
          </cell>
          <cell r="C1903" t="str">
            <v>ตู้เย็น</v>
          </cell>
          <cell r="D1903" t="str">
            <v>21 ต.ค. 42</v>
          </cell>
          <cell r="E1903">
            <v>5046.7299999999996</v>
          </cell>
          <cell r="F1903">
            <v>0</v>
          </cell>
          <cell r="G1903">
            <v>20</v>
          </cell>
          <cell r="H1903">
            <v>199.11</v>
          </cell>
          <cell r="I1903">
            <v>199.11</v>
          </cell>
          <cell r="J1903">
            <v>4847.62</v>
          </cell>
          <cell r="K1903" t="str">
            <v>403</v>
          </cell>
        </row>
        <row r="1904">
          <cell r="A1904" t="str">
            <v>110300000</v>
          </cell>
          <cell r="B1904" t="str">
            <v>403C2PA0001</v>
          </cell>
          <cell r="C1904" t="str">
            <v>PARTITION ครึ่งกระจก ขนาด 250-150</v>
          </cell>
          <cell r="D1904" t="str">
            <v>6 ต.ค. 41</v>
          </cell>
          <cell r="E1904">
            <v>7284.38</v>
          </cell>
          <cell r="F1904">
            <v>0</v>
          </cell>
          <cell r="G1904">
            <v>20</v>
          </cell>
          <cell r="H1904">
            <v>1804.08</v>
          </cell>
          <cell r="I1904">
            <v>1804.08</v>
          </cell>
          <cell r="J1904">
            <v>5480.3</v>
          </cell>
          <cell r="K1904" t="str">
            <v>403</v>
          </cell>
        </row>
        <row r="1905">
          <cell r="A1905" t="str">
            <v>110300000</v>
          </cell>
          <cell r="B1905" t="str">
            <v>403C2PT0001</v>
          </cell>
          <cell r="C1905" t="str">
            <v>กระติกน้ำร้อน</v>
          </cell>
          <cell r="D1905" t="str">
            <v>8 ต.ค. 41</v>
          </cell>
          <cell r="E1905">
            <v>598</v>
          </cell>
          <cell r="F1905">
            <v>0</v>
          </cell>
          <cell r="G1905">
            <v>20</v>
          </cell>
          <cell r="H1905">
            <v>147.46</v>
          </cell>
          <cell r="I1905">
            <v>147.46</v>
          </cell>
          <cell r="J1905">
            <v>450.54</v>
          </cell>
          <cell r="K1905" t="str">
            <v>403</v>
          </cell>
        </row>
        <row r="1906">
          <cell r="A1906" t="str">
            <v>110300000</v>
          </cell>
          <cell r="B1906" t="str">
            <v>403C2TA0001</v>
          </cell>
          <cell r="C1906" t="str">
            <v>โต๊ะทำงานขนาด 60-120-75</v>
          </cell>
          <cell r="D1906" t="str">
            <v>6 ต.ค. 41</v>
          </cell>
          <cell r="E1906">
            <v>3699.14</v>
          </cell>
          <cell r="F1906">
            <v>0</v>
          </cell>
          <cell r="G1906">
            <v>20</v>
          </cell>
          <cell r="H1906">
            <v>916.14</v>
          </cell>
          <cell r="I1906">
            <v>916.14</v>
          </cell>
          <cell r="J1906">
            <v>2783</v>
          </cell>
          <cell r="K1906" t="str">
            <v>403</v>
          </cell>
        </row>
        <row r="1907">
          <cell r="A1907" t="str">
            <v>110300000</v>
          </cell>
          <cell r="B1907" t="str">
            <v>403C2TA0002</v>
          </cell>
          <cell r="C1907" t="str">
            <v>โต๊ะเข้ามุม จนท.สินไหม</v>
          </cell>
          <cell r="D1907" t="str">
            <v>6 ต.ค. 41</v>
          </cell>
          <cell r="E1907">
            <v>1282.92</v>
          </cell>
          <cell r="F1907">
            <v>0</v>
          </cell>
          <cell r="G1907">
            <v>20</v>
          </cell>
          <cell r="H1907">
            <v>317.73</v>
          </cell>
          <cell r="I1907">
            <v>317.73</v>
          </cell>
          <cell r="J1907">
            <v>965.19</v>
          </cell>
          <cell r="K1907" t="str">
            <v>403</v>
          </cell>
        </row>
        <row r="1908">
          <cell r="A1908" t="str">
            <v>110300000</v>
          </cell>
          <cell r="B1908" t="str">
            <v>403C2TA0003</v>
          </cell>
          <cell r="C1908" t="str">
            <v>โต๊ะทำงานผู้จัดการ ขนาด 75-165-75</v>
          </cell>
          <cell r="D1908" t="str">
            <v>6 ต.ค. 41</v>
          </cell>
          <cell r="E1908">
            <v>4657.72</v>
          </cell>
          <cell r="F1908">
            <v>0</v>
          </cell>
          <cell r="G1908">
            <v>20</v>
          </cell>
          <cell r="H1908">
            <v>1153.6300000000001</v>
          </cell>
          <cell r="I1908">
            <v>1153.6300000000001</v>
          </cell>
          <cell r="J1908">
            <v>3504.09</v>
          </cell>
          <cell r="K1908" t="str">
            <v>403</v>
          </cell>
        </row>
        <row r="1909">
          <cell r="A1909" t="str">
            <v>110300000</v>
          </cell>
          <cell r="B1909" t="str">
            <v>403C2TA0004</v>
          </cell>
          <cell r="C1909" t="str">
            <v>โต๊ะวางคอมพิวเตอร์ ขนาด 50-90-75</v>
          </cell>
          <cell r="D1909" t="str">
            <v>6 ต.ค. 41</v>
          </cell>
          <cell r="E1909">
            <v>2107.3200000000002</v>
          </cell>
          <cell r="F1909">
            <v>0</v>
          </cell>
          <cell r="G1909">
            <v>20</v>
          </cell>
          <cell r="H1909">
            <v>521.95000000000005</v>
          </cell>
          <cell r="I1909">
            <v>521.95000000000005</v>
          </cell>
          <cell r="J1909">
            <v>1585.37</v>
          </cell>
          <cell r="K1909" t="str">
            <v>403</v>
          </cell>
        </row>
        <row r="1910">
          <cell r="A1910" t="str">
            <v>110300000</v>
          </cell>
          <cell r="B1910" t="str">
            <v>403C2TA0005</v>
          </cell>
          <cell r="C1910" t="str">
            <v>โต๊ะทำงานขนาด 60-120-75</v>
          </cell>
          <cell r="D1910" t="str">
            <v>6 ต.ค. 41</v>
          </cell>
          <cell r="E1910">
            <v>3699.14</v>
          </cell>
          <cell r="F1910">
            <v>0</v>
          </cell>
          <cell r="G1910">
            <v>20</v>
          </cell>
          <cell r="H1910">
            <v>916.14</v>
          </cell>
          <cell r="I1910">
            <v>916.14</v>
          </cell>
          <cell r="J1910">
            <v>2783</v>
          </cell>
          <cell r="K1910" t="str">
            <v>403</v>
          </cell>
        </row>
        <row r="1911">
          <cell r="A1911" t="str">
            <v>110300000</v>
          </cell>
          <cell r="B1911" t="str">
            <v>403C2TA0006</v>
          </cell>
          <cell r="C1911" t="str">
            <v>โต๊ะทำงานขนาด 60-120-75</v>
          </cell>
          <cell r="D1911" t="str">
            <v>6 ต.ค. 41</v>
          </cell>
          <cell r="E1911">
            <v>3699.14</v>
          </cell>
          <cell r="F1911">
            <v>0</v>
          </cell>
          <cell r="G1911">
            <v>20</v>
          </cell>
          <cell r="H1911">
            <v>916.14</v>
          </cell>
          <cell r="I1911">
            <v>916.14</v>
          </cell>
          <cell r="J1911">
            <v>2783</v>
          </cell>
          <cell r="K1911" t="str">
            <v>403</v>
          </cell>
        </row>
        <row r="1912">
          <cell r="A1912" t="str">
            <v>110300000</v>
          </cell>
          <cell r="B1912" t="str">
            <v>403C2TA0007</v>
          </cell>
          <cell r="C1912" t="str">
            <v>โต๊ะเข้ามุม จนท.สินไหม</v>
          </cell>
          <cell r="D1912" t="str">
            <v>6 ต.ค. 41</v>
          </cell>
          <cell r="E1912">
            <v>1282.92</v>
          </cell>
          <cell r="F1912">
            <v>0</v>
          </cell>
          <cell r="G1912">
            <v>20</v>
          </cell>
          <cell r="H1912">
            <v>317.73</v>
          </cell>
          <cell r="I1912">
            <v>317.73</v>
          </cell>
          <cell r="J1912">
            <v>965.19</v>
          </cell>
          <cell r="K1912" t="str">
            <v>403</v>
          </cell>
        </row>
        <row r="1913">
          <cell r="A1913" t="str">
            <v>110300000</v>
          </cell>
          <cell r="B1913" t="str">
            <v>404C2030001</v>
          </cell>
          <cell r="C1913" t="str">
            <v>โต๊ะเข้ามุมจนท.สินไหม 60*60*75</v>
          </cell>
          <cell r="D1913" t="str">
            <v>27 ต.ค. 41</v>
          </cell>
          <cell r="E1913">
            <v>1267.57</v>
          </cell>
          <cell r="F1913">
            <v>0</v>
          </cell>
          <cell r="G1913">
            <v>20</v>
          </cell>
          <cell r="H1913">
            <v>299.36</v>
          </cell>
          <cell r="I1913">
            <v>299.36</v>
          </cell>
          <cell r="J1913">
            <v>968.21</v>
          </cell>
          <cell r="K1913" t="str">
            <v>404</v>
          </cell>
        </row>
        <row r="1914">
          <cell r="A1914" t="str">
            <v>110300000</v>
          </cell>
          <cell r="B1914" t="str">
            <v>404C2040001</v>
          </cell>
          <cell r="C1914" t="str">
            <v>โต๊ะทำงานจนท.สินไหม 60*120*75</v>
          </cell>
          <cell r="D1914" t="str">
            <v>27 ต.ค. 41</v>
          </cell>
          <cell r="E1914">
            <v>3654.87</v>
          </cell>
          <cell r="F1914">
            <v>0</v>
          </cell>
          <cell r="G1914">
            <v>20</v>
          </cell>
          <cell r="H1914">
            <v>863.12</v>
          </cell>
          <cell r="I1914">
            <v>863.12</v>
          </cell>
          <cell r="J1914">
            <v>2791.75</v>
          </cell>
          <cell r="K1914" t="str">
            <v>404</v>
          </cell>
        </row>
        <row r="1915">
          <cell r="A1915" t="str">
            <v>110300000</v>
          </cell>
          <cell r="B1915" t="str">
            <v>404C2040002</v>
          </cell>
          <cell r="C1915" t="str">
            <v>โต๊ะทำงานจนท.สินไหม 60*120*75</v>
          </cell>
          <cell r="D1915" t="str">
            <v>27 ต.ค. 41</v>
          </cell>
          <cell r="E1915">
            <v>3654.87</v>
          </cell>
          <cell r="F1915">
            <v>0</v>
          </cell>
          <cell r="G1915">
            <v>20</v>
          </cell>
          <cell r="H1915">
            <v>863.12</v>
          </cell>
          <cell r="I1915">
            <v>863.12</v>
          </cell>
          <cell r="J1915">
            <v>2791.75</v>
          </cell>
          <cell r="K1915" t="str">
            <v>404</v>
          </cell>
        </row>
        <row r="1916">
          <cell r="A1916" t="str">
            <v>110300000</v>
          </cell>
          <cell r="B1916" t="str">
            <v>404C2040003</v>
          </cell>
          <cell r="C1916" t="str">
            <v>โต๊ะทำงานจนท.สินไหม 60*120*75</v>
          </cell>
          <cell r="D1916" t="str">
            <v>27 ต.ค. 41</v>
          </cell>
          <cell r="E1916">
            <v>3654.87</v>
          </cell>
          <cell r="F1916">
            <v>0</v>
          </cell>
          <cell r="G1916">
            <v>20</v>
          </cell>
          <cell r="H1916">
            <v>863.12</v>
          </cell>
          <cell r="I1916">
            <v>863.12</v>
          </cell>
          <cell r="J1916">
            <v>2791.75</v>
          </cell>
          <cell r="K1916" t="str">
            <v>404</v>
          </cell>
        </row>
        <row r="1917">
          <cell r="A1917" t="str">
            <v>110300000</v>
          </cell>
          <cell r="B1917" t="str">
            <v>404C2080001</v>
          </cell>
          <cell r="C1917" t="str">
            <v>โต๊ะวางคอมพิวเตอร์ - ปรินเตอร์ 60*100*75</v>
          </cell>
          <cell r="D1917" t="str">
            <v>27 ต.ค. 41</v>
          </cell>
          <cell r="E1917">
            <v>2336.75</v>
          </cell>
          <cell r="F1917">
            <v>0</v>
          </cell>
          <cell r="G1917">
            <v>20</v>
          </cell>
          <cell r="H1917">
            <v>551.82000000000005</v>
          </cell>
          <cell r="I1917">
            <v>551.82000000000005</v>
          </cell>
          <cell r="J1917">
            <v>1784.93</v>
          </cell>
          <cell r="K1917" t="str">
            <v>404</v>
          </cell>
        </row>
        <row r="1918">
          <cell r="A1918" t="str">
            <v>110300000</v>
          </cell>
          <cell r="B1918" t="str">
            <v>404C21K0001</v>
          </cell>
          <cell r="C1918" t="str">
            <v>เก้าอี้ทำงานจนท.สินไหม - ธุรการ</v>
          </cell>
          <cell r="D1918" t="str">
            <v>27 ต.ค. 41</v>
          </cell>
          <cell r="E1918">
            <v>2123.1</v>
          </cell>
          <cell r="F1918">
            <v>0</v>
          </cell>
          <cell r="G1918">
            <v>20</v>
          </cell>
          <cell r="H1918">
            <v>501.37</v>
          </cell>
          <cell r="I1918">
            <v>501.37</v>
          </cell>
          <cell r="J1918">
            <v>1621.73</v>
          </cell>
          <cell r="K1918" t="str">
            <v>404</v>
          </cell>
        </row>
        <row r="1919">
          <cell r="A1919" t="str">
            <v>110300000</v>
          </cell>
          <cell r="B1919" t="str">
            <v>404C21K0002</v>
          </cell>
          <cell r="C1919" t="str">
            <v>เก้าอี้ทำงานจนท.สินไหม - ธุรการ</v>
          </cell>
          <cell r="D1919" t="str">
            <v>27 ต.ค. 41</v>
          </cell>
          <cell r="E1919">
            <v>2123.1</v>
          </cell>
          <cell r="F1919">
            <v>0</v>
          </cell>
          <cell r="G1919">
            <v>20</v>
          </cell>
          <cell r="H1919">
            <v>501.37</v>
          </cell>
          <cell r="I1919">
            <v>501.37</v>
          </cell>
          <cell r="J1919">
            <v>1621.73</v>
          </cell>
          <cell r="K1919" t="str">
            <v>404</v>
          </cell>
        </row>
        <row r="1920">
          <cell r="A1920" t="str">
            <v>110300000</v>
          </cell>
          <cell r="B1920" t="str">
            <v>404C21K0003</v>
          </cell>
          <cell r="C1920" t="str">
            <v>เก้าอี้ทำงานจนท.สินไหม - ธุรการ</v>
          </cell>
          <cell r="D1920" t="str">
            <v>27 ต.ค. 41</v>
          </cell>
          <cell r="E1920">
            <v>2123.1</v>
          </cell>
          <cell r="F1920">
            <v>0</v>
          </cell>
          <cell r="G1920">
            <v>20</v>
          </cell>
          <cell r="H1920">
            <v>501.37</v>
          </cell>
          <cell r="I1920">
            <v>501.37</v>
          </cell>
          <cell r="J1920">
            <v>1621.73</v>
          </cell>
          <cell r="K1920" t="str">
            <v>404</v>
          </cell>
        </row>
        <row r="1921">
          <cell r="A1921" t="str">
            <v>110300000</v>
          </cell>
          <cell r="B1921" t="str">
            <v>404C2AR0001</v>
          </cell>
          <cell r="C1921" t="str">
            <v>AIRCONDITION PRODUCTS</v>
          </cell>
          <cell r="D1921" t="str">
            <v>5 ก.ย. 41</v>
          </cell>
          <cell r="E1921">
            <v>39800</v>
          </cell>
          <cell r="F1921">
            <v>0</v>
          </cell>
          <cell r="G1921">
            <v>20</v>
          </cell>
          <cell r="H1921">
            <v>10533.34</v>
          </cell>
          <cell r="I1921">
            <v>10533.34</v>
          </cell>
          <cell r="J1921">
            <v>29266.66</v>
          </cell>
          <cell r="K1921" t="str">
            <v>404</v>
          </cell>
        </row>
        <row r="1922">
          <cell r="A1922" t="str">
            <v>110300000</v>
          </cell>
          <cell r="B1922" t="str">
            <v>404C2CB0001</v>
          </cell>
          <cell r="C1922" t="str">
            <v>ตู้เก็บเอกสารบานเลื่อน  40-80-75</v>
          </cell>
          <cell r="D1922" t="str">
            <v>27 ต.ค. 41</v>
          </cell>
          <cell r="E1922">
            <v>2263.31</v>
          </cell>
          <cell r="F1922">
            <v>0</v>
          </cell>
          <cell r="G1922">
            <v>20</v>
          </cell>
          <cell r="H1922">
            <v>534.57000000000005</v>
          </cell>
          <cell r="I1922">
            <v>534.57000000000005</v>
          </cell>
          <cell r="J1922">
            <v>1728.74</v>
          </cell>
          <cell r="K1922" t="str">
            <v>404</v>
          </cell>
        </row>
        <row r="1923">
          <cell r="A1923" t="str">
            <v>110300000</v>
          </cell>
          <cell r="B1923" t="str">
            <v>404C2CB0002</v>
          </cell>
          <cell r="C1923" t="str">
            <v>ตู้เก็บเอกสาร 40-80-190</v>
          </cell>
          <cell r="D1923" t="str">
            <v>27 ต.ค. 41</v>
          </cell>
          <cell r="E1923">
            <v>4498.01</v>
          </cell>
          <cell r="F1923">
            <v>0</v>
          </cell>
          <cell r="G1923">
            <v>20</v>
          </cell>
          <cell r="H1923">
            <v>1062.23</v>
          </cell>
          <cell r="I1923">
            <v>1062.23</v>
          </cell>
          <cell r="J1923">
            <v>3435.78</v>
          </cell>
          <cell r="K1923" t="str">
            <v>404</v>
          </cell>
        </row>
        <row r="1924">
          <cell r="A1924" t="str">
            <v>110300000</v>
          </cell>
          <cell r="B1924" t="str">
            <v>404C2CB0003</v>
          </cell>
          <cell r="C1924" t="str">
            <v>ตู้เก็บเอกสาร 40-80-190</v>
          </cell>
          <cell r="D1924" t="str">
            <v>27 ต.ค. 41</v>
          </cell>
          <cell r="E1924">
            <v>4498.01</v>
          </cell>
          <cell r="F1924">
            <v>0</v>
          </cell>
          <cell r="G1924">
            <v>20</v>
          </cell>
          <cell r="H1924">
            <v>1062.23</v>
          </cell>
          <cell r="I1924">
            <v>1062.23</v>
          </cell>
          <cell r="J1924">
            <v>3435.78</v>
          </cell>
          <cell r="K1924" t="str">
            <v>404</v>
          </cell>
        </row>
        <row r="1925">
          <cell r="A1925" t="str">
            <v>110300000</v>
          </cell>
          <cell r="B1925" t="str">
            <v>404C2CB0004</v>
          </cell>
          <cell r="C1925" t="str">
            <v>ตู้เก็บเอกสาร 40-80-190</v>
          </cell>
          <cell r="D1925" t="str">
            <v>27 ต.ค. 41</v>
          </cell>
          <cell r="E1925">
            <v>4498.01</v>
          </cell>
          <cell r="F1925">
            <v>0</v>
          </cell>
          <cell r="G1925">
            <v>20</v>
          </cell>
          <cell r="H1925">
            <v>1062.23</v>
          </cell>
          <cell r="I1925">
            <v>1062.23</v>
          </cell>
          <cell r="J1925">
            <v>3435.78</v>
          </cell>
          <cell r="K1925" t="str">
            <v>404</v>
          </cell>
        </row>
        <row r="1926">
          <cell r="A1926" t="str">
            <v>110300000</v>
          </cell>
          <cell r="B1926" t="str">
            <v>404C2CB0005</v>
          </cell>
          <cell r="C1926" t="str">
            <v>ตู้เก็บเอกสารบานเลื่อน  40-80-75</v>
          </cell>
          <cell r="D1926" t="str">
            <v>27 ต.ค. 41</v>
          </cell>
          <cell r="E1926">
            <v>2263.31</v>
          </cell>
          <cell r="F1926">
            <v>0</v>
          </cell>
          <cell r="G1926">
            <v>20</v>
          </cell>
          <cell r="H1926">
            <v>534.57000000000005</v>
          </cell>
          <cell r="I1926">
            <v>534.57000000000005</v>
          </cell>
          <cell r="J1926">
            <v>1728.74</v>
          </cell>
          <cell r="K1926" t="str">
            <v>404</v>
          </cell>
        </row>
        <row r="1927">
          <cell r="A1927" t="str">
            <v>110300000</v>
          </cell>
          <cell r="B1927" t="str">
            <v>404C2CB0006</v>
          </cell>
          <cell r="C1927" t="str">
            <v>ตู้เก็บเอกสาร ลิ้นชัก 40-90-75</v>
          </cell>
          <cell r="D1927" t="str">
            <v>27 ต.ค. 41</v>
          </cell>
          <cell r="E1927">
            <v>3376.37</v>
          </cell>
          <cell r="F1927">
            <v>0</v>
          </cell>
          <cell r="G1927">
            <v>20</v>
          </cell>
          <cell r="H1927">
            <v>797.35</v>
          </cell>
          <cell r="I1927">
            <v>797.35</v>
          </cell>
          <cell r="J1927">
            <v>2579.02</v>
          </cell>
          <cell r="K1927" t="str">
            <v>404</v>
          </cell>
        </row>
        <row r="1928">
          <cell r="A1928" t="str">
            <v>110300000</v>
          </cell>
          <cell r="B1928" t="str">
            <v>404C2CH0001</v>
          </cell>
          <cell r="C1928" t="str">
            <v>เก้าอี้รับแขกหน้าโต๊ะ จนท.สินไหม</v>
          </cell>
          <cell r="D1928" t="str">
            <v>27 ต.ค. 41</v>
          </cell>
          <cell r="E1928">
            <v>1705.35</v>
          </cell>
          <cell r="F1928">
            <v>0</v>
          </cell>
          <cell r="G1928">
            <v>20</v>
          </cell>
          <cell r="H1928">
            <v>402.74</v>
          </cell>
          <cell r="I1928">
            <v>402.74</v>
          </cell>
          <cell r="J1928">
            <v>1302.6099999999999</v>
          </cell>
          <cell r="K1928" t="str">
            <v>404</v>
          </cell>
        </row>
        <row r="1929">
          <cell r="A1929" t="str">
            <v>110300000</v>
          </cell>
          <cell r="B1929" t="str">
            <v>404C2CH0002</v>
          </cell>
          <cell r="C1929" t="str">
            <v>เก้าอี้พักคอย 3 ที่นั่ง</v>
          </cell>
          <cell r="D1929" t="str">
            <v>27 ต.ค. 41</v>
          </cell>
          <cell r="E1929">
            <v>3037.77</v>
          </cell>
          <cell r="F1929">
            <v>0</v>
          </cell>
          <cell r="G1929">
            <v>20</v>
          </cell>
          <cell r="H1929">
            <v>1062.23</v>
          </cell>
          <cell r="I1929">
            <v>1062.23</v>
          </cell>
          <cell r="J1929">
            <v>1975.54</v>
          </cell>
          <cell r="K1929" t="str">
            <v>404</v>
          </cell>
        </row>
        <row r="1930">
          <cell r="A1930" t="str">
            <v>110300000</v>
          </cell>
          <cell r="B1930" t="str">
            <v>404C2CH0003</v>
          </cell>
          <cell r="C1930" t="str">
            <v>เก้าอี้รับแขกหน้าโต๊ะ จนท.สินไหม</v>
          </cell>
          <cell r="D1930" t="str">
            <v>27 ต.ค. 41</v>
          </cell>
          <cell r="E1930">
            <v>1705.35</v>
          </cell>
          <cell r="F1930">
            <v>0</v>
          </cell>
          <cell r="G1930">
            <v>20</v>
          </cell>
          <cell r="H1930">
            <v>402.74</v>
          </cell>
          <cell r="I1930">
            <v>402.74</v>
          </cell>
          <cell r="J1930">
            <v>1302.6099999999999</v>
          </cell>
          <cell r="K1930" t="str">
            <v>404</v>
          </cell>
        </row>
        <row r="1931">
          <cell r="A1931" t="str">
            <v>110300000</v>
          </cell>
          <cell r="B1931" t="str">
            <v>404C2CH0004</v>
          </cell>
          <cell r="C1931" t="str">
            <v>เก้าอี้รับแขกหน้าโต๊ะ จนท.สินไหม</v>
          </cell>
          <cell r="D1931" t="str">
            <v>27 ต.ค. 41</v>
          </cell>
          <cell r="E1931">
            <v>1705.35</v>
          </cell>
          <cell r="F1931">
            <v>0</v>
          </cell>
          <cell r="G1931">
            <v>20</v>
          </cell>
          <cell r="H1931">
            <v>402.74</v>
          </cell>
          <cell r="I1931">
            <v>402.74</v>
          </cell>
          <cell r="J1931">
            <v>1302.6099999999999</v>
          </cell>
          <cell r="K1931" t="str">
            <v>404</v>
          </cell>
        </row>
        <row r="1932">
          <cell r="A1932" t="str">
            <v>110300000</v>
          </cell>
          <cell r="B1932" t="str">
            <v>404C2CH0005</v>
          </cell>
          <cell r="C1932" t="str">
            <v>เก้าอี้รับแขกหน้าโต๊ะ จนท.สินไหม</v>
          </cell>
          <cell r="D1932" t="str">
            <v>27 ต.ค. 41</v>
          </cell>
          <cell r="E1932">
            <v>1705.35</v>
          </cell>
          <cell r="F1932">
            <v>0</v>
          </cell>
          <cell r="G1932">
            <v>20</v>
          </cell>
          <cell r="H1932">
            <v>402.74</v>
          </cell>
          <cell r="I1932">
            <v>402.74</v>
          </cell>
          <cell r="J1932">
            <v>1302.6099999999999</v>
          </cell>
          <cell r="K1932" t="str">
            <v>404</v>
          </cell>
        </row>
        <row r="1933">
          <cell r="A1933" t="str">
            <v>110300000</v>
          </cell>
          <cell r="B1933" t="str">
            <v>404C2CH0006</v>
          </cell>
          <cell r="C1933" t="str">
            <v>เก้าอี้ทำงานผจก.</v>
          </cell>
          <cell r="D1933" t="str">
            <v>27 ต.ค. 41</v>
          </cell>
          <cell r="E1933">
            <v>4038.29</v>
          </cell>
          <cell r="F1933">
            <v>0</v>
          </cell>
          <cell r="G1933">
            <v>20</v>
          </cell>
          <cell r="H1933">
            <v>953.72</v>
          </cell>
          <cell r="I1933">
            <v>953.72</v>
          </cell>
          <cell r="J1933">
            <v>3084.57</v>
          </cell>
          <cell r="K1933" t="str">
            <v>404</v>
          </cell>
        </row>
        <row r="1934">
          <cell r="A1934" t="str">
            <v>110300000</v>
          </cell>
          <cell r="B1934" t="str">
            <v>404C2CH0007</v>
          </cell>
          <cell r="C1934" t="str">
            <v>เก้าอี้รับแขกหน้าโต๊ะ จนท.สินไหม</v>
          </cell>
          <cell r="D1934" t="str">
            <v>27 ต.ค. 41</v>
          </cell>
          <cell r="E1934">
            <v>1705.35</v>
          </cell>
          <cell r="F1934">
            <v>0</v>
          </cell>
          <cell r="G1934">
            <v>20</v>
          </cell>
          <cell r="H1934">
            <v>402.74</v>
          </cell>
          <cell r="I1934">
            <v>402.74</v>
          </cell>
          <cell r="J1934">
            <v>1302.6099999999999</v>
          </cell>
          <cell r="K1934" t="str">
            <v>404</v>
          </cell>
        </row>
        <row r="1935">
          <cell r="A1935" t="str">
            <v>110300000</v>
          </cell>
          <cell r="B1935" t="str">
            <v>404C2CS0001</v>
          </cell>
          <cell r="C1935" t="str">
            <v>เครื่องคิดเลข</v>
          </cell>
          <cell r="D1935" t="str">
            <v>2 ต.ค. 41</v>
          </cell>
          <cell r="E1935">
            <v>640</v>
          </cell>
          <cell r="F1935">
            <v>0</v>
          </cell>
          <cell r="G1935">
            <v>20</v>
          </cell>
          <cell r="H1935">
            <v>159.9</v>
          </cell>
          <cell r="I1935">
            <v>159.9</v>
          </cell>
          <cell r="J1935">
            <v>480.1</v>
          </cell>
          <cell r="K1935" t="str">
            <v>404</v>
          </cell>
        </row>
        <row r="1936">
          <cell r="A1936" t="str">
            <v>110300000</v>
          </cell>
          <cell r="B1936" t="str">
            <v>404C2CS0002</v>
          </cell>
          <cell r="C1936" t="str">
            <v>เครื่องคิดเลข</v>
          </cell>
          <cell r="D1936" t="str">
            <v>2 ต.ค. 41</v>
          </cell>
          <cell r="E1936">
            <v>640</v>
          </cell>
          <cell r="F1936">
            <v>0</v>
          </cell>
          <cell r="G1936">
            <v>20</v>
          </cell>
          <cell r="H1936">
            <v>159.9</v>
          </cell>
          <cell r="I1936">
            <v>159.9</v>
          </cell>
          <cell r="J1936">
            <v>480.1</v>
          </cell>
          <cell r="K1936" t="str">
            <v>404</v>
          </cell>
        </row>
        <row r="1937">
          <cell r="A1937" t="str">
            <v>110300000</v>
          </cell>
          <cell r="B1937" t="str">
            <v>404C2KB0001</v>
          </cell>
          <cell r="C1937" t="str">
            <v>ตู้เย็น</v>
          </cell>
          <cell r="D1937" t="str">
            <v>26 ต.ค. 42</v>
          </cell>
          <cell r="E1937">
            <v>5033</v>
          </cell>
          <cell r="F1937">
            <v>0</v>
          </cell>
          <cell r="G1937">
            <v>20</v>
          </cell>
          <cell r="H1937">
            <v>184.77</v>
          </cell>
          <cell r="I1937">
            <v>184.77</v>
          </cell>
          <cell r="J1937">
            <v>4848.2299999999996</v>
          </cell>
          <cell r="K1937" t="str">
            <v>404</v>
          </cell>
        </row>
        <row r="1938">
          <cell r="A1938" t="str">
            <v>110300000</v>
          </cell>
          <cell r="B1938" t="str">
            <v>404C2PA0001</v>
          </cell>
          <cell r="C1938" t="str">
            <v>PARTTITION ครึ่งกระจก 250-150</v>
          </cell>
          <cell r="D1938" t="str">
            <v>27 ต.ค. 41</v>
          </cell>
          <cell r="E1938">
            <v>6377.9</v>
          </cell>
          <cell r="F1938">
            <v>0</v>
          </cell>
          <cell r="G1938">
            <v>20</v>
          </cell>
          <cell r="H1938">
            <v>1506.24</v>
          </cell>
          <cell r="I1938">
            <v>1506.24</v>
          </cell>
          <cell r="J1938">
            <v>4871.66</v>
          </cell>
          <cell r="K1938" t="str">
            <v>404</v>
          </cell>
        </row>
        <row r="1939">
          <cell r="A1939" t="str">
            <v>110300000</v>
          </cell>
          <cell r="B1939" t="str">
            <v>404C2PT0001</v>
          </cell>
          <cell r="C1939" t="str">
            <v>กระติกน้ำร้อน</v>
          </cell>
          <cell r="D1939" t="str">
            <v>23 พ.ย. 41</v>
          </cell>
          <cell r="E1939">
            <v>625.45000000000005</v>
          </cell>
          <cell r="F1939">
            <v>0</v>
          </cell>
          <cell r="G1939">
            <v>20</v>
          </cell>
          <cell r="H1939">
            <v>138.41999999999999</v>
          </cell>
          <cell r="I1939">
            <v>138.41999999999999</v>
          </cell>
          <cell r="J1939">
            <v>487.03</v>
          </cell>
          <cell r="K1939" t="str">
            <v>404</v>
          </cell>
        </row>
        <row r="1940">
          <cell r="A1940" t="str">
            <v>110300000</v>
          </cell>
          <cell r="B1940" t="str">
            <v>404C2TA0001</v>
          </cell>
          <cell r="C1940" t="str">
            <v>โต๊ะทำงาน ผจก. 75-165-75</v>
          </cell>
          <cell r="D1940" t="str">
            <v>27 ต.ค. 41</v>
          </cell>
          <cell r="E1940">
            <v>4601.97</v>
          </cell>
          <cell r="F1940">
            <v>0</v>
          </cell>
          <cell r="G1940">
            <v>20</v>
          </cell>
          <cell r="H1940">
            <v>1086.83</v>
          </cell>
          <cell r="I1940">
            <v>1086.83</v>
          </cell>
          <cell r="J1940">
            <v>3515.14</v>
          </cell>
          <cell r="K1940" t="str">
            <v>404</v>
          </cell>
        </row>
        <row r="1941">
          <cell r="A1941" t="str">
            <v>110300000</v>
          </cell>
          <cell r="B1941" t="str">
            <v>404C2TA0002</v>
          </cell>
          <cell r="C1941" t="str">
            <v>โต๊ะข้างวาง คอมพิวเตอร์ 50-90-75</v>
          </cell>
          <cell r="D1941" t="str">
            <v>27 ต.ค. 41</v>
          </cell>
          <cell r="E1941">
            <v>2082.09</v>
          </cell>
          <cell r="F1941">
            <v>0</v>
          </cell>
          <cell r="G1941">
            <v>20</v>
          </cell>
          <cell r="H1941">
            <v>491.75</v>
          </cell>
          <cell r="I1941">
            <v>491.75</v>
          </cell>
          <cell r="J1941">
            <v>1590.34</v>
          </cell>
          <cell r="K1941" t="str">
            <v>404</v>
          </cell>
        </row>
        <row r="1942">
          <cell r="A1942" t="str">
            <v>110300000</v>
          </cell>
          <cell r="B1942" t="str">
            <v>405C2030001</v>
          </cell>
          <cell r="C1942" t="str">
            <v>โต๊ะเข้ามุมจนท.สินไหม 60*60*75</v>
          </cell>
          <cell r="D1942" t="str">
            <v>27 ต.ค. 41</v>
          </cell>
          <cell r="E1942">
            <v>1267.57</v>
          </cell>
          <cell r="F1942">
            <v>0</v>
          </cell>
          <cell r="G1942">
            <v>20</v>
          </cell>
          <cell r="H1942">
            <v>299.36</v>
          </cell>
          <cell r="I1942">
            <v>299.36</v>
          </cell>
          <cell r="J1942">
            <v>968.21</v>
          </cell>
          <cell r="K1942" t="str">
            <v>405</v>
          </cell>
        </row>
        <row r="1943">
          <cell r="A1943" t="str">
            <v>110300000</v>
          </cell>
          <cell r="B1943" t="str">
            <v>405C2040001</v>
          </cell>
          <cell r="C1943" t="str">
            <v>โต๊ะทำงานจนท.สินไหม 60*120*75</v>
          </cell>
          <cell r="D1943" t="str">
            <v>27 ต.ค. 41</v>
          </cell>
          <cell r="E1943">
            <v>3654.87</v>
          </cell>
          <cell r="F1943">
            <v>0</v>
          </cell>
          <cell r="G1943">
            <v>20</v>
          </cell>
          <cell r="H1943">
            <v>863.12</v>
          </cell>
          <cell r="I1943">
            <v>863.12</v>
          </cell>
          <cell r="J1943">
            <v>2791.75</v>
          </cell>
          <cell r="K1943" t="str">
            <v>405</v>
          </cell>
        </row>
        <row r="1944">
          <cell r="A1944" t="str">
            <v>110300000</v>
          </cell>
          <cell r="B1944" t="str">
            <v>405C2040002</v>
          </cell>
          <cell r="C1944" t="str">
            <v>โต๊ะทำงานจนท.สินไหม 60*120*75</v>
          </cell>
          <cell r="D1944" t="str">
            <v>27 ต.ค. 41</v>
          </cell>
          <cell r="E1944">
            <v>3654.87</v>
          </cell>
          <cell r="F1944">
            <v>0</v>
          </cell>
          <cell r="G1944">
            <v>20</v>
          </cell>
          <cell r="H1944">
            <v>863.12</v>
          </cell>
          <cell r="I1944">
            <v>863.12</v>
          </cell>
          <cell r="J1944">
            <v>2791.75</v>
          </cell>
          <cell r="K1944" t="str">
            <v>405</v>
          </cell>
        </row>
        <row r="1945">
          <cell r="A1945" t="str">
            <v>110300000</v>
          </cell>
          <cell r="B1945" t="str">
            <v>405C2040003</v>
          </cell>
          <cell r="C1945" t="str">
            <v>โต๊ะทำงานจนท.สินไหม 60*120*75</v>
          </cell>
          <cell r="D1945" t="str">
            <v>27 ต.ค. 41</v>
          </cell>
          <cell r="E1945">
            <v>3654.87</v>
          </cell>
          <cell r="F1945">
            <v>0</v>
          </cell>
          <cell r="G1945">
            <v>20</v>
          </cell>
          <cell r="H1945">
            <v>863.12</v>
          </cell>
          <cell r="I1945">
            <v>863.12</v>
          </cell>
          <cell r="J1945">
            <v>2791.75</v>
          </cell>
          <cell r="K1945" t="str">
            <v>405</v>
          </cell>
        </row>
        <row r="1946">
          <cell r="A1946" t="str">
            <v>110300000</v>
          </cell>
          <cell r="B1946" t="str">
            <v>405C2080001</v>
          </cell>
          <cell r="C1946" t="str">
            <v>โต๊ะวางคอมพิวเตอร์ - ปรินเตอร์ 60*100*75</v>
          </cell>
          <cell r="D1946" t="str">
            <v>27 ต.ค. 41</v>
          </cell>
          <cell r="E1946">
            <v>2336.75</v>
          </cell>
          <cell r="F1946">
            <v>0</v>
          </cell>
          <cell r="G1946">
            <v>20</v>
          </cell>
          <cell r="H1946">
            <v>551.82000000000005</v>
          </cell>
          <cell r="I1946">
            <v>551.82000000000005</v>
          </cell>
          <cell r="J1946">
            <v>1784.93</v>
          </cell>
          <cell r="K1946" t="str">
            <v>405</v>
          </cell>
        </row>
        <row r="1947">
          <cell r="A1947" t="str">
            <v>110300000</v>
          </cell>
          <cell r="B1947" t="str">
            <v>405C21K0001</v>
          </cell>
          <cell r="C1947" t="str">
            <v>เก้าอี้ทำงานจนท.สินไหม - ธุรการ</v>
          </cell>
          <cell r="D1947" t="str">
            <v>27 ต.ค. 41</v>
          </cell>
          <cell r="E1947">
            <v>2123.1</v>
          </cell>
          <cell r="F1947">
            <v>0</v>
          </cell>
          <cell r="G1947">
            <v>20</v>
          </cell>
          <cell r="H1947">
            <v>501.37</v>
          </cell>
          <cell r="I1947">
            <v>501.37</v>
          </cell>
          <cell r="J1947">
            <v>1621.73</v>
          </cell>
          <cell r="K1947" t="str">
            <v>405</v>
          </cell>
        </row>
        <row r="1948">
          <cell r="A1948" t="str">
            <v>110300000</v>
          </cell>
          <cell r="B1948" t="str">
            <v>405C21K0002</v>
          </cell>
          <cell r="C1948" t="str">
            <v>เก้าอี้ทำงานจนท.สินไหม - ธุรการ</v>
          </cell>
          <cell r="D1948" t="str">
            <v>27 ต.ค. 41</v>
          </cell>
          <cell r="E1948">
            <v>2123.1</v>
          </cell>
          <cell r="F1948">
            <v>0</v>
          </cell>
          <cell r="G1948">
            <v>20</v>
          </cell>
          <cell r="H1948">
            <v>501.37</v>
          </cell>
          <cell r="I1948">
            <v>501.37</v>
          </cell>
          <cell r="J1948">
            <v>1621.73</v>
          </cell>
          <cell r="K1948" t="str">
            <v>405</v>
          </cell>
        </row>
        <row r="1949">
          <cell r="A1949" t="str">
            <v>110300000</v>
          </cell>
          <cell r="B1949" t="str">
            <v>405C21K0003</v>
          </cell>
          <cell r="C1949" t="str">
            <v>เก้าอี้ทำงานจนท.สินไหม - ธุรการ</v>
          </cell>
          <cell r="D1949" t="str">
            <v>27 ต.ค. 41</v>
          </cell>
          <cell r="E1949">
            <v>2123.1</v>
          </cell>
          <cell r="F1949">
            <v>0</v>
          </cell>
          <cell r="G1949">
            <v>20</v>
          </cell>
          <cell r="H1949">
            <v>501.37</v>
          </cell>
          <cell r="I1949">
            <v>501.37</v>
          </cell>
          <cell r="J1949">
            <v>1621.73</v>
          </cell>
          <cell r="K1949" t="str">
            <v>405</v>
          </cell>
        </row>
        <row r="1950">
          <cell r="A1950" t="str">
            <v>110300000</v>
          </cell>
          <cell r="B1950" t="str">
            <v>405C2AR0001</v>
          </cell>
          <cell r="C1950" t="str">
            <v>AIRCONDITION PRODUCTS</v>
          </cell>
          <cell r="D1950" t="str">
            <v>5 ก.ย. 41</v>
          </cell>
          <cell r="E1950">
            <v>39800</v>
          </cell>
          <cell r="F1950">
            <v>0</v>
          </cell>
          <cell r="G1950">
            <v>20</v>
          </cell>
          <cell r="H1950">
            <v>10533.34</v>
          </cell>
          <cell r="I1950">
            <v>10533.34</v>
          </cell>
          <cell r="J1950">
            <v>29266.66</v>
          </cell>
          <cell r="K1950" t="str">
            <v>405</v>
          </cell>
        </row>
        <row r="1951">
          <cell r="A1951" t="str">
            <v>110300000</v>
          </cell>
          <cell r="B1951" t="str">
            <v>405C2CB0001</v>
          </cell>
          <cell r="C1951" t="str">
            <v>ตู้เก็บเอกสารบานเลื่อน  40-80-75</v>
          </cell>
          <cell r="D1951" t="str">
            <v>27 ต.ค. 41</v>
          </cell>
          <cell r="E1951">
            <v>2263.31</v>
          </cell>
          <cell r="F1951">
            <v>0</v>
          </cell>
          <cell r="G1951">
            <v>20</v>
          </cell>
          <cell r="H1951">
            <v>534.57000000000005</v>
          </cell>
          <cell r="I1951">
            <v>534.57000000000005</v>
          </cell>
          <cell r="J1951">
            <v>1728.74</v>
          </cell>
          <cell r="K1951" t="str">
            <v>405</v>
          </cell>
        </row>
        <row r="1952">
          <cell r="A1952" t="str">
            <v>110300000</v>
          </cell>
          <cell r="B1952" t="str">
            <v>405C2CB0002</v>
          </cell>
          <cell r="C1952" t="str">
            <v>ตู้เก็บเอกสาร 40-80-190</v>
          </cell>
          <cell r="D1952" t="str">
            <v>27 ต.ค. 41</v>
          </cell>
          <cell r="E1952">
            <v>4498.01</v>
          </cell>
          <cell r="F1952">
            <v>0</v>
          </cell>
          <cell r="G1952">
            <v>20</v>
          </cell>
          <cell r="H1952">
            <v>1062.23</v>
          </cell>
          <cell r="I1952">
            <v>1062.23</v>
          </cell>
          <cell r="J1952">
            <v>3435.78</v>
          </cell>
          <cell r="K1952" t="str">
            <v>405</v>
          </cell>
        </row>
        <row r="1953">
          <cell r="A1953" t="str">
            <v>110300000</v>
          </cell>
          <cell r="B1953" t="str">
            <v>405C2CB0003</v>
          </cell>
          <cell r="C1953" t="str">
            <v>ตู้เก็บเอกสาร 40-80-190</v>
          </cell>
          <cell r="D1953" t="str">
            <v>27 ต.ค. 41</v>
          </cell>
          <cell r="E1953">
            <v>4498.01</v>
          </cell>
          <cell r="F1953">
            <v>0</v>
          </cell>
          <cell r="G1953">
            <v>20</v>
          </cell>
          <cell r="H1953">
            <v>1062.23</v>
          </cell>
          <cell r="I1953">
            <v>1062.23</v>
          </cell>
          <cell r="J1953">
            <v>3435.78</v>
          </cell>
          <cell r="K1953" t="str">
            <v>405</v>
          </cell>
        </row>
        <row r="1954">
          <cell r="A1954" t="str">
            <v>110300000</v>
          </cell>
          <cell r="B1954" t="str">
            <v>405C2CB0004</v>
          </cell>
          <cell r="C1954" t="str">
            <v>ตู้เก็บเอกสาร 40-80-190</v>
          </cell>
          <cell r="D1954" t="str">
            <v>27 ต.ค. 41</v>
          </cell>
          <cell r="E1954">
            <v>4498.01</v>
          </cell>
          <cell r="F1954">
            <v>0</v>
          </cell>
          <cell r="G1954">
            <v>20</v>
          </cell>
          <cell r="H1954">
            <v>1062.23</v>
          </cell>
          <cell r="I1954">
            <v>1062.23</v>
          </cell>
          <cell r="J1954">
            <v>3435.78</v>
          </cell>
          <cell r="K1954" t="str">
            <v>405</v>
          </cell>
        </row>
        <row r="1955">
          <cell r="A1955" t="str">
            <v>110300000</v>
          </cell>
          <cell r="B1955" t="str">
            <v>405C2CB0005</v>
          </cell>
          <cell r="C1955" t="str">
            <v>ตู้เก็บเอกสารบานเลื่อน  40-80-75</v>
          </cell>
          <cell r="D1955" t="str">
            <v>27 ต.ค. 41</v>
          </cell>
          <cell r="E1955">
            <v>2263.31</v>
          </cell>
          <cell r="F1955">
            <v>0</v>
          </cell>
          <cell r="G1955">
            <v>20</v>
          </cell>
          <cell r="H1955">
            <v>534.57000000000005</v>
          </cell>
          <cell r="I1955">
            <v>534.57000000000005</v>
          </cell>
          <cell r="J1955">
            <v>1728.74</v>
          </cell>
          <cell r="K1955" t="str">
            <v>405</v>
          </cell>
        </row>
        <row r="1956">
          <cell r="A1956" t="str">
            <v>110300000</v>
          </cell>
          <cell r="B1956" t="str">
            <v>405C2CB0006</v>
          </cell>
          <cell r="C1956" t="str">
            <v>ตู้เก็บเอกสาร ลิ้นชัก 40-90-75</v>
          </cell>
          <cell r="D1956" t="str">
            <v>27 ต.ค. 41</v>
          </cell>
          <cell r="E1956">
            <v>3376.37</v>
          </cell>
          <cell r="F1956">
            <v>0</v>
          </cell>
          <cell r="G1956">
            <v>20</v>
          </cell>
          <cell r="H1956">
            <v>797.35</v>
          </cell>
          <cell r="I1956">
            <v>797.35</v>
          </cell>
          <cell r="J1956">
            <v>2579.02</v>
          </cell>
          <cell r="K1956" t="str">
            <v>405</v>
          </cell>
        </row>
        <row r="1957">
          <cell r="A1957" t="str">
            <v>110300000</v>
          </cell>
          <cell r="B1957" t="str">
            <v>405C2CH0001</v>
          </cell>
          <cell r="C1957" t="str">
            <v>เก้าอี้พักคอย 3 ที่นั่ง</v>
          </cell>
          <cell r="D1957" t="str">
            <v>27 ต.ค. 41</v>
          </cell>
          <cell r="E1957">
            <v>3037.77</v>
          </cell>
          <cell r="F1957">
            <v>0</v>
          </cell>
          <cell r="G1957">
            <v>20</v>
          </cell>
          <cell r="H1957">
            <v>1062.23</v>
          </cell>
          <cell r="I1957">
            <v>1062.23</v>
          </cell>
          <cell r="J1957">
            <v>1975.54</v>
          </cell>
          <cell r="K1957" t="str">
            <v>405</v>
          </cell>
        </row>
        <row r="1958">
          <cell r="A1958" t="str">
            <v>110300000</v>
          </cell>
          <cell r="B1958" t="str">
            <v>405C2CH0002</v>
          </cell>
          <cell r="C1958" t="str">
            <v>เก้าอี้รับแขกหน้าโต๊ะ จนท.สินไหม</v>
          </cell>
          <cell r="D1958" t="str">
            <v>27 ต.ค. 41</v>
          </cell>
          <cell r="E1958">
            <v>1705.35</v>
          </cell>
          <cell r="F1958">
            <v>0</v>
          </cell>
          <cell r="G1958">
            <v>20</v>
          </cell>
          <cell r="H1958">
            <v>402.74</v>
          </cell>
          <cell r="I1958">
            <v>402.74</v>
          </cell>
          <cell r="J1958">
            <v>1302.6099999999999</v>
          </cell>
          <cell r="K1958" t="str">
            <v>405</v>
          </cell>
        </row>
        <row r="1959">
          <cell r="A1959" t="str">
            <v>110300000</v>
          </cell>
          <cell r="B1959" t="str">
            <v>405C2CH0003</v>
          </cell>
          <cell r="C1959" t="str">
            <v>เก้าอี้รับแขกหน้าโต๊ะ จนท.สินไหม</v>
          </cell>
          <cell r="D1959" t="str">
            <v>27 ต.ค. 41</v>
          </cell>
          <cell r="E1959">
            <v>1705.35</v>
          </cell>
          <cell r="F1959">
            <v>0</v>
          </cell>
          <cell r="G1959">
            <v>20</v>
          </cell>
          <cell r="H1959">
            <v>402.74</v>
          </cell>
          <cell r="I1959">
            <v>402.74</v>
          </cell>
          <cell r="J1959">
            <v>1302.6099999999999</v>
          </cell>
          <cell r="K1959" t="str">
            <v>405</v>
          </cell>
        </row>
        <row r="1960">
          <cell r="A1960" t="str">
            <v>110300000</v>
          </cell>
          <cell r="B1960" t="str">
            <v>405C2CH0004</v>
          </cell>
          <cell r="C1960" t="str">
            <v>เก้าอี้รับแขกหน้าโต๊ะ จนท.สินไหม</v>
          </cell>
          <cell r="D1960" t="str">
            <v>27 ต.ค. 41</v>
          </cell>
          <cell r="E1960">
            <v>1705.35</v>
          </cell>
          <cell r="F1960">
            <v>0</v>
          </cell>
          <cell r="G1960">
            <v>20</v>
          </cell>
          <cell r="H1960">
            <v>402.74</v>
          </cell>
          <cell r="I1960">
            <v>402.74</v>
          </cell>
          <cell r="J1960">
            <v>1302.6099999999999</v>
          </cell>
          <cell r="K1960" t="str">
            <v>405</v>
          </cell>
        </row>
        <row r="1961">
          <cell r="A1961" t="str">
            <v>110300000</v>
          </cell>
          <cell r="B1961" t="str">
            <v>405C2CH0005</v>
          </cell>
          <cell r="C1961" t="str">
            <v>เก้าอี้ทำงานผจก.</v>
          </cell>
          <cell r="D1961" t="str">
            <v>27 ต.ค. 41</v>
          </cell>
          <cell r="E1961">
            <v>4038.29</v>
          </cell>
          <cell r="F1961">
            <v>0</v>
          </cell>
          <cell r="G1961">
            <v>20</v>
          </cell>
          <cell r="H1961">
            <v>953.72</v>
          </cell>
          <cell r="I1961">
            <v>953.72</v>
          </cell>
          <cell r="J1961">
            <v>3084.57</v>
          </cell>
          <cell r="K1961" t="str">
            <v>405</v>
          </cell>
        </row>
        <row r="1962">
          <cell r="A1962" t="str">
            <v>110300000</v>
          </cell>
          <cell r="B1962" t="str">
            <v>405C2CH0006</v>
          </cell>
          <cell r="C1962" t="str">
            <v>เก้าอี้รับแขกหน้าโต๊ะ จนท.สินไหม</v>
          </cell>
          <cell r="D1962" t="str">
            <v>27 ต.ค. 41</v>
          </cell>
          <cell r="E1962">
            <v>1705.35</v>
          </cell>
          <cell r="F1962">
            <v>0</v>
          </cell>
          <cell r="G1962">
            <v>20</v>
          </cell>
          <cell r="H1962">
            <v>402.74</v>
          </cell>
          <cell r="I1962">
            <v>402.74</v>
          </cell>
          <cell r="J1962">
            <v>1302.6099999999999</v>
          </cell>
          <cell r="K1962" t="str">
            <v>405</v>
          </cell>
        </row>
        <row r="1963">
          <cell r="A1963" t="str">
            <v>110300000</v>
          </cell>
          <cell r="B1963" t="str">
            <v>405C2CH0007</v>
          </cell>
          <cell r="C1963" t="str">
            <v>เก้าอี้รับแขกหน้าโต๊ะ จนท.สินไหม</v>
          </cell>
          <cell r="D1963" t="str">
            <v>27 ต.ค. 41</v>
          </cell>
          <cell r="E1963">
            <v>1705.35</v>
          </cell>
          <cell r="F1963">
            <v>0</v>
          </cell>
          <cell r="G1963">
            <v>20</v>
          </cell>
          <cell r="H1963">
            <v>402.74</v>
          </cell>
          <cell r="I1963">
            <v>402.74</v>
          </cell>
          <cell r="J1963">
            <v>1302.6099999999999</v>
          </cell>
          <cell r="K1963" t="str">
            <v>405</v>
          </cell>
        </row>
        <row r="1964">
          <cell r="A1964" t="str">
            <v>110300000</v>
          </cell>
          <cell r="B1964" t="str">
            <v>405C2CS0001</v>
          </cell>
          <cell r="C1964" t="str">
            <v>เครื่องคิดเลข</v>
          </cell>
          <cell r="D1964" t="str">
            <v>2 ต.ค. 41</v>
          </cell>
          <cell r="E1964">
            <v>640</v>
          </cell>
          <cell r="F1964">
            <v>0</v>
          </cell>
          <cell r="G1964">
            <v>20</v>
          </cell>
          <cell r="H1964">
            <v>159.9</v>
          </cell>
          <cell r="I1964">
            <v>159.9</v>
          </cell>
          <cell r="J1964">
            <v>480.1</v>
          </cell>
          <cell r="K1964" t="str">
            <v>405</v>
          </cell>
        </row>
        <row r="1965">
          <cell r="A1965" t="str">
            <v>110300000</v>
          </cell>
          <cell r="B1965" t="str">
            <v>405C2CS0002</v>
          </cell>
          <cell r="C1965" t="str">
            <v>เครื่องคิดเลข</v>
          </cell>
          <cell r="D1965" t="str">
            <v>2 ต.ค. 41</v>
          </cell>
          <cell r="E1965">
            <v>640</v>
          </cell>
          <cell r="F1965">
            <v>0</v>
          </cell>
          <cell r="G1965">
            <v>20</v>
          </cell>
          <cell r="H1965">
            <v>159.9</v>
          </cell>
          <cell r="I1965">
            <v>159.9</v>
          </cell>
          <cell r="J1965">
            <v>480.1</v>
          </cell>
          <cell r="K1965" t="str">
            <v>405</v>
          </cell>
        </row>
        <row r="1966">
          <cell r="A1966" t="str">
            <v>110300000</v>
          </cell>
          <cell r="B1966" t="str">
            <v>405C2KB0001</v>
          </cell>
          <cell r="C1966" t="str">
            <v>ตู้เย็น</v>
          </cell>
          <cell r="D1966" t="str">
            <v>29 พ.ย. 42</v>
          </cell>
          <cell r="E1966">
            <v>5400</v>
          </cell>
          <cell r="F1966">
            <v>0</v>
          </cell>
          <cell r="G1966">
            <v>20</v>
          </cell>
          <cell r="H1966">
            <v>97.65</v>
          </cell>
          <cell r="I1966">
            <v>97.65</v>
          </cell>
          <cell r="J1966">
            <v>5302.35</v>
          </cell>
          <cell r="K1966" t="str">
            <v>405</v>
          </cell>
        </row>
        <row r="1967">
          <cell r="A1967" t="str">
            <v>110300000</v>
          </cell>
          <cell r="B1967" t="str">
            <v>405C2PA0001</v>
          </cell>
          <cell r="C1967" t="str">
            <v>PARTTITION ครึ่งกระจก 250-150</v>
          </cell>
          <cell r="D1967" t="str">
            <v>27 ต.ค. 41</v>
          </cell>
          <cell r="E1967">
            <v>6377.9</v>
          </cell>
          <cell r="F1967">
            <v>0</v>
          </cell>
          <cell r="G1967">
            <v>20</v>
          </cell>
          <cell r="H1967">
            <v>1506.24</v>
          </cell>
          <cell r="I1967">
            <v>1506.24</v>
          </cell>
          <cell r="J1967">
            <v>4871.66</v>
          </cell>
          <cell r="K1967" t="str">
            <v>405</v>
          </cell>
        </row>
        <row r="1968">
          <cell r="A1968" t="str">
            <v>110300000</v>
          </cell>
          <cell r="B1968" t="str">
            <v>405C2PT0001</v>
          </cell>
          <cell r="C1968" t="str">
            <v>กระติกน้ำร้อน</v>
          </cell>
          <cell r="D1968" t="str">
            <v>19 ก.ย. 41</v>
          </cell>
          <cell r="E1968">
            <v>700</v>
          </cell>
          <cell r="F1968">
            <v>0</v>
          </cell>
          <cell r="G1968">
            <v>20</v>
          </cell>
          <cell r="H1968">
            <v>179.9</v>
          </cell>
          <cell r="I1968">
            <v>179.9</v>
          </cell>
          <cell r="J1968">
            <v>520.1</v>
          </cell>
          <cell r="K1968" t="str">
            <v>405</v>
          </cell>
        </row>
        <row r="1969">
          <cell r="A1969" t="str">
            <v>110300000</v>
          </cell>
          <cell r="B1969" t="str">
            <v>405C2TA0001</v>
          </cell>
          <cell r="C1969" t="str">
            <v>โต๊ะทำงาน ผจก. 75-165-75</v>
          </cell>
          <cell r="D1969" t="str">
            <v>27 ต.ค. 41</v>
          </cell>
          <cell r="E1969">
            <v>4601.97</v>
          </cell>
          <cell r="F1969">
            <v>0</v>
          </cell>
          <cell r="G1969">
            <v>20</v>
          </cell>
          <cell r="H1969">
            <v>1086.83</v>
          </cell>
          <cell r="I1969">
            <v>1086.83</v>
          </cell>
          <cell r="J1969">
            <v>3515.14</v>
          </cell>
          <cell r="K1969" t="str">
            <v>405</v>
          </cell>
        </row>
        <row r="1970">
          <cell r="A1970" t="str">
            <v>110300000</v>
          </cell>
          <cell r="B1970" t="str">
            <v>405C2TA0002</v>
          </cell>
          <cell r="C1970" t="str">
            <v>โต๊ะข้างวาง คอมพิวเตอร์ 50-90-75</v>
          </cell>
          <cell r="D1970" t="str">
            <v>27 ต.ค. 41</v>
          </cell>
          <cell r="E1970">
            <v>2082.09</v>
          </cell>
          <cell r="F1970">
            <v>0</v>
          </cell>
          <cell r="G1970">
            <v>20</v>
          </cell>
          <cell r="H1970">
            <v>491.75</v>
          </cell>
          <cell r="I1970">
            <v>491.75</v>
          </cell>
          <cell r="J1970">
            <v>1590.34</v>
          </cell>
          <cell r="K1970" t="str">
            <v>405</v>
          </cell>
        </row>
        <row r="1971">
          <cell r="A1971" t="str">
            <v>110300000</v>
          </cell>
          <cell r="B1971" t="str">
            <v>406C2030001</v>
          </cell>
          <cell r="C1971" t="str">
            <v>โต๊ะเข้ามุมจนท.สินไหม 60*60*75</v>
          </cell>
          <cell r="D1971" t="str">
            <v>27 ต.ค. 41</v>
          </cell>
          <cell r="E1971">
            <v>1267.57</v>
          </cell>
          <cell r="F1971">
            <v>0</v>
          </cell>
          <cell r="G1971">
            <v>20</v>
          </cell>
          <cell r="H1971">
            <v>299.36</v>
          </cell>
          <cell r="I1971">
            <v>299.36</v>
          </cell>
          <cell r="J1971">
            <v>968.21</v>
          </cell>
          <cell r="K1971" t="str">
            <v>406</v>
          </cell>
        </row>
        <row r="1972">
          <cell r="A1972" t="str">
            <v>110300000</v>
          </cell>
          <cell r="B1972" t="str">
            <v>406C2040001</v>
          </cell>
          <cell r="C1972" t="str">
            <v>โต๊ะทำงานจนท.สินไหม 60*120*75</v>
          </cell>
          <cell r="D1972" t="str">
            <v>27 ต.ค. 41</v>
          </cell>
          <cell r="E1972">
            <v>3654.87</v>
          </cell>
          <cell r="F1972">
            <v>0</v>
          </cell>
          <cell r="G1972">
            <v>20</v>
          </cell>
          <cell r="H1972">
            <v>863.12</v>
          </cell>
          <cell r="I1972">
            <v>863.12</v>
          </cell>
          <cell r="J1972">
            <v>2791.75</v>
          </cell>
          <cell r="K1972" t="str">
            <v>406</v>
          </cell>
        </row>
        <row r="1973">
          <cell r="A1973" t="str">
            <v>110300000</v>
          </cell>
          <cell r="B1973" t="str">
            <v>406C2040002</v>
          </cell>
          <cell r="C1973" t="str">
            <v>โต๊ะทำงานจนท.สินไหม 60*120*75</v>
          </cell>
          <cell r="D1973" t="str">
            <v>27 ต.ค. 41</v>
          </cell>
          <cell r="E1973">
            <v>3654.87</v>
          </cell>
          <cell r="F1973">
            <v>0</v>
          </cell>
          <cell r="G1973">
            <v>20</v>
          </cell>
          <cell r="H1973">
            <v>863.12</v>
          </cell>
          <cell r="I1973">
            <v>863.12</v>
          </cell>
          <cell r="J1973">
            <v>2791.75</v>
          </cell>
          <cell r="K1973" t="str">
            <v>406</v>
          </cell>
        </row>
        <row r="1974">
          <cell r="A1974" t="str">
            <v>110300000</v>
          </cell>
          <cell r="B1974" t="str">
            <v>406C2040003</v>
          </cell>
          <cell r="C1974" t="str">
            <v>โต๊ะทำงานจนท.สินไหม 60*120*75</v>
          </cell>
          <cell r="D1974" t="str">
            <v>27 ต.ค. 41</v>
          </cell>
          <cell r="E1974">
            <v>3654.87</v>
          </cell>
          <cell r="F1974">
            <v>0</v>
          </cell>
          <cell r="G1974">
            <v>20</v>
          </cell>
          <cell r="H1974">
            <v>863.12</v>
          </cell>
          <cell r="I1974">
            <v>863.12</v>
          </cell>
          <cell r="J1974">
            <v>2791.75</v>
          </cell>
          <cell r="K1974" t="str">
            <v>406</v>
          </cell>
        </row>
        <row r="1975">
          <cell r="A1975" t="str">
            <v>110300000</v>
          </cell>
          <cell r="B1975" t="str">
            <v>406C2080001</v>
          </cell>
          <cell r="C1975" t="str">
            <v>โต๊ะวางคอมพิวเตอร์ - ปรินเตอร์ 60*100*75</v>
          </cell>
          <cell r="D1975" t="str">
            <v>27 ต.ค. 41</v>
          </cell>
          <cell r="E1975">
            <v>2336.75</v>
          </cell>
          <cell r="F1975">
            <v>0</v>
          </cell>
          <cell r="G1975">
            <v>20</v>
          </cell>
          <cell r="H1975">
            <v>551.82000000000005</v>
          </cell>
          <cell r="I1975">
            <v>551.82000000000005</v>
          </cell>
          <cell r="J1975">
            <v>1784.93</v>
          </cell>
          <cell r="K1975" t="str">
            <v>406</v>
          </cell>
        </row>
        <row r="1976">
          <cell r="A1976" t="str">
            <v>110300000</v>
          </cell>
          <cell r="B1976" t="str">
            <v>406C21K0001</v>
          </cell>
          <cell r="C1976" t="str">
            <v>เก้าอี้ทำงานจนท.สินไหม - ธุรการ</v>
          </cell>
          <cell r="D1976" t="str">
            <v>27 ต.ค. 41</v>
          </cell>
          <cell r="E1976">
            <v>2123.1</v>
          </cell>
          <cell r="F1976">
            <v>0</v>
          </cell>
          <cell r="G1976">
            <v>20</v>
          </cell>
          <cell r="H1976">
            <v>501.37</v>
          </cell>
          <cell r="I1976">
            <v>501.37</v>
          </cell>
          <cell r="J1976">
            <v>1621.73</v>
          </cell>
          <cell r="K1976" t="str">
            <v>406</v>
          </cell>
        </row>
        <row r="1977">
          <cell r="A1977" t="str">
            <v>110300000</v>
          </cell>
          <cell r="B1977" t="str">
            <v>406C21K0002</v>
          </cell>
          <cell r="C1977" t="str">
            <v>เก้าอี้ทำงานจนท.สินไหม - ธุรการ</v>
          </cell>
          <cell r="D1977" t="str">
            <v>27 ต.ค. 41</v>
          </cell>
          <cell r="E1977">
            <v>2123.1</v>
          </cell>
          <cell r="F1977">
            <v>0</v>
          </cell>
          <cell r="G1977">
            <v>20</v>
          </cell>
          <cell r="H1977">
            <v>501.37</v>
          </cell>
          <cell r="I1977">
            <v>501.37</v>
          </cell>
          <cell r="J1977">
            <v>1621.73</v>
          </cell>
          <cell r="K1977" t="str">
            <v>406</v>
          </cell>
        </row>
        <row r="1978">
          <cell r="A1978" t="str">
            <v>110300000</v>
          </cell>
          <cell r="B1978" t="str">
            <v>406C21K0003</v>
          </cell>
          <cell r="C1978" t="str">
            <v>เก้าอี้ทำงานจนท.สินไหม - ธุรการ</v>
          </cell>
          <cell r="D1978" t="str">
            <v>27 ต.ค. 41</v>
          </cell>
          <cell r="E1978">
            <v>2123.1</v>
          </cell>
          <cell r="F1978">
            <v>0</v>
          </cell>
          <cell r="G1978">
            <v>20</v>
          </cell>
          <cell r="H1978">
            <v>501.37</v>
          </cell>
          <cell r="I1978">
            <v>501.37</v>
          </cell>
          <cell r="J1978">
            <v>1621.73</v>
          </cell>
          <cell r="K1978" t="str">
            <v>406</v>
          </cell>
        </row>
        <row r="1979">
          <cell r="A1979" t="str">
            <v>110300000</v>
          </cell>
          <cell r="B1979" t="str">
            <v>406C2AR0001</v>
          </cell>
          <cell r="C1979" t="str">
            <v>AIRCONDITIONING</v>
          </cell>
          <cell r="D1979" t="str">
            <v>5 ก.ย. 41</v>
          </cell>
          <cell r="E1979">
            <v>39800</v>
          </cell>
          <cell r="F1979">
            <v>0</v>
          </cell>
          <cell r="G1979">
            <v>20</v>
          </cell>
          <cell r="H1979">
            <v>10533.34</v>
          </cell>
          <cell r="I1979">
            <v>10533.34</v>
          </cell>
          <cell r="J1979">
            <v>29266.66</v>
          </cell>
          <cell r="K1979" t="str">
            <v>406</v>
          </cell>
        </row>
        <row r="1980">
          <cell r="A1980" t="str">
            <v>110300000</v>
          </cell>
          <cell r="B1980" t="str">
            <v>406C2CB0003</v>
          </cell>
          <cell r="C1980" t="str">
            <v>ตู้เก็บเอกสารบานเลื่อน  40-80-75</v>
          </cell>
          <cell r="D1980" t="str">
            <v>27 ต.ค. 41</v>
          </cell>
          <cell r="E1980">
            <v>2263.31</v>
          </cell>
          <cell r="F1980">
            <v>0</v>
          </cell>
          <cell r="G1980">
            <v>20</v>
          </cell>
          <cell r="H1980">
            <v>534.57000000000005</v>
          </cell>
          <cell r="I1980">
            <v>534.57000000000005</v>
          </cell>
          <cell r="J1980">
            <v>1728.74</v>
          </cell>
          <cell r="K1980" t="str">
            <v>406</v>
          </cell>
        </row>
        <row r="1981">
          <cell r="A1981" t="str">
            <v>110300000</v>
          </cell>
          <cell r="B1981" t="str">
            <v>406C2CB0004</v>
          </cell>
          <cell r="C1981" t="str">
            <v>ตู้เก็บเอกสาร 40-80-190</v>
          </cell>
          <cell r="D1981" t="str">
            <v>27 ต.ค. 41</v>
          </cell>
          <cell r="E1981">
            <v>4498.01</v>
          </cell>
          <cell r="F1981">
            <v>0</v>
          </cell>
          <cell r="G1981">
            <v>20</v>
          </cell>
          <cell r="H1981">
            <v>1062.23</v>
          </cell>
          <cell r="I1981">
            <v>1062.23</v>
          </cell>
          <cell r="J1981">
            <v>3435.78</v>
          </cell>
          <cell r="K1981" t="str">
            <v>406</v>
          </cell>
        </row>
        <row r="1982">
          <cell r="A1982" t="str">
            <v>110300000</v>
          </cell>
          <cell r="B1982" t="str">
            <v>406C2CB0005</v>
          </cell>
          <cell r="C1982" t="str">
            <v>ตู้เก็บเอกสาร 40-80-190</v>
          </cell>
          <cell r="D1982" t="str">
            <v>27 ต.ค. 41</v>
          </cell>
          <cell r="E1982">
            <v>4498.01</v>
          </cell>
          <cell r="F1982">
            <v>0</v>
          </cell>
          <cell r="G1982">
            <v>20</v>
          </cell>
          <cell r="H1982">
            <v>1062.23</v>
          </cell>
          <cell r="I1982">
            <v>1062.23</v>
          </cell>
          <cell r="J1982">
            <v>3435.78</v>
          </cell>
          <cell r="K1982" t="str">
            <v>406</v>
          </cell>
        </row>
        <row r="1983">
          <cell r="A1983" t="str">
            <v>110300000</v>
          </cell>
          <cell r="B1983" t="str">
            <v>406C2CB0006</v>
          </cell>
          <cell r="C1983" t="str">
            <v>ตู้เก็บเอกสาร 40-80-190</v>
          </cell>
          <cell r="D1983" t="str">
            <v>27 ต.ค. 41</v>
          </cell>
          <cell r="E1983">
            <v>4498.01</v>
          </cell>
          <cell r="F1983">
            <v>0</v>
          </cell>
          <cell r="G1983">
            <v>20</v>
          </cell>
          <cell r="H1983">
            <v>1062.23</v>
          </cell>
          <cell r="I1983">
            <v>1062.23</v>
          </cell>
          <cell r="J1983">
            <v>3435.78</v>
          </cell>
          <cell r="K1983" t="str">
            <v>406</v>
          </cell>
        </row>
        <row r="1984">
          <cell r="A1984" t="str">
            <v>110300000</v>
          </cell>
          <cell r="B1984" t="str">
            <v>406C2CB0007</v>
          </cell>
          <cell r="C1984" t="str">
            <v>ตู้เก็บเอกสารบานเลื่อน  40-80-75</v>
          </cell>
          <cell r="D1984" t="str">
            <v>27 ต.ค. 41</v>
          </cell>
          <cell r="E1984">
            <v>2263.31</v>
          </cell>
          <cell r="F1984">
            <v>0</v>
          </cell>
          <cell r="G1984">
            <v>20</v>
          </cell>
          <cell r="H1984">
            <v>534.57000000000005</v>
          </cell>
          <cell r="I1984">
            <v>534.57000000000005</v>
          </cell>
          <cell r="J1984">
            <v>1728.74</v>
          </cell>
          <cell r="K1984" t="str">
            <v>406</v>
          </cell>
        </row>
        <row r="1985">
          <cell r="A1985" t="str">
            <v>110300000</v>
          </cell>
          <cell r="B1985" t="str">
            <v>406C2CB0008</v>
          </cell>
          <cell r="C1985" t="str">
            <v>ตู้เก็บเอกสาร ลิ้นชัก 40-90-75</v>
          </cell>
          <cell r="D1985" t="str">
            <v>27 ต.ค. 41</v>
          </cell>
          <cell r="E1985">
            <v>3376.37</v>
          </cell>
          <cell r="F1985">
            <v>0</v>
          </cell>
          <cell r="G1985">
            <v>20</v>
          </cell>
          <cell r="H1985">
            <v>797.35</v>
          </cell>
          <cell r="I1985">
            <v>797.35</v>
          </cell>
          <cell r="J1985">
            <v>2579.02</v>
          </cell>
          <cell r="K1985" t="str">
            <v>406</v>
          </cell>
        </row>
        <row r="1986">
          <cell r="A1986" t="str">
            <v>110300000</v>
          </cell>
          <cell r="B1986" t="str">
            <v>406C2CH0001</v>
          </cell>
          <cell r="C1986" t="str">
            <v>เก้าอี้พักคอย 3 ที่นั่ง</v>
          </cell>
          <cell r="D1986" t="str">
            <v>27 ต.ค. 41</v>
          </cell>
          <cell r="E1986">
            <v>3037.77</v>
          </cell>
          <cell r="F1986">
            <v>0</v>
          </cell>
          <cell r="G1986">
            <v>20</v>
          </cell>
          <cell r="H1986">
            <v>1062.23</v>
          </cell>
          <cell r="I1986">
            <v>1062.23</v>
          </cell>
          <cell r="J1986">
            <v>1975.54</v>
          </cell>
          <cell r="K1986" t="str">
            <v>406</v>
          </cell>
        </row>
        <row r="1987">
          <cell r="A1987" t="str">
            <v>110300000</v>
          </cell>
          <cell r="B1987" t="str">
            <v>406C2CH0002</v>
          </cell>
          <cell r="C1987" t="str">
            <v>เก้าอี้รับแขกหน้าโต๊ะ จนท.สินไหม</v>
          </cell>
          <cell r="D1987" t="str">
            <v>27 ต.ค. 41</v>
          </cell>
          <cell r="E1987">
            <v>1705.35</v>
          </cell>
          <cell r="F1987">
            <v>0</v>
          </cell>
          <cell r="G1987">
            <v>20</v>
          </cell>
          <cell r="H1987">
            <v>402.74</v>
          </cell>
          <cell r="I1987">
            <v>402.74</v>
          </cell>
          <cell r="J1987">
            <v>1302.6099999999999</v>
          </cell>
          <cell r="K1987" t="str">
            <v>406</v>
          </cell>
        </row>
        <row r="1988">
          <cell r="A1988" t="str">
            <v>110300000</v>
          </cell>
          <cell r="B1988" t="str">
            <v>406C2CH0003</v>
          </cell>
          <cell r="C1988" t="str">
            <v>เก้าอี้รับแขกหน้าโต๊ะ จนท.สินไหม</v>
          </cell>
          <cell r="D1988" t="str">
            <v>27 ต.ค. 41</v>
          </cell>
          <cell r="E1988">
            <v>1705.35</v>
          </cell>
          <cell r="F1988">
            <v>0</v>
          </cell>
          <cell r="G1988">
            <v>20</v>
          </cell>
          <cell r="H1988">
            <v>402.74</v>
          </cell>
          <cell r="I1988">
            <v>402.74</v>
          </cell>
          <cell r="J1988">
            <v>1302.6099999999999</v>
          </cell>
          <cell r="K1988" t="str">
            <v>406</v>
          </cell>
        </row>
        <row r="1989">
          <cell r="A1989" t="str">
            <v>110300000</v>
          </cell>
          <cell r="B1989" t="str">
            <v>406C2CH0004</v>
          </cell>
          <cell r="C1989" t="str">
            <v>เก้าอี้รับแขกหน้าโต๊ะ จนท.สินไหม</v>
          </cell>
          <cell r="D1989" t="str">
            <v>27 ต.ค. 41</v>
          </cell>
          <cell r="E1989">
            <v>1705.35</v>
          </cell>
          <cell r="F1989">
            <v>0</v>
          </cell>
          <cell r="G1989">
            <v>20</v>
          </cell>
          <cell r="H1989">
            <v>402.74</v>
          </cell>
          <cell r="I1989">
            <v>402.74</v>
          </cell>
          <cell r="J1989">
            <v>1302.6099999999999</v>
          </cell>
          <cell r="K1989" t="str">
            <v>406</v>
          </cell>
        </row>
        <row r="1990">
          <cell r="A1990" t="str">
            <v>110300000</v>
          </cell>
          <cell r="B1990" t="str">
            <v>406C2CH0005</v>
          </cell>
          <cell r="C1990" t="str">
            <v>เก้าอี้ทำงานผจก.</v>
          </cell>
          <cell r="D1990" t="str">
            <v>27 ต.ค. 41</v>
          </cell>
          <cell r="E1990">
            <v>4038.29</v>
          </cell>
          <cell r="F1990">
            <v>0</v>
          </cell>
          <cell r="G1990">
            <v>20</v>
          </cell>
          <cell r="H1990">
            <v>953.72</v>
          </cell>
          <cell r="I1990">
            <v>953.72</v>
          </cell>
          <cell r="J1990">
            <v>3084.57</v>
          </cell>
          <cell r="K1990" t="str">
            <v>406</v>
          </cell>
        </row>
        <row r="1991">
          <cell r="A1991" t="str">
            <v>110300000</v>
          </cell>
          <cell r="B1991" t="str">
            <v>406C2CH0006</v>
          </cell>
          <cell r="C1991" t="str">
            <v>เก้าอี้รับแขกหน้าโต๊ะ จนท.สินไหม</v>
          </cell>
          <cell r="D1991" t="str">
            <v>27 ต.ค. 41</v>
          </cell>
          <cell r="E1991">
            <v>1705.35</v>
          </cell>
          <cell r="F1991">
            <v>0</v>
          </cell>
          <cell r="G1991">
            <v>20</v>
          </cell>
          <cell r="H1991">
            <v>402.74</v>
          </cell>
          <cell r="I1991">
            <v>402.74</v>
          </cell>
          <cell r="J1991">
            <v>1302.6099999999999</v>
          </cell>
          <cell r="K1991" t="str">
            <v>406</v>
          </cell>
        </row>
        <row r="1992">
          <cell r="A1992" t="str">
            <v>110300000</v>
          </cell>
          <cell r="B1992" t="str">
            <v>406C2CH0007</v>
          </cell>
          <cell r="C1992" t="str">
            <v>เก้าอี้รับแขกหน้าโต๊ะ จนท.สินไหม</v>
          </cell>
          <cell r="D1992" t="str">
            <v>27 ต.ค. 41</v>
          </cell>
          <cell r="E1992">
            <v>1705.35</v>
          </cell>
          <cell r="F1992">
            <v>0</v>
          </cell>
          <cell r="G1992">
            <v>20</v>
          </cell>
          <cell r="H1992">
            <v>402.74</v>
          </cell>
          <cell r="I1992">
            <v>402.74</v>
          </cell>
          <cell r="J1992">
            <v>1302.6099999999999</v>
          </cell>
          <cell r="K1992" t="str">
            <v>406</v>
          </cell>
        </row>
        <row r="1993">
          <cell r="A1993" t="str">
            <v>110300000</v>
          </cell>
          <cell r="B1993" t="str">
            <v>406C2CS0001</v>
          </cell>
          <cell r="C1993" t="str">
            <v>เครื่องคิดเลข</v>
          </cell>
          <cell r="D1993" t="str">
            <v>2 ต.ค. 41</v>
          </cell>
          <cell r="E1993">
            <v>640</v>
          </cell>
          <cell r="F1993">
            <v>0</v>
          </cell>
          <cell r="G1993">
            <v>20</v>
          </cell>
          <cell r="H1993">
            <v>159.9</v>
          </cell>
          <cell r="I1993">
            <v>159.9</v>
          </cell>
          <cell r="J1993">
            <v>480.1</v>
          </cell>
          <cell r="K1993" t="str">
            <v>406</v>
          </cell>
        </row>
        <row r="1994">
          <cell r="A1994" t="str">
            <v>110300000</v>
          </cell>
          <cell r="B1994" t="str">
            <v>406C2CS0002</v>
          </cell>
          <cell r="C1994" t="str">
            <v>เครื่องคิดเลข</v>
          </cell>
          <cell r="D1994" t="str">
            <v>2 ต.ค. 41</v>
          </cell>
          <cell r="E1994">
            <v>640</v>
          </cell>
          <cell r="F1994">
            <v>0</v>
          </cell>
          <cell r="G1994">
            <v>20</v>
          </cell>
          <cell r="H1994">
            <v>159.9</v>
          </cell>
          <cell r="I1994">
            <v>159.9</v>
          </cell>
          <cell r="J1994">
            <v>480.1</v>
          </cell>
          <cell r="K1994" t="str">
            <v>406</v>
          </cell>
        </row>
        <row r="1995">
          <cell r="A1995" t="str">
            <v>110300000</v>
          </cell>
          <cell r="B1995" t="str">
            <v>406C2KB0001</v>
          </cell>
          <cell r="C1995" t="str">
            <v>ป้ายเหล็ก</v>
          </cell>
          <cell r="D1995" t="str">
            <v>21 พ.ค. 42</v>
          </cell>
          <cell r="E1995">
            <v>1000</v>
          </cell>
          <cell r="F1995">
            <v>0</v>
          </cell>
          <cell r="G1995">
            <v>20</v>
          </cell>
          <cell r="H1995">
            <v>123.31</v>
          </cell>
          <cell r="I1995">
            <v>123.31</v>
          </cell>
          <cell r="J1995">
            <v>876.69</v>
          </cell>
          <cell r="K1995" t="str">
            <v>406</v>
          </cell>
        </row>
        <row r="1996">
          <cell r="A1996" t="str">
            <v>110300000</v>
          </cell>
          <cell r="B1996" t="str">
            <v>406C2KB0002</v>
          </cell>
          <cell r="C1996" t="str">
            <v>ตู้เย็น</v>
          </cell>
          <cell r="D1996" t="str">
            <v>29 พ.ย. 42</v>
          </cell>
          <cell r="E1996">
            <v>5140.1899999999996</v>
          </cell>
          <cell r="F1996">
            <v>0</v>
          </cell>
          <cell r="G1996">
            <v>20</v>
          </cell>
          <cell r="H1996">
            <v>92.94</v>
          </cell>
          <cell r="I1996">
            <v>92.94</v>
          </cell>
          <cell r="J1996">
            <v>5047.25</v>
          </cell>
          <cell r="K1996" t="str">
            <v>406</v>
          </cell>
        </row>
        <row r="1997">
          <cell r="A1997" t="str">
            <v>110300000</v>
          </cell>
          <cell r="B1997" t="str">
            <v>406C2MU0002</v>
          </cell>
          <cell r="C1997" t="str">
            <v>มู่ลี่</v>
          </cell>
          <cell r="D1997" t="str">
            <v>12 พ.ย. 41</v>
          </cell>
          <cell r="E1997">
            <v>7000</v>
          </cell>
          <cell r="F1997">
            <v>0</v>
          </cell>
          <cell r="G1997">
            <v>20</v>
          </cell>
          <cell r="H1997">
            <v>1591.76</v>
          </cell>
          <cell r="I1997">
            <v>1591.76</v>
          </cell>
          <cell r="J1997">
            <v>5408.24</v>
          </cell>
          <cell r="K1997" t="str">
            <v>406</v>
          </cell>
        </row>
        <row r="1998">
          <cell r="A1998" t="str">
            <v>110300000</v>
          </cell>
          <cell r="B1998" t="str">
            <v>406C2PA0001</v>
          </cell>
          <cell r="C1998" t="str">
            <v>PARTTITION ครึ่งกระจก 250-150</v>
          </cell>
          <cell r="D1998" t="str">
            <v>27 ต.ค. 41</v>
          </cell>
          <cell r="E1998">
            <v>6377.9</v>
          </cell>
          <cell r="F1998">
            <v>0</v>
          </cell>
          <cell r="G1998">
            <v>20</v>
          </cell>
          <cell r="H1998">
            <v>1506.24</v>
          </cell>
          <cell r="I1998">
            <v>1506.24</v>
          </cell>
          <cell r="J1998">
            <v>4871.66</v>
          </cell>
          <cell r="K1998" t="str">
            <v>406</v>
          </cell>
        </row>
        <row r="1999">
          <cell r="A1999" t="str">
            <v>110300000</v>
          </cell>
          <cell r="B1999" t="str">
            <v>406C2TA0001</v>
          </cell>
          <cell r="C1999" t="str">
            <v>โต๊ะทำงาน ผจก. 75-165-75</v>
          </cell>
          <cell r="D1999" t="str">
            <v>27 ต.ค. 41</v>
          </cell>
          <cell r="E1999">
            <v>4601.97</v>
          </cell>
          <cell r="F1999">
            <v>0</v>
          </cell>
          <cell r="G1999">
            <v>20</v>
          </cell>
          <cell r="H1999">
            <v>1086.83</v>
          </cell>
          <cell r="I1999">
            <v>1086.83</v>
          </cell>
          <cell r="J1999">
            <v>3515.14</v>
          </cell>
          <cell r="K1999" t="str">
            <v>406</v>
          </cell>
        </row>
        <row r="2000">
          <cell r="A2000" t="str">
            <v>110300000</v>
          </cell>
          <cell r="B2000" t="str">
            <v>406C2TA0002</v>
          </cell>
          <cell r="C2000" t="str">
            <v>โต๊ะข้างวาง คอมพิวเตอร์ 50-90-75</v>
          </cell>
          <cell r="D2000" t="str">
            <v>27 ต.ค. 41</v>
          </cell>
          <cell r="E2000">
            <v>2082.09</v>
          </cell>
          <cell r="F2000">
            <v>0</v>
          </cell>
          <cell r="G2000">
            <v>20</v>
          </cell>
          <cell r="H2000">
            <v>491.75</v>
          </cell>
          <cell r="I2000">
            <v>491.75</v>
          </cell>
          <cell r="J2000">
            <v>1590.34</v>
          </cell>
          <cell r="K2000" t="str">
            <v>406</v>
          </cell>
        </row>
        <row r="2001">
          <cell r="A2001" t="str">
            <v>110300000</v>
          </cell>
          <cell r="B2001" t="str">
            <v>407C1KB0001</v>
          </cell>
          <cell r="C2001" t="str">
            <v>โต๊ะ  4 ฟุต</v>
          </cell>
          <cell r="D2001" t="str">
            <v>9 ก.พ. 42</v>
          </cell>
          <cell r="E2001">
            <v>600</v>
          </cell>
          <cell r="F2001">
            <v>0</v>
          </cell>
          <cell r="G2001">
            <v>20</v>
          </cell>
          <cell r="H2001">
            <v>107.16</v>
          </cell>
          <cell r="I2001">
            <v>107.16</v>
          </cell>
          <cell r="J2001">
            <v>492.84</v>
          </cell>
          <cell r="K2001" t="str">
            <v>407</v>
          </cell>
        </row>
        <row r="2002">
          <cell r="A2002" t="str">
            <v>110300000</v>
          </cell>
          <cell r="B2002" t="str">
            <v>407C2AR0001</v>
          </cell>
          <cell r="C2002" t="str">
            <v>AIRCONDITIONING</v>
          </cell>
          <cell r="D2002" t="str">
            <v>14 ก.ย. 41</v>
          </cell>
          <cell r="E2002">
            <v>39800</v>
          </cell>
          <cell r="F2002">
            <v>0</v>
          </cell>
          <cell r="G2002">
            <v>20</v>
          </cell>
          <cell r="H2002">
            <v>10337.07</v>
          </cell>
          <cell r="I2002">
            <v>10337.07</v>
          </cell>
          <cell r="J2002">
            <v>29462.93</v>
          </cell>
          <cell r="K2002" t="str">
            <v>407</v>
          </cell>
        </row>
        <row r="2003">
          <cell r="A2003" t="str">
            <v>110300000</v>
          </cell>
          <cell r="B2003" t="str">
            <v>407C2CB0001</v>
          </cell>
          <cell r="C2003" t="str">
            <v>ตู้เก็บเอกสาร บานเลื่อน</v>
          </cell>
          <cell r="D2003" t="str">
            <v>5 พ.ย. 41</v>
          </cell>
          <cell r="E2003">
            <v>2263.31</v>
          </cell>
          <cell r="F2003">
            <v>0</v>
          </cell>
          <cell r="G2003">
            <v>20</v>
          </cell>
          <cell r="H2003">
            <v>523.4</v>
          </cell>
          <cell r="I2003">
            <v>523.4</v>
          </cell>
          <cell r="J2003">
            <v>1739.91</v>
          </cell>
          <cell r="K2003" t="str">
            <v>407</v>
          </cell>
        </row>
        <row r="2004">
          <cell r="A2004" t="str">
            <v>110300000</v>
          </cell>
          <cell r="B2004" t="str">
            <v>407C2CB0002</v>
          </cell>
          <cell r="C2004" t="str">
            <v>ตู้เก็บเอกสาร บานเลื่อน</v>
          </cell>
          <cell r="D2004" t="str">
            <v>5 พ.ย. 41</v>
          </cell>
          <cell r="E2004">
            <v>2263.31</v>
          </cell>
          <cell r="F2004">
            <v>0</v>
          </cell>
          <cell r="G2004">
            <v>20</v>
          </cell>
          <cell r="H2004">
            <v>523.4</v>
          </cell>
          <cell r="I2004">
            <v>523.4</v>
          </cell>
          <cell r="J2004">
            <v>1739.91</v>
          </cell>
          <cell r="K2004" t="str">
            <v>407</v>
          </cell>
        </row>
        <row r="2005">
          <cell r="A2005" t="str">
            <v>110300000</v>
          </cell>
          <cell r="B2005" t="str">
            <v>407C2CB0003</v>
          </cell>
          <cell r="C2005" t="str">
            <v>ตู้เก็บเอกสาร บานลิ้นชัก</v>
          </cell>
          <cell r="D2005" t="str">
            <v>5 พ.ย. 41</v>
          </cell>
          <cell r="E2005">
            <v>3376.67</v>
          </cell>
          <cell r="F2005">
            <v>0</v>
          </cell>
          <cell r="G2005">
            <v>20</v>
          </cell>
          <cell r="H2005">
            <v>780.84</v>
          </cell>
          <cell r="I2005">
            <v>780.84</v>
          </cell>
          <cell r="J2005">
            <v>2595.83</v>
          </cell>
          <cell r="K2005" t="str">
            <v>407</v>
          </cell>
        </row>
        <row r="2006">
          <cell r="A2006" t="str">
            <v>110300000</v>
          </cell>
          <cell r="B2006" t="str">
            <v>407C2CB0004</v>
          </cell>
          <cell r="C2006" t="str">
            <v>ตู้เก็บเอกสาร ขนาด 40-80-190</v>
          </cell>
          <cell r="D2006" t="str">
            <v>5 พ.ย. 41</v>
          </cell>
          <cell r="E2006">
            <v>4498.01</v>
          </cell>
          <cell r="F2006">
            <v>0</v>
          </cell>
          <cell r="G2006">
            <v>20</v>
          </cell>
          <cell r="H2006">
            <v>1040.05</v>
          </cell>
          <cell r="I2006">
            <v>1040.05</v>
          </cell>
          <cell r="J2006">
            <v>3457.96</v>
          </cell>
          <cell r="K2006" t="str">
            <v>407</v>
          </cell>
        </row>
        <row r="2007">
          <cell r="A2007" t="str">
            <v>110300000</v>
          </cell>
          <cell r="B2007" t="str">
            <v>407C2CB0005</v>
          </cell>
          <cell r="C2007" t="str">
            <v>ตู้เก็บเอกสาร ขนาด 40-80-190</v>
          </cell>
          <cell r="D2007" t="str">
            <v>5 พ.ย. 41</v>
          </cell>
          <cell r="E2007">
            <v>4498.01</v>
          </cell>
          <cell r="F2007">
            <v>0</v>
          </cell>
          <cell r="G2007">
            <v>20</v>
          </cell>
          <cell r="H2007">
            <v>1040.05</v>
          </cell>
          <cell r="I2007">
            <v>1040.05</v>
          </cell>
          <cell r="J2007">
            <v>3457.96</v>
          </cell>
          <cell r="K2007" t="str">
            <v>407</v>
          </cell>
        </row>
        <row r="2008">
          <cell r="A2008" t="str">
            <v>110300000</v>
          </cell>
          <cell r="B2008" t="str">
            <v>407C2CB0006</v>
          </cell>
          <cell r="C2008" t="str">
            <v>ตู้เก็บเอกสาร ขนาด 40-80-190</v>
          </cell>
          <cell r="D2008" t="str">
            <v>5 พ.ย. 41</v>
          </cell>
          <cell r="E2008">
            <v>4498.01</v>
          </cell>
          <cell r="F2008">
            <v>0</v>
          </cell>
          <cell r="G2008">
            <v>20</v>
          </cell>
          <cell r="H2008">
            <v>1040.05</v>
          </cell>
          <cell r="I2008">
            <v>1040.05</v>
          </cell>
          <cell r="J2008">
            <v>3457.96</v>
          </cell>
          <cell r="K2008" t="str">
            <v>407</v>
          </cell>
        </row>
        <row r="2009">
          <cell r="A2009" t="str">
            <v>110300000</v>
          </cell>
          <cell r="B2009" t="str">
            <v>407C2CH0001</v>
          </cell>
          <cell r="C2009" t="str">
            <v>เก้าอี้ทำงานจนท.สินไหม</v>
          </cell>
          <cell r="D2009" t="str">
            <v>5 พ.ย. 41</v>
          </cell>
          <cell r="E2009">
            <v>2123.1</v>
          </cell>
          <cell r="F2009">
            <v>0</v>
          </cell>
          <cell r="G2009">
            <v>20</v>
          </cell>
          <cell r="H2009">
            <v>490.9</v>
          </cell>
          <cell r="I2009">
            <v>490.9</v>
          </cell>
          <cell r="J2009">
            <v>1632.2</v>
          </cell>
          <cell r="K2009" t="str">
            <v>407</v>
          </cell>
        </row>
        <row r="2010">
          <cell r="A2010" t="str">
            <v>110300000</v>
          </cell>
          <cell r="B2010" t="str">
            <v>407C2CH0002</v>
          </cell>
          <cell r="C2010" t="str">
            <v>เก้าอี้รับแขกหน้าโต๊ะจนท.สินไหม</v>
          </cell>
          <cell r="D2010" t="str">
            <v>5 พ.ย. 41</v>
          </cell>
          <cell r="E2010">
            <v>1709.35</v>
          </cell>
          <cell r="F2010">
            <v>0</v>
          </cell>
          <cell r="G2010">
            <v>20</v>
          </cell>
          <cell r="H2010">
            <v>395.3</v>
          </cell>
          <cell r="I2010">
            <v>395.3</v>
          </cell>
          <cell r="J2010">
            <v>1314.05</v>
          </cell>
          <cell r="K2010" t="str">
            <v>407</v>
          </cell>
        </row>
        <row r="2011">
          <cell r="A2011" t="str">
            <v>110300000</v>
          </cell>
          <cell r="B2011" t="str">
            <v>407C2CH0003</v>
          </cell>
          <cell r="C2011" t="str">
            <v>เก้าอี้รับแขกหน้าโต๊ะจนท.สินไหม</v>
          </cell>
          <cell r="D2011" t="str">
            <v>5 พ.ย. 41</v>
          </cell>
          <cell r="E2011">
            <v>1709.35</v>
          </cell>
          <cell r="F2011">
            <v>0</v>
          </cell>
          <cell r="G2011">
            <v>20</v>
          </cell>
          <cell r="H2011">
            <v>395.3</v>
          </cell>
          <cell r="I2011">
            <v>395.3</v>
          </cell>
          <cell r="J2011">
            <v>1314.05</v>
          </cell>
          <cell r="K2011" t="str">
            <v>407</v>
          </cell>
        </row>
        <row r="2012">
          <cell r="A2012" t="str">
            <v>110300000</v>
          </cell>
          <cell r="B2012" t="str">
            <v>407C2CH0004</v>
          </cell>
          <cell r="C2012" t="str">
            <v>เก้าอี้ทำงานผู้จัดการ</v>
          </cell>
          <cell r="D2012" t="str">
            <v>5 พ.ย. 41</v>
          </cell>
          <cell r="E2012">
            <v>4038.29</v>
          </cell>
          <cell r="F2012">
            <v>0</v>
          </cell>
          <cell r="G2012">
            <v>20</v>
          </cell>
          <cell r="H2012">
            <v>933.81</v>
          </cell>
          <cell r="I2012">
            <v>933.81</v>
          </cell>
          <cell r="J2012">
            <v>3104.48</v>
          </cell>
          <cell r="K2012" t="str">
            <v>407</v>
          </cell>
        </row>
        <row r="2013">
          <cell r="A2013" t="str">
            <v>110300000</v>
          </cell>
          <cell r="B2013" t="str">
            <v>407C2CH0005</v>
          </cell>
          <cell r="C2013" t="str">
            <v>เก้าอี้รับแขกหน้าโต๊ะจนท.สินไหม</v>
          </cell>
          <cell r="D2013" t="str">
            <v>5 พ.ย. 41</v>
          </cell>
          <cell r="E2013">
            <v>1705.35</v>
          </cell>
          <cell r="F2013">
            <v>0</v>
          </cell>
          <cell r="G2013">
            <v>20</v>
          </cell>
          <cell r="H2013">
            <v>394.34</v>
          </cell>
          <cell r="I2013">
            <v>394.34</v>
          </cell>
          <cell r="J2013">
            <v>1311.01</v>
          </cell>
          <cell r="K2013" t="str">
            <v>407</v>
          </cell>
        </row>
        <row r="2014">
          <cell r="A2014" t="str">
            <v>110300000</v>
          </cell>
          <cell r="B2014" t="str">
            <v>407C2CH0006</v>
          </cell>
          <cell r="C2014" t="str">
            <v>เก้าอี้รับแขกหน้าโต๊ะจนท.สินไหม</v>
          </cell>
          <cell r="D2014" t="str">
            <v>5 พ.ย. 41</v>
          </cell>
          <cell r="E2014">
            <v>1705.35</v>
          </cell>
          <cell r="F2014">
            <v>0</v>
          </cell>
          <cell r="G2014">
            <v>20</v>
          </cell>
          <cell r="H2014">
            <v>394.34</v>
          </cell>
          <cell r="I2014">
            <v>394.34</v>
          </cell>
          <cell r="J2014">
            <v>1311.01</v>
          </cell>
          <cell r="K2014" t="str">
            <v>407</v>
          </cell>
        </row>
        <row r="2015">
          <cell r="A2015" t="str">
            <v>110300000</v>
          </cell>
          <cell r="B2015" t="str">
            <v>407C2CH0007</v>
          </cell>
          <cell r="C2015" t="str">
            <v>เก้าอี้พักคอย 3 ที่นั่งพร้อมที่วางของ</v>
          </cell>
          <cell r="D2015" t="str">
            <v>5 พ.ย. 41</v>
          </cell>
          <cell r="E2015">
            <v>3037.77</v>
          </cell>
          <cell r="F2015">
            <v>0</v>
          </cell>
          <cell r="G2015">
            <v>20</v>
          </cell>
          <cell r="H2015">
            <v>702.45</v>
          </cell>
          <cell r="I2015">
            <v>702.45</v>
          </cell>
          <cell r="J2015">
            <v>2335.3200000000002</v>
          </cell>
          <cell r="K2015" t="str">
            <v>407</v>
          </cell>
        </row>
        <row r="2016">
          <cell r="A2016" t="str">
            <v>110300000</v>
          </cell>
          <cell r="B2016" t="str">
            <v>407C2CH0008</v>
          </cell>
          <cell r="C2016" t="str">
            <v>เก้าอี้ทำงานจนท.สินไหม</v>
          </cell>
          <cell r="D2016" t="str">
            <v>5 พ.ย. 41</v>
          </cell>
          <cell r="E2016">
            <v>2123.1</v>
          </cell>
          <cell r="F2016">
            <v>0</v>
          </cell>
          <cell r="G2016">
            <v>20</v>
          </cell>
          <cell r="H2016">
            <v>490.9</v>
          </cell>
          <cell r="I2016">
            <v>490.9</v>
          </cell>
          <cell r="J2016">
            <v>1632.2</v>
          </cell>
          <cell r="K2016" t="str">
            <v>407</v>
          </cell>
        </row>
        <row r="2017">
          <cell r="A2017" t="str">
            <v>110300000</v>
          </cell>
          <cell r="B2017" t="str">
            <v>407C2CH0009</v>
          </cell>
          <cell r="C2017" t="str">
            <v>เก้าอี้ทำงานจนท.สินไหม</v>
          </cell>
          <cell r="D2017" t="str">
            <v>5 พ.ย. 41</v>
          </cell>
          <cell r="E2017">
            <v>2123.1</v>
          </cell>
          <cell r="F2017">
            <v>0</v>
          </cell>
          <cell r="G2017">
            <v>20</v>
          </cell>
          <cell r="H2017">
            <v>490.9</v>
          </cell>
          <cell r="I2017">
            <v>490.9</v>
          </cell>
          <cell r="J2017">
            <v>1632.2</v>
          </cell>
          <cell r="K2017" t="str">
            <v>407</v>
          </cell>
        </row>
        <row r="2018">
          <cell r="A2018" t="str">
            <v>110300000</v>
          </cell>
          <cell r="B2018" t="str">
            <v>407C2CH0010</v>
          </cell>
          <cell r="C2018" t="str">
            <v>เก้าอี้รับแขกหน้าโต๊ะจนท.สินไหม</v>
          </cell>
          <cell r="D2018" t="str">
            <v>5 พ.ย. 41</v>
          </cell>
          <cell r="E2018">
            <v>1709.35</v>
          </cell>
          <cell r="F2018">
            <v>0</v>
          </cell>
          <cell r="G2018">
            <v>20</v>
          </cell>
          <cell r="H2018">
            <v>395.3</v>
          </cell>
          <cell r="I2018">
            <v>395.3</v>
          </cell>
          <cell r="J2018">
            <v>1314.05</v>
          </cell>
          <cell r="K2018" t="str">
            <v>407</v>
          </cell>
        </row>
        <row r="2019">
          <cell r="A2019" t="str">
            <v>110300000</v>
          </cell>
          <cell r="B2019" t="str">
            <v>407C2CS0001</v>
          </cell>
          <cell r="C2019" t="str">
            <v>เครื่องคิดเลข</v>
          </cell>
          <cell r="D2019" t="str">
            <v>12 ต.ค. 41</v>
          </cell>
          <cell r="E2019">
            <v>640</v>
          </cell>
          <cell r="F2019">
            <v>0</v>
          </cell>
          <cell r="G2019">
            <v>20</v>
          </cell>
          <cell r="H2019">
            <v>156.38999999999999</v>
          </cell>
          <cell r="I2019">
            <v>156.38999999999999</v>
          </cell>
          <cell r="J2019">
            <v>483.61</v>
          </cell>
          <cell r="K2019" t="str">
            <v>407</v>
          </cell>
        </row>
        <row r="2020">
          <cell r="A2020" t="str">
            <v>110300000</v>
          </cell>
          <cell r="B2020" t="str">
            <v>407C2CS0002</v>
          </cell>
          <cell r="C2020" t="str">
            <v>เครื่องคิดเลข</v>
          </cell>
          <cell r="D2020" t="str">
            <v>12 ต.ค. 41</v>
          </cell>
          <cell r="E2020">
            <v>640</v>
          </cell>
          <cell r="F2020">
            <v>0</v>
          </cell>
          <cell r="G2020">
            <v>20</v>
          </cell>
          <cell r="H2020">
            <v>156.38999999999999</v>
          </cell>
          <cell r="I2020">
            <v>156.38999999999999</v>
          </cell>
          <cell r="J2020">
            <v>483.61</v>
          </cell>
          <cell r="K2020" t="str">
            <v>407</v>
          </cell>
        </row>
        <row r="2021">
          <cell r="A2021" t="str">
            <v>110300000</v>
          </cell>
          <cell r="B2021" t="str">
            <v>407C2PA0001</v>
          </cell>
          <cell r="C2021" t="str">
            <v>PARTITION ครึ่งกระจก</v>
          </cell>
          <cell r="D2021" t="str">
            <v>5 พ.ย. 41</v>
          </cell>
          <cell r="E2021">
            <v>6377.9</v>
          </cell>
          <cell r="F2021">
            <v>0</v>
          </cell>
          <cell r="G2021">
            <v>20</v>
          </cell>
          <cell r="H2021">
            <v>1474.79</v>
          </cell>
          <cell r="I2021">
            <v>1474.79</v>
          </cell>
          <cell r="J2021">
            <v>4903.1099999999997</v>
          </cell>
          <cell r="K2021" t="str">
            <v>407</v>
          </cell>
        </row>
        <row r="2022">
          <cell r="A2022" t="str">
            <v>110300000</v>
          </cell>
          <cell r="B2022" t="str">
            <v>407C2PT0001</v>
          </cell>
          <cell r="C2022" t="str">
            <v>กระติกน้ำร้อน</v>
          </cell>
          <cell r="D2022" t="str">
            <v>12 พ.ย. 41</v>
          </cell>
          <cell r="E2022">
            <v>545.45000000000005</v>
          </cell>
          <cell r="F2022">
            <v>0</v>
          </cell>
          <cell r="G2022">
            <v>20</v>
          </cell>
          <cell r="H2022">
            <v>124.09</v>
          </cell>
          <cell r="I2022">
            <v>124.09</v>
          </cell>
          <cell r="J2022">
            <v>421.36</v>
          </cell>
          <cell r="K2022" t="str">
            <v>407</v>
          </cell>
        </row>
        <row r="2023">
          <cell r="A2023" t="str">
            <v>110300000</v>
          </cell>
          <cell r="B2023" t="str">
            <v>407C2TA0001</v>
          </cell>
          <cell r="C2023" t="str">
            <v>โต๊ะทำงานจนท.สินไหม</v>
          </cell>
          <cell r="D2023" t="str">
            <v>5 พ.ย. 41</v>
          </cell>
          <cell r="E2023">
            <v>3654.87</v>
          </cell>
          <cell r="F2023">
            <v>0</v>
          </cell>
          <cell r="G2023">
            <v>20</v>
          </cell>
          <cell r="H2023">
            <v>845.1</v>
          </cell>
          <cell r="I2023">
            <v>845.1</v>
          </cell>
          <cell r="J2023">
            <v>2809.77</v>
          </cell>
          <cell r="K2023" t="str">
            <v>407</v>
          </cell>
        </row>
        <row r="2024">
          <cell r="A2024" t="str">
            <v>110300000</v>
          </cell>
          <cell r="B2024" t="str">
            <v>407C2TA0002</v>
          </cell>
          <cell r="C2024" t="str">
            <v>โต๊ะทำงานผู้จัดการ ขนาด 75-165-75</v>
          </cell>
          <cell r="D2024" t="str">
            <v>5 พ.ย. 41</v>
          </cell>
          <cell r="E2024">
            <v>4601.97</v>
          </cell>
          <cell r="F2024">
            <v>0</v>
          </cell>
          <cell r="G2024">
            <v>20</v>
          </cell>
          <cell r="H2024">
            <v>1064.1300000000001</v>
          </cell>
          <cell r="I2024">
            <v>1064.1300000000001</v>
          </cell>
          <cell r="J2024">
            <v>3537.84</v>
          </cell>
          <cell r="K2024" t="str">
            <v>407</v>
          </cell>
        </row>
        <row r="2025">
          <cell r="A2025" t="str">
            <v>110300000</v>
          </cell>
          <cell r="B2025" t="str">
            <v>407C2TA0003</v>
          </cell>
          <cell r="C2025" t="str">
            <v>โต๊ะข้างวางคอมพิวเตอร์ 50-90-75ั</v>
          </cell>
          <cell r="D2025" t="str">
            <v>5 พ.ย. 41</v>
          </cell>
          <cell r="E2025">
            <v>2082.09</v>
          </cell>
          <cell r="F2025">
            <v>0</v>
          </cell>
          <cell r="G2025">
            <v>20</v>
          </cell>
          <cell r="H2025">
            <v>481.48</v>
          </cell>
          <cell r="I2025">
            <v>481.48</v>
          </cell>
          <cell r="J2025">
            <v>1600.61</v>
          </cell>
          <cell r="K2025" t="str">
            <v>407</v>
          </cell>
        </row>
        <row r="2026">
          <cell r="A2026" t="str">
            <v>110300000</v>
          </cell>
          <cell r="B2026" t="str">
            <v>407C2TA0004</v>
          </cell>
          <cell r="C2026" t="str">
            <v>โต๊ะทำงานจนท.สินไหม</v>
          </cell>
          <cell r="D2026" t="str">
            <v>5 พ.ย. 41</v>
          </cell>
          <cell r="E2026">
            <v>3654.87</v>
          </cell>
          <cell r="F2026">
            <v>0</v>
          </cell>
          <cell r="G2026">
            <v>20</v>
          </cell>
          <cell r="H2026">
            <v>845.1</v>
          </cell>
          <cell r="I2026">
            <v>845.1</v>
          </cell>
          <cell r="J2026">
            <v>2809.77</v>
          </cell>
          <cell r="K2026" t="str">
            <v>407</v>
          </cell>
        </row>
        <row r="2027">
          <cell r="A2027" t="str">
            <v>110300000</v>
          </cell>
          <cell r="B2027" t="str">
            <v>407C2TA0005</v>
          </cell>
          <cell r="C2027" t="str">
            <v>โต๊ะทำงานจนท.สินไหม</v>
          </cell>
          <cell r="D2027" t="str">
            <v>5 พ.ย. 41</v>
          </cell>
          <cell r="E2027">
            <v>3654.87</v>
          </cell>
          <cell r="F2027">
            <v>0</v>
          </cell>
          <cell r="G2027">
            <v>20</v>
          </cell>
          <cell r="H2027">
            <v>845.1</v>
          </cell>
          <cell r="I2027">
            <v>845.1</v>
          </cell>
          <cell r="J2027">
            <v>2809.77</v>
          </cell>
          <cell r="K2027" t="str">
            <v>407</v>
          </cell>
        </row>
        <row r="2028">
          <cell r="A2028" t="str">
            <v>110300000</v>
          </cell>
          <cell r="B2028" t="str">
            <v>407C2TA0006</v>
          </cell>
          <cell r="C2028" t="str">
            <v>โต๊ะวางคอมพิวเตอร์-ปริ๊นเตอร์</v>
          </cell>
          <cell r="D2028" t="str">
            <v>5 พ.ย. 41</v>
          </cell>
          <cell r="E2028">
            <v>2336.75</v>
          </cell>
          <cell r="F2028">
            <v>0</v>
          </cell>
          <cell r="G2028">
            <v>20</v>
          </cell>
          <cell r="H2028">
            <v>540.29999999999995</v>
          </cell>
          <cell r="I2028">
            <v>540.29999999999995</v>
          </cell>
          <cell r="J2028">
            <v>1796.45</v>
          </cell>
          <cell r="K2028" t="str">
            <v>407</v>
          </cell>
        </row>
        <row r="2029">
          <cell r="A2029" t="str">
            <v>110300000</v>
          </cell>
          <cell r="B2029" t="str">
            <v>407C2TA0007</v>
          </cell>
          <cell r="C2029" t="str">
            <v>โต๊ะเข้ามุมเจ้าหน้าที่สินไหม</v>
          </cell>
          <cell r="D2029" t="str">
            <v>5 พ.ย. 41</v>
          </cell>
          <cell r="E2029">
            <v>1267.97</v>
          </cell>
          <cell r="F2029">
            <v>0</v>
          </cell>
          <cell r="G2029">
            <v>20</v>
          </cell>
          <cell r="H2029">
            <v>293.19</v>
          </cell>
          <cell r="I2029">
            <v>293.19</v>
          </cell>
          <cell r="J2029">
            <v>974.78</v>
          </cell>
          <cell r="K2029" t="str">
            <v>407</v>
          </cell>
        </row>
        <row r="2030">
          <cell r="A2030" t="str">
            <v>110300000</v>
          </cell>
          <cell r="B2030" t="str">
            <v>408C2030001</v>
          </cell>
          <cell r="C2030" t="str">
            <v>โต๊ะเข้ามุมจนท.สินไหม 60*60*75</v>
          </cell>
          <cell r="D2030" t="str">
            <v>5 พ.ย. 41</v>
          </cell>
          <cell r="E2030">
            <v>1267.57</v>
          </cell>
          <cell r="F2030">
            <v>0</v>
          </cell>
          <cell r="G2030">
            <v>20</v>
          </cell>
          <cell r="H2030">
            <v>293.11</v>
          </cell>
          <cell r="I2030">
            <v>293.11</v>
          </cell>
          <cell r="J2030">
            <v>974.46</v>
          </cell>
          <cell r="K2030" t="str">
            <v>408</v>
          </cell>
        </row>
        <row r="2031">
          <cell r="A2031" t="str">
            <v>110300000</v>
          </cell>
          <cell r="B2031" t="str">
            <v>408C2040001</v>
          </cell>
          <cell r="C2031" t="str">
            <v>โต๊ะทำงานจนท.สินไหม 60*120*75</v>
          </cell>
          <cell r="D2031" t="str">
            <v>5 พ.ย. 41</v>
          </cell>
          <cell r="E2031">
            <v>3654.87</v>
          </cell>
          <cell r="F2031">
            <v>0</v>
          </cell>
          <cell r="G2031">
            <v>20</v>
          </cell>
          <cell r="H2031">
            <v>845.1</v>
          </cell>
          <cell r="I2031">
            <v>845.1</v>
          </cell>
          <cell r="J2031">
            <v>2809.77</v>
          </cell>
          <cell r="K2031" t="str">
            <v>408</v>
          </cell>
        </row>
        <row r="2032">
          <cell r="A2032" t="str">
            <v>110300000</v>
          </cell>
          <cell r="B2032" t="str">
            <v>408C2040002</v>
          </cell>
          <cell r="C2032" t="str">
            <v>โต๊ะทำงานจนท.สินไหม 60*120*75</v>
          </cell>
          <cell r="D2032" t="str">
            <v>5 พ.ย. 41</v>
          </cell>
          <cell r="E2032">
            <v>3654.87</v>
          </cell>
          <cell r="F2032">
            <v>0</v>
          </cell>
          <cell r="G2032">
            <v>20</v>
          </cell>
          <cell r="H2032">
            <v>845.1</v>
          </cell>
          <cell r="I2032">
            <v>845.1</v>
          </cell>
          <cell r="J2032">
            <v>2809.77</v>
          </cell>
          <cell r="K2032" t="str">
            <v>408</v>
          </cell>
        </row>
        <row r="2033">
          <cell r="A2033" t="str">
            <v>110300000</v>
          </cell>
          <cell r="B2033" t="str">
            <v>408C2040003</v>
          </cell>
          <cell r="C2033" t="str">
            <v>โต๊ะทำงานจนท.สินไหม 60*120*75</v>
          </cell>
          <cell r="D2033" t="str">
            <v>5 พ.ย. 41</v>
          </cell>
          <cell r="E2033">
            <v>3654.87</v>
          </cell>
          <cell r="F2033">
            <v>0</v>
          </cell>
          <cell r="G2033">
            <v>20</v>
          </cell>
          <cell r="H2033">
            <v>845.1</v>
          </cell>
          <cell r="I2033">
            <v>845.1</v>
          </cell>
          <cell r="J2033">
            <v>2809.77</v>
          </cell>
          <cell r="K2033" t="str">
            <v>408</v>
          </cell>
        </row>
        <row r="2034">
          <cell r="A2034" t="str">
            <v>110300000</v>
          </cell>
          <cell r="B2034" t="str">
            <v>408C2060001</v>
          </cell>
          <cell r="C2034" t="str">
            <v>โต๊ะทำงานผจก. ขนาด 75*165*75</v>
          </cell>
          <cell r="D2034" t="str">
            <v>5 พ.ย. 41</v>
          </cell>
          <cell r="E2034">
            <v>4601.97</v>
          </cell>
          <cell r="F2034">
            <v>0</v>
          </cell>
          <cell r="G2034">
            <v>20</v>
          </cell>
          <cell r="H2034">
            <v>1064.1300000000001</v>
          </cell>
          <cell r="I2034">
            <v>1064.1300000000001</v>
          </cell>
          <cell r="J2034">
            <v>3537.84</v>
          </cell>
          <cell r="K2034" t="str">
            <v>408</v>
          </cell>
        </row>
        <row r="2035">
          <cell r="A2035" t="str">
            <v>110300000</v>
          </cell>
          <cell r="B2035" t="str">
            <v>408C2080001</v>
          </cell>
          <cell r="C2035" t="str">
            <v>โต๊ะวางคอมพิวเตอร์ 60*100*75</v>
          </cell>
          <cell r="D2035" t="str">
            <v>5 พ.ย. 41</v>
          </cell>
          <cell r="E2035">
            <v>2336.75</v>
          </cell>
          <cell r="F2035">
            <v>0</v>
          </cell>
          <cell r="G2035">
            <v>20</v>
          </cell>
          <cell r="H2035">
            <v>540.29999999999995</v>
          </cell>
          <cell r="I2035">
            <v>540.29999999999995</v>
          </cell>
          <cell r="J2035">
            <v>1796.45</v>
          </cell>
          <cell r="K2035" t="str">
            <v>408</v>
          </cell>
        </row>
        <row r="2036">
          <cell r="A2036" t="str">
            <v>110300000</v>
          </cell>
          <cell r="B2036" t="str">
            <v>408C20Z0001</v>
          </cell>
          <cell r="C2036" t="str">
            <v>โต๊ะข้างวางคอมพิวเตอร์ 50*90*75</v>
          </cell>
          <cell r="D2036" t="str">
            <v>5 พ.ย. 41</v>
          </cell>
          <cell r="E2036">
            <v>2082.09</v>
          </cell>
          <cell r="F2036">
            <v>0</v>
          </cell>
          <cell r="G2036">
            <v>20</v>
          </cell>
          <cell r="H2036">
            <v>481.48</v>
          </cell>
          <cell r="I2036">
            <v>481.48</v>
          </cell>
          <cell r="J2036">
            <v>1600.61</v>
          </cell>
          <cell r="K2036" t="str">
            <v>408</v>
          </cell>
        </row>
        <row r="2037">
          <cell r="A2037" t="str">
            <v>110300000</v>
          </cell>
          <cell r="B2037" t="str">
            <v>408C21K0001</v>
          </cell>
          <cell r="C2037" t="str">
            <v>เก้าอี้ทำงานจนท.สินไหม - ธุรการ</v>
          </cell>
          <cell r="D2037" t="str">
            <v>5 พ.ย. 41</v>
          </cell>
          <cell r="E2037">
            <v>2123.1</v>
          </cell>
          <cell r="F2037">
            <v>0</v>
          </cell>
          <cell r="G2037">
            <v>20</v>
          </cell>
          <cell r="H2037">
            <v>490.9</v>
          </cell>
          <cell r="I2037">
            <v>490.9</v>
          </cell>
          <cell r="J2037">
            <v>1632.2</v>
          </cell>
          <cell r="K2037" t="str">
            <v>408</v>
          </cell>
        </row>
        <row r="2038">
          <cell r="A2038" t="str">
            <v>110300000</v>
          </cell>
          <cell r="B2038" t="str">
            <v>408C21K0002</v>
          </cell>
          <cell r="C2038" t="str">
            <v>เก้าอี้ทำงานจนท.สินไหม - ธุรการ</v>
          </cell>
          <cell r="D2038" t="str">
            <v>5 พ.ย. 41</v>
          </cell>
          <cell r="E2038">
            <v>2123.1</v>
          </cell>
          <cell r="F2038">
            <v>0</v>
          </cell>
          <cell r="G2038">
            <v>20</v>
          </cell>
          <cell r="H2038">
            <v>490.9</v>
          </cell>
          <cell r="I2038">
            <v>490.9</v>
          </cell>
          <cell r="J2038">
            <v>1632.2</v>
          </cell>
          <cell r="K2038" t="str">
            <v>408</v>
          </cell>
        </row>
        <row r="2039">
          <cell r="A2039" t="str">
            <v>110300000</v>
          </cell>
          <cell r="B2039" t="str">
            <v>408C21K0003</v>
          </cell>
          <cell r="C2039" t="str">
            <v>เก้าอี้ทำงานจนท.สินไหม - ธุรการ</v>
          </cell>
          <cell r="D2039" t="str">
            <v>5 พ.ย. 41</v>
          </cell>
          <cell r="E2039">
            <v>2123.1</v>
          </cell>
          <cell r="F2039">
            <v>0</v>
          </cell>
          <cell r="G2039">
            <v>20</v>
          </cell>
          <cell r="H2039">
            <v>490.9</v>
          </cell>
          <cell r="I2039">
            <v>490.9</v>
          </cell>
          <cell r="J2039">
            <v>1632.2</v>
          </cell>
          <cell r="K2039" t="str">
            <v>408</v>
          </cell>
        </row>
        <row r="2040">
          <cell r="A2040" t="str">
            <v>110300000</v>
          </cell>
          <cell r="B2040" t="str">
            <v>408C21L0001</v>
          </cell>
          <cell r="C2040" t="str">
            <v>เก้าอี้รับแขกหน้าโต๊ะจนท.สินไหม</v>
          </cell>
          <cell r="D2040" t="str">
            <v>5 พ.ย. 41</v>
          </cell>
          <cell r="E2040">
            <v>1705.35</v>
          </cell>
          <cell r="F2040">
            <v>0</v>
          </cell>
          <cell r="G2040">
            <v>20</v>
          </cell>
          <cell r="H2040">
            <v>394.34</v>
          </cell>
          <cell r="I2040">
            <v>394.34</v>
          </cell>
          <cell r="J2040">
            <v>1311.01</v>
          </cell>
          <cell r="K2040" t="str">
            <v>408</v>
          </cell>
        </row>
        <row r="2041">
          <cell r="A2041" t="str">
            <v>110300000</v>
          </cell>
          <cell r="B2041" t="str">
            <v>408C21L0002</v>
          </cell>
          <cell r="C2041" t="str">
            <v>เก้าอี้รับแขกหน้าโต๊ะจนท.สินไหม</v>
          </cell>
          <cell r="D2041" t="str">
            <v>5 พ.ย. 41</v>
          </cell>
          <cell r="E2041">
            <v>1705.35</v>
          </cell>
          <cell r="F2041">
            <v>0</v>
          </cell>
          <cell r="G2041">
            <v>20</v>
          </cell>
          <cell r="H2041">
            <v>394.34</v>
          </cell>
          <cell r="I2041">
            <v>394.34</v>
          </cell>
          <cell r="J2041">
            <v>1311.01</v>
          </cell>
          <cell r="K2041" t="str">
            <v>408</v>
          </cell>
        </row>
        <row r="2042">
          <cell r="A2042" t="str">
            <v>110300000</v>
          </cell>
          <cell r="B2042" t="str">
            <v>408C21L0003</v>
          </cell>
          <cell r="C2042" t="str">
            <v>เก้าอี้รับแขกหน้าโต๊ะจนท.สินไหม</v>
          </cell>
          <cell r="D2042" t="str">
            <v>5 พ.ย. 41</v>
          </cell>
          <cell r="E2042">
            <v>1705.35</v>
          </cell>
          <cell r="F2042">
            <v>0</v>
          </cell>
          <cell r="G2042">
            <v>20</v>
          </cell>
          <cell r="H2042">
            <v>394.34</v>
          </cell>
          <cell r="I2042">
            <v>394.34</v>
          </cell>
          <cell r="J2042">
            <v>1311.01</v>
          </cell>
          <cell r="K2042" t="str">
            <v>408</v>
          </cell>
        </row>
        <row r="2043">
          <cell r="A2043" t="str">
            <v>110300000</v>
          </cell>
          <cell r="B2043" t="str">
            <v>408C21L0004</v>
          </cell>
          <cell r="C2043" t="str">
            <v>เก้าอี้รับแขกหน้าโต๊ะจนท.สินไหม</v>
          </cell>
          <cell r="D2043" t="str">
            <v>5 พ.ย. 41</v>
          </cell>
          <cell r="E2043">
            <v>1705.35</v>
          </cell>
          <cell r="F2043">
            <v>0</v>
          </cell>
          <cell r="G2043">
            <v>20</v>
          </cell>
          <cell r="H2043">
            <v>394.34</v>
          </cell>
          <cell r="I2043">
            <v>394.34</v>
          </cell>
          <cell r="J2043">
            <v>1311.01</v>
          </cell>
          <cell r="K2043" t="str">
            <v>408</v>
          </cell>
        </row>
        <row r="2044">
          <cell r="A2044" t="str">
            <v>110300000</v>
          </cell>
          <cell r="B2044" t="str">
            <v>408C21L0005</v>
          </cell>
          <cell r="C2044" t="str">
            <v>เก้าอี้รับแขกหน้าโต๊ะจนท.สินไหม</v>
          </cell>
          <cell r="D2044" t="str">
            <v>5 พ.ย. 41</v>
          </cell>
          <cell r="E2044">
            <v>1705.35</v>
          </cell>
          <cell r="F2044">
            <v>0</v>
          </cell>
          <cell r="G2044">
            <v>20</v>
          </cell>
          <cell r="H2044">
            <v>394.34</v>
          </cell>
          <cell r="I2044">
            <v>394.34</v>
          </cell>
          <cell r="J2044">
            <v>1311.01</v>
          </cell>
          <cell r="K2044" t="str">
            <v>408</v>
          </cell>
        </row>
        <row r="2045">
          <cell r="A2045" t="str">
            <v>110300000</v>
          </cell>
          <cell r="B2045" t="str">
            <v>408C21M0001</v>
          </cell>
          <cell r="C2045" t="str">
            <v>เก้าอี้ทำงานผจก.</v>
          </cell>
          <cell r="D2045" t="str">
            <v>5 พ.ย. 41</v>
          </cell>
          <cell r="E2045">
            <v>4038.29</v>
          </cell>
          <cell r="F2045">
            <v>0</v>
          </cell>
          <cell r="G2045">
            <v>20</v>
          </cell>
          <cell r="H2045">
            <v>933.81</v>
          </cell>
          <cell r="I2045">
            <v>933.81</v>
          </cell>
          <cell r="J2045">
            <v>3104.48</v>
          </cell>
          <cell r="K2045" t="str">
            <v>408</v>
          </cell>
        </row>
        <row r="2046">
          <cell r="A2046" t="str">
            <v>110300000</v>
          </cell>
          <cell r="B2046" t="str">
            <v>408C21U0001</v>
          </cell>
          <cell r="C2046" t="str">
            <v>เก้าอี้พักคอย 3 ที่นั่ง พร้อมที่วางของ</v>
          </cell>
          <cell r="D2046" t="str">
            <v>5 พ.ย. 41</v>
          </cell>
          <cell r="E2046">
            <v>3037.77</v>
          </cell>
          <cell r="F2046">
            <v>0</v>
          </cell>
          <cell r="G2046">
            <v>20</v>
          </cell>
          <cell r="H2046">
            <v>702.45</v>
          </cell>
          <cell r="I2046">
            <v>702.45</v>
          </cell>
          <cell r="J2046">
            <v>2335.3200000000002</v>
          </cell>
          <cell r="K2046" t="str">
            <v>408</v>
          </cell>
        </row>
        <row r="2047">
          <cell r="A2047" t="str">
            <v>110300000</v>
          </cell>
          <cell r="B2047" t="str">
            <v>408C22J0001</v>
          </cell>
          <cell r="C2047" t="str">
            <v>ตู้เก็บเอกสาร บานเลื่อน 40*80*75</v>
          </cell>
          <cell r="D2047" t="str">
            <v>5 พ.ย. 41</v>
          </cell>
          <cell r="E2047">
            <v>2263.31</v>
          </cell>
          <cell r="F2047">
            <v>0</v>
          </cell>
          <cell r="G2047">
            <v>20</v>
          </cell>
          <cell r="H2047">
            <v>523.4</v>
          </cell>
          <cell r="I2047">
            <v>523.4</v>
          </cell>
          <cell r="J2047">
            <v>1739.91</v>
          </cell>
          <cell r="K2047" t="str">
            <v>408</v>
          </cell>
        </row>
        <row r="2048">
          <cell r="A2048" t="str">
            <v>110300000</v>
          </cell>
          <cell r="B2048" t="str">
            <v>408C22J0002</v>
          </cell>
          <cell r="C2048" t="str">
            <v>ตู้เก็บเอกสาร บานเลื่อน 40*80*75</v>
          </cell>
          <cell r="D2048" t="str">
            <v>5 พ.ย. 41</v>
          </cell>
          <cell r="E2048">
            <v>2263.31</v>
          </cell>
          <cell r="F2048">
            <v>0</v>
          </cell>
          <cell r="G2048">
            <v>20</v>
          </cell>
          <cell r="H2048">
            <v>523.4</v>
          </cell>
          <cell r="I2048">
            <v>523.4</v>
          </cell>
          <cell r="J2048">
            <v>1739.91</v>
          </cell>
          <cell r="K2048" t="str">
            <v>408</v>
          </cell>
        </row>
        <row r="2049">
          <cell r="A2049" t="str">
            <v>110300000</v>
          </cell>
          <cell r="B2049" t="str">
            <v>408C22K0001</v>
          </cell>
          <cell r="C2049" t="str">
            <v>ตู้เก็บเอกสาร บานลิ้นชัก 40*90*75</v>
          </cell>
          <cell r="D2049" t="str">
            <v>5 พ.ย. 41</v>
          </cell>
          <cell r="E2049">
            <v>3376.37</v>
          </cell>
          <cell r="F2049">
            <v>0</v>
          </cell>
          <cell r="G2049">
            <v>20</v>
          </cell>
          <cell r="H2049">
            <v>780.7</v>
          </cell>
          <cell r="I2049">
            <v>780.7</v>
          </cell>
          <cell r="J2049">
            <v>2595.67</v>
          </cell>
          <cell r="K2049" t="str">
            <v>408</v>
          </cell>
        </row>
        <row r="2050">
          <cell r="A2050" t="str">
            <v>110300000</v>
          </cell>
          <cell r="B2050" t="str">
            <v>408C22L0001</v>
          </cell>
          <cell r="C2050" t="str">
            <v>ตู้เก็บเอกสาร ขนาด 40*80*190</v>
          </cell>
          <cell r="D2050" t="str">
            <v>5 พ.ย. 41</v>
          </cell>
          <cell r="E2050">
            <v>4498.01</v>
          </cell>
          <cell r="F2050">
            <v>0</v>
          </cell>
          <cell r="G2050">
            <v>20</v>
          </cell>
          <cell r="H2050">
            <v>1040.05</v>
          </cell>
          <cell r="I2050">
            <v>1040.05</v>
          </cell>
          <cell r="J2050">
            <v>3457.96</v>
          </cell>
          <cell r="K2050" t="str">
            <v>408</v>
          </cell>
        </row>
        <row r="2051">
          <cell r="A2051" t="str">
            <v>110300000</v>
          </cell>
          <cell r="B2051" t="str">
            <v>408C22L0002</v>
          </cell>
          <cell r="C2051" t="str">
            <v>ตู้เก็บเอกสาร ขนาด 40*80*190</v>
          </cell>
          <cell r="D2051" t="str">
            <v>5 พ.ย. 41</v>
          </cell>
          <cell r="E2051">
            <v>4498.01</v>
          </cell>
          <cell r="F2051">
            <v>0</v>
          </cell>
          <cell r="G2051">
            <v>20</v>
          </cell>
          <cell r="H2051">
            <v>1040.05</v>
          </cell>
          <cell r="I2051">
            <v>1040.05</v>
          </cell>
          <cell r="J2051">
            <v>3457.96</v>
          </cell>
          <cell r="K2051" t="str">
            <v>408</v>
          </cell>
        </row>
        <row r="2052">
          <cell r="A2052" t="str">
            <v>110300000</v>
          </cell>
          <cell r="B2052" t="str">
            <v>408C22L0003</v>
          </cell>
          <cell r="C2052" t="str">
            <v>ตู้เก็บเอกสาร ขนาด 40*80*190</v>
          </cell>
          <cell r="D2052" t="str">
            <v>5 พ.ย. 41</v>
          </cell>
          <cell r="E2052">
            <v>4498.01</v>
          </cell>
          <cell r="F2052">
            <v>0</v>
          </cell>
          <cell r="G2052">
            <v>20</v>
          </cell>
          <cell r="H2052">
            <v>1040.05</v>
          </cell>
          <cell r="I2052">
            <v>1040.05</v>
          </cell>
          <cell r="J2052">
            <v>3457.96</v>
          </cell>
          <cell r="K2052" t="str">
            <v>408</v>
          </cell>
        </row>
        <row r="2053">
          <cell r="A2053" t="str">
            <v>110300000</v>
          </cell>
          <cell r="B2053" t="str">
            <v>408C26U0001</v>
          </cell>
          <cell r="C2053" t="str">
            <v>ฉากครึ่งกระจก ขนาด 250*150</v>
          </cell>
          <cell r="D2053" t="str">
            <v>5 พ.ย. 41</v>
          </cell>
          <cell r="E2053">
            <v>6377.9</v>
          </cell>
          <cell r="F2053">
            <v>0</v>
          </cell>
          <cell r="G2053">
            <v>20</v>
          </cell>
          <cell r="H2053">
            <v>1474.79</v>
          </cell>
          <cell r="I2053">
            <v>1474.79</v>
          </cell>
          <cell r="J2053">
            <v>4903.1099999999997</v>
          </cell>
          <cell r="K2053" t="str">
            <v>408</v>
          </cell>
        </row>
        <row r="2054">
          <cell r="A2054" t="str">
            <v>110300000</v>
          </cell>
          <cell r="B2054" t="str">
            <v>408C2AR0001</v>
          </cell>
          <cell r="C2054" t="str">
            <v>Aircondition</v>
          </cell>
          <cell r="D2054" t="str">
            <v>21 ก.ย. 41</v>
          </cell>
          <cell r="E2054">
            <v>39800</v>
          </cell>
          <cell r="F2054">
            <v>0</v>
          </cell>
          <cell r="G2054">
            <v>20</v>
          </cell>
          <cell r="H2054">
            <v>10184.41</v>
          </cell>
          <cell r="I2054">
            <v>10184.41</v>
          </cell>
          <cell r="J2054">
            <v>29615.59</v>
          </cell>
          <cell r="K2054" t="str">
            <v>408</v>
          </cell>
        </row>
        <row r="2055">
          <cell r="A2055" t="str">
            <v>110300000</v>
          </cell>
          <cell r="B2055" t="str">
            <v>408C2CS0001</v>
          </cell>
          <cell r="C2055" t="str">
            <v>เครื่องคิดเลข</v>
          </cell>
          <cell r="D2055" t="str">
            <v>19 ต.ค. 41</v>
          </cell>
          <cell r="E2055">
            <v>640</v>
          </cell>
          <cell r="F2055">
            <v>0</v>
          </cell>
          <cell r="G2055">
            <v>20</v>
          </cell>
          <cell r="H2055">
            <v>153.94</v>
          </cell>
          <cell r="I2055">
            <v>153.94</v>
          </cell>
          <cell r="J2055">
            <v>486.06</v>
          </cell>
          <cell r="K2055" t="str">
            <v>408</v>
          </cell>
        </row>
        <row r="2056">
          <cell r="A2056" t="str">
            <v>110300000</v>
          </cell>
          <cell r="B2056" t="str">
            <v>408C2CS0002</v>
          </cell>
          <cell r="C2056" t="str">
            <v>เครื่องคิดเลข</v>
          </cell>
          <cell r="D2056" t="str">
            <v>19 ต.ค. 41</v>
          </cell>
          <cell r="E2056">
            <v>640</v>
          </cell>
          <cell r="F2056">
            <v>0</v>
          </cell>
          <cell r="G2056">
            <v>20</v>
          </cell>
          <cell r="H2056">
            <v>153.94</v>
          </cell>
          <cell r="I2056">
            <v>153.94</v>
          </cell>
          <cell r="J2056">
            <v>486.06</v>
          </cell>
          <cell r="K2056" t="str">
            <v>408</v>
          </cell>
        </row>
        <row r="2057">
          <cell r="A2057" t="str">
            <v>110300000</v>
          </cell>
          <cell r="B2057" t="str">
            <v>408C2KB0001</v>
          </cell>
          <cell r="C2057" t="str">
            <v>ตู้เย็น</v>
          </cell>
          <cell r="D2057" t="str">
            <v>24 พ.ย. 42</v>
          </cell>
          <cell r="E2057">
            <v>5046.7299999999996</v>
          </cell>
          <cell r="F2057">
            <v>0</v>
          </cell>
          <cell r="G2057">
            <v>20</v>
          </cell>
          <cell r="H2057">
            <v>105.09</v>
          </cell>
          <cell r="I2057">
            <v>105.09</v>
          </cell>
          <cell r="J2057">
            <v>4941.6400000000003</v>
          </cell>
          <cell r="K2057" t="str">
            <v>408</v>
          </cell>
        </row>
        <row r="2058">
          <cell r="A2058" t="str">
            <v>110300000</v>
          </cell>
          <cell r="B2058" t="str">
            <v>408C2PT0001</v>
          </cell>
          <cell r="C2058" t="str">
            <v>กระติกน้ำร้อน</v>
          </cell>
          <cell r="D2058" t="str">
            <v>9 พ.ย. 41</v>
          </cell>
          <cell r="E2058">
            <v>500</v>
          </cell>
          <cell r="F2058">
            <v>0</v>
          </cell>
          <cell r="G2058">
            <v>20</v>
          </cell>
          <cell r="H2058">
            <v>114.5</v>
          </cell>
          <cell r="I2058">
            <v>114.5</v>
          </cell>
          <cell r="J2058">
            <v>385.5</v>
          </cell>
          <cell r="K2058" t="str">
            <v>408</v>
          </cell>
        </row>
        <row r="2059">
          <cell r="A2059" t="str">
            <v>110300000</v>
          </cell>
          <cell r="B2059" t="str">
            <v>409C1KB0001</v>
          </cell>
          <cell r="C2059" t="str">
            <v>ป้ายเหล็ก</v>
          </cell>
          <cell r="D2059" t="str">
            <v>21 พ.ค. 42</v>
          </cell>
          <cell r="E2059">
            <v>1000</v>
          </cell>
          <cell r="F2059">
            <v>0</v>
          </cell>
          <cell r="G2059">
            <v>20</v>
          </cell>
          <cell r="H2059">
            <v>123.31</v>
          </cell>
          <cell r="I2059">
            <v>123.31</v>
          </cell>
          <cell r="J2059">
            <v>876.69</v>
          </cell>
          <cell r="K2059" t="str">
            <v>409</v>
          </cell>
        </row>
        <row r="2060">
          <cell r="A2060" t="str">
            <v>110300000</v>
          </cell>
          <cell r="B2060" t="str">
            <v>409C2AR0001</v>
          </cell>
          <cell r="C2060" t="str">
            <v>Aircondition</v>
          </cell>
          <cell r="D2060" t="str">
            <v>21 ก.ย. 41</v>
          </cell>
          <cell r="E2060">
            <v>39800</v>
          </cell>
          <cell r="F2060">
            <v>0</v>
          </cell>
          <cell r="G2060">
            <v>20</v>
          </cell>
          <cell r="H2060">
            <v>10184.41</v>
          </cell>
          <cell r="I2060">
            <v>10184.41</v>
          </cell>
          <cell r="J2060">
            <v>29615.59</v>
          </cell>
          <cell r="K2060" t="str">
            <v>409</v>
          </cell>
        </row>
        <row r="2061">
          <cell r="A2061" t="str">
            <v>110300000</v>
          </cell>
          <cell r="B2061" t="str">
            <v>409C2CB0003</v>
          </cell>
          <cell r="C2061" t="str">
            <v>ตู้เก็บเอกสาร บานเลื่อน</v>
          </cell>
          <cell r="D2061" t="str">
            <v>5 พ.ย. 41</v>
          </cell>
          <cell r="E2061">
            <v>2263.31</v>
          </cell>
          <cell r="F2061">
            <v>0</v>
          </cell>
          <cell r="G2061">
            <v>20</v>
          </cell>
          <cell r="H2061">
            <v>523.4</v>
          </cell>
          <cell r="I2061">
            <v>523.4</v>
          </cell>
          <cell r="J2061">
            <v>1739.91</v>
          </cell>
          <cell r="K2061" t="str">
            <v>409</v>
          </cell>
        </row>
        <row r="2062">
          <cell r="A2062" t="str">
            <v>110300000</v>
          </cell>
          <cell r="B2062" t="str">
            <v>409C2CB0004</v>
          </cell>
          <cell r="C2062" t="str">
            <v>ตู้เก็บเอกสาร บานเลื่อน</v>
          </cell>
          <cell r="D2062" t="str">
            <v>5 พ.ย. 41</v>
          </cell>
          <cell r="E2062">
            <v>2263.31</v>
          </cell>
          <cell r="F2062">
            <v>0</v>
          </cell>
          <cell r="G2062">
            <v>20</v>
          </cell>
          <cell r="H2062">
            <v>523.4</v>
          </cell>
          <cell r="I2062">
            <v>523.4</v>
          </cell>
          <cell r="J2062">
            <v>1739.91</v>
          </cell>
          <cell r="K2062" t="str">
            <v>409</v>
          </cell>
        </row>
        <row r="2063">
          <cell r="A2063" t="str">
            <v>110300000</v>
          </cell>
          <cell r="B2063" t="str">
            <v>409C2CB0005</v>
          </cell>
          <cell r="C2063" t="str">
            <v>ตู้เก็บเอกสาร บานลิ้นชัก</v>
          </cell>
          <cell r="D2063" t="str">
            <v>5 พ.ย. 41</v>
          </cell>
          <cell r="E2063">
            <v>3376.67</v>
          </cell>
          <cell r="F2063">
            <v>0</v>
          </cell>
          <cell r="G2063">
            <v>20</v>
          </cell>
          <cell r="H2063">
            <v>780.84</v>
          </cell>
          <cell r="I2063">
            <v>780.84</v>
          </cell>
          <cell r="J2063">
            <v>2595.83</v>
          </cell>
          <cell r="K2063" t="str">
            <v>409</v>
          </cell>
        </row>
        <row r="2064">
          <cell r="A2064" t="str">
            <v>110300000</v>
          </cell>
          <cell r="B2064" t="str">
            <v>409C2CB0006</v>
          </cell>
          <cell r="C2064" t="str">
            <v>ตู้เก็บเอกสาร ขนาด 40-80-190</v>
          </cell>
          <cell r="D2064" t="str">
            <v>5 พ.ย. 41</v>
          </cell>
          <cell r="E2064">
            <v>4498.01</v>
          </cell>
          <cell r="F2064">
            <v>0</v>
          </cell>
          <cell r="G2064">
            <v>20</v>
          </cell>
          <cell r="H2064">
            <v>1040.05</v>
          </cell>
          <cell r="I2064">
            <v>1040.05</v>
          </cell>
          <cell r="J2064">
            <v>3457.96</v>
          </cell>
          <cell r="K2064" t="str">
            <v>409</v>
          </cell>
        </row>
        <row r="2065">
          <cell r="A2065" t="str">
            <v>110300000</v>
          </cell>
          <cell r="B2065" t="str">
            <v>409C2CB0007</v>
          </cell>
          <cell r="C2065" t="str">
            <v>ตู้เก็บเอกสาร ขนาด 40-80-190</v>
          </cell>
          <cell r="D2065" t="str">
            <v>5 พ.ย. 41</v>
          </cell>
          <cell r="E2065">
            <v>4498.01</v>
          </cell>
          <cell r="F2065">
            <v>0</v>
          </cell>
          <cell r="G2065">
            <v>20</v>
          </cell>
          <cell r="H2065">
            <v>1040.05</v>
          </cell>
          <cell r="I2065">
            <v>1040.05</v>
          </cell>
          <cell r="J2065">
            <v>3457.96</v>
          </cell>
          <cell r="K2065" t="str">
            <v>409</v>
          </cell>
        </row>
        <row r="2066">
          <cell r="A2066" t="str">
            <v>110300000</v>
          </cell>
          <cell r="B2066" t="str">
            <v>409C2CB0008</v>
          </cell>
          <cell r="C2066" t="str">
            <v>ตู้เก็บเอกสาร ขนาด 40-80-190</v>
          </cell>
          <cell r="D2066" t="str">
            <v>5 พ.ย. 41</v>
          </cell>
          <cell r="E2066">
            <v>4498.01</v>
          </cell>
          <cell r="F2066">
            <v>0</v>
          </cell>
          <cell r="G2066">
            <v>20</v>
          </cell>
          <cell r="H2066">
            <v>1040.05</v>
          </cell>
          <cell r="I2066">
            <v>1040.05</v>
          </cell>
          <cell r="J2066">
            <v>3457.96</v>
          </cell>
          <cell r="K2066" t="str">
            <v>409</v>
          </cell>
        </row>
        <row r="2067">
          <cell r="A2067" t="str">
            <v>110300000</v>
          </cell>
          <cell r="B2067" t="str">
            <v>409C2CH0001</v>
          </cell>
          <cell r="C2067" t="str">
            <v>เก้าอี้รับแขกหน้าโต๊ะจนท.สินไหม</v>
          </cell>
          <cell r="D2067" t="str">
            <v>5 พ.ย. 41</v>
          </cell>
          <cell r="E2067">
            <v>1709.35</v>
          </cell>
          <cell r="F2067">
            <v>0</v>
          </cell>
          <cell r="G2067">
            <v>20</v>
          </cell>
          <cell r="H2067">
            <v>395.3</v>
          </cell>
          <cell r="I2067">
            <v>395.3</v>
          </cell>
          <cell r="J2067">
            <v>1314.05</v>
          </cell>
          <cell r="K2067" t="str">
            <v>409</v>
          </cell>
        </row>
        <row r="2068">
          <cell r="A2068" t="str">
            <v>110300000</v>
          </cell>
          <cell r="B2068" t="str">
            <v>409C2CH0002</v>
          </cell>
          <cell r="C2068" t="str">
            <v>เก้าอี้รับแขกหน้าโต๊ะจนท.สินไหม</v>
          </cell>
          <cell r="D2068" t="str">
            <v>5 พ.ย. 41</v>
          </cell>
          <cell r="E2068">
            <v>1709.35</v>
          </cell>
          <cell r="F2068">
            <v>0</v>
          </cell>
          <cell r="G2068">
            <v>20</v>
          </cell>
          <cell r="H2068">
            <v>395.3</v>
          </cell>
          <cell r="I2068">
            <v>395.3</v>
          </cell>
          <cell r="J2068">
            <v>1314.05</v>
          </cell>
          <cell r="K2068" t="str">
            <v>409</v>
          </cell>
        </row>
        <row r="2069">
          <cell r="A2069" t="str">
            <v>110300000</v>
          </cell>
          <cell r="B2069" t="str">
            <v>409C2CH0003</v>
          </cell>
          <cell r="C2069" t="str">
            <v>เก้าอี้ทำงานผู้จัดการ</v>
          </cell>
          <cell r="D2069" t="str">
            <v>5 พ.ย. 41</v>
          </cell>
          <cell r="E2069">
            <v>4038.29</v>
          </cell>
          <cell r="F2069">
            <v>0</v>
          </cell>
          <cell r="G2069">
            <v>20</v>
          </cell>
          <cell r="H2069">
            <v>933.81</v>
          </cell>
          <cell r="I2069">
            <v>933.81</v>
          </cell>
          <cell r="J2069">
            <v>3104.48</v>
          </cell>
          <cell r="K2069" t="str">
            <v>409</v>
          </cell>
        </row>
        <row r="2070">
          <cell r="A2070" t="str">
            <v>110300000</v>
          </cell>
          <cell r="B2070" t="str">
            <v>409C2CH0004</v>
          </cell>
          <cell r="C2070" t="str">
            <v>เก้าอี้รับแขกหน้าโต๊ะจนท.สินไหม</v>
          </cell>
          <cell r="D2070" t="str">
            <v>5 พ.ย. 41</v>
          </cell>
          <cell r="E2070">
            <v>1705.35</v>
          </cell>
          <cell r="F2070">
            <v>0</v>
          </cell>
          <cell r="G2070">
            <v>20</v>
          </cell>
          <cell r="H2070">
            <v>394.34</v>
          </cell>
          <cell r="I2070">
            <v>394.34</v>
          </cell>
          <cell r="J2070">
            <v>1311.01</v>
          </cell>
          <cell r="K2070" t="str">
            <v>409</v>
          </cell>
        </row>
        <row r="2071">
          <cell r="A2071" t="str">
            <v>110300000</v>
          </cell>
          <cell r="B2071" t="str">
            <v>409C2CH0005</v>
          </cell>
          <cell r="C2071" t="str">
            <v>เก้าอี้รับแขกหน้าโต๊ะจนท.สินไหม</v>
          </cell>
          <cell r="D2071" t="str">
            <v>5 พ.ย. 41</v>
          </cell>
          <cell r="E2071">
            <v>1705.35</v>
          </cell>
          <cell r="F2071">
            <v>0</v>
          </cell>
          <cell r="G2071">
            <v>20</v>
          </cell>
          <cell r="H2071">
            <v>394.34</v>
          </cell>
          <cell r="I2071">
            <v>394.34</v>
          </cell>
          <cell r="J2071">
            <v>1311.01</v>
          </cell>
          <cell r="K2071" t="str">
            <v>409</v>
          </cell>
        </row>
        <row r="2072">
          <cell r="A2072" t="str">
            <v>110300000</v>
          </cell>
          <cell r="B2072" t="str">
            <v>409C2CH0006</v>
          </cell>
          <cell r="C2072" t="str">
            <v>เก้าอี้พักคอย 3 ที่นั่งพร้อมที่วางของ</v>
          </cell>
          <cell r="D2072" t="str">
            <v>5 พ.ย. 41</v>
          </cell>
          <cell r="E2072">
            <v>3037.77</v>
          </cell>
          <cell r="F2072">
            <v>0</v>
          </cell>
          <cell r="G2072">
            <v>20</v>
          </cell>
          <cell r="H2072">
            <v>702.45</v>
          </cell>
          <cell r="I2072">
            <v>702.45</v>
          </cell>
          <cell r="J2072">
            <v>2335.3200000000002</v>
          </cell>
          <cell r="K2072" t="str">
            <v>409</v>
          </cell>
        </row>
        <row r="2073">
          <cell r="A2073" t="str">
            <v>110300000</v>
          </cell>
          <cell r="B2073" t="str">
            <v>409C2CH0007</v>
          </cell>
          <cell r="C2073" t="str">
            <v>เก้าอี้ทำงานจนท.สินไหม</v>
          </cell>
          <cell r="D2073" t="str">
            <v>5 พ.ย. 41</v>
          </cell>
          <cell r="E2073">
            <v>2123.1</v>
          </cell>
          <cell r="F2073">
            <v>0</v>
          </cell>
          <cell r="G2073">
            <v>20</v>
          </cell>
          <cell r="H2073">
            <v>490.9</v>
          </cell>
          <cell r="I2073">
            <v>490.9</v>
          </cell>
          <cell r="J2073">
            <v>1632.2</v>
          </cell>
          <cell r="K2073" t="str">
            <v>409</v>
          </cell>
        </row>
        <row r="2074">
          <cell r="A2074" t="str">
            <v>110300000</v>
          </cell>
          <cell r="B2074" t="str">
            <v>409C2CH0008</v>
          </cell>
          <cell r="C2074" t="str">
            <v>เก้าอี้ทำงานจนท.สินไหม</v>
          </cell>
          <cell r="D2074" t="str">
            <v>5 พ.ย. 41</v>
          </cell>
          <cell r="E2074">
            <v>2123.1</v>
          </cell>
          <cell r="F2074">
            <v>0</v>
          </cell>
          <cell r="G2074">
            <v>20</v>
          </cell>
          <cell r="H2074">
            <v>490.9</v>
          </cell>
          <cell r="I2074">
            <v>490.9</v>
          </cell>
          <cell r="J2074">
            <v>1632.2</v>
          </cell>
          <cell r="K2074" t="str">
            <v>409</v>
          </cell>
        </row>
        <row r="2075">
          <cell r="A2075" t="str">
            <v>110300000</v>
          </cell>
          <cell r="B2075" t="str">
            <v>409C2CH0009</v>
          </cell>
          <cell r="C2075" t="str">
            <v>เก้าอี้ทำงานจนท.สินไหม</v>
          </cell>
          <cell r="D2075" t="str">
            <v>5 พ.ย. 41</v>
          </cell>
          <cell r="E2075">
            <v>2123.1</v>
          </cell>
          <cell r="F2075">
            <v>0</v>
          </cell>
          <cell r="G2075">
            <v>20</v>
          </cell>
          <cell r="H2075">
            <v>490.9</v>
          </cell>
          <cell r="I2075">
            <v>490.9</v>
          </cell>
          <cell r="J2075">
            <v>1632.2</v>
          </cell>
          <cell r="K2075" t="str">
            <v>409</v>
          </cell>
        </row>
        <row r="2076">
          <cell r="A2076" t="str">
            <v>110300000</v>
          </cell>
          <cell r="B2076" t="str">
            <v>409C2CH0010</v>
          </cell>
          <cell r="C2076" t="str">
            <v>เก้าอี้รับแขกหน้าโต๊ะจนท.สินไหม</v>
          </cell>
          <cell r="D2076" t="str">
            <v>5 พ.ย. 41</v>
          </cell>
          <cell r="E2076">
            <v>1709.35</v>
          </cell>
          <cell r="F2076">
            <v>0</v>
          </cell>
          <cell r="G2076">
            <v>20</v>
          </cell>
          <cell r="H2076">
            <v>395.3</v>
          </cell>
          <cell r="I2076">
            <v>395.3</v>
          </cell>
          <cell r="J2076">
            <v>1314.05</v>
          </cell>
          <cell r="K2076" t="str">
            <v>409</v>
          </cell>
        </row>
        <row r="2077">
          <cell r="A2077" t="str">
            <v>110300000</v>
          </cell>
          <cell r="B2077" t="str">
            <v>409C2CS0001</v>
          </cell>
          <cell r="C2077" t="str">
            <v>เครื่องคิดเลข</v>
          </cell>
          <cell r="D2077" t="str">
            <v>19 ต.ค. 41</v>
          </cell>
          <cell r="E2077">
            <v>640</v>
          </cell>
          <cell r="F2077">
            <v>0</v>
          </cell>
          <cell r="G2077">
            <v>20</v>
          </cell>
          <cell r="H2077">
            <v>153.94</v>
          </cell>
          <cell r="I2077">
            <v>153.94</v>
          </cell>
          <cell r="J2077">
            <v>486.06</v>
          </cell>
          <cell r="K2077" t="str">
            <v>409</v>
          </cell>
        </row>
        <row r="2078">
          <cell r="A2078" t="str">
            <v>110300000</v>
          </cell>
          <cell r="B2078" t="str">
            <v>409C2CS0002</v>
          </cell>
          <cell r="C2078" t="str">
            <v>เครื่องคิดเลข</v>
          </cell>
          <cell r="D2078" t="str">
            <v>19 ต.ค. 41</v>
          </cell>
          <cell r="E2078">
            <v>640</v>
          </cell>
          <cell r="F2078">
            <v>0</v>
          </cell>
          <cell r="G2078">
            <v>20</v>
          </cell>
          <cell r="H2078">
            <v>153.94</v>
          </cell>
          <cell r="I2078">
            <v>153.94</v>
          </cell>
          <cell r="J2078">
            <v>486.06</v>
          </cell>
          <cell r="K2078" t="str">
            <v>409</v>
          </cell>
        </row>
        <row r="2079">
          <cell r="A2079" t="str">
            <v>110300000</v>
          </cell>
          <cell r="B2079" t="str">
            <v>409C2PA0001</v>
          </cell>
          <cell r="C2079" t="str">
            <v>PARTITION ครึ่งกระจก</v>
          </cell>
          <cell r="D2079" t="str">
            <v>5 พ.ย. 41</v>
          </cell>
          <cell r="E2079">
            <v>6377.9</v>
          </cell>
          <cell r="F2079">
            <v>0</v>
          </cell>
          <cell r="G2079">
            <v>20</v>
          </cell>
          <cell r="H2079">
            <v>1474.79</v>
          </cell>
          <cell r="I2079">
            <v>1474.79</v>
          </cell>
          <cell r="J2079">
            <v>4903.1099999999997</v>
          </cell>
          <cell r="K2079" t="str">
            <v>409</v>
          </cell>
        </row>
        <row r="2080">
          <cell r="A2080" t="str">
            <v>110300000</v>
          </cell>
          <cell r="B2080" t="str">
            <v>409C2TA0001</v>
          </cell>
          <cell r="C2080" t="str">
            <v>โต๊ะทำงานจนท.สินไหม</v>
          </cell>
          <cell r="D2080" t="str">
            <v>5 พ.ย. 41</v>
          </cell>
          <cell r="E2080">
            <v>3654.87</v>
          </cell>
          <cell r="F2080">
            <v>0</v>
          </cell>
          <cell r="G2080">
            <v>20</v>
          </cell>
          <cell r="H2080">
            <v>845.1</v>
          </cell>
          <cell r="I2080">
            <v>845.1</v>
          </cell>
          <cell r="J2080">
            <v>2809.77</v>
          </cell>
          <cell r="K2080" t="str">
            <v>409</v>
          </cell>
        </row>
        <row r="2081">
          <cell r="A2081" t="str">
            <v>110300000</v>
          </cell>
          <cell r="B2081" t="str">
            <v>409C2TA0002</v>
          </cell>
          <cell r="C2081" t="str">
            <v>โต๊ะทำงานผู้จัดการ ขนาด 75-165-75</v>
          </cell>
          <cell r="D2081" t="str">
            <v>5 พ.ย. 41</v>
          </cell>
          <cell r="E2081">
            <v>4601.97</v>
          </cell>
          <cell r="F2081">
            <v>0</v>
          </cell>
          <cell r="G2081">
            <v>20</v>
          </cell>
          <cell r="H2081">
            <v>1064.1300000000001</v>
          </cell>
          <cell r="I2081">
            <v>1064.1300000000001</v>
          </cell>
          <cell r="J2081">
            <v>3537.84</v>
          </cell>
          <cell r="K2081" t="str">
            <v>409</v>
          </cell>
        </row>
        <row r="2082">
          <cell r="A2082" t="str">
            <v>110300000</v>
          </cell>
          <cell r="B2082" t="str">
            <v>409C2TA0003</v>
          </cell>
          <cell r="C2082" t="str">
            <v>โต๊ะข้างวางคอมพิวเตอร์ 50-90-75ั</v>
          </cell>
          <cell r="D2082" t="str">
            <v>5 พ.ย. 41</v>
          </cell>
          <cell r="E2082">
            <v>2082.09</v>
          </cell>
          <cell r="F2082">
            <v>0</v>
          </cell>
          <cell r="G2082">
            <v>20</v>
          </cell>
          <cell r="H2082">
            <v>481.48</v>
          </cell>
          <cell r="I2082">
            <v>481.48</v>
          </cell>
          <cell r="J2082">
            <v>1600.61</v>
          </cell>
          <cell r="K2082" t="str">
            <v>409</v>
          </cell>
        </row>
        <row r="2083">
          <cell r="A2083" t="str">
            <v>110300000</v>
          </cell>
          <cell r="B2083" t="str">
            <v>409C2TA0004</v>
          </cell>
          <cell r="C2083" t="str">
            <v>โต๊ะทำงานจนท.สินไหม</v>
          </cell>
          <cell r="D2083" t="str">
            <v>5 พ.ย. 41</v>
          </cell>
          <cell r="E2083">
            <v>3654.87</v>
          </cell>
          <cell r="F2083">
            <v>0</v>
          </cell>
          <cell r="G2083">
            <v>20</v>
          </cell>
          <cell r="H2083">
            <v>845.1</v>
          </cell>
          <cell r="I2083">
            <v>845.1</v>
          </cell>
          <cell r="J2083">
            <v>2809.77</v>
          </cell>
          <cell r="K2083" t="str">
            <v>409</v>
          </cell>
        </row>
        <row r="2084">
          <cell r="A2084" t="str">
            <v>110300000</v>
          </cell>
          <cell r="B2084" t="str">
            <v>409C2TA0005</v>
          </cell>
          <cell r="C2084" t="str">
            <v>โต๊ะทำงานจนท.สินไหม</v>
          </cell>
          <cell r="D2084" t="str">
            <v>5 พ.ย. 41</v>
          </cell>
          <cell r="E2084">
            <v>3654.87</v>
          </cell>
          <cell r="F2084">
            <v>0</v>
          </cell>
          <cell r="G2084">
            <v>20</v>
          </cell>
          <cell r="H2084">
            <v>845.1</v>
          </cell>
          <cell r="I2084">
            <v>845.1</v>
          </cell>
          <cell r="J2084">
            <v>2809.77</v>
          </cell>
          <cell r="K2084" t="str">
            <v>409</v>
          </cell>
        </row>
        <row r="2085">
          <cell r="A2085" t="str">
            <v>110300000</v>
          </cell>
          <cell r="B2085" t="str">
            <v>409C2TA0006</v>
          </cell>
          <cell r="C2085" t="str">
            <v>โต๊ะวางคอมพิวเตอร์-ปริ๊นเตอร์</v>
          </cell>
          <cell r="D2085" t="str">
            <v>5 พ.ย. 41</v>
          </cell>
          <cell r="E2085">
            <v>2336.75</v>
          </cell>
          <cell r="F2085">
            <v>0</v>
          </cell>
          <cell r="G2085">
            <v>20</v>
          </cell>
          <cell r="H2085">
            <v>540.29999999999995</v>
          </cell>
          <cell r="I2085">
            <v>540.29999999999995</v>
          </cell>
          <cell r="J2085">
            <v>1796.45</v>
          </cell>
          <cell r="K2085" t="str">
            <v>409</v>
          </cell>
        </row>
        <row r="2086">
          <cell r="A2086" t="str">
            <v>110300000</v>
          </cell>
          <cell r="B2086" t="str">
            <v>409C2TA0007</v>
          </cell>
          <cell r="C2086" t="str">
            <v>โต๊ะเข้ามุมเจ้าหน้าที่สินไหม</v>
          </cell>
          <cell r="D2086" t="str">
            <v>5 พ.ย. 41</v>
          </cell>
          <cell r="E2086">
            <v>1267.97</v>
          </cell>
          <cell r="F2086">
            <v>0</v>
          </cell>
          <cell r="G2086">
            <v>20</v>
          </cell>
          <cell r="H2086">
            <v>293.19</v>
          </cell>
          <cell r="I2086">
            <v>293.19</v>
          </cell>
          <cell r="J2086">
            <v>974.78</v>
          </cell>
          <cell r="K2086" t="str">
            <v>409</v>
          </cell>
        </row>
        <row r="2087">
          <cell r="A2087" t="str">
            <v>110300000</v>
          </cell>
          <cell r="B2087" t="str">
            <v>4107007-10</v>
          </cell>
          <cell r="C2087" t="str">
            <v>เก้าอี้</v>
          </cell>
          <cell r="D2087" t="str">
            <v>3 ก.ค. 41</v>
          </cell>
          <cell r="E2087">
            <v>500</v>
          </cell>
          <cell r="F2087">
            <v>0</v>
          </cell>
          <cell r="G2087">
            <v>20</v>
          </cell>
          <cell r="H2087">
            <v>149.84</v>
          </cell>
          <cell r="I2087">
            <v>149.84</v>
          </cell>
          <cell r="J2087">
            <v>350.16</v>
          </cell>
          <cell r="K2087" t="str">
            <v>100</v>
          </cell>
        </row>
        <row r="2088">
          <cell r="A2088" t="str">
            <v>110300000</v>
          </cell>
          <cell r="B2088" t="str">
            <v>4107007-11</v>
          </cell>
          <cell r="C2088" t="str">
            <v>เก้าอี้</v>
          </cell>
          <cell r="D2088" t="str">
            <v>3 ก.ค. 41</v>
          </cell>
          <cell r="E2088">
            <v>500</v>
          </cell>
          <cell r="F2088">
            <v>0</v>
          </cell>
          <cell r="G2088">
            <v>20</v>
          </cell>
          <cell r="H2088">
            <v>149.84</v>
          </cell>
          <cell r="I2088">
            <v>149.84</v>
          </cell>
          <cell r="J2088">
            <v>350.16</v>
          </cell>
          <cell r="K2088" t="str">
            <v>100</v>
          </cell>
        </row>
        <row r="2089">
          <cell r="A2089" t="str">
            <v>110300000</v>
          </cell>
          <cell r="B2089" t="str">
            <v>4107007-12</v>
          </cell>
          <cell r="C2089" t="str">
            <v>เก้าอี้</v>
          </cell>
          <cell r="D2089" t="str">
            <v>3 ก.ค. 41</v>
          </cell>
          <cell r="E2089">
            <v>500</v>
          </cell>
          <cell r="F2089">
            <v>0</v>
          </cell>
          <cell r="G2089">
            <v>20</v>
          </cell>
          <cell r="H2089">
            <v>149.84</v>
          </cell>
          <cell r="I2089">
            <v>149.84</v>
          </cell>
          <cell r="J2089">
            <v>350.16</v>
          </cell>
          <cell r="K2089" t="str">
            <v>100</v>
          </cell>
        </row>
        <row r="2090">
          <cell r="A2090" t="str">
            <v>110300000</v>
          </cell>
          <cell r="B2090" t="str">
            <v>4107007-13</v>
          </cell>
          <cell r="C2090" t="str">
            <v>เก้าอี้</v>
          </cell>
          <cell r="D2090" t="str">
            <v>3 ก.ค. 41</v>
          </cell>
          <cell r="E2090">
            <v>500</v>
          </cell>
          <cell r="F2090">
            <v>0</v>
          </cell>
          <cell r="G2090">
            <v>20</v>
          </cell>
          <cell r="H2090">
            <v>149.84</v>
          </cell>
          <cell r="I2090">
            <v>149.84</v>
          </cell>
          <cell r="J2090">
            <v>350.16</v>
          </cell>
          <cell r="K2090" t="str">
            <v>100</v>
          </cell>
        </row>
        <row r="2091">
          <cell r="A2091" t="str">
            <v>110300000</v>
          </cell>
          <cell r="B2091" t="str">
            <v>4107007-14</v>
          </cell>
          <cell r="C2091" t="str">
            <v>เก้าอี้</v>
          </cell>
          <cell r="D2091" t="str">
            <v>3 ก.ค. 41</v>
          </cell>
          <cell r="E2091">
            <v>500</v>
          </cell>
          <cell r="F2091">
            <v>0</v>
          </cell>
          <cell r="G2091">
            <v>20</v>
          </cell>
          <cell r="H2091">
            <v>149.84</v>
          </cell>
          <cell r="I2091">
            <v>149.84</v>
          </cell>
          <cell r="J2091">
            <v>350.16</v>
          </cell>
          <cell r="K2091" t="str">
            <v>100</v>
          </cell>
        </row>
        <row r="2092">
          <cell r="A2092" t="str">
            <v>110300000</v>
          </cell>
          <cell r="B2092" t="str">
            <v>4107007-15</v>
          </cell>
          <cell r="C2092" t="str">
            <v>เก้าอี้</v>
          </cell>
          <cell r="D2092" t="str">
            <v>3 ก.ค. 41</v>
          </cell>
          <cell r="E2092">
            <v>500</v>
          </cell>
          <cell r="F2092">
            <v>0</v>
          </cell>
          <cell r="G2092">
            <v>20</v>
          </cell>
          <cell r="H2092">
            <v>149.84</v>
          </cell>
          <cell r="I2092">
            <v>149.84</v>
          </cell>
          <cell r="J2092">
            <v>350.16</v>
          </cell>
          <cell r="K2092" t="str">
            <v>100</v>
          </cell>
        </row>
        <row r="2093">
          <cell r="A2093" t="str">
            <v>110300000</v>
          </cell>
          <cell r="B2093" t="str">
            <v>4107007-16</v>
          </cell>
          <cell r="C2093" t="str">
            <v>เก้าอี้</v>
          </cell>
          <cell r="D2093" t="str">
            <v>3 ก.ค. 41</v>
          </cell>
          <cell r="E2093">
            <v>500</v>
          </cell>
          <cell r="F2093">
            <v>0</v>
          </cell>
          <cell r="G2093">
            <v>20</v>
          </cell>
          <cell r="H2093">
            <v>149.84</v>
          </cell>
          <cell r="I2093">
            <v>149.84</v>
          </cell>
          <cell r="J2093">
            <v>350.16</v>
          </cell>
          <cell r="K2093" t="str">
            <v>100</v>
          </cell>
        </row>
        <row r="2094">
          <cell r="A2094" t="str">
            <v>110300000</v>
          </cell>
          <cell r="B2094" t="str">
            <v>4107007-17</v>
          </cell>
          <cell r="C2094" t="str">
            <v>เก้าอี้</v>
          </cell>
          <cell r="D2094" t="str">
            <v>3 ก.ค. 41</v>
          </cell>
          <cell r="E2094">
            <v>500</v>
          </cell>
          <cell r="F2094">
            <v>0</v>
          </cell>
          <cell r="G2094">
            <v>20</v>
          </cell>
          <cell r="H2094">
            <v>149.84</v>
          </cell>
          <cell r="I2094">
            <v>149.84</v>
          </cell>
          <cell r="J2094">
            <v>350.16</v>
          </cell>
          <cell r="K2094" t="str">
            <v>100</v>
          </cell>
        </row>
        <row r="2095">
          <cell r="A2095" t="str">
            <v>110300000</v>
          </cell>
          <cell r="B2095" t="str">
            <v>4107007-18</v>
          </cell>
          <cell r="C2095" t="str">
            <v>เก้าอี้</v>
          </cell>
          <cell r="D2095" t="str">
            <v>3 ก.ค. 41</v>
          </cell>
          <cell r="E2095">
            <v>500</v>
          </cell>
          <cell r="F2095">
            <v>0</v>
          </cell>
          <cell r="G2095">
            <v>20</v>
          </cell>
          <cell r="H2095">
            <v>149.84</v>
          </cell>
          <cell r="I2095">
            <v>149.84</v>
          </cell>
          <cell r="J2095">
            <v>350.16</v>
          </cell>
          <cell r="K2095" t="str">
            <v>100</v>
          </cell>
        </row>
        <row r="2096">
          <cell r="A2096" t="str">
            <v>110300000</v>
          </cell>
          <cell r="B2096" t="str">
            <v>4107007-19</v>
          </cell>
          <cell r="C2096" t="str">
            <v>เก้าอี้</v>
          </cell>
          <cell r="D2096" t="str">
            <v>3 ก.ค. 41</v>
          </cell>
          <cell r="E2096">
            <v>500</v>
          </cell>
          <cell r="F2096">
            <v>0</v>
          </cell>
          <cell r="G2096">
            <v>20</v>
          </cell>
          <cell r="H2096">
            <v>149.84</v>
          </cell>
          <cell r="I2096">
            <v>149.84</v>
          </cell>
          <cell r="J2096">
            <v>350.16</v>
          </cell>
          <cell r="K2096" t="str">
            <v>100</v>
          </cell>
        </row>
        <row r="2097">
          <cell r="A2097" t="str">
            <v>110300000</v>
          </cell>
          <cell r="B2097" t="str">
            <v>4107007-20</v>
          </cell>
          <cell r="C2097" t="str">
            <v>เก้าอี้</v>
          </cell>
          <cell r="D2097" t="str">
            <v>3 ก.ค. 41</v>
          </cell>
          <cell r="E2097">
            <v>500</v>
          </cell>
          <cell r="F2097">
            <v>0</v>
          </cell>
          <cell r="G2097">
            <v>20</v>
          </cell>
          <cell r="H2097">
            <v>149.84</v>
          </cell>
          <cell r="I2097">
            <v>149.84</v>
          </cell>
          <cell r="J2097">
            <v>350.16</v>
          </cell>
          <cell r="K2097" t="str">
            <v>100</v>
          </cell>
        </row>
        <row r="2098">
          <cell r="A2098" t="str">
            <v>110300000</v>
          </cell>
          <cell r="B2098" t="str">
            <v>4107007-8</v>
          </cell>
          <cell r="C2098" t="str">
            <v>เก้าอี้</v>
          </cell>
          <cell r="D2098" t="str">
            <v>3 ก.ค. 41</v>
          </cell>
          <cell r="E2098">
            <v>500</v>
          </cell>
          <cell r="F2098">
            <v>0</v>
          </cell>
          <cell r="G2098">
            <v>20</v>
          </cell>
          <cell r="H2098">
            <v>149.84</v>
          </cell>
          <cell r="I2098">
            <v>149.84</v>
          </cell>
          <cell r="J2098">
            <v>350.16</v>
          </cell>
          <cell r="K2098" t="str">
            <v>100</v>
          </cell>
        </row>
        <row r="2099">
          <cell r="A2099" t="str">
            <v>110300000</v>
          </cell>
          <cell r="B2099" t="str">
            <v>4107007-9</v>
          </cell>
          <cell r="C2099" t="str">
            <v>เก้าอี้</v>
          </cell>
          <cell r="D2099" t="str">
            <v>3 ก.ค. 41</v>
          </cell>
          <cell r="E2099">
            <v>500</v>
          </cell>
          <cell r="F2099">
            <v>0</v>
          </cell>
          <cell r="G2099">
            <v>20</v>
          </cell>
          <cell r="H2099">
            <v>149.84</v>
          </cell>
          <cell r="I2099">
            <v>149.84</v>
          </cell>
          <cell r="J2099">
            <v>350.16</v>
          </cell>
          <cell r="K2099" t="str">
            <v>100</v>
          </cell>
        </row>
        <row r="2100">
          <cell r="A2100" t="str">
            <v>110300000</v>
          </cell>
          <cell r="B2100" t="str">
            <v>4108001-3</v>
          </cell>
          <cell r="C2100" t="str">
            <v>ทีวี</v>
          </cell>
          <cell r="D2100" t="str">
            <v>23 มิ.ย. 41</v>
          </cell>
          <cell r="E2100">
            <v>5135.45</v>
          </cell>
          <cell r="F2100">
            <v>0</v>
          </cell>
          <cell r="G2100">
            <v>20</v>
          </cell>
          <cell r="H2100">
            <v>1567.35</v>
          </cell>
          <cell r="I2100">
            <v>1567.35</v>
          </cell>
          <cell r="J2100">
            <v>3568.1</v>
          </cell>
          <cell r="K2100" t="str">
            <v>901</v>
          </cell>
        </row>
        <row r="2101">
          <cell r="A2101" t="str">
            <v>110300000</v>
          </cell>
          <cell r="B2101" t="str">
            <v>42</v>
          </cell>
          <cell r="C2101" t="str">
            <v>เครื่องปรับอากาศ</v>
          </cell>
          <cell r="D2101" t="str">
            <v>20 เม.ย. 41</v>
          </cell>
          <cell r="E2101">
            <v>36400</v>
          </cell>
          <cell r="F2101">
            <v>0</v>
          </cell>
          <cell r="G2101">
            <v>20</v>
          </cell>
          <cell r="H2101">
            <v>12385.99</v>
          </cell>
          <cell r="I2101">
            <v>12385.99</v>
          </cell>
          <cell r="J2101">
            <v>24014.01</v>
          </cell>
          <cell r="K2101" t="str">
            <v>100</v>
          </cell>
        </row>
        <row r="2102">
          <cell r="A2102" t="str">
            <v>110300000</v>
          </cell>
          <cell r="B2102" t="str">
            <v>500C2CB0001</v>
          </cell>
          <cell r="C2102" t="str">
            <v>ตู้เก็บเอกสาร (บานเลื่อน) 0.40x0.80x0.75</v>
          </cell>
          <cell r="D2102" t="str">
            <v>20 ก.ค. 41</v>
          </cell>
          <cell r="E2102">
            <v>2346.31</v>
          </cell>
          <cell r="F2102">
            <v>0</v>
          </cell>
          <cell r="G2102">
            <v>20</v>
          </cell>
          <cell r="H2102">
            <v>681.45</v>
          </cell>
          <cell r="I2102">
            <v>681.45</v>
          </cell>
          <cell r="J2102">
            <v>1664.86</v>
          </cell>
          <cell r="K2102" t="str">
            <v>500</v>
          </cell>
        </row>
        <row r="2103">
          <cell r="A2103" t="str">
            <v>110300000</v>
          </cell>
          <cell r="B2103" t="str">
            <v>500C2CB0002</v>
          </cell>
          <cell r="C2103" t="str">
            <v>ตู้เก็บเอกสาร (บานเลื่อน) 0.40x0.80x0.75</v>
          </cell>
          <cell r="D2103" t="str">
            <v>20 ก.ค. 41</v>
          </cell>
          <cell r="E2103">
            <v>2346.31</v>
          </cell>
          <cell r="F2103">
            <v>0</v>
          </cell>
          <cell r="G2103">
            <v>20</v>
          </cell>
          <cell r="H2103">
            <v>681.45</v>
          </cell>
          <cell r="I2103">
            <v>681.45</v>
          </cell>
          <cell r="J2103">
            <v>1664.86</v>
          </cell>
          <cell r="K2103" t="str">
            <v>500</v>
          </cell>
        </row>
        <row r="2104">
          <cell r="A2104" t="str">
            <v>110300000</v>
          </cell>
          <cell r="B2104" t="str">
            <v>500C2CB0003</v>
          </cell>
          <cell r="C2104" t="str">
            <v>ตู้เก็บเอกสาร (บานเลื่อน) 0.40x0.80x0.75</v>
          </cell>
          <cell r="D2104" t="str">
            <v>20 ก.ค. 41</v>
          </cell>
          <cell r="E2104">
            <v>2346.31</v>
          </cell>
          <cell r="F2104">
            <v>0</v>
          </cell>
          <cell r="G2104">
            <v>20</v>
          </cell>
          <cell r="H2104">
            <v>681.45</v>
          </cell>
          <cell r="I2104">
            <v>681.45</v>
          </cell>
          <cell r="J2104">
            <v>1664.86</v>
          </cell>
          <cell r="K2104" t="str">
            <v>500</v>
          </cell>
        </row>
        <row r="2105">
          <cell r="A2105" t="str">
            <v>110300000</v>
          </cell>
          <cell r="B2105" t="str">
            <v>500C2CB0004</v>
          </cell>
          <cell r="C2105" t="str">
            <v>ตู้เก็บเอกสาร (บานเลื่อน) 0.40x0.80x0.75</v>
          </cell>
          <cell r="D2105" t="str">
            <v>20 ก.ค. 41</v>
          </cell>
          <cell r="E2105">
            <v>2346.31</v>
          </cell>
          <cell r="F2105">
            <v>0</v>
          </cell>
          <cell r="G2105">
            <v>20</v>
          </cell>
          <cell r="H2105">
            <v>681.45</v>
          </cell>
          <cell r="I2105">
            <v>681.45</v>
          </cell>
          <cell r="J2105">
            <v>1664.86</v>
          </cell>
          <cell r="K2105" t="str">
            <v>500</v>
          </cell>
        </row>
        <row r="2106">
          <cell r="A2106" t="str">
            <v>110300000</v>
          </cell>
          <cell r="B2106" t="str">
            <v>500C2CB0005</v>
          </cell>
          <cell r="C2106" t="str">
            <v>ตู้เก็บเอกสาร(บานลิ้นชัก)0.40x0.90x0.75</v>
          </cell>
          <cell r="D2106" t="str">
            <v>20 ก.ค. 41</v>
          </cell>
          <cell r="E2106">
            <v>3500.19</v>
          </cell>
          <cell r="F2106">
            <v>0</v>
          </cell>
          <cell r="G2106">
            <v>20</v>
          </cell>
          <cell r="H2106">
            <v>1016.55</v>
          </cell>
          <cell r="I2106">
            <v>1016.55</v>
          </cell>
          <cell r="J2106">
            <v>2483.64</v>
          </cell>
          <cell r="K2106" t="str">
            <v>500</v>
          </cell>
        </row>
        <row r="2107">
          <cell r="A2107" t="str">
            <v>110300000</v>
          </cell>
          <cell r="B2107" t="str">
            <v>500C2CB0006</v>
          </cell>
          <cell r="C2107" t="str">
            <v>ตู้เก็บเอกสาร(บานลิ้นชัก)0.40x0.90x0.75</v>
          </cell>
          <cell r="D2107" t="str">
            <v>20 ก.ค. 41</v>
          </cell>
          <cell r="E2107">
            <v>3500.19</v>
          </cell>
          <cell r="F2107">
            <v>0</v>
          </cell>
          <cell r="G2107">
            <v>20</v>
          </cell>
          <cell r="H2107">
            <v>1016.55</v>
          </cell>
          <cell r="I2107">
            <v>1016.55</v>
          </cell>
          <cell r="J2107">
            <v>2483.64</v>
          </cell>
          <cell r="K2107" t="str">
            <v>500</v>
          </cell>
        </row>
        <row r="2108">
          <cell r="A2108" t="str">
            <v>110300000</v>
          </cell>
          <cell r="B2108" t="str">
            <v>500C2CB0007</v>
          </cell>
          <cell r="C2108" t="str">
            <v>ตู้เก็บเอกสาร 0.40x0.80x1.90</v>
          </cell>
          <cell r="D2108" t="str">
            <v>20 ก.ค. 41</v>
          </cell>
          <cell r="E2108">
            <v>4662.97</v>
          </cell>
          <cell r="F2108">
            <v>0</v>
          </cell>
          <cell r="G2108">
            <v>20</v>
          </cell>
          <cell r="H2108">
            <v>1354.2</v>
          </cell>
          <cell r="I2108">
            <v>1354.2</v>
          </cell>
          <cell r="J2108">
            <v>3308.77</v>
          </cell>
          <cell r="K2108" t="str">
            <v>500</v>
          </cell>
        </row>
        <row r="2109">
          <cell r="A2109" t="str">
            <v>110300000</v>
          </cell>
          <cell r="B2109" t="str">
            <v>500C2CB0008</v>
          </cell>
          <cell r="C2109" t="str">
            <v>ตู้เก็บเอกสาร 0.40x0.80x1.90</v>
          </cell>
          <cell r="D2109" t="str">
            <v>20 ก.ค. 41</v>
          </cell>
          <cell r="E2109">
            <v>4662.97</v>
          </cell>
          <cell r="F2109">
            <v>0</v>
          </cell>
          <cell r="G2109">
            <v>20</v>
          </cell>
          <cell r="H2109">
            <v>1354.2</v>
          </cell>
          <cell r="I2109">
            <v>1354.2</v>
          </cell>
          <cell r="J2109">
            <v>3308.77</v>
          </cell>
          <cell r="K2109" t="str">
            <v>500</v>
          </cell>
        </row>
        <row r="2110">
          <cell r="A2110" t="str">
            <v>110300000</v>
          </cell>
          <cell r="B2110" t="str">
            <v>500C2CB0009</v>
          </cell>
          <cell r="C2110" t="str">
            <v>ตู้เก็บเอกสาร 0.40x0.80x1.90</v>
          </cell>
          <cell r="D2110" t="str">
            <v>20 ก.ค. 41</v>
          </cell>
          <cell r="E2110">
            <v>4662.97</v>
          </cell>
          <cell r="F2110">
            <v>0</v>
          </cell>
          <cell r="G2110">
            <v>20</v>
          </cell>
          <cell r="H2110">
            <v>1354.2</v>
          </cell>
          <cell r="I2110">
            <v>1354.2</v>
          </cell>
          <cell r="J2110">
            <v>3308.77</v>
          </cell>
          <cell r="K2110" t="str">
            <v>500</v>
          </cell>
        </row>
        <row r="2111">
          <cell r="A2111" t="str">
            <v>110300000</v>
          </cell>
          <cell r="B2111" t="str">
            <v>500C2CB0010</v>
          </cell>
          <cell r="C2111" t="str">
            <v>ตู้เก็บเอกสาร(บานเลื่อน)0.40x0.80x0.75</v>
          </cell>
          <cell r="D2111" t="str">
            <v>20 ก.ค. 41</v>
          </cell>
          <cell r="E2111">
            <v>2346.31</v>
          </cell>
          <cell r="F2111">
            <v>0</v>
          </cell>
          <cell r="G2111">
            <v>20</v>
          </cell>
          <cell r="H2111">
            <v>681.45</v>
          </cell>
          <cell r="I2111">
            <v>681.45</v>
          </cell>
          <cell r="J2111">
            <v>1664.86</v>
          </cell>
          <cell r="K2111" t="str">
            <v>500</v>
          </cell>
        </row>
        <row r="2112">
          <cell r="A2112" t="str">
            <v>110300000</v>
          </cell>
          <cell r="B2112" t="str">
            <v>500C2CB0011</v>
          </cell>
          <cell r="C2112" t="str">
            <v>ตู้เก็บเอกสาร(บานลิ้นชัก)0.40x0.80x0.75</v>
          </cell>
          <cell r="D2112" t="str">
            <v>20 ก.ค. 41</v>
          </cell>
          <cell r="E2112">
            <v>3500.19</v>
          </cell>
          <cell r="F2112">
            <v>0</v>
          </cell>
          <cell r="G2112">
            <v>20</v>
          </cell>
          <cell r="H2112">
            <v>1016.55</v>
          </cell>
          <cell r="I2112">
            <v>1016.55</v>
          </cell>
          <cell r="J2112">
            <v>2483.64</v>
          </cell>
          <cell r="K2112" t="str">
            <v>500</v>
          </cell>
        </row>
        <row r="2113">
          <cell r="A2113" t="str">
            <v>110300000</v>
          </cell>
          <cell r="B2113" t="str">
            <v>500C2CH0001</v>
          </cell>
          <cell r="C2113" t="str">
            <v>เก้าอี้เจ้าหน้าที่สินไหม พนักพิงต่ำ</v>
          </cell>
          <cell r="D2113" t="str">
            <v>20 ก.ค. 41</v>
          </cell>
          <cell r="E2113">
            <v>2200.9699999999998</v>
          </cell>
          <cell r="F2113">
            <v>0</v>
          </cell>
          <cell r="G2113">
            <v>20</v>
          </cell>
          <cell r="H2113">
            <v>639.22</v>
          </cell>
          <cell r="I2113">
            <v>639.22</v>
          </cell>
          <cell r="J2113">
            <v>1561.75</v>
          </cell>
          <cell r="K2113" t="str">
            <v>500</v>
          </cell>
        </row>
        <row r="2114">
          <cell r="A2114" t="str">
            <v>110300000</v>
          </cell>
          <cell r="B2114" t="str">
            <v>500C2CH0002</v>
          </cell>
          <cell r="C2114" t="str">
            <v>เก้าอี้เจ้าหน้าที่สินไหม พนักพิงต่ำ</v>
          </cell>
          <cell r="D2114" t="str">
            <v>20 ก.ค. 41</v>
          </cell>
          <cell r="E2114">
            <v>2200.9699999999998</v>
          </cell>
          <cell r="F2114">
            <v>0</v>
          </cell>
          <cell r="G2114">
            <v>20</v>
          </cell>
          <cell r="H2114">
            <v>639.22</v>
          </cell>
          <cell r="I2114">
            <v>639.22</v>
          </cell>
          <cell r="J2114">
            <v>1561.75</v>
          </cell>
          <cell r="K2114" t="str">
            <v>500</v>
          </cell>
        </row>
        <row r="2115">
          <cell r="A2115" t="str">
            <v>110300000</v>
          </cell>
          <cell r="B2115" t="str">
            <v>500C2CH0003</v>
          </cell>
          <cell r="C2115" t="str">
            <v>เก้าอี้เจ้าหน้าที่สินไหม พนักพิงต่ำ</v>
          </cell>
          <cell r="D2115" t="str">
            <v>20 ก.ค. 41</v>
          </cell>
          <cell r="E2115">
            <v>2200.9699999999998</v>
          </cell>
          <cell r="F2115">
            <v>0</v>
          </cell>
          <cell r="G2115">
            <v>20</v>
          </cell>
          <cell r="H2115">
            <v>639.22</v>
          </cell>
          <cell r="I2115">
            <v>639.22</v>
          </cell>
          <cell r="J2115">
            <v>1561.75</v>
          </cell>
          <cell r="K2115" t="str">
            <v>500</v>
          </cell>
        </row>
        <row r="2116">
          <cell r="A2116" t="str">
            <v>110300000</v>
          </cell>
          <cell r="B2116" t="str">
            <v>500C2CH0004</v>
          </cell>
          <cell r="C2116" t="str">
            <v>เก้าอี้เจ้าหน้าที่สินไหม พนักพิงต่ำ</v>
          </cell>
          <cell r="D2116" t="str">
            <v>20 ก.ค. 41</v>
          </cell>
          <cell r="E2116">
            <v>2200.9699999999998</v>
          </cell>
          <cell r="F2116">
            <v>0</v>
          </cell>
          <cell r="G2116">
            <v>20</v>
          </cell>
          <cell r="H2116">
            <v>639.22</v>
          </cell>
          <cell r="I2116">
            <v>639.22</v>
          </cell>
          <cell r="J2116">
            <v>1561.75</v>
          </cell>
          <cell r="K2116" t="str">
            <v>500</v>
          </cell>
        </row>
        <row r="2117">
          <cell r="A2117" t="str">
            <v>110300000</v>
          </cell>
          <cell r="B2117" t="str">
            <v>500C2CH0005</v>
          </cell>
          <cell r="C2117" t="str">
            <v>เก้าอี้เจ้าหน้าที่สินไหม พนักพิงต่ำ</v>
          </cell>
          <cell r="D2117" t="str">
            <v>20 ก.ค. 41</v>
          </cell>
          <cell r="E2117">
            <v>2200.9699999999998</v>
          </cell>
          <cell r="F2117">
            <v>0</v>
          </cell>
          <cell r="G2117">
            <v>20</v>
          </cell>
          <cell r="H2117">
            <v>639.22</v>
          </cell>
          <cell r="I2117">
            <v>639.22</v>
          </cell>
          <cell r="J2117">
            <v>1561.75</v>
          </cell>
          <cell r="K2117" t="str">
            <v>500</v>
          </cell>
        </row>
        <row r="2118">
          <cell r="A2118" t="str">
            <v>110300000</v>
          </cell>
          <cell r="B2118" t="str">
            <v>500C2CH0006</v>
          </cell>
          <cell r="C2118" t="str">
            <v>เก้าอี้พักคอย พนักพิงต่ำไม่มีท้าวแขน</v>
          </cell>
          <cell r="D2118" t="str">
            <v>20 ก.ค. 41</v>
          </cell>
          <cell r="E2118">
            <v>1767.89</v>
          </cell>
          <cell r="F2118">
            <v>0</v>
          </cell>
          <cell r="G2118">
            <v>20</v>
          </cell>
          <cell r="H2118">
            <v>513.4</v>
          </cell>
          <cell r="I2118">
            <v>513.4</v>
          </cell>
          <cell r="J2118">
            <v>1254.49</v>
          </cell>
          <cell r="K2118" t="str">
            <v>500</v>
          </cell>
        </row>
        <row r="2119">
          <cell r="A2119" t="str">
            <v>110300000</v>
          </cell>
          <cell r="B2119" t="str">
            <v>500C2CH0007</v>
          </cell>
          <cell r="C2119" t="str">
            <v>เก้าอี้พักคอย พนักพิงต่ำไม่มีท้าวแขน</v>
          </cell>
          <cell r="D2119" t="str">
            <v>20 ก.ค. 41</v>
          </cell>
          <cell r="E2119">
            <v>1767.89</v>
          </cell>
          <cell r="F2119">
            <v>0</v>
          </cell>
          <cell r="G2119">
            <v>20</v>
          </cell>
          <cell r="H2119">
            <v>513.4</v>
          </cell>
          <cell r="I2119">
            <v>513.4</v>
          </cell>
          <cell r="J2119">
            <v>1254.49</v>
          </cell>
          <cell r="K2119" t="str">
            <v>500</v>
          </cell>
        </row>
        <row r="2120">
          <cell r="A2120" t="str">
            <v>110300000</v>
          </cell>
          <cell r="B2120" t="str">
            <v>500C2CH0008</v>
          </cell>
          <cell r="C2120" t="str">
            <v>เก้าอี้พักคอย พนักพิงต่ำไม่มีท้าวแขน</v>
          </cell>
          <cell r="D2120" t="str">
            <v>20 ก.ค. 41</v>
          </cell>
          <cell r="E2120">
            <v>1767.89</v>
          </cell>
          <cell r="F2120">
            <v>0</v>
          </cell>
          <cell r="G2120">
            <v>20</v>
          </cell>
          <cell r="H2120">
            <v>513.4</v>
          </cell>
          <cell r="I2120">
            <v>513.4</v>
          </cell>
          <cell r="J2120">
            <v>1254.49</v>
          </cell>
          <cell r="K2120" t="str">
            <v>500</v>
          </cell>
        </row>
        <row r="2121">
          <cell r="A2121" t="str">
            <v>110300000</v>
          </cell>
          <cell r="B2121" t="str">
            <v>500C2CH0009</v>
          </cell>
          <cell r="C2121" t="str">
            <v>เก้าอี้พักคอย พนักพิงต่ำไม่มีท้าวแขน</v>
          </cell>
          <cell r="D2121" t="str">
            <v>20 ก.ค. 41</v>
          </cell>
          <cell r="E2121">
            <v>1767.89</v>
          </cell>
          <cell r="F2121">
            <v>0</v>
          </cell>
          <cell r="G2121">
            <v>20</v>
          </cell>
          <cell r="H2121">
            <v>513.4</v>
          </cell>
          <cell r="I2121">
            <v>513.4</v>
          </cell>
          <cell r="J2121">
            <v>1254.49</v>
          </cell>
          <cell r="K2121" t="str">
            <v>500</v>
          </cell>
        </row>
        <row r="2122">
          <cell r="A2122" t="str">
            <v>110300000</v>
          </cell>
          <cell r="B2122" t="str">
            <v>500C2CH0010</v>
          </cell>
          <cell r="C2122" t="str">
            <v>เก้าอี้ทำงานผู้จัดการ</v>
          </cell>
          <cell r="D2122" t="str">
            <v>20 ก.ค. 41</v>
          </cell>
          <cell r="E2122">
            <v>3897.67</v>
          </cell>
          <cell r="F2122">
            <v>0</v>
          </cell>
          <cell r="G2122">
            <v>20</v>
          </cell>
          <cell r="H2122">
            <v>1131.95</v>
          </cell>
          <cell r="I2122">
            <v>1131.95</v>
          </cell>
          <cell r="J2122">
            <v>2765.72</v>
          </cell>
          <cell r="K2122" t="str">
            <v>500</v>
          </cell>
        </row>
        <row r="2123">
          <cell r="A2123" t="str">
            <v>110300000</v>
          </cell>
          <cell r="B2123" t="str">
            <v>500C2CH0011</v>
          </cell>
          <cell r="C2123" t="str">
            <v>เก้าอี้ทำงานผู้จัดการ</v>
          </cell>
          <cell r="D2123" t="str">
            <v>20 ก.ค. 41</v>
          </cell>
          <cell r="E2123">
            <v>3897.67</v>
          </cell>
          <cell r="F2123">
            <v>0</v>
          </cell>
          <cell r="G2123">
            <v>20</v>
          </cell>
          <cell r="H2123">
            <v>1131.95</v>
          </cell>
          <cell r="I2123">
            <v>1131.95</v>
          </cell>
          <cell r="J2123">
            <v>2765.72</v>
          </cell>
          <cell r="K2123" t="str">
            <v>500</v>
          </cell>
        </row>
        <row r="2124">
          <cell r="A2124" t="str">
            <v>110300000</v>
          </cell>
          <cell r="B2124" t="str">
            <v>500C2CH0012</v>
          </cell>
          <cell r="C2124" t="str">
            <v>เก้าอี้พักคอย พนักพิงต่ำไม่มีท้าวแขน</v>
          </cell>
          <cell r="D2124" t="str">
            <v>20 ก.ค. 41</v>
          </cell>
          <cell r="E2124">
            <v>1767.89</v>
          </cell>
          <cell r="F2124">
            <v>0</v>
          </cell>
          <cell r="G2124">
            <v>20</v>
          </cell>
          <cell r="H2124">
            <v>513.4</v>
          </cell>
          <cell r="I2124">
            <v>513.4</v>
          </cell>
          <cell r="J2124">
            <v>1254.49</v>
          </cell>
          <cell r="K2124" t="str">
            <v>500</v>
          </cell>
        </row>
        <row r="2125">
          <cell r="A2125" t="str">
            <v>110300000</v>
          </cell>
          <cell r="B2125" t="str">
            <v>500C2CH0013</v>
          </cell>
          <cell r="C2125" t="str">
            <v>เก้าอี้พักคอย พนักพิงต่ำไม่มีท้าวแขน</v>
          </cell>
          <cell r="D2125" t="str">
            <v>20 ก.ค. 41</v>
          </cell>
          <cell r="E2125">
            <v>1767.89</v>
          </cell>
          <cell r="F2125">
            <v>0</v>
          </cell>
          <cell r="G2125">
            <v>20</v>
          </cell>
          <cell r="H2125">
            <v>513.4</v>
          </cell>
          <cell r="I2125">
            <v>513.4</v>
          </cell>
          <cell r="J2125">
            <v>1254.49</v>
          </cell>
          <cell r="K2125" t="str">
            <v>500</v>
          </cell>
        </row>
        <row r="2126">
          <cell r="A2126" t="str">
            <v>110300000</v>
          </cell>
          <cell r="B2126" t="str">
            <v>500C2CH0014</v>
          </cell>
          <cell r="C2126" t="str">
            <v>เก้าอี้พักคอย พนักพิงต่ำไม่มีท้าวแขน</v>
          </cell>
          <cell r="D2126" t="str">
            <v>20 ก.ค. 41</v>
          </cell>
          <cell r="E2126">
            <v>1767.89</v>
          </cell>
          <cell r="F2126">
            <v>0</v>
          </cell>
          <cell r="G2126">
            <v>20</v>
          </cell>
          <cell r="H2126">
            <v>513.4</v>
          </cell>
          <cell r="I2126">
            <v>513.4</v>
          </cell>
          <cell r="J2126">
            <v>1254.49</v>
          </cell>
          <cell r="K2126" t="str">
            <v>500</v>
          </cell>
        </row>
        <row r="2127">
          <cell r="A2127" t="str">
            <v>110300000</v>
          </cell>
          <cell r="B2127" t="str">
            <v>500C2CH0015</v>
          </cell>
          <cell r="C2127" t="str">
            <v>เก้าอี้พักคอย พนักพิงต่ำไม่มีท้าวแขน</v>
          </cell>
          <cell r="D2127" t="str">
            <v>20 ก.ค. 41</v>
          </cell>
          <cell r="E2127">
            <v>1767.89</v>
          </cell>
          <cell r="F2127">
            <v>0</v>
          </cell>
          <cell r="G2127">
            <v>20</v>
          </cell>
          <cell r="H2127">
            <v>513.4</v>
          </cell>
          <cell r="I2127">
            <v>513.4</v>
          </cell>
          <cell r="J2127">
            <v>1254.49</v>
          </cell>
          <cell r="K2127" t="str">
            <v>500</v>
          </cell>
        </row>
        <row r="2128">
          <cell r="A2128" t="str">
            <v>110300000</v>
          </cell>
          <cell r="B2128" t="str">
            <v>500C2CH0016</v>
          </cell>
          <cell r="C2128" t="str">
            <v>เก้าอี้ทำงานผู้จัดการ</v>
          </cell>
          <cell r="D2128" t="str">
            <v>20 ก.ค. 41</v>
          </cell>
          <cell r="E2128">
            <v>4186.3900000000003</v>
          </cell>
          <cell r="F2128">
            <v>0</v>
          </cell>
          <cell r="G2128">
            <v>20</v>
          </cell>
          <cell r="H2128">
            <v>1215.78</v>
          </cell>
          <cell r="I2128">
            <v>1215.78</v>
          </cell>
          <cell r="J2128">
            <v>2970.61</v>
          </cell>
          <cell r="K2128" t="str">
            <v>500</v>
          </cell>
        </row>
        <row r="2129">
          <cell r="A2129" t="str">
            <v>110300000</v>
          </cell>
          <cell r="B2129" t="str">
            <v>500C2CH0017</v>
          </cell>
          <cell r="C2129" t="str">
            <v>เก้าอี้พักคอยผู้จัดการ</v>
          </cell>
          <cell r="D2129" t="str">
            <v>20 ก.ค. 41</v>
          </cell>
          <cell r="E2129">
            <v>1767.89</v>
          </cell>
          <cell r="F2129">
            <v>0</v>
          </cell>
          <cell r="G2129">
            <v>20</v>
          </cell>
          <cell r="H2129">
            <v>513.4</v>
          </cell>
          <cell r="I2129">
            <v>513.4</v>
          </cell>
          <cell r="J2129">
            <v>1254.49</v>
          </cell>
          <cell r="K2129" t="str">
            <v>500</v>
          </cell>
        </row>
        <row r="2130">
          <cell r="A2130" t="str">
            <v>110300000</v>
          </cell>
          <cell r="B2130" t="str">
            <v>500C2CH0018</v>
          </cell>
          <cell r="C2130" t="str">
            <v>เก้าอี้พักคอยผู้จัดการ</v>
          </cell>
          <cell r="D2130" t="str">
            <v>20 ก.ค. 41</v>
          </cell>
          <cell r="E2130">
            <v>1767.89</v>
          </cell>
          <cell r="F2130">
            <v>0</v>
          </cell>
          <cell r="G2130">
            <v>20</v>
          </cell>
          <cell r="H2130">
            <v>513.4</v>
          </cell>
          <cell r="I2130">
            <v>513.4</v>
          </cell>
          <cell r="J2130">
            <v>1254.49</v>
          </cell>
          <cell r="K2130" t="str">
            <v>500</v>
          </cell>
        </row>
        <row r="2131">
          <cell r="A2131" t="str">
            <v>110300000</v>
          </cell>
          <cell r="B2131" t="str">
            <v>500C2CH0019</v>
          </cell>
          <cell r="C2131" t="str">
            <v>เก้าอี้ทำงานผจก.</v>
          </cell>
          <cell r="D2131" t="str">
            <v>6 ต.ค. 41</v>
          </cell>
          <cell r="E2131">
            <v>3942</v>
          </cell>
          <cell r="F2131">
            <v>0</v>
          </cell>
          <cell r="G2131">
            <v>20</v>
          </cell>
          <cell r="H2131">
            <v>976.32</v>
          </cell>
          <cell r="I2131">
            <v>976.32</v>
          </cell>
          <cell r="J2131">
            <v>2965.68</v>
          </cell>
          <cell r="K2131" t="str">
            <v>500</v>
          </cell>
        </row>
        <row r="2132">
          <cell r="A2132" t="str">
            <v>110300000</v>
          </cell>
          <cell r="B2132" t="str">
            <v>500C2CH0020</v>
          </cell>
          <cell r="C2132" t="str">
            <v>เก้าอี้ทำงานหุ้มผ้าฝ้าย</v>
          </cell>
          <cell r="D2132" t="str">
            <v>6 ต.ค. 41</v>
          </cell>
          <cell r="E2132">
            <v>1932</v>
          </cell>
          <cell r="F2132">
            <v>0</v>
          </cell>
          <cell r="G2132">
            <v>20</v>
          </cell>
          <cell r="H2132">
            <v>478.52</v>
          </cell>
          <cell r="I2132">
            <v>478.52</v>
          </cell>
          <cell r="J2132">
            <v>1453.48</v>
          </cell>
          <cell r="K2132" t="str">
            <v>500</v>
          </cell>
        </row>
        <row r="2133">
          <cell r="A2133" t="str">
            <v>110300000</v>
          </cell>
          <cell r="B2133" t="str">
            <v>500C2CH0021</v>
          </cell>
          <cell r="C2133" t="str">
            <v>เก้าอี้ทำงานหุ้มผ้าฝ้าย</v>
          </cell>
          <cell r="D2133" t="str">
            <v>6 ต.ค. 41</v>
          </cell>
          <cell r="E2133">
            <v>1932</v>
          </cell>
          <cell r="F2133">
            <v>0</v>
          </cell>
          <cell r="G2133">
            <v>20</v>
          </cell>
          <cell r="H2133">
            <v>478.52</v>
          </cell>
          <cell r="I2133">
            <v>478.52</v>
          </cell>
          <cell r="J2133">
            <v>1453.48</v>
          </cell>
          <cell r="K2133" t="str">
            <v>500</v>
          </cell>
        </row>
        <row r="2134">
          <cell r="A2134" t="str">
            <v>110300000</v>
          </cell>
          <cell r="B2134" t="str">
            <v>500C2CH0022</v>
          </cell>
          <cell r="C2134" t="str">
            <v>เก้าอี้ทำงานหุ้มผ้าฝ้าย</v>
          </cell>
          <cell r="D2134" t="str">
            <v>6 ต.ค. 41</v>
          </cell>
          <cell r="E2134">
            <v>1932</v>
          </cell>
          <cell r="F2134">
            <v>0</v>
          </cell>
          <cell r="G2134">
            <v>20</v>
          </cell>
          <cell r="H2134">
            <v>478.52</v>
          </cell>
          <cell r="I2134">
            <v>478.52</v>
          </cell>
          <cell r="J2134">
            <v>1453.48</v>
          </cell>
          <cell r="K2134" t="str">
            <v>500</v>
          </cell>
        </row>
        <row r="2135">
          <cell r="A2135" t="str">
            <v>110300000</v>
          </cell>
          <cell r="B2135" t="str">
            <v>500C2CH0023</v>
          </cell>
          <cell r="C2135" t="str">
            <v>เก้าอี้ทำงานหุ้มผ้าฝ้าย</v>
          </cell>
          <cell r="D2135" t="str">
            <v>6 ต.ค. 41</v>
          </cell>
          <cell r="E2135">
            <v>1932</v>
          </cell>
          <cell r="F2135">
            <v>0</v>
          </cell>
          <cell r="G2135">
            <v>20</v>
          </cell>
          <cell r="H2135">
            <v>478.52</v>
          </cell>
          <cell r="I2135">
            <v>478.52</v>
          </cell>
          <cell r="J2135">
            <v>1453.48</v>
          </cell>
          <cell r="K2135" t="str">
            <v>500</v>
          </cell>
        </row>
        <row r="2136">
          <cell r="A2136" t="str">
            <v>110300000</v>
          </cell>
          <cell r="B2136" t="str">
            <v>500C2CH0024</v>
          </cell>
          <cell r="C2136" t="str">
            <v>เก้าอี้ทำงานหุ้มผ้าฝ้าย</v>
          </cell>
          <cell r="D2136" t="str">
            <v>6 ต.ค. 41</v>
          </cell>
          <cell r="E2136">
            <v>1932</v>
          </cell>
          <cell r="F2136">
            <v>0</v>
          </cell>
          <cell r="G2136">
            <v>20</v>
          </cell>
          <cell r="H2136">
            <v>478.52</v>
          </cell>
          <cell r="I2136">
            <v>478.52</v>
          </cell>
          <cell r="J2136">
            <v>1453.48</v>
          </cell>
          <cell r="K2136" t="str">
            <v>500</v>
          </cell>
        </row>
        <row r="2137">
          <cell r="A2137" t="str">
            <v>110300000</v>
          </cell>
          <cell r="B2137" t="str">
            <v>500C2CH0025</v>
          </cell>
          <cell r="C2137" t="str">
            <v>เก้าอี้ทำงานหุ้มผ้าฝ้าย</v>
          </cell>
          <cell r="D2137" t="str">
            <v>6 ต.ค. 41</v>
          </cell>
          <cell r="E2137">
            <v>1932</v>
          </cell>
          <cell r="F2137">
            <v>0</v>
          </cell>
          <cell r="G2137">
            <v>20</v>
          </cell>
          <cell r="H2137">
            <v>478.52</v>
          </cell>
          <cell r="I2137">
            <v>478.52</v>
          </cell>
          <cell r="J2137">
            <v>1453.48</v>
          </cell>
          <cell r="K2137" t="str">
            <v>500</v>
          </cell>
        </row>
        <row r="2138">
          <cell r="A2138" t="str">
            <v>110300000</v>
          </cell>
          <cell r="B2138" t="str">
            <v>500C2CH0026</v>
          </cell>
          <cell r="C2138" t="str">
            <v>เก้าอี้ทำงานหุ้มผ้าฝ้าย</v>
          </cell>
          <cell r="D2138" t="str">
            <v>6 ต.ค. 41</v>
          </cell>
          <cell r="E2138">
            <v>1932</v>
          </cell>
          <cell r="F2138">
            <v>0</v>
          </cell>
          <cell r="G2138">
            <v>20</v>
          </cell>
          <cell r="H2138">
            <v>478.52</v>
          </cell>
          <cell r="I2138">
            <v>478.52</v>
          </cell>
          <cell r="J2138">
            <v>1453.48</v>
          </cell>
          <cell r="K2138" t="str">
            <v>500</v>
          </cell>
        </row>
        <row r="2139">
          <cell r="A2139" t="str">
            <v>110300000</v>
          </cell>
          <cell r="B2139" t="str">
            <v>500C2CH0027</v>
          </cell>
          <cell r="C2139" t="str">
            <v>เก้าอี้ทำงานหุ้มผ้าฝ้าย</v>
          </cell>
          <cell r="D2139" t="str">
            <v>6 ต.ค. 41</v>
          </cell>
          <cell r="E2139">
            <v>1932</v>
          </cell>
          <cell r="F2139">
            <v>0</v>
          </cell>
          <cell r="G2139">
            <v>20</v>
          </cell>
          <cell r="H2139">
            <v>478.52</v>
          </cell>
          <cell r="I2139">
            <v>478.52</v>
          </cell>
          <cell r="J2139">
            <v>1453.48</v>
          </cell>
          <cell r="K2139" t="str">
            <v>500</v>
          </cell>
        </row>
        <row r="2140">
          <cell r="A2140" t="str">
            <v>110300000</v>
          </cell>
          <cell r="B2140" t="str">
            <v>500C2CS0001</v>
          </cell>
          <cell r="C2140" t="str">
            <v>เครื่องคิดเลข</v>
          </cell>
          <cell r="D2140" t="str">
            <v>18 ส.ค. 41</v>
          </cell>
          <cell r="E2140">
            <v>640</v>
          </cell>
          <cell r="F2140">
            <v>0</v>
          </cell>
          <cell r="G2140">
            <v>20</v>
          </cell>
          <cell r="H2140">
            <v>175.68</v>
          </cell>
          <cell r="I2140">
            <v>175.68</v>
          </cell>
          <cell r="J2140">
            <v>464.32</v>
          </cell>
          <cell r="K2140" t="str">
            <v>500</v>
          </cell>
        </row>
        <row r="2141">
          <cell r="A2141" t="str">
            <v>110300000</v>
          </cell>
          <cell r="B2141" t="str">
            <v>500C2CS0002</v>
          </cell>
          <cell r="C2141" t="str">
            <v>เครื่องคิดเลข</v>
          </cell>
          <cell r="D2141" t="str">
            <v>18 ส.ค. 41</v>
          </cell>
          <cell r="E2141">
            <v>640</v>
          </cell>
          <cell r="F2141">
            <v>0</v>
          </cell>
          <cell r="G2141">
            <v>20</v>
          </cell>
          <cell r="H2141">
            <v>175.68</v>
          </cell>
          <cell r="I2141">
            <v>175.68</v>
          </cell>
          <cell r="J2141">
            <v>464.32</v>
          </cell>
          <cell r="K2141" t="str">
            <v>500</v>
          </cell>
        </row>
        <row r="2142">
          <cell r="A2142" t="str">
            <v>110300000</v>
          </cell>
          <cell r="B2142" t="str">
            <v>500C2CS0003</v>
          </cell>
          <cell r="C2142" t="str">
            <v>เครื่องคิดเลข</v>
          </cell>
          <cell r="D2142" t="str">
            <v>18 ส.ค. 41</v>
          </cell>
          <cell r="E2142">
            <v>640</v>
          </cell>
          <cell r="F2142">
            <v>0</v>
          </cell>
          <cell r="G2142">
            <v>20</v>
          </cell>
          <cell r="H2142">
            <v>175.68</v>
          </cell>
          <cell r="I2142">
            <v>175.68</v>
          </cell>
          <cell r="J2142">
            <v>464.32</v>
          </cell>
          <cell r="K2142" t="str">
            <v>500</v>
          </cell>
        </row>
        <row r="2143">
          <cell r="A2143" t="str">
            <v>110300000</v>
          </cell>
          <cell r="B2143" t="str">
            <v>500C2CT0001</v>
          </cell>
          <cell r="C2143" t="str">
            <v>เครื่องคิดเลข CASIO รุ่น DR120LB</v>
          </cell>
          <cell r="D2143" t="str">
            <v>3 ธ.ค. 41</v>
          </cell>
          <cell r="E2143">
            <v>2950</v>
          </cell>
          <cell r="F2143">
            <v>0</v>
          </cell>
          <cell r="G2143">
            <v>20</v>
          </cell>
          <cell r="H2143">
            <v>636.87</v>
          </cell>
          <cell r="I2143">
            <v>636.87</v>
          </cell>
          <cell r="J2143">
            <v>2313.13</v>
          </cell>
          <cell r="K2143" t="str">
            <v>500</v>
          </cell>
        </row>
        <row r="2144">
          <cell r="A2144" t="str">
            <v>110300000</v>
          </cell>
          <cell r="B2144" t="str">
            <v>500C2F10001</v>
          </cell>
          <cell r="C2144" t="str">
            <v>กล้อง MINI II</v>
          </cell>
          <cell r="D2144" t="str">
            <v>13 ก.ย. 41</v>
          </cell>
          <cell r="E2144">
            <v>3400</v>
          </cell>
          <cell r="F2144">
            <v>0</v>
          </cell>
          <cell r="G2144">
            <v>20</v>
          </cell>
          <cell r="H2144">
            <v>884.89</v>
          </cell>
          <cell r="I2144">
            <v>884.89</v>
          </cell>
          <cell r="J2144">
            <v>2515.11</v>
          </cell>
          <cell r="K2144" t="str">
            <v>500</v>
          </cell>
        </row>
        <row r="2145">
          <cell r="A2145" t="str">
            <v>110300000</v>
          </cell>
          <cell r="B2145" t="str">
            <v>500C2FO0001</v>
          </cell>
          <cell r="C2145" t="str">
            <v>โซฟาพักคอย 3 ที่นั่ง</v>
          </cell>
          <cell r="D2145" t="str">
            <v>20 ก.ค. 41</v>
          </cell>
          <cell r="E2145">
            <v>5167.2299999999996</v>
          </cell>
          <cell r="F2145">
            <v>0</v>
          </cell>
          <cell r="G2145">
            <v>20</v>
          </cell>
          <cell r="H2145">
            <v>1500.6</v>
          </cell>
          <cell r="I2145">
            <v>1500.6</v>
          </cell>
          <cell r="J2145">
            <v>3666.63</v>
          </cell>
          <cell r="K2145" t="str">
            <v>500</v>
          </cell>
        </row>
        <row r="2146">
          <cell r="A2146" t="str">
            <v>110300000</v>
          </cell>
          <cell r="B2146" t="str">
            <v>500C2FO0002</v>
          </cell>
          <cell r="C2146" t="str">
            <v>โซฟาพักคอย 3 ที่นั่ง</v>
          </cell>
          <cell r="D2146" t="str">
            <v>20 ก.ค. 41</v>
          </cell>
          <cell r="E2146">
            <v>5167.2299999999996</v>
          </cell>
          <cell r="F2146">
            <v>0</v>
          </cell>
          <cell r="G2146">
            <v>20</v>
          </cell>
          <cell r="H2146">
            <v>1500.6</v>
          </cell>
          <cell r="I2146">
            <v>1500.6</v>
          </cell>
          <cell r="J2146">
            <v>3666.63</v>
          </cell>
          <cell r="K2146" t="str">
            <v>500</v>
          </cell>
        </row>
        <row r="2147">
          <cell r="A2147" t="str">
            <v>110300000</v>
          </cell>
          <cell r="B2147" t="str">
            <v>500C2KB0001</v>
          </cell>
          <cell r="C2147" t="str">
            <v>เครื่องดูดฝุ่น</v>
          </cell>
          <cell r="D2147" t="str">
            <v>2 พ.ค. 42</v>
          </cell>
          <cell r="E2147">
            <v>3109.35</v>
          </cell>
          <cell r="F2147">
            <v>0</v>
          </cell>
          <cell r="G2147">
            <v>20</v>
          </cell>
          <cell r="H2147">
            <v>415.72</v>
          </cell>
          <cell r="I2147">
            <v>415.72</v>
          </cell>
          <cell r="J2147">
            <v>2693.63</v>
          </cell>
          <cell r="K2147" t="str">
            <v>100</v>
          </cell>
        </row>
        <row r="2148">
          <cell r="A2148" t="str">
            <v>110300000</v>
          </cell>
          <cell r="B2148" t="str">
            <v>500C2KB0002</v>
          </cell>
          <cell r="C2148" t="str">
            <v>เครื่องบันทึกเทป</v>
          </cell>
          <cell r="D2148" t="str">
            <v>1 มิ.ย. 42</v>
          </cell>
          <cell r="E2148">
            <v>2663.55</v>
          </cell>
          <cell r="F2148">
            <v>0</v>
          </cell>
          <cell r="G2148">
            <v>20</v>
          </cell>
          <cell r="H2148">
            <v>312.3</v>
          </cell>
          <cell r="I2148">
            <v>312.3</v>
          </cell>
          <cell r="J2148">
            <v>2351.25</v>
          </cell>
          <cell r="K2148" t="str">
            <v>500</v>
          </cell>
        </row>
        <row r="2149">
          <cell r="A2149" t="str">
            <v>110300000</v>
          </cell>
          <cell r="B2149" t="str">
            <v>500C2KB0003</v>
          </cell>
          <cell r="C2149" t="str">
            <v>โต๊ะคอมพิวเตอร์</v>
          </cell>
          <cell r="D2149" t="str">
            <v>30 มิ.ย. 42</v>
          </cell>
          <cell r="E2149">
            <v>1800</v>
          </cell>
          <cell r="F2149">
            <v>0</v>
          </cell>
          <cell r="G2149">
            <v>20</v>
          </cell>
          <cell r="H2149">
            <v>182.49</v>
          </cell>
          <cell r="I2149">
            <v>182.49</v>
          </cell>
          <cell r="J2149">
            <v>1617.51</v>
          </cell>
          <cell r="K2149" t="str">
            <v>500</v>
          </cell>
        </row>
        <row r="2150">
          <cell r="A2150" t="str">
            <v>110300000</v>
          </cell>
          <cell r="B2150" t="str">
            <v>500C2KB0004</v>
          </cell>
          <cell r="C2150" t="str">
            <v>โต๊ะคอมพิวเตอร์</v>
          </cell>
          <cell r="D2150" t="str">
            <v>30 มิ.ย. 42</v>
          </cell>
          <cell r="E2150">
            <v>1800</v>
          </cell>
          <cell r="F2150">
            <v>0</v>
          </cell>
          <cell r="G2150">
            <v>20</v>
          </cell>
          <cell r="H2150">
            <v>182.49</v>
          </cell>
          <cell r="I2150">
            <v>182.49</v>
          </cell>
          <cell r="J2150">
            <v>1617.51</v>
          </cell>
          <cell r="K2150" t="str">
            <v>500</v>
          </cell>
        </row>
        <row r="2151">
          <cell r="A2151" t="str">
            <v>110300000</v>
          </cell>
          <cell r="B2151" t="str">
            <v>500C2PA0001</v>
          </cell>
          <cell r="C2151" t="str">
            <v>PARTITION 1.80x1.50</v>
          </cell>
          <cell r="D2151" t="str">
            <v>20 ก.ค. 41</v>
          </cell>
          <cell r="E2151">
            <v>6611.8</v>
          </cell>
          <cell r="F2151">
            <v>0</v>
          </cell>
          <cell r="G2151">
            <v>20</v>
          </cell>
          <cell r="H2151">
            <v>1920.15</v>
          </cell>
          <cell r="I2151">
            <v>1920.15</v>
          </cell>
          <cell r="J2151">
            <v>4691.6499999999996</v>
          </cell>
          <cell r="K2151" t="str">
            <v>500</v>
          </cell>
        </row>
        <row r="2152">
          <cell r="A2152" t="str">
            <v>110300000</v>
          </cell>
          <cell r="B2152" t="str">
            <v>500C2PA0002</v>
          </cell>
          <cell r="C2152" t="str">
            <v>PARTITION 1.80x1.50</v>
          </cell>
          <cell r="D2152" t="str">
            <v>20 ก.ค. 41</v>
          </cell>
          <cell r="E2152">
            <v>6611.8</v>
          </cell>
          <cell r="F2152">
            <v>0</v>
          </cell>
          <cell r="G2152">
            <v>20</v>
          </cell>
          <cell r="H2152">
            <v>1920.15</v>
          </cell>
          <cell r="I2152">
            <v>1920.15</v>
          </cell>
          <cell r="J2152">
            <v>4691.6499999999996</v>
          </cell>
          <cell r="K2152" t="str">
            <v>500</v>
          </cell>
        </row>
        <row r="2153">
          <cell r="A2153" t="str">
            <v>110300000</v>
          </cell>
          <cell r="B2153" t="str">
            <v>500C2RF0001</v>
          </cell>
          <cell r="C2153" t="str">
            <v>ตู้เย็น</v>
          </cell>
          <cell r="D2153" t="str">
            <v>30 ต.ค. 41</v>
          </cell>
          <cell r="E2153">
            <v>6909.09</v>
          </cell>
          <cell r="F2153">
            <v>0</v>
          </cell>
          <cell r="G2153">
            <v>20</v>
          </cell>
          <cell r="H2153">
            <v>1620.3</v>
          </cell>
          <cell r="I2153">
            <v>1620.3</v>
          </cell>
          <cell r="J2153">
            <v>5288.79</v>
          </cell>
          <cell r="K2153" t="str">
            <v>500</v>
          </cell>
        </row>
        <row r="2154">
          <cell r="A2154" t="str">
            <v>110300000</v>
          </cell>
          <cell r="B2154" t="str">
            <v>500C2SS002</v>
          </cell>
          <cell r="C2154" t="str">
            <v>โต๊ะคอมพิวเตอร์</v>
          </cell>
          <cell r="D2154" t="str">
            <v>24 ส.ค. 42</v>
          </cell>
          <cell r="E2154">
            <v>2242.9899999999998</v>
          </cell>
          <cell r="F2154">
            <v>0</v>
          </cell>
          <cell r="G2154">
            <v>20</v>
          </cell>
          <cell r="H2154">
            <v>159.77000000000001</v>
          </cell>
          <cell r="I2154">
            <v>159.77000000000001</v>
          </cell>
          <cell r="J2154">
            <v>2083.2199999999998</v>
          </cell>
          <cell r="K2154" t="str">
            <v>500</v>
          </cell>
        </row>
        <row r="2155">
          <cell r="A2155" t="str">
            <v>110300000</v>
          </cell>
          <cell r="B2155" t="str">
            <v>500C2SS010</v>
          </cell>
          <cell r="C2155" t="str">
            <v>ป้ายตั้งหน้าร้าน</v>
          </cell>
          <cell r="D2155" t="str">
            <v>19 ก.ค. 42</v>
          </cell>
          <cell r="E2155">
            <v>6074.77</v>
          </cell>
          <cell r="F2155">
            <v>0</v>
          </cell>
          <cell r="G2155">
            <v>20</v>
          </cell>
          <cell r="H2155">
            <v>552.55999999999995</v>
          </cell>
          <cell r="I2155">
            <v>552.55999999999995</v>
          </cell>
          <cell r="J2155">
            <v>5522.21</v>
          </cell>
          <cell r="K2155" t="str">
            <v>500</v>
          </cell>
        </row>
        <row r="2156">
          <cell r="A2156" t="str">
            <v>110300000</v>
          </cell>
          <cell r="B2156" t="str">
            <v>500C2TA0001</v>
          </cell>
          <cell r="C2156" t="str">
            <v>โต๊ะ COMPUTER&amp;PRINTER 0.50x1.35x0.75 m.</v>
          </cell>
          <cell r="D2156" t="str">
            <v>20 ก.ค. 41</v>
          </cell>
          <cell r="E2156">
            <v>4121.13</v>
          </cell>
          <cell r="F2156">
            <v>0</v>
          </cell>
          <cell r="G2156">
            <v>20</v>
          </cell>
          <cell r="H2156">
            <v>1196.77</v>
          </cell>
          <cell r="I2156">
            <v>1196.77</v>
          </cell>
          <cell r="J2156">
            <v>2924.36</v>
          </cell>
          <cell r="K2156" t="str">
            <v>500</v>
          </cell>
        </row>
        <row r="2157">
          <cell r="A2157" t="str">
            <v>110300000</v>
          </cell>
          <cell r="B2157" t="str">
            <v>500C2TA0002</v>
          </cell>
          <cell r="C2157" t="str">
            <v>โต๊ะ COMPUTER&amp;PRINTER 0.50x1.35x0.75 m.</v>
          </cell>
          <cell r="D2157" t="str">
            <v>20 ก.ค. 41</v>
          </cell>
          <cell r="E2157">
            <v>4121.13</v>
          </cell>
          <cell r="F2157">
            <v>0</v>
          </cell>
          <cell r="G2157">
            <v>20</v>
          </cell>
          <cell r="H2157">
            <v>1196.77</v>
          </cell>
          <cell r="I2157">
            <v>1196.77</v>
          </cell>
          <cell r="J2157">
            <v>2924.36</v>
          </cell>
          <cell r="K2157" t="str">
            <v>500</v>
          </cell>
        </row>
        <row r="2158">
          <cell r="A2158" t="str">
            <v>110300000</v>
          </cell>
          <cell r="B2158" t="str">
            <v>500C2TA0003</v>
          </cell>
          <cell r="C2158" t="str">
            <v>โต๊ะ COMPUTER&amp;PRINTER 0.50x1.35x0.75 m.</v>
          </cell>
          <cell r="D2158" t="str">
            <v>20 ก.ค. 41</v>
          </cell>
          <cell r="E2158">
            <v>4121.13</v>
          </cell>
          <cell r="F2158">
            <v>0</v>
          </cell>
          <cell r="G2158">
            <v>20</v>
          </cell>
          <cell r="H2158">
            <v>1196.77</v>
          </cell>
          <cell r="I2158">
            <v>1196.77</v>
          </cell>
          <cell r="J2158">
            <v>2924.36</v>
          </cell>
          <cell r="K2158" t="str">
            <v>500</v>
          </cell>
        </row>
        <row r="2159">
          <cell r="A2159" t="str">
            <v>110300000</v>
          </cell>
          <cell r="B2159" t="str">
            <v>500C2TA0004</v>
          </cell>
          <cell r="C2159" t="str">
            <v>โต๊ะ COMPUTER&amp;PRINTER 0.50x1.35x0.75 m.</v>
          </cell>
          <cell r="D2159" t="str">
            <v>20 ก.ค. 41</v>
          </cell>
          <cell r="E2159">
            <v>4121.13</v>
          </cell>
          <cell r="F2159">
            <v>0</v>
          </cell>
          <cell r="G2159">
            <v>20</v>
          </cell>
          <cell r="H2159">
            <v>1196.77</v>
          </cell>
          <cell r="I2159">
            <v>1196.77</v>
          </cell>
          <cell r="J2159">
            <v>2924.36</v>
          </cell>
          <cell r="K2159" t="str">
            <v>500</v>
          </cell>
        </row>
        <row r="2160">
          <cell r="A2160" t="str">
            <v>110300000</v>
          </cell>
          <cell r="B2160" t="str">
            <v>500C2TA0005</v>
          </cell>
          <cell r="C2160" t="str">
            <v>โต๊ะเข้ามุมสินไหม 0.60x0.60x0.75</v>
          </cell>
          <cell r="D2160" t="str">
            <v>20 ก.ค. 41</v>
          </cell>
          <cell r="E2160">
            <v>1314.05</v>
          </cell>
          <cell r="F2160">
            <v>0</v>
          </cell>
          <cell r="G2160">
            <v>20</v>
          </cell>
          <cell r="H2160">
            <v>381.6</v>
          </cell>
          <cell r="I2160">
            <v>381.6</v>
          </cell>
          <cell r="J2160">
            <v>932.45</v>
          </cell>
          <cell r="K2160" t="str">
            <v>500</v>
          </cell>
        </row>
        <row r="2161">
          <cell r="A2161" t="str">
            <v>110300000</v>
          </cell>
          <cell r="B2161" t="str">
            <v>500C2TA0006</v>
          </cell>
          <cell r="C2161" t="str">
            <v>โต๊ะทำงานธุรการ 0.60x1.20x0.75</v>
          </cell>
          <cell r="D2161" t="str">
            <v>20 ก.ค. 41</v>
          </cell>
          <cell r="E2161">
            <v>3355.83</v>
          </cell>
          <cell r="F2161">
            <v>0</v>
          </cell>
          <cell r="G2161">
            <v>20</v>
          </cell>
          <cell r="H2161">
            <v>974.52</v>
          </cell>
          <cell r="I2161">
            <v>974.52</v>
          </cell>
          <cell r="J2161">
            <v>2381.31</v>
          </cell>
          <cell r="K2161" t="str">
            <v>500</v>
          </cell>
        </row>
        <row r="2162">
          <cell r="A2162" t="str">
            <v>110300000</v>
          </cell>
          <cell r="B2162" t="str">
            <v>500C2TA0007</v>
          </cell>
          <cell r="C2162" t="str">
            <v>โต๊ะ COMPUTER&amp;PRINTER 0.50x1.35x0.75</v>
          </cell>
          <cell r="D2162" t="str">
            <v>20 ก.ค. 41</v>
          </cell>
          <cell r="E2162">
            <v>3637.63</v>
          </cell>
          <cell r="F2162">
            <v>0</v>
          </cell>
          <cell r="G2162">
            <v>20</v>
          </cell>
          <cell r="H2162">
            <v>1056.43</v>
          </cell>
          <cell r="I2162">
            <v>1056.43</v>
          </cell>
          <cell r="J2162">
            <v>2581.1999999999998</v>
          </cell>
          <cell r="K2162" t="str">
            <v>500</v>
          </cell>
        </row>
        <row r="2163">
          <cell r="A2163" t="str">
            <v>110300000</v>
          </cell>
          <cell r="B2163" t="str">
            <v>500C2TA0008</v>
          </cell>
          <cell r="C2163" t="str">
            <v>โต๊ะทำงานผู้จัดการ 0.75x1.65x0.75</v>
          </cell>
          <cell r="D2163" t="str">
            <v>20 ก.ค. 41</v>
          </cell>
          <cell r="E2163">
            <v>4431.6000000000004</v>
          </cell>
          <cell r="F2163">
            <v>0</v>
          </cell>
          <cell r="G2163">
            <v>20</v>
          </cell>
          <cell r="H2163">
            <v>1287.03</v>
          </cell>
          <cell r="I2163">
            <v>1287.03</v>
          </cell>
          <cell r="J2163">
            <v>3144.57</v>
          </cell>
          <cell r="K2163" t="str">
            <v>500</v>
          </cell>
        </row>
        <row r="2164">
          <cell r="A2164" t="str">
            <v>110300000</v>
          </cell>
          <cell r="B2164" t="str">
            <v>500C2TA0009</v>
          </cell>
          <cell r="C2164" t="str">
            <v>โต๊ะทำงานผู้จัดการ 0.75x1.65x0.75</v>
          </cell>
          <cell r="D2164" t="str">
            <v>20 ก.ค. 41</v>
          </cell>
          <cell r="E2164">
            <v>4431.6000000000004</v>
          </cell>
          <cell r="F2164">
            <v>0</v>
          </cell>
          <cell r="G2164">
            <v>20</v>
          </cell>
          <cell r="H2164">
            <v>1287.03</v>
          </cell>
          <cell r="I2164">
            <v>1287.03</v>
          </cell>
          <cell r="J2164">
            <v>3144.57</v>
          </cell>
          <cell r="K2164" t="str">
            <v>500</v>
          </cell>
        </row>
        <row r="2165">
          <cell r="A2165" t="str">
            <v>110300000</v>
          </cell>
          <cell r="B2165" t="str">
            <v>500C2TA0010</v>
          </cell>
          <cell r="C2165" t="str">
            <v>โต๊ะ COMPUTER</v>
          </cell>
          <cell r="D2165" t="str">
            <v>20 ก.ค. 41</v>
          </cell>
          <cell r="E2165">
            <v>2158.4499999999998</v>
          </cell>
          <cell r="F2165">
            <v>0</v>
          </cell>
          <cell r="G2165">
            <v>20</v>
          </cell>
          <cell r="H2165">
            <v>626.79</v>
          </cell>
          <cell r="I2165">
            <v>626.79</v>
          </cell>
          <cell r="J2165">
            <v>1531.66</v>
          </cell>
          <cell r="K2165" t="str">
            <v>500</v>
          </cell>
        </row>
        <row r="2166">
          <cell r="A2166" t="str">
            <v>110300000</v>
          </cell>
          <cell r="B2166" t="str">
            <v>500C2TA0011</v>
          </cell>
          <cell r="C2166" t="str">
            <v>โต๊ะ COMPUTER</v>
          </cell>
          <cell r="D2166" t="str">
            <v>20 ก.ค. 41</v>
          </cell>
          <cell r="E2166">
            <v>2158.4499999999998</v>
          </cell>
          <cell r="F2166">
            <v>0</v>
          </cell>
          <cell r="G2166">
            <v>20</v>
          </cell>
          <cell r="H2166">
            <v>626.79</v>
          </cell>
          <cell r="I2166">
            <v>626.79</v>
          </cell>
          <cell r="J2166">
            <v>1531.66</v>
          </cell>
          <cell r="K2166" t="str">
            <v>500</v>
          </cell>
        </row>
        <row r="2167">
          <cell r="A2167" t="str">
            <v>110300000</v>
          </cell>
          <cell r="B2167" t="str">
            <v>500C2TA0012</v>
          </cell>
          <cell r="C2167" t="str">
            <v>โต๊ะทำงานผู้จัดการ</v>
          </cell>
          <cell r="D2167" t="str">
            <v>20 ก.ค. 41</v>
          </cell>
          <cell r="E2167">
            <v>4770.74</v>
          </cell>
          <cell r="F2167">
            <v>0</v>
          </cell>
          <cell r="G2167">
            <v>20</v>
          </cell>
          <cell r="H2167">
            <v>1385.48</v>
          </cell>
          <cell r="I2167">
            <v>1385.48</v>
          </cell>
          <cell r="J2167">
            <v>3385.26</v>
          </cell>
          <cell r="K2167" t="str">
            <v>500</v>
          </cell>
        </row>
        <row r="2168">
          <cell r="A2168" t="str">
            <v>110300000</v>
          </cell>
          <cell r="B2168" t="str">
            <v>500C2TA0013</v>
          </cell>
          <cell r="C2168" t="str">
            <v>โต๊ะ COMPUTER 0.50x0.90x0.75</v>
          </cell>
          <cell r="D2168" t="str">
            <v>20 ก.ค. 41</v>
          </cell>
          <cell r="E2168">
            <v>2158.4499999999998</v>
          </cell>
          <cell r="F2168">
            <v>0</v>
          </cell>
          <cell r="G2168">
            <v>20</v>
          </cell>
          <cell r="H2168">
            <v>626.79</v>
          </cell>
          <cell r="I2168">
            <v>626.79</v>
          </cell>
          <cell r="J2168">
            <v>1531.66</v>
          </cell>
          <cell r="K2168" t="str">
            <v>500</v>
          </cell>
        </row>
        <row r="2169">
          <cell r="A2169" t="str">
            <v>110300000</v>
          </cell>
          <cell r="B2169" t="str">
            <v>500C2TA0014</v>
          </cell>
          <cell r="C2169" t="str">
            <v>โต๊ะข้าง 0.50x0.50x0.40</v>
          </cell>
          <cell r="D2169" t="str">
            <v>20 ก.ค. 41</v>
          </cell>
          <cell r="E2169">
            <v>1551.36</v>
          </cell>
          <cell r="F2169">
            <v>0</v>
          </cell>
          <cell r="G2169">
            <v>20</v>
          </cell>
          <cell r="H2169">
            <v>450.5</v>
          </cell>
          <cell r="I2169">
            <v>450.5</v>
          </cell>
          <cell r="J2169">
            <v>1100.8599999999999</v>
          </cell>
          <cell r="K2169" t="str">
            <v>500</v>
          </cell>
        </row>
        <row r="2170">
          <cell r="A2170" t="str">
            <v>110300000</v>
          </cell>
          <cell r="B2170" t="str">
            <v>500C2TA0015</v>
          </cell>
          <cell r="C2170" t="str">
            <v>โต๊ะข้าง 0.50x0.50x0.40</v>
          </cell>
          <cell r="D2170" t="str">
            <v>20 ก.ค. 41</v>
          </cell>
          <cell r="E2170">
            <v>1551.36</v>
          </cell>
          <cell r="F2170">
            <v>0</v>
          </cell>
          <cell r="G2170">
            <v>20</v>
          </cell>
          <cell r="H2170">
            <v>450.5</v>
          </cell>
          <cell r="I2170">
            <v>450.5</v>
          </cell>
          <cell r="J2170">
            <v>1100.8599999999999</v>
          </cell>
          <cell r="K2170" t="str">
            <v>500</v>
          </cell>
        </row>
        <row r="2171">
          <cell r="A2171" t="str">
            <v>110300000</v>
          </cell>
          <cell r="B2171" t="str">
            <v>500C2TA0016</v>
          </cell>
          <cell r="C2171" t="str">
            <v>โต๊ะข้าง 0.50x0.50x0.40</v>
          </cell>
          <cell r="D2171" t="str">
            <v>20 ก.ค. 41</v>
          </cell>
          <cell r="E2171">
            <v>1551.36</v>
          </cell>
          <cell r="F2171">
            <v>0</v>
          </cell>
          <cell r="G2171">
            <v>20</v>
          </cell>
          <cell r="H2171">
            <v>450.5</v>
          </cell>
          <cell r="I2171">
            <v>450.5</v>
          </cell>
          <cell r="J2171">
            <v>1100.8599999999999</v>
          </cell>
          <cell r="K2171" t="str">
            <v>500</v>
          </cell>
        </row>
        <row r="2172">
          <cell r="A2172" t="str">
            <v>110300000</v>
          </cell>
          <cell r="B2172" t="str">
            <v>500C2TA0017</v>
          </cell>
          <cell r="C2172" t="str">
            <v>โต๊ะประชุม ขนาด 105*240*75</v>
          </cell>
          <cell r="D2172" t="str">
            <v>5 พ.ย. 41</v>
          </cell>
          <cell r="E2172">
            <v>8526</v>
          </cell>
          <cell r="F2172">
            <v>0</v>
          </cell>
          <cell r="G2172">
            <v>20</v>
          </cell>
          <cell r="H2172">
            <v>1971.52</v>
          </cell>
          <cell r="I2172">
            <v>1971.52</v>
          </cell>
          <cell r="J2172">
            <v>6554.48</v>
          </cell>
          <cell r="K2172" t="str">
            <v>500</v>
          </cell>
        </row>
        <row r="2173">
          <cell r="A2173" t="str">
            <v>110300000</v>
          </cell>
          <cell r="B2173" t="str">
            <v>501C201001</v>
          </cell>
          <cell r="C2173" t="str">
            <v>โต๊ะข้างโซฟาขนาด 50*50*40</v>
          </cell>
          <cell r="D2173" t="str">
            <v>20 ก.ค. 41</v>
          </cell>
          <cell r="E2173">
            <v>1524.57</v>
          </cell>
          <cell r="F2173">
            <v>0</v>
          </cell>
          <cell r="G2173">
            <v>20</v>
          </cell>
          <cell r="H2173">
            <v>442.77</v>
          </cell>
          <cell r="I2173">
            <v>442.77</v>
          </cell>
          <cell r="J2173">
            <v>1081.8</v>
          </cell>
          <cell r="K2173" t="str">
            <v>501</v>
          </cell>
        </row>
        <row r="2174">
          <cell r="A2174" t="str">
            <v>110300000</v>
          </cell>
          <cell r="B2174" t="str">
            <v>501C2030001</v>
          </cell>
          <cell r="C2174" t="str">
            <v>โต๊ะทำงานเข้ามุม จนท.สินไหม 60*60*75</v>
          </cell>
          <cell r="D2174" t="str">
            <v>20 ก.ค. 41</v>
          </cell>
          <cell r="E2174">
            <v>1291.3599999999999</v>
          </cell>
          <cell r="F2174">
            <v>0</v>
          </cell>
          <cell r="G2174">
            <v>20</v>
          </cell>
          <cell r="H2174">
            <v>375.08</v>
          </cell>
          <cell r="I2174">
            <v>375.08</v>
          </cell>
          <cell r="J2174">
            <v>916.28</v>
          </cell>
          <cell r="K2174" t="str">
            <v>501</v>
          </cell>
        </row>
        <row r="2175">
          <cell r="A2175" t="str">
            <v>110300000</v>
          </cell>
          <cell r="B2175" t="str">
            <v>501C2040001</v>
          </cell>
          <cell r="C2175" t="str">
            <v>โต๊ะทำงานจนท.สินไหม 60*120*75</v>
          </cell>
          <cell r="D2175" t="str">
            <v>20 ก.ค. 41</v>
          </cell>
          <cell r="E2175">
            <v>3723.48</v>
          </cell>
          <cell r="F2175">
            <v>0</v>
          </cell>
          <cell r="G2175">
            <v>20</v>
          </cell>
          <cell r="H2175">
            <v>1081.3699999999999</v>
          </cell>
          <cell r="I2175">
            <v>1081.3699999999999</v>
          </cell>
          <cell r="J2175">
            <v>2642.11</v>
          </cell>
          <cell r="K2175" t="str">
            <v>501</v>
          </cell>
        </row>
        <row r="2176">
          <cell r="A2176" t="str">
            <v>110300000</v>
          </cell>
          <cell r="B2176" t="str">
            <v>501C2040002</v>
          </cell>
          <cell r="C2176" t="str">
            <v>โต๊ะทำงานจนท.สินไหม 60*120*75</v>
          </cell>
          <cell r="D2176" t="str">
            <v>20 ก.ค. 41</v>
          </cell>
          <cell r="E2176">
            <v>3723.48</v>
          </cell>
          <cell r="F2176">
            <v>0</v>
          </cell>
          <cell r="G2176">
            <v>20</v>
          </cell>
          <cell r="H2176">
            <v>1081.3699999999999</v>
          </cell>
          <cell r="I2176">
            <v>1081.3699999999999</v>
          </cell>
          <cell r="J2176">
            <v>2642.11</v>
          </cell>
          <cell r="K2176" t="str">
            <v>501</v>
          </cell>
        </row>
        <row r="2177">
          <cell r="A2177" t="str">
            <v>110300000</v>
          </cell>
          <cell r="B2177" t="str">
            <v>501C2040003</v>
          </cell>
          <cell r="C2177" t="str">
            <v>โต๊ะทำงานจนท.สินไหม 60*120*75</v>
          </cell>
          <cell r="D2177" t="str">
            <v>20 ก.ค. 41</v>
          </cell>
          <cell r="E2177">
            <v>3723.48</v>
          </cell>
          <cell r="F2177">
            <v>0</v>
          </cell>
          <cell r="G2177">
            <v>20</v>
          </cell>
          <cell r="H2177">
            <v>1081.3699999999999</v>
          </cell>
          <cell r="I2177">
            <v>1081.3699999999999</v>
          </cell>
          <cell r="J2177">
            <v>2642.11</v>
          </cell>
          <cell r="K2177" t="str">
            <v>501</v>
          </cell>
        </row>
        <row r="2178">
          <cell r="A2178" t="str">
            <v>110300000</v>
          </cell>
          <cell r="B2178" t="str">
            <v>501C20J0001</v>
          </cell>
          <cell r="C2178" t="str">
            <v>โต๊ะทำงานขนาดผจก.ขนาด 75*165*75</v>
          </cell>
          <cell r="D2178" t="str">
            <v>20 ก.ค. 41</v>
          </cell>
          <cell r="E2178">
            <v>4688.3599999999997</v>
          </cell>
          <cell r="F2178">
            <v>0</v>
          </cell>
          <cell r="G2178">
            <v>20</v>
          </cell>
          <cell r="H2178">
            <v>1361.58</v>
          </cell>
          <cell r="I2178">
            <v>1361.58</v>
          </cell>
          <cell r="J2178">
            <v>3326.78</v>
          </cell>
          <cell r="K2178" t="str">
            <v>501</v>
          </cell>
        </row>
        <row r="2179">
          <cell r="A2179" t="str">
            <v>110300000</v>
          </cell>
          <cell r="B2179" t="str">
            <v>501C20Z0001</v>
          </cell>
          <cell r="C2179" t="str">
            <v>โต๊ะวางคอมพิวเตอร์ขนาด 50*90*75</v>
          </cell>
          <cell r="D2179" t="str">
            <v>20 ก.ค. 41</v>
          </cell>
          <cell r="E2179">
            <v>2121.1799999999998</v>
          </cell>
          <cell r="F2179">
            <v>0</v>
          </cell>
          <cell r="G2179">
            <v>20</v>
          </cell>
          <cell r="H2179">
            <v>616.01</v>
          </cell>
          <cell r="I2179">
            <v>616.01</v>
          </cell>
          <cell r="J2179">
            <v>1505.17</v>
          </cell>
          <cell r="K2179" t="str">
            <v>501</v>
          </cell>
        </row>
        <row r="2180">
          <cell r="A2180" t="str">
            <v>110300000</v>
          </cell>
          <cell r="B2180" t="str">
            <v>501C21K0001</v>
          </cell>
          <cell r="C2180" t="str">
            <v>เก้าอี้ทำงาน จนท.สินไหม พนักพิงต่ำ</v>
          </cell>
          <cell r="D2180" t="str">
            <v>20 ก.ค. 41</v>
          </cell>
          <cell r="E2180">
            <v>2162.96</v>
          </cell>
          <cell r="F2180">
            <v>0</v>
          </cell>
          <cell r="G2180">
            <v>20</v>
          </cell>
          <cell r="H2180">
            <v>628.16999999999996</v>
          </cell>
          <cell r="I2180">
            <v>628.16999999999996</v>
          </cell>
          <cell r="J2180">
            <v>1534.79</v>
          </cell>
          <cell r="K2180" t="str">
            <v>501</v>
          </cell>
        </row>
        <row r="2181">
          <cell r="A2181" t="str">
            <v>110300000</v>
          </cell>
          <cell r="B2181" t="str">
            <v>501C21K0002</v>
          </cell>
          <cell r="C2181" t="str">
            <v>เก้าอี้ทำงาน จนท.สินไหม พนักพิงต่ำ</v>
          </cell>
          <cell r="D2181" t="str">
            <v>20 ก.ค. 41</v>
          </cell>
          <cell r="E2181">
            <v>2162.96</v>
          </cell>
          <cell r="F2181">
            <v>0</v>
          </cell>
          <cell r="G2181">
            <v>20</v>
          </cell>
          <cell r="H2181">
            <v>628.16999999999996</v>
          </cell>
          <cell r="I2181">
            <v>628.16999999999996</v>
          </cell>
          <cell r="J2181">
            <v>1534.79</v>
          </cell>
          <cell r="K2181" t="str">
            <v>501</v>
          </cell>
        </row>
        <row r="2182">
          <cell r="A2182" t="str">
            <v>110300000</v>
          </cell>
          <cell r="B2182" t="str">
            <v>501C21K0003</v>
          </cell>
          <cell r="C2182" t="str">
            <v>เก้าอี้ทำงาน จนท.สินไหม พนักพิงต่ำ</v>
          </cell>
          <cell r="D2182" t="str">
            <v>20 ก.ค. 41</v>
          </cell>
          <cell r="E2182">
            <v>2162.96</v>
          </cell>
          <cell r="F2182">
            <v>0</v>
          </cell>
          <cell r="G2182">
            <v>20</v>
          </cell>
          <cell r="H2182">
            <v>628.16999999999996</v>
          </cell>
          <cell r="I2182">
            <v>628.16999999999996</v>
          </cell>
          <cell r="J2182">
            <v>1534.79</v>
          </cell>
          <cell r="K2182" t="str">
            <v>501</v>
          </cell>
        </row>
        <row r="2183">
          <cell r="A2183" t="str">
            <v>110300000</v>
          </cell>
          <cell r="B2183" t="str">
            <v>501C21L0001</v>
          </cell>
          <cell r="C2183" t="str">
            <v>เก้าอี้พักคอย พนักพิงต่ำไม่มีท้าวแขน</v>
          </cell>
          <cell r="D2183" t="str">
            <v>20 ก.ค. 41</v>
          </cell>
          <cell r="E2183">
            <v>1737.36</v>
          </cell>
          <cell r="F2183">
            <v>0</v>
          </cell>
          <cell r="G2183">
            <v>20</v>
          </cell>
          <cell r="H2183">
            <v>504.54</v>
          </cell>
          <cell r="I2183">
            <v>504.54</v>
          </cell>
          <cell r="J2183">
            <v>1232.82</v>
          </cell>
          <cell r="K2183" t="str">
            <v>501</v>
          </cell>
        </row>
        <row r="2184">
          <cell r="A2184" t="str">
            <v>110300000</v>
          </cell>
          <cell r="B2184" t="str">
            <v>501C21L0002</v>
          </cell>
          <cell r="C2184" t="str">
            <v>เก้าอี้พักคอย พนักพิงต่ำไม่มีท้าวแขน</v>
          </cell>
          <cell r="D2184" t="str">
            <v>20 ก.ค. 41</v>
          </cell>
          <cell r="E2184">
            <v>1737.36</v>
          </cell>
          <cell r="F2184">
            <v>0</v>
          </cell>
          <cell r="G2184">
            <v>20</v>
          </cell>
          <cell r="H2184">
            <v>504.54</v>
          </cell>
          <cell r="I2184">
            <v>504.54</v>
          </cell>
          <cell r="J2184">
            <v>1232.82</v>
          </cell>
          <cell r="K2184" t="str">
            <v>501</v>
          </cell>
        </row>
        <row r="2185">
          <cell r="A2185" t="str">
            <v>110300000</v>
          </cell>
          <cell r="B2185" t="str">
            <v>501C21L0003</v>
          </cell>
          <cell r="C2185" t="str">
            <v>เก้าอี้พักคอย พนักพิงต่ำไม่มีท้าวแขน</v>
          </cell>
          <cell r="D2185" t="str">
            <v>20 ก.ค. 41</v>
          </cell>
          <cell r="E2185">
            <v>1737.36</v>
          </cell>
          <cell r="F2185">
            <v>0</v>
          </cell>
          <cell r="G2185">
            <v>20</v>
          </cell>
          <cell r="H2185">
            <v>504.54</v>
          </cell>
          <cell r="I2185">
            <v>504.54</v>
          </cell>
          <cell r="J2185">
            <v>1232.82</v>
          </cell>
          <cell r="K2185" t="str">
            <v>501</v>
          </cell>
        </row>
        <row r="2186">
          <cell r="A2186" t="str">
            <v>110300000</v>
          </cell>
          <cell r="B2186" t="str">
            <v>501C21L0004</v>
          </cell>
          <cell r="C2186" t="str">
            <v>เก้าอี้พักคอย พนักพิงต่ำไม่มีท้าวแขน</v>
          </cell>
          <cell r="D2186" t="str">
            <v>20 ก.ค. 41</v>
          </cell>
          <cell r="E2186">
            <v>1737.36</v>
          </cell>
          <cell r="F2186">
            <v>0</v>
          </cell>
          <cell r="G2186">
            <v>20</v>
          </cell>
          <cell r="H2186">
            <v>504.54</v>
          </cell>
          <cell r="I2186">
            <v>504.54</v>
          </cell>
          <cell r="J2186">
            <v>1232.82</v>
          </cell>
          <cell r="K2186" t="str">
            <v>501</v>
          </cell>
        </row>
        <row r="2187">
          <cell r="A2187" t="str">
            <v>110300000</v>
          </cell>
          <cell r="B2187" t="str">
            <v>501C21L0005</v>
          </cell>
          <cell r="C2187" t="str">
            <v>เก้าอี้พักคอย พนักพิงต่ำไม่มีท้าวแขน</v>
          </cell>
          <cell r="D2187" t="str">
            <v>20 ก.ค. 41</v>
          </cell>
          <cell r="E2187">
            <v>1737.36</v>
          </cell>
          <cell r="F2187">
            <v>0</v>
          </cell>
          <cell r="G2187">
            <v>20</v>
          </cell>
          <cell r="H2187">
            <v>504.54</v>
          </cell>
          <cell r="I2187">
            <v>504.54</v>
          </cell>
          <cell r="J2187">
            <v>1232.82</v>
          </cell>
          <cell r="K2187" t="str">
            <v>501</v>
          </cell>
        </row>
        <row r="2188">
          <cell r="A2188" t="str">
            <v>110300000</v>
          </cell>
          <cell r="B2188" t="str">
            <v>501C21M0001</v>
          </cell>
          <cell r="C2188" t="str">
            <v>เก้าอี้ทำงานผจก.พนักสูงมีท้าวแขน</v>
          </cell>
          <cell r="D2188" t="str">
            <v>20 ก.ค. 41</v>
          </cell>
          <cell r="E2188">
            <v>4114.1000000000004</v>
          </cell>
          <cell r="F2188">
            <v>0</v>
          </cell>
          <cell r="G2188">
            <v>20</v>
          </cell>
          <cell r="H2188">
            <v>1194.75</v>
          </cell>
          <cell r="I2188">
            <v>1194.75</v>
          </cell>
          <cell r="J2188">
            <v>2919.35</v>
          </cell>
          <cell r="K2188" t="str">
            <v>501</v>
          </cell>
        </row>
        <row r="2189">
          <cell r="A2189" t="str">
            <v>110300000</v>
          </cell>
          <cell r="B2189" t="str">
            <v>501C21N0001</v>
          </cell>
          <cell r="C2189" t="str">
            <v>โซฟาพักคอย 3 ที่นั่ง</v>
          </cell>
          <cell r="D2189" t="str">
            <v>20 ก.ค. 41</v>
          </cell>
          <cell r="E2189">
            <v>7617.98</v>
          </cell>
          <cell r="F2189">
            <v>0</v>
          </cell>
          <cell r="G2189">
            <v>20</v>
          </cell>
          <cell r="H2189">
            <v>2212.35</v>
          </cell>
          <cell r="I2189">
            <v>2212.35</v>
          </cell>
          <cell r="J2189">
            <v>5405.63</v>
          </cell>
          <cell r="K2189" t="str">
            <v>501</v>
          </cell>
        </row>
        <row r="2190">
          <cell r="A2190" t="str">
            <v>110300000</v>
          </cell>
          <cell r="B2190" t="str">
            <v>501C22J0001</v>
          </cell>
          <cell r="C2190" t="str">
            <v>ตู้เก็บเอกสาร(บานเลื่อน) 40*80*75</v>
          </cell>
          <cell r="D2190" t="str">
            <v>20 ก.ค. 41</v>
          </cell>
          <cell r="E2190">
            <v>2305.8000000000002</v>
          </cell>
          <cell r="F2190">
            <v>0</v>
          </cell>
          <cell r="G2190">
            <v>20</v>
          </cell>
          <cell r="H2190">
            <v>669.64</v>
          </cell>
          <cell r="I2190">
            <v>669.64</v>
          </cell>
          <cell r="J2190">
            <v>1636.16</v>
          </cell>
          <cell r="K2190" t="str">
            <v>501</v>
          </cell>
        </row>
        <row r="2191">
          <cell r="A2191" t="str">
            <v>110300000</v>
          </cell>
          <cell r="B2191" t="str">
            <v>501C22J0002</v>
          </cell>
          <cell r="C2191" t="str">
            <v>ตู้เก็บเอกสาร(บานเลื่อน) 40*80*75</v>
          </cell>
          <cell r="D2191" t="str">
            <v>20 ก.ค. 41</v>
          </cell>
          <cell r="E2191">
            <v>2305.8000000000002</v>
          </cell>
          <cell r="F2191">
            <v>0</v>
          </cell>
          <cell r="G2191">
            <v>20</v>
          </cell>
          <cell r="H2191">
            <v>669.64</v>
          </cell>
          <cell r="I2191">
            <v>669.64</v>
          </cell>
          <cell r="J2191">
            <v>1636.16</v>
          </cell>
          <cell r="K2191" t="str">
            <v>501</v>
          </cell>
        </row>
        <row r="2192">
          <cell r="A2192" t="str">
            <v>110300000</v>
          </cell>
          <cell r="B2192" t="str">
            <v>501C22K0001</v>
          </cell>
          <cell r="C2192" t="str">
            <v>ตู้เก็บเอกสาร(บานลิ้นชัก) 40*90*75</v>
          </cell>
          <cell r="D2192" t="str">
            <v>20 ก.ค. 41</v>
          </cell>
          <cell r="E2192">
            <v>3439.75</v>
          </cell>
          <cell r="F2192">
            <v>0</v>
          </cell>
          <cell r="G2192">
            <v>20</v>
          </cell>
          <cell r="H2192">
            <v>998.93</v>
          </cell>
          <cell r="I2192">
            <v>998.93</v>
          </cell>
          <cell r="J2192">
            <v>2440.8200000000002</v>
          </cell>
          <cell r="K2192" t="str">
            <v>501</v>
          </cell>
        </row>
        <row r="2193">
          <cell r="A2193" t="str">
            <v>110300000</v>
          </cell>
          <cell r="B2193" t="str">
            <v>501C22L0001</v>
          </cell>
          <cell r="C2193" t="str">
            <v>ตู้เก็บเอกสาร ขนาด 40*80*190</v>
          </cell>
          <cell r="D2193" t="str">
            <v>20 ก.ค. 41</v>
          </cell>
          <cell r="E2193">
            <v>4582.45</v>
          </cell>
          <cell r="F2193">
            <v>0</v>
          </cell>
          <cell r="G2193">
            <v>20</v>
          </cell>
          <cell r="H2193">
            <v>1330.82</v>
          </cell>
          <cell r="I2193">
            <v>1330.82</v>
          </cell>
          <cell r="J2193">
            <v>3251.63</v>
          </cell>
          <cell r="K2193" t="str">
            <v>501</v>
          </cell>
        </row>
        <row r="2194">
          <cell r="A2194" t="str">
            <v>110300000</v>
          </cell>
          <cell r="B2194" t="str">
            <v>501C22L0002</v>
          </cell>
          <cell r="C2194" t="str">
            <v>ตู้เก็บเอกสาร ขนาด 40*80*190</v>
          </cell>
          <cell r="D2194" t="str">
            <v>20 ก.ค. 41</v>
          </cell>
          <cell r="E2194">
            <v>4582.45</v>
          </cell>
          <cell r="F2194">
            <v>0</v>
          </cell>
          <cell r="G2194">
            <v>20</v>
          </cell>
          <cell r="H2194">
            <v>1330.82</v>
          </cell>
          <cell r="I2194">
            <v>1330.82</v>
          </cell>
          <cell r="J2194">
            <v>3251.63</v>
          </cell>
          <cell r="K2194" t="str">
            <v>501</v>
          </cell>
        </row>
        <row r="2195">
          <cell r="A2195" t="str">
            <v>110300000</v>
          </cell>
          <cell r="B2195" t="str">
            <v>501C22L0003</v>
          </cell>
          <cell r="C2195" t="str">
            <v>ตู้เก็บเอกสาร ขนาด 40*80*190</v>
          </cell>
          <cell r="D2195" t="str">
            <v>20 ก.ค. 41</v>
          </cell>
          <cell r="E2195">
            <v>4582.45</v>
          </cell>
          <cell r="F2195">
            <v>0</v>
          </cell>
          <cell r="G2195">
            <v>20</v>
          </cell>
          <cell r="H2195">
            <v>1330.82</v>
          </cell>
          <cell r="I2195">
            <v>1330.82</v>
          </cell>
          <cell r="J2195">
            <v>3251.63</v>
          </cell>
          <cell r="K2195" t="str">
            <v>501</v>
          </cell>
        </row>
        <row r="2196">
          <cell r="A2196" t="str">
            <v>110300000</v>
          </cell>
          <cell r="B2196" t="str">
            <v>501C26N0001</v>
          </cell>
          <cell r="C2196" t="str">
            <v>ฉากกั้นครึ่งกระจก 180*150</v>
          </cell>
          <cell r="D2196" t="str">
            <v>20 ก.ค. 41</v>
          </cell>
          <cell r="E2196">
            <v>6497.63</v>
          </cell>
          <cell r="F2196">
            <v>0</v>
          </cell>
          <cell r="G2196">
            <v>20</v>
          </cell>
          <cell r="H2196">
            <v>1886.97</v>
          </cell>
          <cell r="I2196">
            <v>1886.97</v>
          </cell>
          <cell r="J2196">
            <v>4610.66</v>
          </cell>
          <cell r="K2196" t="str">
            <v>501</v>
          </cell>
        </row>
        <row r="2197">
          <cell r="A2197" t="str">
            <v>110300000</v>
          </cell>
          <cell r="B2197" t="str">
            <v>501C2CS0001</v>
          </cell>
          <cell r="C2197" t="str">
            <v>เครื่องคิดเลข</v>
          </cell>
          <cell r="D2197" t="str">
            <v>18 ส.ค. 41</v>
          </cell>
          <cell r="E2197">
            <v>640</v>
          </cell>
          <cell r="F2197">
            <v>0</v>
          </cell>
          <cell r="G2197">
            <v>20</v>
          </cell>
          <cell r="H2197">
            <v>175.68</v>
          </cell>
          <cell r="I2197">
            <v>175.68</v>
          </cell>
          <cell r="J2197">
            <v>464.32</v>
          </cell>
          <cell r="K2197" t="str">
            <v>501</v>
          </cell>
        </row>
        <row r="2198">
          <cell r="A2198" t="str">
            <v>110300000</v>
          </cell>
          <cell r="B2198" t="str">
            <v>501C2CS0002</v>
          </cell>
          <cell r="C2198" t="str">
            <v>เครื่องคิดเลข</v>
          </cell>
          <cell r="D2198" t="str">
            <v>18 ส.ค. 41</v>
          </cell>
          <cell r="E2198">
            <v>640</v>
          </cell>
          <cell r="F2198">
            <v>0</v>
          </cell>
          <cell r="G2198">
            <v>20</v>
          </cell>
          <cell r="H2198">
            <v>175.68</v>
          </cell>
          <cell r="I2198">
            <v>175.68</v>
          </cell>
          <cell r="J2198">
            <v>464.32</v>
          </cell>
          <cell r="K2198" t="str">
            <v>501</v>
          </cell>
        </row>
        <row r="2199">
          <cell r="A2199" t="str">
            <v>110300000</v>
          </cell>
          <cell r="B2199" t="str">
            <v>501C2KB0001</v>
          </cell>
          <cell r="C2199" t="str">
            <v>พัดลม</v>
          </cell>
          <cell r="D2199" t="str">
            <v>19 เม.ย. 42</v>
          </cell>
          <cell r="E2199">
            <v>600</v>
          </cell>
          <cell r="F2199">
            <v>0</v>
          </cell>
          <cell r="G2199">
            <v>20</v>
          </cell>
          <cell r="H2199">
            <v>84.48</v>
          </cell>
          <cell r="I2199">
            <v>84.48</v>
          </cell>
          <cell r="J2199">
            <v>515.52</v>
          </cell>
          <cell r="K2199" t="str">
            <v>501</v>
          </cell>
        </row>
        <row r="2200">
          <cell r="A2200" t="str">
            <v>110300000</v>
          </cell>
          <cell r="B2200" t="str">
            <v>502C2010001</v>
          </cell>
          <cell r="C2200" t="str">
            <v>โต๊ะข้างโซฟาขนาด 50*50*40</v>
          </cell>
          <cell r="D2200" t="str">
            <v>20 ก.ค. 41</v>
          </cell>
          <cell r="E2200">
            <v>1514.1</v>
          </cell>
          <cell r="F2200">
            <v>0</v>
          </cell>
          <cell r="G2200">
            <v>20</v>
          </cell>
          <cell r="H2200">
            <v>439.73</v>
          </cell>
          <cell r="I2200">
            <v>439.73</v>
          </cell>
          <cell r="J2200">
            <v>1074.3699999999999</v>
          </cell>
          <cell r="K2200" t="str">
            <v>502</v>
          </cell>
        </row>
        <row r="2201">
          <cell r="A2201" t="str">
            <v>110300000</v>
          </cell>
          <cell r="B2201" t="str">
            <v>502C201002</v>
          </cell>
          <cell r="C2201" t="str">
            <v>โต๊ะข้างโซฟาขนาด 50*50*40</v>
          </cell>
          <cell r="D2201" t="str">
            <v>20 ก.ค. 41</v>
          </cell>
          <cell r="E2201">
            <v>1514.1</v>
          </cell>
          <cell r="F2201">
            <v>0</v>
          </cell>
          <cell r="G2201">
            <v>20</v>
          </cell>
          <cell r="H2201">
            <v>439.73</v>
          </cell>
          <cell r="I2201">
            <v>439.73</v>
          </cell>
          <cell r="J2201">
            <v>1074.3699999999999</v>
          </cell>
          <cell r="K2201" t="str">
            <v>502</v>
          </cell>
        </row>
        <row r="2202">
          <cell r="A2202" t="str">
            <v>110300000</v>
          </cell>
          <cell r="B2202" t="str">
            <v>502C2030001</v>
          </cell>
          <cell r="C2202" t="str">
            <v>โต๊ะทำงานเข้ามุม จนท.สินไหม 60*60*75</v>
          </cell>
          <cell r="D2202" t="str">
            <v>20 ก.ค. 41</v>
          </cell>
          <cell r="E2202">
            <v>1282.5</v>
          </cell>
          <cell r="F2202">
            <v>0</v>
          </cell>
          <cell r="G2202">
            <v>20</v>
          </cell>
          <cell r="H2202">
            <v>372.39</v>
          </cell>
          <cell r="I2202">
            <v>372.39</v>
          </cell>
          <cell r="J2202">
            <v>910.11</v>
          </cell>
          <cell r="K2202" t="str">
            <v>502</v>
          </cell>
        </row>
        <row r="2203">
          <cell r="A2203" t="str">
            <v>110300000</v>
          </cell>
          <cell r="B2203" t="str">
            <v>502C2040001</v>
          </cell>
          <cell r="C2203" t="str">
            <v>โต๊ะทำงานจนท.สินไหม 60*120*75</v>
          </cell>
          <cell r="D2203" t="str">
            <v>20 ก.ค. 41</v>
          </cell>
          <cell r="E2203">
            <v>3697.92</v>
          </cell>
          <cell r="F2203">
            <v>0</v>
          </cell>
          <cell r="G2203">
            <v>20</v>
          </cell>
          <cell r="H2203">
            <v>1073.9000000000001</v>
          </cell>
          <cell r="I2203">
            <v>1073.9000000000001</v>
          </cell>
          <cell r="J2203">
            <v>2624.02</v>
          </cell>
          <cell r="K2203" t="str">
            <v>502</v>
          </cell>
        </row>
        <row r="2204">
          <cell r="A2204" t="str">
            <v>110300000</v>
          </cell>
          <cell r="B2204" t="str">
            <v>502C2040002</v>
          </cell>
          <cell r="C2204" t="str">
            <v>โต๊ะทำงานจนท.สินไหม 60*120*75</v>
          </cell>
          <cell r="D2204" t="str">
            <v>20 ก.ค. 41</v>
          </cell>
          <cell r="E2204">
            <v>3697.92</v>
          </cell>
          <cell r="F2204">
            <v>0</v>
          </cell>
          <cell r="G2204">
            <v>20</v>
          </cell>
          <cell r="H2204">
            <v>1073.9000000000001</v>
          </cell>
          <cell r="I2204">
            <v>1073.9000000000001</v>
          </cell>
          <cell r="J2204">
            <v>2624.02</v>
          </cell>
          <cell r="K2204" t="str">
            <v>502</v>
          </cell>
        </row>
        <row r="2205">
          <cell r="A2205" t="str">
            <v>110300000</v>
          </cell>
          <cell r="B2205" t="str">
            <v>502C20J0001</v>
          </cell>
          <cell r="C2205" t="str">
            <v>โต๊ะทำงานขนาดผจก.ขนาด 75*165*75</v>
          </cell>
          <cell r="D2205" t="str">
            <v>20 ก.ค. 41</v>
          </cell>
          <cell r="E2205">
            <v>4656.18</v>
          </cell>
          <cell r="F2205">
            <v>0</v>
          </cell>
          <cell r="G2205">
            <v>20</v>
          </cell>
          <cell r="H2205">
            <v>1352.2</v>
          </cell>
          <cell r="I2205">
            <v>1352.2</v>
          </cell>
          <cell r="J2205">
            <v>3303.98</v>
          </cell>
          <cell r="K2205" t="str">
            <v>502</v>
          </cell>
        </row>
        <row r="2206">
          <cell r="A2206" t="str">
            <v>110300000</v>
          </cell>
          <cell r="B2206" t="str">
            <v>502C20Z0001</v>
          </cell>
          <cell r="C2206" t="str">
            <v>โต๊ะวางคอมพิวเตอร์ขนาด 50*90*75</v>
          </cell>
          <cell r="D2206" t="str">
            <v>20 ก.ค. 41</v>
          </cell>
          <cell r="E2206">
            <v>2106.62</v>
          </cell>
          <cell r="F2206">
            <v>0</v>
          </cell>
          <cell r="G2206">
            <v>20</v>
          </cell>
          <cell r="H2206">
            <v>611.75</v>
          </cell>
          <cell r="I2206">
            <v>611.75</v>
          </cell>
          <cell r="J2206">
            <v>1494.87</v>
          </cell>
          <cell r="K2206" t="str">
            <v>502</v>
          </cell>
        </row>
        <row r="2207">
          <cell r="A2207" t="str">
            <v>110300000</v>
          </cell>
          <cell r="B2207" t="str">
            <v>502C21K0001</v>
          </cell>
          <cell r="C2207" t="str">
            <v>เก้าอี้ทำงาน จนท.สินไหม พนักพิงต่ำ</v>
          </cell>
          <cell r="D2207" t="str">
            <v>20 ก.ค. 41</v>
          </cell>
          <cell r="E2207">
            <v>2148.12</v>
          </cell>
          <cell r="F2207">
            <v>0</v>
          </cell>
          <cell r="G2207">
            <v>20</v>
          </cell>
          <cell r="H2207">
            <v>623.84</v>
          </cell>
          <cell r="I2207">
            <v>623.84</v>
          </cell>
          <cell r="J2207">
            <v>1524.28</v>
          </cell>
          <cell r="K2207" t="str">
            <v>502</v>
          </cell>
        </row>
        <row r="2208">
          <cell r="A2208" t="str">
            <v>110300000</v>
          </cell>
          <cell r="B2208" t="str">
            <v>502C21K0002</v>
          </cell>
          <cell r="C2208" t="str">
            <v>เก้าอี้ทำงาน จนท.สินไหม พนักพิงต่ำ</v>
          </cell>
          <cell r="D2208" t="str">
            <v>20 ก.ค. 41</v>
          </cell>
          <cell r="E2208">
            <v>2148.12</v>
          </cell>
          <cell r="F2208">
            <v>0</v>
          </cell>
          <cell r="G2208">
            <v>20</v>
          </cell>
          <cell r="H2208">
            <v>623.84</v>
          </cell>
          <cell r="I2208">
            <v>623.84</v>
          </cell>
          <cell r="J2208">
            <v>1524.28</v>
          </cell>
          <cell r="K2208" t="str">
            <v>502</v>
          </cell>
        </row>
        <row r="2209">
          <cell r="A2209" t="str">
            <v>110300000</v>
          </cell>
          <cell r="B2209" t="str">
            <v>502C21L0001</v>
          </cell>
          <cell r="C2209" t="str">
            <v>เก้าอี้พักคอย พนักพิงต่ำไม่มีท้าวแขน</v>
          </cell>
          <cell r="D2209" t="str">
            <v>20 ก.ค. 41</v>
          </cell>
          <cell r="E2209">
            <v>1725.44</v>
          </cell>
          <cell r="F2209">
            <v>0</v>
          </cell>
          <cell r="G2209">
            <v>20</v>
          </cell>
          <cell r="H2209">
            <v>501.08</v>
          </cell>
          <cell r="I2209">
            <v>501.08</v>
          </cell>
          <cell r="J2209">
            <v>1224.3599999999999</v>
          </cell>
          <cell r="K2209" t="str">
            <v>502</v>
          </cell>
        </row>
        <row r="2210">
          <cell r="A2210" t="str">
            <v>110300000</v>
          </cell>
          <cell r="B2210" t="str">
            <v>502C21L0002</v>
          </cell>
          <cell r="C2210" t="str">
            <v>เก้าอี้พักคอย พนักพิงต่ำไม่มีท้าวแขน</v>
          </cell>
          <cell r="D2210" t="str">
            <v>20 ก.ค. 41</v>
          </cell>
          <cell r="E2210">
            <v>1725.44</v>
          </cell>
          <cell r="F2210">
            <v>0</v>
          </cell>
          <cell r="G2210">
            <v>20</v>
          </cell>
          <cell r="H2210">
            <v>501.08</v>
          </cell>
          <cell r="I2210">
            <v>501.08</v>
          </cell>
          <cell r="J2210">
            <v>1224.3599999999999</v>
          </cell>
          <cell r="K2210" t="str">
            <v>502</v>
          </cell>
        </row>
        <row r="2211">
          <cell r="A2211" t="str">
            <v>110300000</v>
          </cell>
          <cell r="B2211" t="str">
            <v>502C21L0003</v>
          </cell>
          <cell r="C2211" t="str">
            <v>เก้าอี้พักคอย พนักพิงต่ำไม่มีท้าวแขน</v>
          </cell>
          <cell r="D2211" t="str">
            <v>20 ก.ค. 41</v>
          </cell>
          <cell r="E2211">
            <v>1725.44</v>
          </cell>
          <cell r="F2211">
            <v>0</v>
          </cell>
          <cell r="G2211">
            <v>20</v>
          </cell>
          <cell r="H2211">
            <v>501.08</v>
          </cell>
          <cell r="I2211">
            <v>501.08</v>
          </cell>
          <cell r="J2211">
            <v>1224.3599999999999</v>
          </cell>
          <cell r="K2211" t="str">
            <v>502</v>
          </cell>
        </row>
        <row r="2212">
          <cell r="A2212" t="str">
            <v>110300000</v>
          </cell>
          <cell r="B2212" t="str">
            <v>502C21L0004</v>
          </cell>
          <cell r="C2212" t="str">
            <v>เก้าอี้พักคอย พนักพิงต่ำไม่มีท้าวแขน</v>
          </cell>
          <cell r="D2212" t="str">
            <v>20 ก.ค. 41</v>
          </cell>
          <cell r="E2212">
            <v>1725.44</v>
          </cell>
          <cell r="F2212">
            <v>0</v>
          </cell>
          <cell r="G2212">
            <v>20</v>
          </cell>
          <cell r="H2212">
            <v>501.08</v>
          </cell>
          <cell r="I2212">
            <v>501.08</v>
          </cell>
          <cell r="J2212">
            <v>1224.3599999999999</v>
          </cell>
          <cell r="K2212" t="str">
            <v>502</v>
          </cell>
        </row>
        <row r="2213">
          <cell r="A2213" t="str">
            <v>110300000</v>
          </cell>
          <cell r="B2213" t="str">
            <v>502C21M0001</v>
          </cell>
          <cell r="C2213" t="str">
            <v>เก้าอี้ทำงานผจก.พนักสูงมีท้าวแขน</v>
          </cell>
          <cell r="D2213" t="str">
            <v>20 ก.ค. 41</v>
          </cell>
          <cell r="E2213">
            <v>4664.87</v>
          </cell>
          <cell r="F2213">
            <v>0</v>
          </cell>
          <cell r="G2213">
            <v>20</v>
          </cell>
          <cell r="H2213">
            <v>1354.72</v>
          </cell>
          <cell r="I2213">
            <v>1354.72</v>
          </cell>
          <cell r="J2213">
            <v>3310.15</v>
          </cell>
          <cell r="K2213" t="str">
            <v>502</v>
          </cell>
        </row>
        <row r="2214">
          <cell r="A2214" t="str">
            <v>110300000</v>
          </cell>
          <cell r="B2214" t="str">
            <v>502C21N0001</v>
          </cell>
          <cell r="C2214" t="str">
            <v>โซฟาพักคอย 3 ที่นั่ง</v>
          </cell>
          <cell r="D2214" t="str">
            <v>20 ก.ค. 41</v>
          </cell>
          <cell r="E2214">
            <v>7565.69</v>
          </cell>
          <cell r="F2214">
            <v>0</v>
          </cell>
          <cell r="G2214">
            <v>20</v>
          </cell>
          <cell r="H2214">
            <v>2197.15</v>
          </cell>
          <cell r="I2214">
            <v>2197.15</v>
          </cell>
          <cell r="J2214">
            <v>5368.54</v>
          </cell>
          <cell r="K2214" t="str">
            <v>502</v>
          </cell>
        </row>
        <row r="2215">
          <cell r="A2215" t="str">
            <v>110300000</v>
          </cell>
          <cell r="B2215" t="str">
            <v>502C22J0001</v>
          </cell>
          <cell r="C2215" t="str">
            <v>ตู้เก็บเอกสาร(บานเลื่อน) 40*80*75</v>
          </cell>
          <cell r="D2215" t="str">
            <v>20 ก.ค. 41</v>
          </cell>
          <cell r="E2215">
            <v>2289.9699999999998</v>
          </cell>
          <cell r="F2215">
            <v>0</v>
          </cell>
          <cell r="G2215">
            <v>20</v>
          </cell>
          <cell r="H2215">
            <v>665.03</v>
          </cell>
          <cell r="I2215">
            <v>665.03</v>
          </cell>
          <cell r="J2215">
            <v>1624.94</v>
          </cell>
          <cell r="K2215" t="str">
            <v>502</v>
          </cell>
        </row>
        <row r="2216">
          <cell r="A2216" t="str">
            <v>110300000</v>
          </cell>
          <cell r="B2216" t="str">
            <v>502C22J0002</v>
          </cell>
          <cell r="C2216" t="str">
            <v>ตู้เก็บเอกสาร(บานเลื่อน) 40*80*75</v>
          </cell>
          <cell r="D2216" t="str">
            <v>20 ก.ค. 41</v>
          </cell>
          <cell r="E2216">
            <v>2289.9699999999998</v>
          </cell>
          <cell r="F2216">
            <v>0</v>
          </cell>
          <cell r="G2216">
            <v>20</v>
          </cell>
          <cell r="H2216">
            <v>665.03</v>
          </cell>
          <cell r="I2216">
            <v>665.03</v>
          </cell>
          <cell r="J2216">
            <v>1624.94</v>
          </cell>
          <cell r="K2216" t="str">
            <v>502</v>
          </cell>
        </row>
        <row r="2217">
          <cell r="A2217" t="str">
            <v>110300000</v>
          </cell>
          <cell r="B2217" t="str">
            <v>502C22K0001</v>
          </cell>
          <cell r="C2217" t="str">
            <v>ตู้เก็บเอกสาร(บานลิ้นชัก) 40*90*75</v>
          </cell>
          <cell r="D2217" t="str">
            <v>20 ก.ค. 41</v>
          </cell>
          <cell r="E2217">
            <v>3416.14</v>
          </cell>
          <cell r="F2217">
            <v>0</v>
          </cell>
          <cell r="G2217">
            <v>20</v>
          </cell>
          <cell r="H2217">
            <v>992.13</v>
          </cell>
          <cell r="I2217">
            <v>992.13</v>
          </cell>
          <cell r="J2217">
            <v>2424.0100000000002</v>
          </cell>
          <cell r="K2217" t="str">
            <v>502</v>
          </cell>
        </row>
        <row r="2218">
          <cell r="A2218" t="str">
            <v>110300000</v>
          </cell>
          <cell r="B2218" t="str">
            <v>502C22L0001</v>
          </cell>
          <cell r="C2218" t="str">
            <v>ตู้เก็บเอกสาร ขนาด 40*80*190</v>
          </cell>
          <cell r="D2218" t="str">
            <v>20 ก.ค. 41</v>
          </cell>
          <cell r="E2218">
            <v>4550.99</v>
          </cell>
          <cell r="F2218">
            <v>0</v>
          </cell>
          <cell r="G2218">
            <v>20</v>
          </cell>
          <cell r="H2218">
            <v>1321.6</v>
          </cell>
          <cell r="I2218">
            <v>1321.6</v>
          </cell>
          <cell r="J2218">
            <v>3229.39</v>
          </cell>
          <cell r="K2218" t="str">
            <v>502</v>
          </cell>
        </row>
        <row r="2219">
          <cell r="A2219" t="str">
            <v>110300000</v>
          </cell>
          <cell r="B2219" t="str">
            <v>502C22L0002</v>
          </cell>
          <cell r="C2219" t="str">
            <v>ตู้เก็บเอกสาร ขนาด 40*80*190</v>
          </cell>
          <cell r="D2219" t="str">
            <v>20 ก.ค. 41</v>
          </cell>
          <cell r="E2219">
            <v>4550.99</v>
          </cell>
          <cell r="F2219">
            <v>0</v>
          </cell>
          <cell r="G2219">
            <v>20</v>
          </cell>
          <cell r="H2219">
            <v>1321.6</v>
          </cell>
          <cell r="I2219">
            <v>1321.6</v>
          </cell>
          <cell r="J2219">
            <v>3229.39</v>
          </cell>
          <cell r="K2219" t="str">
            <v>502</v>
          </cell>
        </row>
        <row r="2220">
          <cell r="A2220" t="str">
            <v>110300000</v>
          </cell>
          <cell r="B2220" t="str">
            <v>502C22L0003</v>
          </cell>
          <cell r="C2220" t="str">
            <v>ตู้เก็บเอกสาร ขนาด 40*80*190</v>
          </cell>
          <cell r="D2220" t="str">
            <v>20 ก.ค. 41</v>
          </cell>
          <cell r="E2220">
            <v>4550.99</v>
          </cell>
          <cell r="F2220">
            <v>0</v>
          </cell>
          <cell r="G2220">
            <v>20</v>
          </cell>
          <cell r="H2220">
            <v>1321.6</v>
          </cell>
          <cell r="I2220">
            <v>1321.6</v>
          </cell>
          <cell r="J2220">
            <v>3229.39</v>
          </cell>
          <cell r="K2220" t="str">
            <v>502</v>
          </cell>
        </row>
        <row r="2221">
          <cell r="A2221" t="str">
            <v>110300000</v>
          </cell>
          <cell r="B2221" t="str">
            <v>502C26N0001</v>
          </cell>
          <cell r="C2221" t="str">
            <v>ฉากกั้นครึ่งกระจก 180*150</v>
          </cell>
          <cell r="D2221" t="str">
            <v>20 ก.ค. 41</v>
          </cell>
          <cell r="E2221">
            <v>6453.03</v>
          </cell>
          <cell r="F2221">
            <v>0</v>
          </cell>
          <cell r="G2221">
            <v>20</v>
          </cell>
          <cell r="H2221">
            <v>1874.02</v>
          </cell>
          <cell r="I2221">
            <v>1874.02</v>
          </cell>
          <cell r="J2221">
            <v>4579.01</v>
          </cell>
          <cell r="K2221" t="str">
            <v>502</v>
          </cell>
        </row>
        <row r="2222">
          <cell r="A2222" t="str">
            <v>110300000</v>
          </cell>
          <cell r="B2222" t="str">
            <v>502C2CS0001</v>
          </cell>
          <cell r="C2222" t="str">
            <v>เครื่องคิดเลข</v>
          </cell>
          <cell r="D2222" t="str">
            <v>18 ส.ค. 41</v>
          </cell>
          <cell r="E2222">
            <v>640</v>
          </cell>
          <cell r="F2222">
            <v>0</v>
          </cell>
          <cell r="G2222">
            <v>20</v>
          </cell>
          <cell r="H2222">
            <v>175.68</v>
          </cell>
          <cell r="I2222">
            <v>175.68</v>
          </cell>
          <cell r="J2222">
            <v>464.32</v>
          </cell>
          <cell r="K2222" t="str">
            <v>502</v>
          </cell>
        </row>
        <row r="2223">
          <cell r="A2223" t="str">
            <v>110300000</v>
          </cell>
          <cell r="B2223" t="str">
            <v>502C2CS0002</v>
          </cell>
          <cell r="C2223" t="str">
            <v>เครื่องคิดเลข</v>
          </cell>
          <cell r="D2223" t="str">
            <v>18 ส.ค. 41</v>
          </cell>
          <cell r="E2223">
            <v>640</v>
          </cell>
          <cell r="F2223">
            <v>0</v>
          </cell>
          <cell r="G2223">
            <v>20</v>
          </cell>
          <cell r="H2223">
            <v>175.68</v>
          </cell>
          <cell r="I2223">
            <v>175.68</v>
          </cell>
          <cell r="J2223">
            <v>464.32</v>
          </cell>
          <cell r="K2223" t="str">
            <v>502</v>
          </cell>
        </row>
        <row r="2224">
          <cell r="A2224" t="str">
            <v>110300000</v>
          </cell>
          <cell r="B2224" t="str">
            <v>502C2KB0001</v>
          </cell>
          <cell r="C2224" t="str">
            <v>เครื่องดูดฝุ่น</v>
          </cell>
          <cell r="D2224" t="str">
            <v>5 ก.พ. 42</v>
          </cell>
          <cell r="E2224">
            <v>3172.73</v>
          </cell>
          <cell r="F2224">
            <v>0</v>
          </cell>
          <cell r="G2224">
            <v>20</v>
          </cell>
          <cell r="H2224">
            <v>573.66</v>
          </cell>
          <cell r="I2224">
            <v>573.66</v>
          </cell>
          <cell r="J2224">
            <v>2599.0700000000002</v>
          </cell>
          <cell r="K2224" t="str">
            <v>C</v>
          </cell>
        </row>
        <row r="2225">
          <cell r="A2225" t="str">
            <v>110300000</v>
          </cell>
          <cell r="B2225" t="str">
            <v>503C2CB0001</v>
          </cell>
          <cell r="C2225" t="str">
            <v>ตู้เก็บเอกสาร บานเลื่อน ขนาด 40-80-75</v>
          </cell>
          <cell r="D2225" t="str">
            <v>6 ต.ค. 41</v>
          </cell>
          <cell r="E2225">
            <v>2290.73</v>
          </cell>
          <cell r="F2225">
            <v>0</v>
          </cell>
          <cell r="G2225">
            <v>20</v>
          </cell>
          <cell r="H2225">
            <v>567.37</v>
          </cell>
          <cell r="I2225">
            <v>567.37</v>
          </cell>
          <cell r="J2225">
            <v>1723.36</v>
          </cell>
          <cell r="K2225" t="str">
            <v>503</v>
          </cell>
        </row>
        <row r="2226">
          <cell r="A2226" t="str">
            <v>110300000</v>
          </cell>
          <cell r="B2226" t="str">
            <v>503C2CB0002</v>
          </cell>
          <cell r="C2226" t="str">
            <v>ตู้เก็บเอกสาร บานเลื่อน ขนาด 40-80-75</v>
          </cell>
          <cell r="D2226" t="str">
            <v>6 ต.ค. 41</v>
          </cell>
          <cell r="E2226">
            <v>2290.73</v>
          </cell>
          <cell r="F2226">
            <v>0</v>
          </cell>
          <cell r="G2226">
            <v>20</v>
          </cell>
          <cell r="H2226">
            <v>567.37</v>
          </cell>
          <cell r="I2226">
            <v>567.37</v>
          </cell>
          <cell r="J2226">
            <v>1723.36</v>
          </cell>
          <cell r="K2226" t="str">
            <v>503</v>
          </cell>
        </row>
        <row r="2227">
          <cell r="A2227" t="str">
            <v>110300000</v>
          </cell>
          <cell r="B2227" t="str">
            <v>503C2CB0003</v>
          </cell>
          <cell r="C2227" t="str">
            <v>ตู้เก็บเอกสาร ลิ้นชัก ขนาด 40-90-75</v>
          </cell>
          <cell r="D2227" t="str">
            <v>6 ต.ค. 41</v>
          </cell>
          <cell r="E2227">
            <v>3417.27</v>
          </cell>
          <cell r="F2227">
            <v>0</v>
          </cell>
          <cell r="G2227">
            <v>20</v>
          </cell>
          <cell r="H2227">
            <v>846.36</v>
          </cell>
          <cell r="I2227">
            <v>846.36</v>
          </cell>
          <cell r="J2227">
            <v>2570.91</v>
          </cell>
          <cell r="K2227" t="str">
            <v>403</v>
          </cell>
        </row>
        <row r="2228">
          <cell r="A2228" t="str">
            <v>110300000</v>
          </cell>
          <cell r="B2228" t="str">
            <v>503C2CB0004</v>
          </cell>
          <cell r="C2228" t="str">
            <v>ตู้สูงเก็บเอกสาร ขนาด 40-80-190</v>
          </cell>
          <cell r="D2228" t="str">
            <v>6 ต.ค. 41</v>
          </cell>
          <cell r="E2228">
            <v>4552.49</v>
          </cell>
          <cell r="F2228">
            <v>0</v>
          </cell>
          <cell r="G2228">
            <v>20</v>
          </cell>
          <cell r="H2228">
            <v>1127.55</v>
          </cell>
          <cell r="I2228">
            <v>1127.55</v>
          </cell>
          <cell r="J2228">
            <v>3424.94</v>
          </cell>
          <cell r="K2228" t="str">
            <v>503</v>
          </cell>
        </row>
        <row r="2229">
          <cell r="A2229" t="str">
            <v>110300000</v>
          </cell>
          <cell r="B2229" t="str">
            <v>503C2CB0005</v>
          </cell>
          <cell r="C2229" t="str">
            <v>ตู้สูงเก็บเอกสาร ขนาด 40-80-190</v>
          </cell>
          <cell r="D2229" t="str">
            <v>6 ต.ค. 41</v>
          </cell>
          <cell r="E2229">
            <v>4552.49</v>
          </cell>
          <cell r="F2229">
            <v>0</v>
          </cell>
          <cell r="G2229">
            <v>20</v>
          </cell>
          <cell r="H2229">
            <v>1127.55</v>
          </cell>
          <cell r="I2229">
            <v>1127.55</v>
          </cell>
          <cell r="J2229">
            <v>3424.94</v>
          </cell>
          <cell r="K2229" t="str">
            <v>503</v>
          </cell>
        </row>
        <row r="2230">
          <cell r="A2230" t="str">
            <v>110300000</v>
          </cell>
          <cell r="B2230" t="str">
            <v>503C2CB0006</v>
          </cell>
          <cell r="C2230" t="str">
            <v>ตู้สูงเก็บเอกสาร ขนาด 40-80-190</v>
          </cell>
          <cell r="D2230" t="str">
            <v>6 ต.ค. 41</v>
          </cell>
          <cell r="E2230">
            <v>4552.49</v>
          </cell>
          <cell r="F2230">
            <v>0</v>
          </cell>
          <cell r="G2230">
            <v>20</v>
          </cell>
          <cell r="H2230">
            <v>1127.55</v>
          </cell>
          <cell r="I2230">
            <v>1127.55</v>
          </cell>
          <cell r="J2230">
            <v>3424.94</v>
          </cell>
          <cell r="K2230" t="str">
            <v>503</v>
          </cell>
        </row>
        <row r="2231">
          <cell r="A2231" t="str">
            <v>110300000</v>
          </cell>
          <cell r="B2231" t="str">
            <v>503C2CH0001</v>
          </cell>
          <cell r="C2231" t="str">
            <v>เก้าอี้รับแขกหน้าโต๊ะจนท.สินไหม</v>
          </cell>
          <cell r="D2231" t="str">
            <v>6 ต.ค. 41</v>
          </cell>
          <cell r="E2231">
            <v>1726.01</v>
          </cell>
          <cell r="F2231">
            <v>0</v>
          </cell>
          <cell r="G2231">
            <v>20</v>
          </cell>
          <cell r="H2231">
            <v>427.48</v>
          </cell>
          <cell r="I2231">
            <v>427.48</v>
          </cell>
          <cell r="J2231">
            <v>1298.53</v>
          </cell>
          <cell r="K2231" t="str">
            <v>503</v>
          </cell>
        </row>
        <row r="2232">
          <cell r="A2232" t="str">
            <v>110300000</v>
          </cell>
          <cell r="B2232" t="str">
            <v>503C2CH0002</v>
          </cell>
          <cell r="C2232" t="str">
            <v>เก้าอี้ทำงานผู้จัดการ</v>
          </cell>
          <cell r="D2232" t="str">
            <v>6 ต.ค. 41</v>
          </cell>
          <cell r="E2232">
            <v>4087.21</v>
          </cell>
          <cell r="F2232">
            <v>0</v>
          </cell>
          <cell r="G2232">
            <v>20</v>
          </cell>
          <cell r="H2232">
            <v>1012.33</v>
          </cell>
          <cell r="I2232">
            <v>1012.33</v>
          </cell>
          <cell r="J2232">
            <v>3074.88</v>
          </cell>
          <cell r="K2232" t="str">
            <v>503</v>
          </cell>
        </row>
        <row r="2233">
          <cell r="A2233" t="str">
            <v>110300000</v>
          </cell>
          <cell r="B2233" t="str">
            <v>503C2CH0003</v>
          </cell>
          <cell r="C2233" t="str">
            <v>เก้าอี้รับแขกหน้าโต๊ะผู้จัดการ</v>
          </cell>
          <cell r="D2233" t="str">
            <v>6 ต.ค. 41</v>
          </cell>
          <cell r="E2233">
            <v>1726.01</v>
          </cell>
          <cell r="F2233">
            <v>0</v>
          </cell>
          <cell r="G2233">
            <v>20</v>
          </cell>
          <cell r="H2233">
            <v>427.48</v>
          </cell>
          <cell r="I2233">
            <v>427.48</v>
          </cell>
          <cell r="J2233">
            <v>1298.53</v>
          </cell>
          <cell r="K2233" t="str">
            <v>503</v>
          </cell>
        </row>
        <row r="2234">
          <cell r="A2234" t="str">
            <v>110300000</v>
          </cell>
          <cell r="B2234" t="str">
            <v>503C2CH0004</v>
          </cell>
          <cell r="C2234" t="str">
            <v>เก้าอี้รับแขกหน้าโต๊ะผู้จัดการ</v>
          </cell>
          <cell r="D2234" t="str">
            <v>6 ต.ค. 41</v>
          </cell>
          <cell r="E2234">
            <v>1726.01</v>
          </cell>
          <cell r="F2234">
            <v>0</v>
          </cell>
          <cell r="G2234">
            <v>20</v>
          </cell>
          <cell r="H2234">
            <v>427.48</v>
          </cell>
          <cell r="I2234">
            <v>427.48</v>
          </cell>
          <cell r="J2234">
            <v>1298.53</v>
          </cell>
          <cell r="K2234" t="str">
            <v>503</v>
          </cell>
        </row>
        <row r="2235">
          <cell r="A2235" t="str">
            <v>110300000</v>
          </cell>
          <cell r="B2235" t="str">
            <v>503C2CH0005</v>
          </cell>
          <cell r="C2235" t="str">
            <v>เก้าอี้พักคอย 4 ที่นั่ง พร้อมที่วางของ</v>
          </cell>
          <cell r="D2235" t="str">
            <v>6 ต.ค. 41</v>
          </cell>
          <cell r="E2235">
            <v>3750.71</v>
          </cell>
          <cell r="F2235">
            <v>0</v>
          </cell>
          <cell r="G2235">
            <v>20</v>
          </cell>
          <cell r="H2235">
            <v>928.96</v>
          </cell>
          <cell r="I2235">
            <v>928.96</v>
          </cell>
          <cell r="J2235">
            <v>2821.75</v>
          </cell>
          <cell r="K2235" t="str">
            <v>503</v>
          </cell>
        </row>
        <row r="2236">
          <cell r="A2236" t="str">
            <v>110300000</v>
          </cell>
          <cell r="B2236" t="str">
            <v>503C2CH0006</v>
          </cell>
          <cell r="C2236" t="str">
            <v>เก้าอี้ทำงาน จนท.</v>
          </cell>
          <cell r="D2236" t="str">
            <v>6 ต.ค. 41</v>
          </cell>
          <cell r="E2236">
            <v>2148.8200000000002</v>
          </cell>
          <cell r="F2236">
            <v>0</v>
          </cell>
          <cell r="G2236">
            <v>20</v>
          </cell>
          <cell r="H2236">
            <v>532.17999999999995</v>
          </cell>
          <cell r="I2236">
            <v>532.17999999999995</v>
          </cell>
          <cell r="J2236">
            <v>1616.64</v>
          </cell>
          <cell r="K2236" t="str">
            <v>503</v>
          </cell>
        </row>
        <row r="2237">
          <cell r="A2237" t="str">
            <v>110300000</v>
          </cell>
          <cell r="B2237" t="str">
            <v>503C2CH0007</v>
          </cell>
          <cell r="C2237" t="str">
            <v>เก้าอี้ทำงาน จนท.</v>
          </cell>
          <cell r="D2237" t="str">
            <v>6 ต.ค. 41</v>
          </cell>
          <cell r="E2237">
            <v>2148.8200000000002</v>
          </cell>
          <cell r="F2237">
            <v>0</v>
          </cell>
          <cell r="G2237">
            <v>20</v>
          </cell>
          <cell r="H2237">
            <v>532.17999999999995</v>
          </cell>
          <cell r="I2237">
            <v>532.17999999999995</v>
          </cell>
          <cell r="J2237">
            <v>1616.64</v>
          </cell>
          <cell r="K2237" t="str">
            <v>503</v>
          </cell>
        </row>
        <row r="2238">
          <cell r="A2238" t="str">
            <v>110300000</v>
          </cell>
          <cell r="B2238" t="str">
            <v>503C2CH0008</v>
          </cell>
          <cell r="C2238" t="str">
            <v>เก้าอี้ทำงาน จนท.</v>
          </cell>
          <cell r="D2238" t="str">
            <v>6 ต.ค. 41</v>
          </cell>
          <cell r="E2238">
            <v>2148.8200000000002</v>
          </cell>
          <cell r="F2238">
            <v>0</v>
          </cell>
          <cell r="G2238">
            <v>20</v>
          </cell>
          <cell r="H2238">
            <v>532.17999999999995</v>
          </cell>
          <cell r="I2238">
            <v>532.17999999999995</v>
          </cell>
          <cell r="J2238">
            <v>1616.64</v>
          </cell>
          <cell r="K2238" t="str">
            <v>503</v>
          </cell>
        </row>
        <row r="2239">
          <cell r="A2239" t="str">
            <v>110300000</v>
          </cell>
          <cell r="B2239" t="str">
            <v>503C2CH0009</v>
          </cell>
          <cell r="C2239" t="str">
            <v>เก้าอี้รับแขกหน้าโต๊ะจนท.สินไหม</v>
          </cell>
          <cell r="D2239" t="str">
            <v>6 ต.ค. 41</v>
          </cell>
          <cell r="E2239">
            <v>1726.01</v>
          </cell>
          <cell r="F2239">
            <v>0</v>
          </cell>
          <cell r="G2239">
            <v>20</v>
          </cell>
          <cell r="H2239">
            <v>427.48</v>
          </cell>
          <cell r="I2239">
            <v>427.48</v>
          </cell>
          <cell r="J2239">
            <v>1298.53</v>
          </cell>
          <cell r="K2239" t="str">
            <v>503</v>
          </cell>
        </row>
        <row r="2240">
          <cell r="A2240" t="str">
            <v>110300000</v>
          </cell>
          <cell r="B2240" t="str">
            <v>503C2CH0010</v>
          </cell>
          <cell r="C2240" t="str">
            <v>เก้าอี้รับแขกหน้าโต๊ะจนท.สินไหม</v>
          </cell>
          <cell r="D2240" t="str">
            <v>6 ต.ค. 41</v>
          </cell>
          <cell r="E2240">
            <v>1726.01</v>
          </cell>
          <cell r="F2240">
            <v>0</v>
          </cell>
          <cell r="G2240">
            <v>20</v>
          </cell>
          <cell r="H2240">
            <v>427.48</v>
          </cell>
          <cell r="I2240">
            <v>427.48</v>
          </cell>
          <cell r="J2240">
            <v>1298.53</v>
          </cell>
          <cell r="K2240" t="str">
            <v>503</v>
          </cell>
        </row>
        <row r="2241">
          <cell r="A2241" t="str">
            <v>110300000</v>
          </cell>
          <cell r="B2241" t="str">
            <v>503C2CS0001</v>
          </cell>
          <cell r="C2241" t="str">
            <v>เครื่องคิดเลข</v>
          </cell>
          <cell r="D2241" t="str">
            <v>23 ก.ค. 41</v>
          </cell>
          <cell r="E2241">
            <v>650</v>
          </cell>
          <cell r="F2241">
            <v>0</v>
          </cell>
          <cell r="G2241">
            <v>20</v>
          </cell>
          <cell r="H2241">
            <v>187.66</v>
          </cell>
          <cell r="I2241">
            <v>187.66</v>
          </cell>
          <cell r="J2241">
            <v>462.34</v>
          </cell>
          <cell r="K2241" t="str">
            <v>503</v>
          </cell>
        </row>
        <row r="2242">
          <cell r="A2242" t="str">
            <v>110300000</v>
          </cell>
          <cell r="B2242" t="str">
            <v>503C2CS0002</v>
          </cell>
          <cell r="C2242" t="str">
            <v>เครื่องคิดเลข</v>
          </cell>
          <cell r="D2242" t="str">
            <v>23 ก.ค. 41</v>
          </cell>
          <cell r="E2242">
            <v>650</v>
          </cell>
          <cell r="F2242">
            <v>0</v>
          </cell>
          <cell r="G2242">
            <v>20</v>
          </cell>
          <cell r="H2242">
            <v>187.66</v>
          </cell>
          <cell r="I2242">
            <v>187.66</v>
          </cell>
          <cell r="J2242">
            <v>462.34</v>
          </cell>
          <cell r="K2242" t="str">
            <v>503</v>
          </cell>
        </row>
        <row r="2243">
          <cell r="A2243" t="str">
            <v>110300000</v>
          </cell>
          <cell r="B2243" t="str">
            <v>503C2KB0003</v>
          </cell>
          <cell r="C2243" t="str">
            <v>กระติกน้ำร้อน</v>
          </cell>
          <cell r="D2243" t="str">
            <v>7 ม.ค. 42</v>
          </cell>
          <cell r="E2243">
            <v>600</v>
          </cell>
          <cell r="F2243">
            <v>0</v>
          </cell>
          <cell r="G2243">
            <v>20</v>
          </cell>
          <cell r="H2243">
            <v>118.01</v>
          </cell>
          <cell r="I2243">
            <v>118.01</v>
          </cell>
          <cell r="J2243">
            <v>481.99</v>
          </cell>
          <cell r="K2243" t="str">
            <v>C</v>
          </cell>
        </row>
        <row r="2244">
          <cell r="A2244" t="str">
            <v>110300000</v>
          </cell>
          <cell r="B2244" t="str">
            <v>503C2PA0001</v>
          </cell>
          <cell r="C2244" t="str">
            <v>PARTITION ครึ่งกระจก ขนาด 250-150</v>
          </cell>
          <cell r="D2244" t="str">
            <v>6 ต.ค. 41</v>
          </cell>
          <cell r="E2244">
            <v>7284.38</v>
          </cell>
          <cell r="F2244">
            <v>0</v>
          </cell>
          <cell r="G2244">
            <v>20</v>
          </cell>
          <cell r="H2244">
            <v>1804.08</v>
          </cell>
          <cell r="I2244">
            <v>1804.08</v>
          </cell>
          <cell r="J2244">
            <v>5480.3</v>
          </cell>
          <cell r="K2244" t="str">
            <v>503</v>
          </cell>
        </row>
        <row r="2245">
          <cell r="A2245" t="str">
            <v>110300000</v>
          </cell>
          <cell r="B2245" t="str">
            <v>503C2TA0001</v>
          </cell>
          <cell r="C2245" t="str">
            <v>โต๊ะทำงานขนาด 60-120-75</v>
          </cell>
          <cell r="D2245" t="str">
            <v>6 ต.ค. 41</v>
          </cell>
          <cell r="E2245">
            <v>3699.14</v>
          </cell>
          <cell r="F2245">
            <v>0</v>
          </cell>
          <cell r="G2245">
            <v>20</v>
          </cell>
          <cell r="H2245">
            <v>916.14</v>
          </cell>
          <cell r="I2245">
            <v>916.14</v>
          </cell>
          <cell r="J2245">
            <v>2783</v>
          </cell>
          <cell r="K2245" t="str">
            <v>503</v>
          </cell>
        </row>
        <row r="2246">
          <cell r="A2246" t="str">
            <v>110300000</v>
          </cell>
          <cell r="B2246" t="str">
            <v>503C2TA0002</v>
          </cell>
          <cell r="C2246" t="str">
            <v>โต๊ะทำงานผู้จัดการ ขนาด 75-165-75</v>
          </cell>
          <cell r="D2246" t="str">
            <v>6 ต.ค. 41</v>
          </cell>
          <cell r="E2246">
            <v>4657.72</v>
          </cell>
          <cell r="F2246">
            <v>0</v>
          </cell>
          <cell r="G2246">
            <v>20</v>
          </cell>
          <cell r="H2246">
            <v>1153.6300000000001</v>
          </cell>
          <cell r="I2246">
            <v>1153.6300000000001</v>
          </cell>
          <cell r="J2246">
            <v>3504.09</v>
          </cell>
          <cell r="K2246" t="str">
            <v>503</v>
          </cell>
        </row>
        <row r="2247">
          <cell r="A2247" t="str">
            <v>110300000</v>
          </cell>
          <cell r="B2247" t="str">
            <v>503C2TA0003</v>
          </cell>
          <cell r="C2247" t="str">
            <v>โต๊ะวางคอมพิวเตอร์ ขนาด 50-90-75</v>
          </cell>
          <cell r="D2247" t="str">
            <v>6 ต.ค. 41</v>
          </cell>
          <cell r="E2247">
            <v>2107.3200000000002</v>
          </cell>
          <cell r="F2247">
            <v>0</v>
          </cell>
          <cell r="G2247">
            <v>20</v>
          </cell>
          <cell r="H2247">
            <v>521.95000000000005</v>
          </cell>
          <cell r="I2247">
            <v>521.95000000000005</v>
          </cell>
          <cell r="J2247">
            <v>1585.37</v>
          </cell>
          <cell r="K2247" t="str">
            <v>503</v>
          </cell>
        </row>
        <row r="2248">
          <cell r="A2248" t="str">
            <v>110300000</v>
          </cell>
          <cell r="B2248" t="str">
            <v>503C2TA0004</v>
          </cell>
          <cell r="C2248" t="str">
            <v>โต๊ะทำงานขนาด 60-120-75</v>
          </cell>
          <cell r="D2248" t="str">
            <v>6 ต.ค. 41</v>
          </cell>
          <cell r="E2248">
            <v>3699.14</v>
          </cell>
          <cell r="F2248">
            <v>0</v>
          </cell>
          <cell r="G2248">
            <v>20</v>
          </cell>
          <cell r="H2248">
            <v>916.14</v>
          </cell>
          <cell r="I2248">
            <v>916.14</v>
          </cell>
          <cell r="J2248">
            <v>2783</v>
          </cell>
          <cell r="K2248" t="str">
            <v>503</v>
          </cell>
        </row>
        <row r="2249">
          <cell r="A2249" t="str">
            <v>110300000</v>
          </cell>
          <cell r="B2249" t="str">
            <v>503C2TA0005</v>
          </cell>
          <cell r="C2249" t="str">
            <v>โต๊ะทำงานขนาด 60-120-75</v>
          </cell>
          <cell r="D2249" t="str">
            <v>6 ต.ค. 41</v>
          </cell>
          <cell r="E2249">
            <v>3699.14</v>
          </cell>
          <cell r="F2249">
            <v>0</v>
          </cell>
          <cell r="G2249">
            <v>20</v>
          </cell>
          <cell r="H2249">
            <v>916.14</v>
          </cell>
          <cell r="I2249">
            <v>916.14</v>
          </cell>
          <cell r="J2249">
            <v>2783</v>
          </cell>
          <cell r="K2249" t="str">
            <v>503</v>
          </cell>
        </row>
        <row r="2250">
          <cell r="A2250" t="str">
            <v>110300000</v>
          </cell>
          <cell r="B2250" t="str">
            <v>504C2030001</v>
          </cell>
          <cell r="C2250" t="str">
            <v>โต๊ะเข้ามุมจนท.สินไหม 60*60*75</v>
          </cell>
          <cell r="D2250" t="str">
            <v>27 ต.ค. 41</v>
          </cell>
          <cell r="E2250">
            <v>1267.57</v>
          </cell>
          <cell r="F2250">
            <v>0</v>
          </cell>
          <cell r="G2250">
            <v>20</v>
          </cell>
          <cell r="H2250">
            <v>299.36</v>
          </cell>
          <cell r="I2250">
            <v>299.36</v>
          </cell>
          <cell r="J2250">
            <v>968.21</v>
          </cell>
          <cell r="K2250" t="str">
            <v>504</v>
          </cell>
        </row>
        <row r="2251">
          <cell r="A2251" t="str">
            <v>110300000</v>
          </cell>
          <cell r="B2251" t="str">
            <v>504C2040001</v>
          </cell>
          <cell r="C2251" t="str">
            <v>โต๊ะทำงานจนท.สินไหม 60*120*75</v>
          </cell>
          <cell r="D2251" t="str">
            <v>27 ต.ค. 41</v>
          </cell>
          <cell r="E2251">
            <v>3654.87</v>
          </cell>
          <cell r="F2251">
            <v>0</v>
          </cell>
          <cell r="G2251">
            <v>20</v>
          </cell>
          <cell r="H2251">
            <v>863.12</v>
          </cell>
          <cell r="I2251">
            <v>863.12</v>
          </cell>
          <cell r="J2251">
            <v>2791.75</v>
          </cell>
          <cell r="K2251" t="str">
            <v>504</v>
          </cell>
        </row>
        <row r="2252">
          <cell r="A2252" t="str">
            <v>110300000</v>
          </cell>
          <cell r="B2252" t="str">
            <v>504C2040002</v>
          </cell>
          <cell r="C2252" t="str">
            <v>โต๊ะทำงานจนท.สินไหม 60*120*75</v>
          </cell>
          <cell r="D2252" t="str">
            <v>27 ต.ค. 41</v>
          </cell>
          <cell r="E2252">
            <v>3654.87</v>
          </cell>
          <cell r="F2252">
            <v>0</v>
          </cell>
          <cell r="G2252">
            <v>20</v>
          </cell>
          <cell r="H2252">
            <v>863.12</v>
          </cell>
          <cell r="I2252">
            <v>863.12</v>
          </cell>
          <cell r="J2252">
            <v>2791.75</v>
          </cell>
          <cell r="K2252" t="str">
            <v>504</v>
          </cell>
        </row>
        <row r="2253">
          <cell r="A2253" t="str">
            <v>110300000</v>
          </cell>
          <cell r="B2253" t="str">
            <v>504C2040003</v>
          </cell>
          <cell r="C2253" t="str">
            <v>โต๊ะทำงานจนท.สินไหม 60*120*75</v>
          </cell>
          <cell r="D2253" t="str">
            <v>27 ต.ค. 41</v>
          </cell>
          <cell r="E2253">
            <v>3654.87</v>
          </cell>
          <cell r="F2253">
            <v>0</v>
          </cell>
          <cell r="G2253">
            <v>20</v>
          </cell>
          <cell r="H2253">
            <v>863.12</v>
          </cell>
          <cell r="I2253">
            <v>863.12</v>
          </cell>
          <cell r="J2253">
            <v>2791.75</v>
          </cell>
          <cell r="K2253" t="str">
            <v>504</v>
          </cell>
        </row>
        <row r="2254">
          <cell r="A2254" t="str">
            <v>110300000</v>
          </cell>
          <cell r="B2254" t="str">
            <v>504C2080001</v>
          </cell>
          <cell r="C2254" t="str">
            <v>โต๊ะวางคอมพิวเตอร์-ปรินเตอร์ 60*100*75</v>
          </cell>
          <cell r="D2254" t="str">
            <v>27 ต.ค. 41</v>
          </cell>
          <cell r="E2254">
            <v>2336.75</v>
          </cell>
          <cell r="F2254">
            <v>0</v>
          </cell>
          <cell r="G2254">
            <v>20</v>
          </cell>
          <cell r="H2254">
            <v>551.82000000000005</v>
          </cell>
          <cell r="I2254">
            <v>551.82000000000005</v>
          </cell>
          <cell r="J2254">
            <v>1784.93</v>
          </cell>
          <cell r="K2254" t="str">
            <v>504</v>
          </cell>
        </row>
        <row r="2255">
          <cell r="A2255" t="str">
            <v>110300000</v>
          </cell>
          <cell r="B2255" t="str">
            <v>504C21K0001</v>
          </cell>
          <cell r="C2255" t="str">
            <v>เก้าอี้ทำงานจนท.สินไหม - ธุรการ</v>
          </cell>
          <cell r="D2255" t="str">
            <v>27 ต.ค. 41</v>
          </cell>
          <cell r="E2255">
            <v>2123.1</v>
          </cell>
          <cell r="F2255">
            <v>0</v>
          </cell>
          <cell r="G2255">
            <v>20</v>
          </cell>
          <cell r="H2255">
            <v>501.37</v>
          </cell>
          <cell r="I2255">
            <v>501.37</v>
          </cell>
          <cell r="J2255">
            <v>1621.73</v>
          </cell>
          <cell r="K2255" t="str">
            <v>504</v>
          </cell>
        </row>
        <row r="2256">
          <cell r="A2256" t="str">
            <v>110300000</v>
          </cell>
          <cell r="B2256" t="str">
            <v>504C21K0002</v>
          </cell>
          <cell r="C2256" t="str">
            <v>เก้าอี้ทำงานจนท.สินไหม - ธุรการ</v>
          </cell>
          <cell r="D2256" t="str">
            <v>27 ต.ค. 41</v>
          </cell>
          <cell r="E2256">
            <v>2123.1</v>
          </cell>
          <cell r="F2256">
            <v>0</v>
          </cell>
          <cell r="G2256">
            <v>20</v>
          </cell>
          <cell r="H2256">
            <v>501.37</v>
          </cell>
          <cell r="I2256">
            <v>501.37</v>
          </cell>
          <cell r="J2256">
            <v>1621.73</v>
          </cell>
          <cell r="K2256" t="str">
            <v>504</v>
          </cell>
        </row>
        <row r="2257">
          <cell r="A2257" t="str">
            <v>110300000</v>
          </cell>
          <cell r="B2257" t="str">
            <v>504C21K0003</v>
          </cell>
          <cell r="C2257" t="str">
            <v>เก้าอี้ทำงานจนท.สินไหม - ธุรการ</v>
          </cell>
          <cell r="D2257" t="str">
            <v>27 ต.ค. 41</v>
          </cell>
          <cell r="E2257">
            <v>2123.1</v>
          </cell>
          <cell r="F2257">
            <v>0</v>
          </cell>
          <cell r="G2257">
            <v>20</v>
          </cell>
          <cell r="H2257">
            <v>501.37</v>
          </cell>
          <cell r="I2257">
            <v>501.37</v>
          </cell>
          <cell r="J2257">
            <v>1621.73</v>
          </cell>
          <cell r="K2257" t="str">
            <v>504</v>
          </cell>
        </row>
        <row r="2258">
          <cell r="A2258" t="str">
            <v>110300000</v>
          </cell>
          <cell r="B2258" t="str">
            <v>504C21L0001</v>
          </cell>
          <cell r="C2258" t="str">
            <v>เก้าอี้รับแขกหน้าโต๊ะจนท.สินไหม</v>
          </cell>
          <cell r="D2258" t="str">
            <v>27 ต.ค. 41</v>
          </cell>
          <cell r="E2258">
            <v>1705.35</v>
          </cell>
          <cell r="F2258">
            <v>0</v>
          </cell>
          <cell r="G2258">
            <v>20</v>
          </cell>
          <cell r="H2258">
            <v>402.74</v>
          </cell>
          <cell r="I2258">
            <v>402.74</v>
          </cell>
          <cell r="J2258">
            <v>1302.6099999999999</v>
          </cell>
          <cell r="K2258" t="str">
            <v>504</v>
          </cell>
        </row>
        <row r="2259">
          <cell r="A2259" t="str">
            <v>110300000</v>
          </cell>
          <cell r="B2259" t="str">
            <v>504C21L0002</v>
          </cell>
          <cell r="C2259" t="str">
            <v>เก้าอี้รับแขกหน้าโต๊ะจนท.สินไหม</v>
          </cell>
          <cell r="D2259" t="str">
            <v>27 ต.ค. 41</v>
          </cell>
          <cell r="E2259">
            <v>1705.35</v>
          </cell>
          <cell r="F2259">
            <v>0</v>
          </cell>
          <cell r="G2259">
            <v>20</v>
          </cell>
          <cell r="H2259">
            <v>402.74</v>
          </cell>
          <cell r="I2259">
            <v>402.74</v>
          </cell>
          <cell r="J2259">
            <v>1302.6099999999999</v>
          </cell>
          <cell r="K2259" t="str">
            <v>504</v>
          </cell>
        </row>
        <row r="2260">
          <cell r="A2260" t="str">
            <v>110300000</v>
          </cell>
          <cell r="B2260" t="str">
            <v>504C21L0003</v>
          </cell>
          <cell r="C2260" t="str">
            <v>เก้าอี้รับแขกหน้าโต๊ะจนท.สินไหม</v>
          </cell>
          <cell r="D2260" t="str">
            <v>27 ต.ค. 41</v>
          </cell>
          <cell r="E2260">
            <v>1705.35</v>
          </cell>
          <cell r="F2260">
            <v>0</v>
          </cell>
          <cell r="G2260">
            <v>20</v>
          </cell>
          <cell r="H2260">
            <v>402.74</v>
          </cell>
          <cell r="I2260">
            <v>402.74</v>
          </cell>
          <cell r="J2260">
            <v>1302.6099999999999</v>
          </cell>
          <cell r="K2260" t="str">
            <v>504</v>
          </cell>
        </row>
        <row r="2261">
          <cell r="A2261" t="str">
            <v>110300000</v>
          </cell>
          <cell r="B2261" t="str">
            <v>504C21L0004</v>
          </cell>
          <cell r="C2261" t="str">
            <v>เก้าอี้รับแขกหน้าโต๊ะจนท.สินไหม</v>
          </cell>
          <cell r="D2261" t="str">
            <v>27 ต.ค. 41</v>
          </cell>
          <cell r="E2261">
            <v>1705.35</v>
          </cell>
          <cell r="F2261">
            <v>0</v>
          </cell>
          <cell r="G2261">
            <v>20</v>
          </cell>
          <cell r="H2261">
            <v>402.74</v>
          </cell>
          <cell r="I2261">
            <v>402.74</v>
          </cell>
          <cell r="J2261">
            <v>1302.6099999999999</v>
          </cell>
          <cell r="K2261" t="str">
            <v>504</v>
          </cell>
        </row>
        <row r="2262">
          <cell r="A2262" t="str">
            <v>110300000</v>
          </cell>
          <cell r="B2262" t="str">
            <v>504C21L0005</v>
          </cell>
          <cell r="C2262" t="str">
            <v>เก้าอี้รับแขกหน้าโต๊ะจนท.สินไหม</v>
          </cell>
          <cell r="D2262" t="str">
            <v>27 ต.ค. 41</v>
          </cell>
          <cell r="E2262">
            <v>1705.35</v>
          </cell>
          <cell r="F2262">
            <v>0</v>
          </cell>
          <cell r="G2262">
            <v>20</v>
          </cell>
          <cell r="H2262">
            <v>402.74</v>
          </cell>
          <cell r="I2262">
            <v>402.74</v>
          </cell>
          <cell r="J2262">
            <v>1302.6099999999999</v>
          </cell>
          <cell r="K2262" t="str">
            <v>504</v>
          </cell>
        </row>
        <row r="2263">
          <cell r="A2263" t="str">
            <v>110300000</v>
          </cell>
          <cell r="B2263" t="str">
            <v>504C2AR0001</v>
          </cell>
          <cell r="C2263" t="str">
            <v>AIRCONDITIONING PRODUCTS</v>
          </cell>
          <cell r="D2263" t="str">
            <v>5 ก.ย. 41</v>
          </cell>
          <cell r="E2263">
            <v>39800</v>
          </cell>
          <cell r="F2263">
            <v>0</v>
          </cell>
          <cell r="G2263">
            <v>20</v>
          </cell>
          <cell r="H2263">
            <v>10533.34</v>
          </cell>
          <cell r="I2263">
            <v>10533.34</v>
          </cell>
          <cell r="J2263">
            <v>29266.66</v>
          </cell>
          <cell r="K2263" t="str">
            <v>504</v>
          </cell>
        </row>
        <row r="2264">
          <cell r="A2264" t="str">
            <v>110300000</v>
          </cell>
          <cell r="B2264" t="str">
            <v>504C2CB0001</v>
          </cell>
          <cell r="C2264" t="str">
            <v>ตู้เก็บเอกสารบานเลื่อน  40-80-75</v>
          </cell>
          <cell r="D2264" t="str">
            <v>27 ต.ค. 41</v>
          </cell>
          <cell r="E2264">
            <v>2263.31</v>
          </cell>
          <cell r="F2264">
            <v>0</v>
          </cell>
          <cell r="G2264">
            <v>20</v>
          </cell>
          <cell r="H2264">
            <v>534.57000000000005</v>
          </cell>
          <cell r="I2264">
            <v>534.57000000000005</v>
          </cell>
          <cell r="J2264">
            <v>1728.74</v>
          </cell>
          <cell r="K2264" t="str">
            <v>504</v>
          </cell>
        </row>
        <row r="2265">
          <cell r="A2265" t="str">
            <v>110300000</v>
          </cell>
          <cell r="B2265" t="str">
            <v>504C2CB0002</v>
          </cell>
          <cell r="C2265" t="str">
            <v>ตู้เก็บเอกสาร 40-80-190</v>
          </cell>
          <cell r="D2265" t="str">
            <v>27 ต.ค. 41</v>
          </cell>
          <cell r="E2265">
            <v>4498.01</v>
          </cell>
          <cell r="F2265">
            <v>0</v>
          </cell>
          <cell r="G2265">
            <v>20</v>
          </cell>
          <cell r="H2265">
            <v>1062.23</v>
          </cell>
          <cell r="I2265">
            <v>1062.23</v>
          </cell>
          <cell r="J2265">
            <v>3435.78</v>
          </cell>
          <cell r="K2265" t="str">
            <v>504</v>
          </cell>
        </row>
        <row r="2266">
          <cell r="A2266" t="str">
            <v>110300000</v>
          </cell>
          <cell r="B2266" t="str">
            <v>504C2CB0003</v>
          </cell>
          <cell r="C2266" t="str">
            <v>ตู้เก็บเอกสาร 40-80-190</v>
          </cell>
          <cell r="D2266" t="str">
            <v>27 ต.ค. 41</v>
          </cell>
          <cell r="E2266">
            <v>4498.01</v>
          </cell>
          <cell r="F2266">
            <v>0</v>
          </cell>
          <cell r="G2266">
            <v>20</v>
          </cell>
          <cell r="H2266">
            <v>1062.23</v>
          </cell>
          <cell r="I2266">
            <v>1062.23</v>
          </cell>
          <cell r="J2266">
            <v>3435.78</v>
          </cell>
          <cell r="K2266" t="str">
            <v>504</v>
          </cell>
        </row>
        <row r="2267">
          <cell r="A2267" t="str">
            <v>110300000</v>
          </cell>
          <cell r="B2267" t="str">
            <v>504C2CB0004</v>
          </cell>
          <cell r="C2267" t="str">
            <v>ตู้เก็บเอกสาร 40-80-190</v>
          </cell>
          <cell r="D2267" t="str">
            <v>27 ต.ค. 41</v>
          </cell>
          <cell r="E2267">
            <v>4498.01</v>
          </cell>
          <cell r="F2267">
            <v>0</v>
          </cell>
          <cell r="G2267">
            <v>20</v>
          </cell>
          <cell r="H2267">
            <v>1062.23</v>
          </cell>
          <cell r="I2267">
            <v>1062.23</v>
          </cell>
          <cell r="J2267">
            <v>3435.78</v>
          </cell>
          <cell r="K2267" t="str">
            <v>504</v>
          </cell>
        </row>
        <row r="2268">
          <cell r="A2268" t="str">
            <v>110300000</v>
          </cell>
          <cell r="B2268" t="str">
            <v>504C2CB0005</v>
          </cell>
          <cell r="C2268" t="str">
            <v>ตู้เก็บเอกสารบานเลื่อน  40-80-75</v>
          </cell>
          <cell r="D2268" t="str">
            <v>27 ต.ค. 41</v>
          </cell>
          <cell r="E2268">
            <v>2263.31</v>
          </cell>
          <cell r="F2268">
            <v>0</v>
          </cell>
          <cell r="G2268">
            <v>20</v>
          </cell>
          <cell r="H2268">
            <v>534.57000000000005</v>
          </cell>
          <cell r="I2268">
            <v>534.57000000000005</v>
          </cell>
          <cell r="J2268">
            <v>1728.74</v>
          </cell>
          <cell r="K2268" t="str">
            <v>504</v>
          </cell>
        </row>
        <row r="2269">
          <cell r="A2269" t="str">
            <v>110300000</v>
          </cell>
          <cell r="B2269" t="str">
            <v>504C2CB0006</v>
          </cell>
          <cell r="C2269" t="str">
            <v>ตู้เก็บเอกสาร ลิ้นชัก 40-90-75</v>
          </cell>
          <cell r="D2269" t="str">
            <v>27 ต.ค. 41</v>
          </cell>
          <cell r="E2269">
            <v>3376.37</v>
          </cell>
          <cell r="F2269">
            <v>0</v>
          </cell>
          <cell r="G2269">
            <v>20</v>
          </cell>
          <cell r="H2269">
            <v>797.35</v>
          </cell>
          <cell r="I2269">
            <v>797.35</v>
          </cell>
          <cell r="J2269">
            <v>2579.02</v>
          </cell>
          <cell r="K2269" t="str">
            <v>504</v>
          </cell>
        </row>
        <row r="2270">
          <cell r="A2270" t="str">
            <v>110300000</v>
          </cell>
          <cell r="B2270" t="str">
            <v>504C2CH0001</v>
          </cell>
          <cell r="C2270" t="str">
            <v>เก้าอี้พักคอย 3 ที่นั่ง</v>
          </cell>
          <cell r="D2270" t="str">
            <v>27 ต.ค. 41</v>
          </cell>
          <cell r="E2270">
            <v>3037.77</v>
          </cell>
          <cell r="F2270">
            <v>0</v>
          </cell>
          <cell r="G2270">
            <v>20</v>
          </cell>
          <cell r="H2270">
            <v>1062.23</v>
          </cell>
          <cell r="I2270">
            <v>1062.23</v>
          </cell>
          <cell r="J2270">
            <v>1975.54</v>
          </cell>
          <cell r="K2270" t="str">
            <v>504</v>
          </cell>
        </row>
        <row r="2271">
          <cell r="A2271" t="str">
            <v>110300000</v>
          </cell>
          <cell r="B2271" t="str">
            <v>504C2CH0002</v>
          </cell>
          <cell r="C2271" t="str">
            <v>เก้าอี้ทำงานผจก.</v>
          </cell>
          <cell r="D2271" t="str">
            <v>27 ต.ค. 41</v>
          </cell>
          <cell r="E2271">
            <v>4038.29</v>
          </cell>
          <cell r="F2271">
            <v>0</v>
          </cell>
          <cell r="G2271">
            <v>20</v>
          </cell>
          <cell r="H2271">
            <v>953.72</v>
          </cell>
          <cell r="I2271">
            <v>953.72</v>
          </cell>
          <cell r="J2271">
            <v>3084.57</v>
          </cell>
          <cell r="K2271" t="str">
            <v>504</v>
          </cell>
        </row>
        <row r="2272">
          <cell r="A2272" t="str">
            <v>110300000</v>
          </cell>
          <cell r="B2272" t="str">
            <v>504C2CH0003</v>
          </cell>
          <cell r="C2272" t="str">
            <v>เก้าอี้รับแขกหน้าโต๊ะ จนท.สินไหม</v>
          </cell>
          <cell r="D2272" t="str">
            <v>27 ต.ค. 41</v>
          </cell>
          <cell r="E2272">
            <v>1705.35</v>
          </cell>
          <cell r="F2272">
            <v>0</v>
          </cell>
          <cell r="G2272">
            <v>20</v>
          </cell>
          <cell r="H2272">
            <v>402.74</v>
          </cell>
          <cell r="I2272">
            <v>402.74</v>
          </cell>
          <cell r="J2272">
            <v>1302.6099999999999</v>
          </cell>
          <cell r="K2272" t="str">
            <v>504</v>
          </cell>
        </row>
        <row r="2273">
          <cell r="A2273" t="str">
            <v>110300000</v>
          </cell>
          <cell r="B2273" t="str">
            <v>504C2CH0004</v>
          </cell>
          <cell r="C2273" t="str">
            <v>เก้าอี้รับแขกหน้าโต๊ะ จนท.สินไหม</v>
          </cell>
          <cell r="D2273" t="str">
            <v>27 ต.ค. 41</v>
          </cell>
          <cell r="E2273">
            <v>1705.35</v>
          </cell>
          <cell r="F2273">
            <v>0</v>
          </cell>
          <cell r="G2273">
            <v>20</v>
          </cell>
          <cell r="H2273">
            <v>402.74</v>
          </cell>
          <cell r="I2273">
            <v>402.74</v>
          </cell>
          <cell r="J2273">
            <v>1302.6099999999999</v>
          </cell>
          <cell r="K2273" t="str">
            <v>504</v>
          </cell>
        </row>
        <row r="2274">
          <cell r="A2274" t="str">
            <v>110300000</v>
          </cell>
          <cell r="B2274" t="str">
            <v>504C2CS0001</v>
          </cell>
          <cell r="C2274" t="str">
            <v>เครื่องคิดเลข</v>
          </cell>
          <cell r="D2274" t="str">
            <v>2 ต.ค. 41</v>
          </cell>
          <cell r="E2274">
            <v>640</v>
          </cell>
          <cell r="F2274">
            <v>0</v>
          </cell>
          <cell r="G2274">
            <v>20</v>
          </cell>
          <cell r="H2274">
            <v>159.9</v>
          </cell>
          <cell r="I2274">
            <v>159.9</v>
          </cell>
          <cell r="J2274">
            <v>480.1</v>
          </cell>
          <cell r="K2274" t="str">
            <v>504</v>
          </cell>
        </row>
        <row r="2275">
          <cell r="A2275" t="str">
            <v>110300000</v>
          </cell>
          <cell r="B2275" t="str">
            <v>504C2CS0002</v>
          </cell>
          <cell r="C2275" t="str">
            <v>เครื่องคิดเลข</v>
          </cell>
          <cell r="D2275" t="str">
            <v>2 ต.ค. 41</v>
          </cell>
          <cell r="E2275">
            <v>640</v>
          </cell>
          <cell r="F2275">
            <v>0</v>
          </cell>
          <cell r="G2275">
            <v>20</v>
          </cell>
          <cell r="H2275">
            <v>159.9</v>
          </cell>
          <cell r="I2275">
            <v>159.9</v>
          </cell>
          <cell r="J2275">
            <v>480.1</v>
          </cell>
          <cell r="K2275" t="str">
            <v>504</v>
          </cell>
        </row>
        <row r="2276">
          <cell r="A2276" t="str">
            <v>110300000</v>
          </cell>
          <cell r="B2276" t="str">
            <v>504C2PA0001</v>
          </cell>
          <cell r="C2276" t="str">
            <v>PARTTITION ครึ่งกระจก 250-150</v>
          </cell>
          <cell r="D2276" t="str">
            <v>27 ต.ค. 41</v>
          </cell>
          <cell r="E2276">
            <v>6377.9</v>
          </cell>
          <cell r="F2276">
            <v>0</v>
          </cell>
          <cell r="G2276">
            <v>20</v>
          </cell>
          <cell r="H2276">
            <v>1506.24</v>
          </cell>
          <cell r="I2276">
            <v>1506.24</v>
          </cell>
          <cell r="J2276">
            <v>4871.66</v>
          </cell>
          <cell r="K2276" t="str">
            <v>504</v>
          </cell>
        </row>
        <row r="2277">
          <cell r="A2277" t="str">
            <v>110300000</v>
          </cell>
          <cell r="B2277" t="str">
            <v>504C2PT0001</v>
          </cell>
          <cell r="C2277" t="str">
            <v>กระติกน้ำร้อน</v>
          </cell>
          <cell r="D2277" t="str">
            <v>9 พ.ย. 41</v>
          </cell>
          <cell r="E2277">
            <v>545.45000000000005</v>
          </cell>
          <cell r="F2277">
            <v>0</v>
          </cell>
          <cell r="G2277">
            <v>20</v>
          </cell>
          <cell r="H2277">
            <v>124.99</v>
          </cell>
          <cell r="I2277">
            <v>124.99</v>
          </cell>
          <cell r="J2277">
            <v>420.46</v>
          </cell>
          <cell r="K2277" t="str">
            <v>504</v>
          </cell>
        </row>
        <row r="2278">
          <cell r="A2278" t="str">
            <v>110300000</v>
          </cell>
          <cell r="B2278" t="str">
            <v>504C2TA0001</v>
          </cell>
          <cell r="C2278" t="str">
            <v>โต๊ะทำงาน ผจก. 75-165-75</v>
          </cell>
          <cell r="D2278" t="str">
            <v>27 ต.ค. 41</v>
          </cell>
          <cell r="E2278">
            <v>4601.97</v>
          </cell>
          <cell r="F2278">
            <v>0</v>
          </cell>
          <cell r="G2278">
            <v>20</v>
          </cell>
          <cell r="H2278">
            <v>1086.83</v>
          </cell>
          <cell r="I2278">
            <v>1086.83</v>
          </cell>
          <cell r="J2278">
            <v>3515.14</v>
          </cell>
          <cell r="K2278" t="str">
            <v>504</v>
          </cell>
        </row>
        <row r="2279">
          <cell r="A2279" t="str">
            <v>110300000</v>
          </cell>
          <cell r="B2279" t="str">
            <v>504C2TA0002</v>
          </cell>
          <cell r="C2279" t="str">
            <v>โต๊ะข้างวาง คอมพิวเตอร์ 50-90-75</v>
          </cell>
          <cell r="D2279" t="str">
            <v>27 ต.ค. 41</v>
          </cell>
          <cell r="E2279">
            <v>2082.09</v>
          </cell>
          <cell r="F2279">
            <v>0</v>
          </cell>
          <cell r="G2279">
            <v>20</v>
          </cell>
          <cell r="H2279">
            <v>491.75</v>
          </cell>
          <cell r="I2279">
            <v>491.75</v>
          </cell>
          <cell r="J2279">
            <v>1590.34</v>
          </cell>
          <cell r="K2279" t="str">
            <v>504</v>
          </cell>
        </row>
        <row r="2280">
          <cell r="A2280" t="str">
            <v>110300000</v>
          </cell>
          <cell r="B2280" t="str">
            <v>505C2AR0001</v>
          </cell>
          <cell r="C2280" t="str">
            <v>Aircondition</v>
          </cell>
          <cell r="D2280" t="str">
            <v>21 ก.ย. 41</v>
          </cell>
          <cell r="E2280">
            <v>39800</v>
          </cell>
          <cell r="F2280">
            <v>0</v>
          </cell>
          <cell r="G2280">
            <v>20</v>
          </cell>
          <cell r="H2280">
            <v>10184.41</v>
          </cell>
          <cell r="I2280">
            <v>10184.41</v>
          </cell>
          <cell r="J2280">
            <v>29615.59</v>
          </cell>
          <cell r="K2280" t="str">
            <v>505</v>
          </cell>
        </row>
        <row r="2281">
          <cell r="A2281" t="str">
            <v>110300000</v>
          </cell>
          <cell r="B2281" t="str">
            <v>505C2CB0001</v>
          </cell>
          <cell r="C2281" t="str">
            <v>ตู้เก็บเอกสาร บานลิ้นชัก ขนาด 40*90*75</v>
          </cell>
          <cell r="D2281" t="str">
            <v>5 พ.ย. 41</v>
          </cell>
          <cell r="E2281">
            <v>3376.67</v>
          </cell>
          <cell r="F2281">
            <v>0</v>
          </cell>
          <cell r="G2281">
            <v>20</v>
          </cell>
          <cell r="H2281">
            <v>780.84</v>
          </cell>
          <cell r="I2281">
            <v>780.84</v>
          </cell>
          <cell r="J2281">
            <v>2595.83</v>
          </cell>
          <cell r="K2281" t="str">
            <v>505</v>
          </cell>
        </row>
        <row r="2282">
          <cell r="A2282" t="str">
            <v>110300000</v>
          </cell>
          <cell r="B2282" t="str">
            <v>505C2CB0002</v>
          </cell>
          <cell r="C2282" t="str">
            <v>ตู้เก็บเอกสาร ขนาด 40*80*190</v>
          </cell>
          <cell r="D2282" t="str">
            <v>5 พ.ย. 41</v>
          </cell>
          <cell r="E2282">
            <v>4498.01</v>
          </cell>
          <cell r="F2282">
            <v>0</v>
          </cell>
          <cell r="G2282">
            <v>20</v>
          </cell>
          <cell r="H2282">
            <v>1040.05</v>
          </cell>
          <cell r="I2282">
            <v>1040.05</v>
          </cell>
          <cell r="J2282">
            <v>3457.96</v>
          </cell>
          <cell r="K2282" t="str">
            <v>505</v>
          </cell>
        </row>
        <row r="2283">
          <cell r="A2283" t="str">
            <v>110300000</v>
          </cell>
          <cell r="B2283" t="str">
            <v>505C2CB0003</v>
          </cell>
          <cell r="C2283" t="str">
            <v>ตู้เก็บเอกสาร ขนาด 40*80*190</v>
          </cell>
          <cell r="D2283" t="str">
            <v>5 พ.ย. 41</v>
          </cell>
          <cell r="E2283">
            <v>4498.01</v>
          </cell>
          <cell r="F2283">
            <v>0</v>
          </cell>
          <cell r="G2283">
            <v>20</v>
          </cell>
          <cell r="H2283">
            <v>1040.05</v>
          </cell>
          <cell r="I2283">
            <v>1040.05</v>
          </cell>
          <cell r="J2283">
            <v>3457.96</v>
          </cell>
          <cell r="K2283" t="str">
            <v>505</v>
          </cell>
        </row>
        <row r="2284">
          <cell r="A2284" t="str">
            <v>110300000</v>
          </cell>
          <cell r="B2284" t="str">
            <v>505C2CB0004</v>
          </cell>
          <cell r="C2284" t="str">
            <v>ตู้เก็บเอกสาร ขนาด 40*80*190</v>
          </cell>
          <cell r="D2284" t="str">
            <v>5 พ.ย. 41</v>
          </cell>
          <cell r="E2284">
            <v>4498.01</v>
          </cell>
          <cell r="F2284">
            <v>0</v>
          </cell>
          <cell r="G2284">
            <v>20</v>
          </cell>
          <cell r="H2284">
            <v>1040.05</v>
          </cell>
          <cell r="I2284">
            <v>1040.05</v>
          </cell>
          <cell r="J2284">
            <v>3457.96</v>
          </cell>
          <cell r="K2284" t="str">
            <v>505</v>
          </cell>
        </row>
        <row r="2285">
          <cell r="A2285" t="str">
            <v>110300000</v>
          </cell>
          <cell r="B2285" t="str">
            <v>505C2CB0005</v>
          </cell>
          <cell r="C2285" t="str">
            <v>ตู้เก็บเอกสาร บานเลื่อน 40-80-75</v>
          </cell>
          <cell r="D2285" t="str">
            <v>5 พ.ย. 41</v>
          </cell>
          <cell r="E2285">
            <v>2263.31</v>
          </cell>
          <cell r="F2285">
            <v>0</v>
          </cell>
          <cell r="G2285">
            <v>20</v>
          </cell>
          <cell r="H2285">
            <v>523.4</v>
          </cell>
          <cell r="I2285">
            <v>523.4</v>
          </cell>
          <cell r="J2285">
            <v>1739.91</v>
          </cell>
          <cell r="K2285" t="str">
            <v>505</v>
          </cell>
        </row>
        <row r="2286">
          <cell r="A2286" t="str">
            <v>110300000</v>
          </cell>
          <cell r="B2286" t="str">
            <v>505C2CB0006</v>
          </cell>
          <cell r="C2286" t="str">
            <v>ตู้เก็บเอกสาร บานเลื่อน 40-80-75</v>
          </cell>
          <cell r="D2286" t="str">
            <v>5 พ.ย. 41</v>
          </cell>
          <cell r="E2286">
            <v>2263.31</v>
          </cell>
          <cell r="F2286">
            <v>0</v>
          </cell>
          <cell r="G2286">
            <v>20</v>
          </cell>
          <cell r="H2286">
            <v>523.4</v>
          </cell>
          <cell r="I2286">
            <v>523.4</v>
          </cell>
          <cell r="J2286">
            <v>1739.91</v>
          </cell>
          <cell r="K2286" t="str">
            <v>505</v>
          </cell>
        </row>
        <row r="2287">
          <cell r="A2287" t="str">
            <v>110300000</v>
          </cell>
          <cell r="B2287" t="str">
            <v>505C2CH0001</v>
          </cell>
          <cell r="C2287" t="str">
            <v>เก้าอี้ทำงานผจก.</v>
          </cell>
          <cell r="D2287" t="str">
            <v>5 พ.ย. 41</v>
          </cell>
          <cell r="E2287">
            <v>4038.29</v>
          </cell>
          <cell r="F2287">
            <v>0</v>
          </cell>
          <cell r="G2287">
            <v>20</v>
          </cell>
          <cell r="H2287">
            <v>933.81</v>
          </cell>
          <cell r="I2287">
            <v>933.81</v>
          </cell>
          <cell r="J2287">
            <v>3104.48</v>
          </cell>
          <cell r="K2287" t="str">
            <v>505</v>
          </cell>
        </row>
        <row r="2288">
          <cell r="A2288" t="str">
            <v>110300000</v>
          </cell>
          <cell r="B2288" t="str">
            <v>505C2CH0002</v>
          </cell>
          <cell r="C2288" t="str">
            <v>เก้าอี้รับแขกหน้าโต๊ะจนท.สินไหม</v>
          </cell>
          <cell r="D2288" t="str">
            <v>5 พ.ย. 41</v>
          </cell>
          <cell r="E2288">
            <v>1705.35</v>
          </cell>
          <cell r="F2288">
            <v>0</v>
          </cell>
          <cell r="G2288">
            <v>20</v>
          </cell>
          <cell r="H2288">
            <v>394.34</v>
          </cell>
          <cell r="I2288">
            <v>394.34</v>
          </cell>
          <cell r="J2288">
            <v>1311.01</v>
          </cell>
          <cell r="K2288" t="str">
            <v>505</v>
          </cell>
        </row>
        <row r="2289">
          <cell r="A2289" t="str">
            <v>110300000</v>
          </cell>
          <cell r="B2289" t="str">
            <v>505C2CH0003</v>
          </cell>
          <cell r="C2289" t="str">
            <v>เก้าอี้รับแขกหน้าโต๊ะจนท.สินไหม</v>
          </cell>
          <cell r="D2289" t="str">
            <v>5 พ.ย. 41</v>
          </cell>
          <cell r="E2289">
            <v>1705.35</v>
          </cell>
          <cell r="F2289">
            <v>0</v>
          </cell>
          <cell r="G2289">
            <v>20</v>
          </cell>
          <cell r="H2289">
            <v>394.34</v>
          </cell>
          <cell r="I2289">
            <v>394.34</v>
          </cell>
          <cell r="J2289">
            <v>1311.01</v>
          </cell>
          <cell r="K2289" t="str">
            <v>505</v>
          </cell>
        </row>
        <row r="2290">
          <cell r="A2290" t="str">
            <v>110300000</v>
          </cell>
          <cell r="B2290" t="str">
            <v>505C2CH0004</v>
          </cell>
          <cell r="C2290" t="str">
            <v>เก้าอี้พักคอย 3 ที่นั่งพร้อมที่วางของ</v>
          </cell>
          <cell r="D2290" t="str">
            <v>5 พ.ย. 41</v>
          </cell>
          <cell r="E2290">
            <v>3037.77</v>
          </cell>
          <cell r="F2290">
            <v>0</v>
          </cell>
          <cell r="G2290">
            <v>20</v>
          </cell>
          <cell r="H2290">
            <v>702.45</v>
          </cell>
          <cell r="I2290">
            <v>702.45</v>
          </cell>
          <cell r="J2290">
            <v>2335.3200000000002</v>
          </cell>
          <cell r="K2290" t="str">
            <v>505</v>
          </cell>
        </row>
        <row r="2291">
          <cell r="A2291" t="str">
            <v>110300000</v>
          </cell>
          <cell r="B2291" t="str">
            <v>505C2CH0005</v>
          </cell>
          <cell r="C2291" t="str">
            <v>เก้าอี้หน้าโต๊ะ จนท.สินไหม</v>
          </cell>
          <cell r="D2291" t="str">
            <v>5 พ.ย. 41</v>
          </cell>
          <cell r="E2291">
            <v>1705.35</v>
          </cell>
          <cell r="F2291">
            <v>0</v>
          </cell>
          <cell r="G2291">
            <v>20</v>
          </cell>
          <cell r="H2291">
            <v>394.34</v>
          </cell>
          <cell r="I2291">
            <v>394.34</v>
          </cell>
          <cell r="J2291">
            <v>1311.01</v>
          </cell>
          <cell r="K2291" t="str">
            <v>505</v>
          </cell>
        </row>
        <row r="2292">
          <cell r="A2292" t="str">
            <v>110300000</v>
          </cell>
          <cell r="B2292" t="str">
            <v>505C2CH0006</v>
          </cell>
          <cell r="C2292" t="str">
            <v>เก้าอี้หน้าโต๊ะ จนท.สินไหม</v>
          </cell>
          <cell r="D2292" t="str">
            <v>5 พ.ย. 41</v>
          </cell>
          <cell r="E2292">
            <v>1705.35</v>
          </cell>
          <cell r="F2292">
            <v>0</v>
          </cell>
          <cell r="G2292">
            <v>20</v>
          </cell>
          <cell r="H2292">
            <v>394.34</v>
          </cell>
          <cell r="I2292">
            <v>394.34</v>
          </cell>
          <cell r="J2292">
            <v>1311.01</v>
          </cell>
          <cell r="K2292" t="str">
            <v>505</v>
          </cell>
        </row>
        <row r="2293">
          <cell r="A2293" t="str">
            <v>110300000</v>
          </cell>
          <cell r="B2293" t="str">
            <v>505C2CH0007</v>
          </cell>
          <cell r="C2293" t="str">
            <v>เก้าอี้ทำงาน จนท.สินไหม</v>
          </cell>
          <cell r="D2293" t="str">
            <v>5 พ.ย. 41</v>
          </cell>
          <cell r="E2293">
            <v>2123.1</v>
          </cell>
          <cell r="F2293">
            <v>0</v>
          </cell>
          <cell r="G2293">
            <v>20</v>
          </cell>
          <cell r="H2293">
            <v>490.9</v>
          </cell>
          <cell r="I2293">
            <v>490.9</v>
          </cell>
          <cell r="J2293">
            <v>1632.2</v>
          </cell>
          <cell r="K2293" t="str">
            <v>606</v>
          </cell>
        </row>
        <row r="2294">
          <cell r="A2294" t="str">
            <v>110300000</v>
          </cell>
          <cell r="B2294" t="str">
            <v>505C2CH0008</v>
          </cell>
          <cell r="C2294" t="str">
            <v>เก้าอี้ทำงาน จนท.สินไหม</v>
          </cell>
          <cell r="D2294" t="str">
            <v>5 พ.ย. 41</v>
          </cell>
          <cell r="E2294">
            <v>2123.1</v>
          </cell>
          <cell r="F2294">
            <v>0</v>
          </cell>
          <cell r="G2294">
            <v>20</v>
          </cell>
          <cell r="H2294">
            <v>490.9</v>
          </cell>
          <cell r="I2294">
            <v>490.9</v>
          </cell>
          <cell r="J2294">
            <v>1632.2</v>
          </cell>
          <cell r="K2294" t="str">
            <v>505</v>
          </cell>
        </row>
        <row r="2295">
          <cell r="A2295" t="str">
            <v>110300000</v>
          </cell>
          <cell r="B2295" t="str">
            <v>505C2CH0009</v>
          </cell>
          <cell r="C2295" t="str">
            <v>เก้าอี้ทำงาน จนท.สินไหม</v>
          </cell>
          <cell r="D2295" t="str">
            <v>5 พ.ย. 41</v>
          </cell>
          <cell r="E2295">
            <v>2123.1</v>
          </cell>
          <cell r="F2295">
            <v>0</v>
          </cell>
          <cell r="G2295">
            <v>20</v>
          </cell>
          <cell r="H2295">
            <v>490.9</v>
          </cell>
          <cell r="I2295">
            <v>490.9</v>
          </cell>
          <cell r="J2295">
            <v>1632.2</v>
          </cell>
          <cell r="K2295" t="str">
            <v>505</v>
          </cell>
        </row>
        <row r="2296">
          <cell r="A2296" t="str">
            <v>110300000</v>
          </cell>
          <cell r="B2296" t="str">
            <v>505C2CH0010</v>
          </cell>
          <cell r="C2296" t="str">
            <v>เก้าอี้หน้าโต๊ะ จนท.สินไหม</v>
          </cell>
          <cell r="D2296" t="str">
            <v>5 พ.ย. 41</v>
          </cell>
          <cell r="E2296">
            <v>1705.35</v>
          </cell>
          <cell r="F2296">
            <v>0</v>
          </cell>
          <cell r="G2296">
            <v>20</v>
          </cell>
          <cell r="H2296">
            <v>394.34</v>
          </cell>
          <cell r="I2296">
            <v>394.34</v>
          </cell>
          <cell r="J2296">
            <v>1311.01</v>
          </cell>
          <cell r="K2296" t="str">
            <v>505</v>
          </cell>
        </row>
        <row r="2297">
          <cell r="A2297" t="str">
            <v>110300000</v>
          </cell>
          <cell r="B2297" t="str">
            <v>505C2CS0001</v>
          </cell>
          <cell r="C2297" t="str">
            <v>เครื่องคิดเลข</v>
          </cell>
          <cell r="D2297" t="str">
            <v>12 ต.ค. 41</v>
          </cell>
          <cell r="E2297">
            <v>640</v>
          </cell>
          <cell r="F2297">
            <v>0</v>
          </cell>
          <cell r="G2297">
            <v>20</v>
          </cell>
          <cell r="H2297">
            <v>156.38999999999999</v>
          </cell>
          <cell r="I2297">
            <v>156.38999999999999</v>
          </cell>
          <cell r="J2297">
            <v>483.61</v>
          </cell>
          <cell r="K2297" t="str">
            <v>505</v>
          </cell>
        </row>
        <row r="2298">
          <cell r="A2298" t="str">
            <v>110300000</v>
          </cell>
          <cell r="B2298" t="str">
            <v>505C2CS0002</v>
          </cell>
          <cell r="C2298" t="str">
            <v>เครื่องคิดเลข</v>
          </cell>
          <cell r="D2298" t="str">
            <v>12 ต.ค. 41</v>
          </cell>
          <cell r="E2298">
            <v>640</v>
          </cell>
          <cell r="F2298">
            <v>0</v>
          </cell>
          <cell r="G2298">
            <v>20</v>
          </cell>
          <cell r="H2298">
            <v>156.38999999999999</v>
          </cell>
          <cell r="I2298">
            <v>156.38999999999999</v>
          </cell>
          <cell r="J2298">
            <v>483.61</v>
          </cell>
          <cell r="K2298" t="str">
            <v>505</v>
          </cell>
        </row>
        <row r="2299">
          <cell r="A2299" t="str">
            <v>110300000</v>
          </cell>
          <cell r="B2299" t="str">
            <v>505C2KB0001</v>
          </cell>
          <cell r="C2299" t="str">
            <v>ตู้เย็น</v>
          </cell>
          <cell r="D2299" t="str">
            <v>29 ต.ค. 42</v>
          </cell>
          <cell r="E2299">
            <v>5046.7299999999996</v>
          </cell>
          <cell r="F2299">
            <v>0</v>
          </cell>
          <cell r="G2299">
            <v>20</v>
          </cell>
          <cell r="H2299">
            <v>176.99</v>
          </cell>
          <cell r="I2299">
            <v>176.99</v>
          </cell>
          <cell r="J2299">
            <v>4869.74</v>
          </cell>
          <cell r="K2299" t="str">
            <v>505</v>
          </cell>
        </row>
        <row r="2300">
          <cell r="A2300" t="str">
            <v>110300000</v>
          </cell>
          <cell r="B2300" t="str">
            <v>505C2PA0001</v>
          </cell>
          <cell r="C2300" t="str">
            <v>ฉากครึ่งกระจก ขนาด 250*150</v>
          </cell>
          <cell r="D2300" t="str">
            <v>5 พ.ย. 41</v>
          </cell>
          <cell r="E2300">
            <v>6377.9</v>
          </cell>
          <cell r="F2300">
            <v>0</v>
          </cell>
          <cell r="G2300">
            <v>20</v>
          </cell>
          <cell r="H2300">
            <v>1474.79</v>
          </cell>
          <cell r="I2300">
            <v>1474.79</v>
          </cell>
          <cell r="J2300">
            <v>4903.1099999999997</v>
          </cell>
          <cell r="K2300" t="str">
            <v>505</v>
          </cell>
        </row>
        <row r="2301">
          <cell r="A2301" t="str">
            <v>110300000</v>
          </cell>
          <cell r="B2301" t="str">
            <v>505C2TA0001</v>
          </cell>
          <cell r="C2301" t="str">
            <v>โต๊ะทำงานผจก. ขนาด 75*165*75</v>
          </cell>
          <cell r="D2301" t="str">
            <v>5 พ.ย. 41</v>
          </cell>
          <cell r="E2301">
            <v>4601.97</v>
          </cell>
          <cell r="F2301">
            <v>0</v>
          </cell>
          <cell r="G2301">
            <v>20</v>
          </cell>
          <cell r="H2301">
            <v>1064.1300000000001</v>
          </cell>
          <cell r="I2301">
            <v>1064.1300000000001</v>
          </cell>
          <cell r="J2301">
            <v>3537.84</v>
          </cell>
          <cell r="K2301" t="str">
            <v>505</v>
          </cell>
        </row>
        <row r="2302">
          <cell r="A2302" t="str">
            <v>110300000</v>
          </cell>
          <cell r="B2302" t="str">
            <v>505C2TA0002</v>
          </cell>
          <cell r="C2302" t="str">
            <v>โต๊ะข้างวางคอมพิวเตอร์ 50*90*75ั</v>
          </cell>
          <cell r="D2302" t="str">
            <v>5 พ.ย. 41</v>
          </cell>
          <cell r="E2302">
            <v>2082.09</v>
          </cell>
          <cell r="F2302">
            <v>0</v>
          </cell>
          <cell r="G2302">
            <v>20</v>
          </cell>
          <cell r="H2302">
            <v>481.48</v>
          </cell>
          <cell r="I2302">
            <v>481.48</v>
          </cell>
          <cell r="J2302">
            <v>1600.61</v>
          </cell>
          <cell r="K2302" t="str">
            <v>505</v>
          </cell>
        </row>
        <row r="2303">
          <cell r="A2303" t="str">
            <v>110300000</v>
          </cell>
          <cell r="B2303" t="str">
            <v>505C2TA0003</v>
          </cell>
          <cell r="C2303" t="str">
            <v>โต๊ะทำงาน จนท.สินไหม 60-120-75</v>
          </cell>
          <cell r="D2303" t="str">
            <v>5 พ.ย. 41</v>
          </cell>
          <cell r="E2303">
            <v>3654.87</v>
          </cell>
          <cell r="F2303">
            <v>0</v>
          </cell>
          <cell r="G2303">
            <v>20</v>
          </cell>
          <cell r="H2303">
            <v>845.1</v>
          </cell>
          <cell r="I2303">
            <v>845.1</v>
          </cell>
          <cell r="J2303">
            <v>2809.77</v>
          </cell>
          <cell r="K2303" t="str">
            <v>505</v>
          </cell>
        </row>
        <row r="2304">
          <cell r="A2304" t="str">
            <v>110300000</v>
          </cell>
          <cell r="B2304" t="str">
            <v>505C2TA0004</v>
          </cell>
          <cell r="C2304" t="str">
            <v>โต๊ะทำงาน จนท.สินไหม 60-120-75</v>
          </cell>
          <cell r="D2304" t="str">
            <v>5 พ.ย. 41</v>
          </cell>
          <cell r="E2304">
            <v>3654.87</v>
          </cell>
          <cell r="F2304">
            <v>0</v>
          </cell>
          <cell r="G2304">
            <v>20</v>
          </cell>
          <cell r="H2304">
            <v>845.1</v>
          </cell>
          <cell r="I2304">
            <v>845.1</v>
          </cell>
          <cell r="J2304">
            <v>2809.77</v>
          </cell>
          <cell r="K2304" t="str">
            <v>505</v>
          </cell>
        </row>
        <row r="2305">
          <cell r="A2305" t="str">
            <v>110300000</v>
          </cell>
          <cell r="B2305" t="str">
            <v>505C2TA0005</v>
          </cell>
          <cell r="C2305" t="str">
            <v>โต๊ะทำงาน จนท.สินไหม 60-120-75</v>
          </cell>
          <cell r="D2305" t="str">
            <v>5 พ.ย. 41</v>
          </cell>
          <cell r="E2305">
            <v>3654.87</v>
          </cell>
          <cell r="F2305">
            <v>0</v>
          </cell>
          <cell r="G2305">
            <v>20</v>
          </cell>
          <cell r="H2305">
            <v>845.1</v>
          </cell>
          <cell r="I2305">
            <v>845.1</v>
          </cell>
          <cell r="J2305">
            <v>2809.77</v>
          </cell>
          <cell r="K2305" t="str">
            <v>505</v>
          </cell>
        </row>
        <row r="2306">
          <cell r="A2306" t="str">
            <v>110300000</v>
          </cell>
          <cell r="B2306" t="str">
            <v>505C2TA0006</v>
          </cell>
          <cell r="C2306" t="str">
            <v>โต๊ะวางคอมพิวเตอร์ 60-100-75</v>
          </cell>
          <cell r="D2306" t="str">
            <v>5 พ.ย. 41</v>
          </cell>
          <cell r="E2306">
            <v>2336.75</v>
          </cell>
          <cell r="F2306">
            <v>0</v>
          </cell>
          <cell r="G2306">
            <v>20</v>
          </cell>
          <cell r="H2306">
            <v>540.29999999999995</v>
          </cell>
          <cell r="I2306">
            <v>540.29999999999995</v>
          </cell>
          <cell r="J2306">
            <v>1796.45</v>
          </cell>
          <cell r="K2306" t="str">
            <v>505</v>
          </cell>
        </row>
        <row r="2307">
          <cell r="A2307" t="str">
            <v>110300000</v>
          </cell>
          <cell r="B2307" t="str">
            <v>505C2TA0007</v>
          </cell>
          <cell r="C2307" t="str">
            <v>โต๊ะเข้ามุม จนท.สินไหม 60-60-75</v>
          </cell>
          <cell r="D2307" t="str">
            <v>5 พ.ย. 41</v>
          </cell>
          <cell r="E2307">
            <v>1267.57</v>
          </cell>
          <cell r="F2307">
            <v>0</v>
          </cell>
          <cell r="G2307">
            <v>20</v>
          </cell>
          <cell r="H2307">
            <v>293.11</v>
          </cell>
          <cell r="I2307">
            <v>293.11</v>
          </cell>
          <cell r="J2307">
            <v>974.46</v>
          </cell>
          <cell r="K2307" t="str">
            <v>505</v>
          </cell>
        </row>
        <row r="2308">
          <cell r="A2308" t="str">
            <v>110300000</v>
          </cell>
          <cell r="B2308" t="str">
            <v>506C2AR0001</v>
          </cell>
          <cell r="C2308" t="str">
            <v>AIRONDITIONING</v>
          </cell>
          <cell r="D2308" t="str">
            <v>9 ก.ย. 41</v>
          </cell>
          <cell r="E2308">
            <v>39800</v>
          </cell>
          <cell r="F2308">
            <v>0</v>
          </cell>
          <cell r="G2308">
            <v>20</v>
          </cell>
          <cell r="H2308">
            <v>10446.11</v>
          </cell>
          <cell r="I2308">
            <v>10446.11</v>
          </cell>
          <cell r="J2308">
            <v>29353.89</v>
          </cell>
          <cell r="K2308" t="str">
            <v>506</v>
          </cell>
        </row>
        <row r="2309">
          <cell r="A2309" t="str">
            <v>110300000</v>
          </cell>
          <cell r="B2309" t="str">
            <v>506C2CB0001</v>
          </cell>
          <cell r="C2309" t="str">
            <v>ตู้เก็บเอกสาร บานลิ้นชัก ขนาด 40*90*75</v>
          </cell>
          <cell r="D2309" t="str">
            <v>5 พ.ย. 41</v>
          </cell>
          <cell r="E2309">
            <v>3376.67</v>
          </cell>
          <cell r="F2309">
            <v>0</v>
          </cell>
          <cell r="G2309">
            <v>20</v>
          </cell>
          <cell r="H2309">
            <v>780.84</v>
          </cell>
          <cell r="I2309">
            <v>780.84</v>
          </cell>
          <cell r="J2309">
            <v>2595.83</v>
          </cell>
          <cell r="K2309" t="str">
            <v>506</v>
          </cell>
        </row>
        <row r="2310">
          <cell r="A2310" t="str">
            <v>110300000</v>
          </cell>
          <cell r="B2310" t="str">
            <v>506C2CB0002</v>
          </cell>
          <cell r="C2310" t="str">
            <v>ตู้เก็บเอกสาร ขนาด 40*80*190</v>
          </cell>
          <cell r="D2310" t="str">
            <v>5 พ.ย. 41</v>
          </cell>
          <cell r="E2310">
            <v>4498.01</v>
          </cell>
          <cell r="F2310">
            <v>0</v>
          </cell>
          <cell r="G2310">
            <v>20</v>
          </cell>
          <cell r="H2310">
            <v>1040.05</v>
          </cell>
          <cell r="I2310">
            <v>1040.05</v>
          </cell>
          <cell r="J2310">
            <v>3457.96</v>
          </cell>
          <cell r="K2310" t="str">
            <v>506</v>
          </cell>
        </row>
        <row r="2311">
          <cell r="A2311" t="str">
            <v>110300000</v>
          </cell>
          <cell r="B2311" t="str">
            <v>506C2CB0003</v>
          </cell>
          <cell r="C2311" t="str">
            <v>ตู้เก็บเอกสาร ขนาด 40*80*190</v>
          </cell>
          <cell r="D2311" t="str">
            <v>5 พ.ย. 41</v>
          </cell>
          <cell r="E2311">
            <v>4498.01</v>
          </cell>
          <cell r="F2311">
            <v>0</v>
          </cell>
          <cell r="G2311">
            <v>20</v>
          </cell>
          <cell r="H2311">
            <v>1040.05</v>
          </cell>
          <cell r="I2311">
            <v>1040.05</v>
          </cell>
          <cell r="J2311">
            <v>3457.96</v>
          </cell>
          <cell r="K2311" t="str">
            <v>506</v>
          </cell>
        </row>
        <row r="2312">
          <cell r="A2312" t="str">
            <v>110300000</v>
          </cell>
          <cell r="B2312" t="str">
            <v>506C2CB0004</v>
          </cell>
          <cell r="C2312" t="str">
            <v>ตู้เก็บเอกสาร ขนาด 40*80*190</v>
          </cell>
          <cell r="D2312" t="str">
            <v>5 พ.ย. 41</v>
          </cell>
          <cell r="E2312">
            <v>4498.01</v>
          </cell>
          <cell r="F2312">
            <v>0</v>
          </cell>
          <cell r="G2312">
            <v>20</v>
          </cell>
          <cell r="H2312">
            <v>1040.05</v>
          </cell>
          <cell r="I2312">
            <v>1040.05</v>
          </cell>
          <cell r="J2312">
            <v>3457.96</v>
          </cell>
          <cell r="K2312" t="str">
            <v>506</v>
          </cell>
        </row>
        <row r="2313">
          <cell r="A2313" t="str">
            <v>110300000</v>
          </cell>
          <cell r="B2313" t="str">
            <v>506C2CB0005</v>
          </cell>
          <cell r="C2313" t="str">
            <v>ตู้เก็บเอกสาร บานเลื่อน 40-80-75</v>
          </cell>
          <cell r="D2313" t="str">
            <v>5 พ.ย. 41</v>
          </cell>
          <cell r="E2313">
            <v>2263.31</v>
          </cell>
          <cell r="F2313">
            <v>0</v>
          </cell>
          <cell r="G2313">
            <v>20</v>
          </cell>
          <cell r="H2313">
            <v>523.4</v>
          </cell>
          <cell r="I2313">
            <v>523.4</v>
          </cell>
          <cell r="J2313">
            <v>1739.91</v>
          </cell>
          <cell r="K2313" t="str">
            <v>506</v>
          </cell>
        </row>
        <row r="2314">
          <cell r="A2314" t="str">
            <v>110300000</v>
          </cell>
          <cell r="B2314" t="str">
            <v>506C2CB0006</v>
          </cell>
          <cell r="C2314" t="str">
            <v>ตู้เก็บเอกสาร บานเลื่อน 40-80-75</v>
          </cell>
          <cell r="D2314" t="str">
            <v>5 พ.ย. 41</v>
          </cell>
          <cell r="E2314">
            <v>2263.31</v>
          </cell>
          <cell r="F2314">
            <v>0</v>
          </cell>
          <cell r="G2314">
            <v>20</v>
          </cell>
          <cell r="H2314">
            <v>523.4</v>
          </cell>
          <cell r="I2314">
            <v>523.4</v>
          </cell>
          <cell r="J2314">
            <v>1739.91</v>
          </cell>
          <cell r="K2314" t="str">
            <v>506</v>
          </cell>
        </row>
        <row r="2315">
          <cell r="A2315" t="str">
            <v>110300000</v>
          </cell>
          <cell r="B2315" t="str">
            <v>506C2CH0001</v>
          </cell>
          <cell r="C2315" t="str">
            <v>เก้าอี้ทำงานผจก.</v>
          </cell>
          <cell r="D2315" t="str">
            <v>5 พ.ย. 41</v>
          </cell>
          <cell r="E2315">
            <v>4038.29</v>
          </cell>
          <cell r="F2315">
            <v>0</v>
          </cell>
          <cell r="G2315">
            <v>20</v>
          </cell>
          <cell r="H2315">
            <v>933.81</v>
          </cell>
          <cell r="I2315">
            <v>933.81</v>
          </cell>
          <cell r="J2315">
            <v>3104.48</v>
          </cell>
          <cell r="K2315" t="str">
            <v>506</v>
          </cell>
        </row>
        <row r="2316">
          <cell r="A2316" t="str">
            <v>110300000</v>
          </cell>
          <cell r="B2316" t="str">
            <v>506C2CH0002</v>
          </cell>
          <cell r="C2316" t="str">
            <v>เก้าอี้รับแขกหน้าโต๊ะจนท.สินไหม</v>
          </cell>
          <cell r="D2316" t="str">
            <v>5 พ.ย. 41</v>
          </cell>
          <cell r="E2316">
            <v>1705.35</v>
          </cell>
          <cell r="F2316">
            <v>0</v>
          </cell>
          <cell r="G2316">
            <v>20</v>
          </cell>
          <cell r="H2316">
            <v>394.34</v>
          </cell>
          <cell r="I2316">
            <v>394.34</v>
          </cell>
          <cell r="J2316">
            <v>1311.01</v>
          </cell>
          <cell r="K2316" t="str">
            <v>506</v>
          </cell>
        </row>
        <row r="2317">
          <cell r="A2317" t="str">
            <v>110300000</v>
          </cell>
          <cell r="B2317" t="str">
            <v>506C2CH0003</v>
          </cell>
          <cell r="C2317" t="str">
            <v>เก้าอี้รับแขกหน้าโต๊ะจนท.สินไหม</v>
          </cell>
          <cell r="D2317" t="str">
            <v>5 พ.ย. 41</v>
          </cell>
          <cell r="E2317">
            <v>1705.35</v>
          </cell>
          <cell r="F2317">
            <v>0</v>
          </cell>
          <cell r="G2317">
            <v>20</v>
          </cell>
          <cell r="H2317">
            <v>394.34</v>
          </cell>
          <cell r="I2317">
            <v>394.34</v>
          </cell>
          <cell r="J2317">
            <v>1311.01</v>
          </cell>
          <cell r="K2317" t="str">
            <v>506</v>
          </cell>
        </row>
        <row r="2318">
          <cell r="A2318" t="str">
            <v>110300000</v>
          </cell>
          <cell r="B2318" t="str">
            <v>506C2CH0004</v>
          </cell>
          <cell r="C2318" t="str">
            <v>เก้าอี้พักคอย 3 ที่นั่งพร้อมที่วางของ</v>
          </cell>
          <cell r="D2318" t="str">
            <v>5 พ.ย. 41</v>
          </cell>
          <cell r="E2318">
            <v>3037.77</v>
          </cell>
          <cell r="F2318">
            <v>0</v>
          </cell>
          <cell r="G2318">
            <v>20</v>
          </cell>
          <cell r="H2318">
            <v>702.45</v>
          </cell>
          <cell r="I2318">
            <v>702.45</v>
          </cell>
          <cell r="J2318">
            <v>2335.3200000000002</v>
          </cell>
          <cell r="K2318" t="str">
            <v>506</v>
          </cell>
        </row>
        <row r="2319">
          <cell r="A2319" t="str">
            <v>110300000</v>
          </cell>
          <cell r="B2319" t="str">
            <v>506C2CH0005</v>
          </cell>
          <cell r="C2319" t="str">
            <v>เก้าอี้หน้าโต๊ะ จนท.สินไหม</v>
          </cell>
          <cell r="D2319" t="str">
            <v>5 พ.ย. 41</v>
          </cell>
          <cell r="E2319">
            <v>1705.35</v>
          </cell>
          <cell r="F2319">
            <v>0</v>
          </cell>
          <cell r="G2319">
            <v>20</v>
          </cell>
          <cell r="H2319">
            <v>394.34</v>
          </cell>
          <cell r="I2319">
            <v>394.34</v>
          </cell>
          <cell r="J2319">
            <v>1311.01</v>
          </cell>
          <cell r="K2319" t="str">
            <v>506</v>
          </cell>
        </row>
        <row r="2320">
          <cell r="A2320" t="str">
            <v>110300000</v>
          </cell>
          <cell r="B2320" t="str">
            <v>506C2CH0006</v>
          </cell>
          <cell r="C2320" t="str">
            <v>เก้าอี้หน้าโต๊ะ จนท.สินไหม</v>
          </cell>
          <cell r="D2320" t="str">
            <v>5 พ.ย. 41</v>
          </cell>
          <cell r="E2320">
            <v>1705.35</v>
          </cell>
          <cell r="F2320">
            <v>0</v>
          </cell>
          <cell r="G2320">
            <v>20</v>
          </cell>
          <cell r="H2320">
            <v>394.34</v>
          </cell>
          <cell r="I2320">
            <v>394.34</v>
          </cell>
          <cell r="J2320">
            <v>1311.01</v>
          </cell>
          <cell r="K2320" t="str">
            <v>506</v>
          </cell>
        </row>
        <row r="2321">
          <cell r="A2321" t="str">
            <v>110300000</v>
          </cell>
          <cell r="B2321" t="str">
            <v>506C2CH0007</v>
          </cell>
          <cell r="C2321" t="str">
            <v>เก้าอี้ทำงาน จนท.สินไหม</v>
          </cell>
          <cell r="D2321" t="str">
            <v>5 พ.ย. 41</v>
          </cell>
          <cell r="E2321">
            <v>2123.1</v>
          </cell>
          <cell r="F2321">
            <v>0</v>
          </cell>
          <cell r="G2321">
            <v>20</v>
          </cell>
          <cell r="H2321">
            <v>490.9</v>
          </cell>
          <cell r="I2321">
            <v>490.9</v>
          </cell>
          <cell r="J2321">
            <v>1632.2</v>
          </cell>
          <cell r="K2321" t="str">
            <v>506</v>
          </cell>
        </row>
        <row r="2322">
          <cell r="A2322" t="str">
            <v>110300000</v>
          </cell>
          <cell r="B2322" t="str">
            <v>506C2CH0008</v>
          </cell>
          <cell r="C2322" t="str">
            <v>เก้าอี้ทำงาน จนท.สินไหม</v>
          </cell>
          <cell r="D2322" t="str">
            <v>5 พ.ย. 41</v>
          </cell>
          <cell r="E2322">
            <v>2123.1</v>
          </cell>
          <cell r="F2322">
            <v>0</v>
          </cell>
          <cell r="G2322">
            <v>20</v>
          </cell>
          <cell r="H2322">
            <v>490.9</v>
          </cell>
          <cell r="I2322">
            <v>490.9</v>
          </cell>
          <cell r="J2322">
            <v>1632.2</v>
          </cell>
          <cell r="K2322" t="str">
            <v>506</v>
          </cell>
        </row>
        <row r="2323">
          <cell r="A2323" t="str">
            <v>110300000</v>
          </cell>
          <cell r="B2323" t="str">
            <v>506C2CH0009</v>
          </cell>
          <cell r="C2323" t="str">
            <v>เก้าอี้ทำงาน จนท.สินไหม</v>
          </cell>
          <cell r="D2323" t="str">
            <v>5 พ.ย. 41</v>
          </cell>
          <cell r="E2323">
            <v>2123.1</v>
          </cell>
          <cell r="F2323">
            <v>0</v>
          </cell>
          <cell r="G2323">
            <v>20</v>
          </cell>
          <cell r="H2323">
            <v>490.9</v>
          </cell>
          <cell r="I2323">
            <v>490.9</v>
          </cell>
          <cell r="J2323">
            <v>1632.2</v>
          </cell>
          <cell r="K2323" t="str">
            <v>506</v>
          </cell>
        </row>
        <row r="2324">
          <cell r="A2324" t="str">
            <v>110300000</v>
          </cell>
          <cell r="B2324" t="str">
            <v>506C2CH0010</v>
          </cell>
          <cell r="C2324" t="str">
            <v>เก้าอี้หน้าโต๊ะ จนท.สินไหม</v>
          </cell>
          <cell r="D2324" t="str">
            <v>5 พ.ย. 41</v>
          </cell>
          <cell r="E2324">
            <v>1705.35</v>
          </cell>
          <cell r="F2324">
            <v>0</v>
          </cell>
          <cell r="G2324">
            <v>20</v>
          </cell>
          <cell r="H2324">
            <v>394.34</v>
          </cell>
          <cell r="I2324">
            <v>394.34</v>
          </cell>
          <cell r="J2324">
            <v>1311.01</v>
          </cell>
          <cell r="K2324" t="str">
            <v>506</v>
          </cell>
        </row>
        <row r="2325">
          <cell r="A2325" t="str">
            <v>110300000</v>
          </cell>
          <cell r="B2325" t="str">
            <v>506C2CS0001</v>
          </cell>
          <cell r="C2325" t="str">
            <v>เครื่องคิดเลข</v>
          </cell>
          <cell r="D2325" t="str">
            <v>12 ต.ค. 41</v>
          </cell>
          <cell r="E2325">
            <v>640</v>
          </cell>
          <cell r="F2325">
            <v>0</v>
          </cell>
          <cell r="G2325">
            <v>20</v>
          </cell>
          <cell r="H2325">
            <v>156.38999999999999</v>
          </cell>
          <cell r="I2325">
            <v>156.38999999999999</v>
          </cell>
          <cell r="J2325">
            <v>483.61</v>
          </cell>
          <cell r="K2325" t="str">
            <v>506</v>
          </cell>
        </row>
        <row r="2326">
          <cell r="A2326" t="str">
            <v>110300000</v>
          </cell>
          <cell r="B2326" t="str">
            <v>506C2CS0002</v>
          </cell>
          <cell r="C2326" t="str">
            <v>เครื่องคิดเลข</v>
          </cell>
          <cell r="D2326" t="str">
            <v>12 ต.ค. 41</v>
          </cell>
          <cell r="E2326">
            <v>640</v>
          </cell>
          <cell r="F2326">
            <v>0</v>
          </cell>
          <cell r="G2326">
            <v>20</v>
          </cell>
          <cell r="H2326">
            <v>156.38999999999999</v>
          </cell>
          <cell r="I2326">
            <v>156.38999999999999</v>
          </cell>
          <cell r="J2326">
            <v>483.61</v>
          </cell>
          <cell r="K2326" t="str">
            <v>506</v>
          </cell>
        </row>
        <row r="2327">
          <cell r="A2327" t="str">
            <v>110300000</v>
          </cell>
          <cell r="B2327" t="str">
            <v>506C2PA0001</v>
          </cell>
          <cell r="C2327" t="str">
            <v>ฉากครึ่งกระจก ขนาด 250*150</v>
          </cell>
          <cell r="D2327" t="str">
            <v>5 พ.ย. 41</v>
          </cell>
          <cell r="E2327">
            <v>6377.9</v>
          </cell>
          <cell r="F2327">
            <v>0</v>
          </cell>
          <cell r="G2327">
            <v>20</v>
          </cell>
          <cell r="H2327">
            <v>1474.79</v>
          </cell>
          <cell r="I2327">
            <v>1474.79</v>
          </cell>
          <cell r="J2327">
            <v>4903.1099999999997</v>
          </cell>
          <cell r="K2327" t="str">
            <v>506</v>
          </cell>
        </row>
        <row r="2328">
          <cell r="A2328" t="str">
            <v>110300000</v>
          </cell>
          <cell r="B2328" t="str">
            <v>506C2PT0001</v>
          </cell>
          <cell r="C2328" t="str">
            <v>กระติกน้ำร้อน</v>
          </cell>
          <cell r="D2328" t="str">
            <v>3 พ.ย. 41</v>
          </cell>
          <cell r="E2328">
            <v>790</v>
          </cell>
          <cell r="F2328">
            <v>0</v>
          </cell>
          <cell r="G2328">
            <v>20</v>
          </cell>
          <cell r="H2328">
            <v>183.56</v>
          </cell>
          <cell r="I2328">
            <v>183.56</v>
          </cell>
          <cell r="J2328">
            <v>606.44000000000005</v>
          </cell>
          <cell r="K2328" t="str">
            <v>506</v>
          </cell>
        </row>
        <row r="2329">
          <cell r="A2329" t="str">
            <v>110300000</v>
          </cell>
          <cell r="B2329" t="str">
            <v>506C2TA0001</v>
          </cell>
          <cell r="C2329" t="str">
            <v>โต๊ะวางคอมพิวเตอร์ 60-100-75</v>
          </cell>
          <cell r="D2329" t="str">
            <v>5 พ.ย. 41</v>
          </cell>
          <cell r="E2329">
            <v>2336.75</v>
          </cell>
          <cell r="F2329">
            <v>0</v>
          </cell>
          <cell r="G2329">
            <v>20</v>
          </cell>
          <cell r="H2329">
            <v>540.29999999999995</v>
          </cell>
          <cell r="I2329">
            <v>540.29999999999995</v>
          </cell>
          <cell r="J2329">
            <v>1796.45</v>
          </cell>
          <cell r="K2329" t="str">
            <v>506</v>
          </cell>
        </row>
        <row r="2330">
          <cell r="A2330" t="str">
            <v>110300000</v>
          </cell>
          <cell r="B2330" t="str">
            <v>506C2TA0002</v>
          </cell>
          <cell r="C2330" t="str">
            <v>โต๊ะทำงานผจก. ขนาด 75*165*75</v>
          </cell>
          <cell r="D2330" t="str">
            <v>5 พ.ย. 41</v>
          </cell>
          <cell r="E2330">
            <v>4601.97</v>
          </cell>
          <cell r="F2330">
            <v>0</v>
          </cell>
          <cell r="G2330">
            <v>20</v>
          </cell>
          <cell r="H2330">
            <v>1064.1300000000001</v>
          </cell>
          <cell r="I2330">
            <v>1064.1300000000001</v>
          </cell>
          <cell r="J2330">
            <v>3537.84</v>
          </cell>
          <cell r="K2330" t="str">
            <v>506</v>
          </cell>
        </row>
        <row r="2331">
          <cell r="A2331" t="str">
            <v>110300000</v>
          </cell>
          <cell r="B2331" t="str">
            <v>506C2TA0003</v>
          </cell>
          <cell r="C2331" t="str">
            <v>โต๊ะข้างวางคอมพิวเตอร์ 50*90*75ั</v>
          </cell>
          <cell r="D2331" t="str">
            <v>5 พ.ย. 41</v>
          </cell>
          <cell r="E2331">
            <v>2082.09</v>
          </cell>
          <cell r="F2331">
            <v>0</v>
          </cell>
          <cell r="G2331">
            <v>20</v>
          </cell>
          <cell r="H2331">
            <v>481.48</v>
          </cell>
          <cell r="I2331">
            <v>481.48</v>
          </cell>
          <cell r="J2331">
            <v>1600.61</v>
          </cell>
          <cell r="K2331" t="str">
            <v>506</v>
          </cell>
        </row>
        <row r="2332">
          <cell r="A2332" t="str">
            <v>110300000</v>
          </cell>
          <cell r="B2332" t="str">
            <v>506C2TA0004</v>
          </cell>
          <cell r="C2332" t="str">
            <v>โต๊ะทำงาน จนท.สินไหม 60-120-75</v>
          </cell>
          <cell r="D2332" t="str">
            <v>5 พ.ย. 41</v>
          </cell>
          <cell r="E2332">
            <v>3654.87</v>
          </cell>
          <cell r="F2332">
            <v>0</v>
          </cell>
          <cell r="G2332">
            <v>20</v>
          </cell>
          <cell r="H2332">
            <v>845.1</v>
          </cell>
          <cell r="I2332">
            <v>845.1</v>
          </cell>
          <cell r="J2332">
            <v>2809.77</v>
          </cell>
          <cell r="K2332" t="str">
            <v>506</v>
          </cell>
        </row>
        <row r="2333">
          <cell r="A2333" t="str">
            <v>110300000</v>
          </cell>
          <cell r="B2333" t="str">
            <v>506C2TA0005</v>
          </cell>
          <cell r="C2333" t="str">
            <v>โต๊ะทำงาน จนท.สินไหม 60-120-75</v>
          </cell>
          <cell r="D2333" t="str">
            <v>5 พ.ย. 41</v>
          </cell>
          <cell r="E2333">
            <v>3654.87</v>
          </cell>
          <cell r="F2333">
            <v>0</v>
          </cell>
          <cell r="G2333">
            <v>20</v>
          </cell>
          <cell r="H2333">
            <v>845.1</v>
          </cell>
          <cell r="I2333">
            <v>845.1</v>
          </cell>
          <cell r="J2333">
            <v>2809.77</v>
          </cell>
          <cell r="K2333" t="str">
            <v>506</v>
          </cell>
        </row>
        <row r="2334">
          <cell r="A2334" t="str">
            <v>110300000</v>
          </cell>
          <cell r="B2334" t="str">
            <v>506C2TA0006</v>
          </cell>
          <cell r="C2334" t="str">
            <v>โต๊ะทำงาน จนท.สินไหม 60-120-75</v>
          </cell>
          <cell r="D2334" t="str">
            <v>5 พ.ย. 41</v>
          </cell>
          <cell r="E2334">
            <v>3654.87</v>
          </cell>
          <cell r="F2334">
            <v>0</v>
          </cell>
          <cell r="G2334">
            <v>20</v>
          </cell>
          <cell r="H2334">
            <v>845.1</v>
          </cell>
          <cell r="I2334">
            <v>845.1</v>
          </cell>
          <cell r="J2334">
            <v>2809.77</v>
          </cell>
          <cell r="K2334" t="str">
            <v>506</v>
          </cell>
        </row>
        <row r="2335">
          <cell r="A2335" t="str">
            <v>110300000</v>
          </cell>
          <cell r="B2335" t="str">
            <v>506C2TA0007</v>
          </cell>
          <cell r="C2335" t="str">
            <v>โต๊ะเข้ามุม จนท.สินไหม 60-60-75</v>
          </cell>
          <cell r="D2335" t="str">
            <v>5 พ.ย. 41</v>
          </cell>
          <cell r="E2335">
            <v>1267.57</v>
          </cell>
          <cell r="F2335">
            <v>0</v>
          </cell>
          <cell r="G2335">
            <v>20</v>
          </cell>
          <cell r="H2335">
            <v>293.11</v>
          </cell>
          <cell r="I2335">
            <v>293.11</v>
          </cell>
          <cell r="J2335">
            <v>974.46</v>
          </cell>
          <cell r="K2335" t="str">
            <v>506</v>
          </cell>
        </row>
        <row r="2336">
          <cell r="A2336" t="str">
            <v>110300000</v>
          </cell>
          <cell r="B2336" t="str">
            <v>5073207-2</v>
          </cell>
          <cell r="C2336" t="str">
            <v>ตู้คุณแจ 200 ชุด</v>
          </cell>
          <cell r="D2336" t="str">
            <v>26 มิ.ย. 41</v>
          </cell>
          <cell r="E2336">
            <v>4200</v>
          </cell>
          <cell r="F2336">
            <v>0</v>
          </cell>
          <cell r="G2336">
            <v>20</v>
          </cell>
          <cell r="H2336">
            <v>1274.93</v>
          </cell>
          <cell r="I2336">
            <v>1274.93</v>
          </cell>
          <cell r="J2336">
            <v>2925.07</v>
          </cell>
          <cell r="K2336" t="str">
            <v>100</v>
          </cell>
        </row>
        <row r="2337">
          <cell r="A2337" t="str">
            <v>110300000</v>
          </cell>
          <cell r="B2337" t="str">
            <v>507C2AR0001</v>
          </cell>
          <cell r="C2337" t="str">
            <v>AIRCONDITIONING</v>
          </cell>
          <cell r="D2337" t="str">
            <v>9 ก.ย. 41</v>
          </cell>
          <cell r="E2337">
            <v>39800</v>
          </cell>
          <cell r="F2337">
            <v>0</v>
          </cell>
          <cell r="G2337">
            <v>20</v>
          </cell>
          <cell r="H2337">
            <v>10446.11</v>
          </cell>
          <cell r="I2337">
            <v>10446.11</v>
          </cell>
          <cell r="J2337">
            <v>29353.89</v>
          </cell>
          <cell r="K2337" t="str">
            <v>507</v>
          </cell>
        </row>
        <row r="2338">
          <cell r="A2338" t="str">
            <v>110300000</v>
          </cell>
          <cell r="B2338" t="str">
            <v>507C2CB0002</v>
          </cell>
          <cell r="C2338" t="str">
            <v>ตู้เก็บเอกสาร บานเลื่อน</v>
          </cell>
          <cell r="D2338" t="str">
            <v>5 พ.ย. 41</v>
          </cell>
          <cell r="E2338">
            <v>2263.31</v>
          </cell>
          <cell r="F2338">
            <v>0</v>
          </cell>
          <cell r="G2338">
            <v>20</v>
          </cell>
          <cell r="H2338">
            <v>523.4</v>
          </cell>
          <cell r="I2338">
            <v>523.4</v>
          </cell>
          <cell r="J2338">
            <v>1739.91</v>
          </cell>
          <cell r="K2338" t="str">
            <v>507</v>
          </cell>
        </row>
        <row r="2339">
          <cell r="A2339" t="str">
            <v>110300000</v>
          </cell>
          <cell r="B2339" t="str">
            <v>507C2CB0003</v>
          </cell>
          <cell r="C2339" t="str">
            <v>ตู้เก็บเอกสาร บานเลื่อน</v>
          </cell>
          <cell r="D2339" t="str">
            <v>5 พ.ย. 41</v>
          </cell>
          <cell r="E2339">
            <v>2263.31</v>
          </cell>
          <cell r="F2339">
            <v>0</v>
          </cell>
          <cell r="G2339">
            <v>20</v>
          </cell>
          <cell r="H2339">
            <v>523.4</v>
          </cell>
          <cell r="I2339">
            <v>523.4</v>
          </cell>
          <cell r="J2339">
            <v>1739.91</v>
          </cell>
          <cell r="K2339" t="str">
            <v>507</v>
          </cell>
        </row>
        <row r="2340">
          <cell r="A2340" t="str">
            <v>110300000</v>
          </cell>
          <cell r="B2340" t="str">
            <v>507C2CB0004</v>
          </cell>
          <cell r="C2340" t="str">
            <v>ตู้เก็บเอกสาร บานลิ้นชัก</v>
          </cell>
          <cell r="D2340" t="str">
            <v>5 พ.ย. 41</v>
          </cell>
          <cell r="E2340">
            <v>3376.67</v>
          </cell>
          <cell r="F2340">
            <v>0</v>
          </cell>
          <cell r="G2340">
            <v>20</v>
          </cell>
          <cell r="H2340">
            <v>780.84</v>
          </cell>
          <cell r="I2340">
            <v>780.84</v>
          </cell>
          <cell r="J2340">
            <v>2595.83</v>
          </cell>
          <cell r="K2340" t="str">
            <v>507</v>
          </cell>
        </row>
        <row r="2341">
          <cell r="A2341" t="str">
            <v>110300000</v>
          </cell>
          <cell r="B2341" t="str">
            <v>507C2CB0005</v>
          </cell>
          <cell r="C2341" t="str">
            <v>ตู้เก็บเอกสาร ขนาด 40-80-190</v>
          </cell>
          <cell r="D2341" t="str">
            <v>5 พ.ย. 41</v>
          </cell>
          <cell r="E2341">
            <v>4498.01</v>
          </cell>
          <cell r="F2341">
            <v>0</v>
          </cell>
          <cell r="G2341">
            <v>20</v>
          </cell>
          <cell r="H2341">
            <v>1040.05</v>
          </cell>
          <cell r="I2341">
            <v>1040.05</v>
          </cell>
          <cell r="J2341">
            <v>3457.96</v>
          </cell>
          <cell r="K2341" t="str">
            <v>507</v>
          </cell>
        </row>
        <row r="2342">
          <cell r="A2342" t="str">
            <v>110300000</v>
          </cell>
          <cell r="B2342" t="str">
            <v>507C2CB0006</v>
          </cell>
          <cell r="C2342" t="str">
            <v>ตู้เก็บเอกสาร ขนาด 40-80-190</v>
          </cell>
          <cell r="D2342" t="str">
            <v>5 พ.ย. 41</v>
          </cell>
          <cell r="E2342">
            <v>4498.01</v>
          </cell>
          <cell r="F2342">
            <v>0</v>
          </cell>
          <cell r="G2342">
            <v>20</v>
          </cell>
          <cell r="H2342">
            <v>1040.05</v>
          </cell>
          <cell r="I2342">
            <v>1040.05</v>
          </cell>
          <cell r="J2342">
            <v>3457.96</v>
          </cell>
          <cell r="K2342" t="str">
            <v>507</v>
          </cell>
        </row>
        <row r="2343">
          <cell r="A2343" t="str">
            <v>110300000</v>
          </cell>
          <cell r="B2343" t="str">
            <v>507C2CB0007</v>
          </cell>
          <cell r="C2343" t="str">
            <v>ตู้เก็บเอกสาร ขนาด 40-80-190</v>
          </cell>
          <cell r="D2343" t="str">
            <v>5 พ.ย. 41</v>
          </cell>
          <cell r="E2343">
            <v>4498.01</v>
          </cell>
          <cell r="F2343">
            <v>0</v>
          </cell>
          <cell r="G2343">
            <v>20</v>
          </cell>
          <cell r="H2343">
            <v>1040.05</v>
          </cell>
          <cell r="I2343">
            <v>1040.05</v>
          </cell>
          <cell r="J2343">
            <v>3457.96</v>
          </cell>
          <cell r="K2343" t="str">
            <v>507</v>
          </cell>
        </row>
        <row r="2344">
          <cell r="A2344" t="str">
            <v>110300000</v>
          </cell>
          <cell r="B2344" t="str">
            <v>507C2CH0001</v>
          </cell>
          <cell r="C2344" t="str">
            <v>เก้าอี้รับแขกหน้าโต๊ะจนท.สินไหม</v>
          </cell>
          <cell r="D2344" t="str">
            <v>5 พ.ย. 41</v>
          </cell>
          <cell r="E2344">
            <v>1709.35</v>
          </cell>
          <cell r="F2344">
            <v>0</v>
          </cell>
          <cell r="G2344">
            <v>20</v>
          </cell>
          <cell r="H2344">
            <v>395.3</v>
          </cell>
          <cell r="I2344">
            <v>395.3</v>
          </cell>
          <cell r="J2344">
            <v>1314.05</v>
          </cell>
          <cell r="K2344" t="str">
            <v>507</v>
          </cell>
        </row>
        <row r="2345">
          <cell r="A2345" t="str">
            <v>110300000</v>
          </cell>
          <cell r="B2345" t="str">
            <v>507C2CH0002</v>
          </cell>
          <cell r="C2345" t="str">
            <v>เก้าอี้รับแขกหน้าโต๊ะจนท.สินไหม</v>
          </cell>
          <cell r="D2345" t="str">
            <v>5 พ.ย. 41</v>
          </cell>
          <cell r="E2345">
            <v>1709.35</v>
          </cell>
          <cell r="F2345">
            <v>0</v>
          </cell>
          <cell r="G2345">
            <v>20</v>
          </cell>
          <cell r="H2345">
            <v>395.3</v>
          </cell>
          <cell r="I2345">
            <v>395.3</v>
          </cell>
          <cell r="J2345">
            <v>1314.05</v>
          </cell>
          <cell r="K2345" t="str">
            <v>507</v>
          </cell>
        </row>
        <row r="2346">
          <cell r="A2346" t="str">
            <v>110300000</v>
          </cell>
          <cell r="B2346" t="str">
            <v>507C2CH0003</v>
          </cell>
          <cell r="C2346" t="str">
            <v>เก้าอี้ทำงานผู้จัดการ</v>
          </cell>
          <cell r="D2346" t="str">
            <v>5 พ.ย. 41</v>
          </cell>
          <cell r="E2346">
            <v>4038.29</v>
          </cell>
          <cell r="F2346">
            <v>0</v>
          </cell>
          <cell r="G2346">
            <v>20</v>
          </cell>
          <cell r="H2346">
            <v>933.81</v>
          </cell>
          <cell r="I2346">
            <v>933.81</v>
          </cell>
          <cell r="J2346">
            <v>3104.48</v>
          </cell>
          <cell r="K2346" t="str">
            <v>507</v>
          </cell>
        </row>
        <row r="2347">
          <cell r="A2347" t="str">
            <v>110300000</v>
          </cell>
          <cell r="B2347" t="str">
            <v>507C2CH0004</v>
          </cell>
          <cell r="C2347" t="str">
            <v>เก้าอี้รับแขกหน้าโต๊ะจนท.สินไหม</v>
          </cell>
          <cell r="D2347" t="str">
            <v>5 พ.ย. 41</v>
          </cell>
          <cell r="E2347">
            <v>1705.35</v>
          </cell>
          <cell r="F2347">
            <v>0</v>
          </cell>
          <cell r="G2347">
            <v>20</v>
          </cell>
          <cell r="H2347">
            <v>394.34</v>
          </cell>
          <cell r="I2347">
            <v>394.34</v>
          </cell>
          <cell r="J2347">
            <v>1311.01</v>
          </cell>
          <cell r="K2347" t="str">
            <v>507</v>
          </cell>
        </row>
        <row r="2348">
          <cell r="A2348" t="str">
            <v>110300000</v>
          </cell>
          <cell r="B2348" t="str">
            <v>507C2CH0005</v>
          </cell>
          <cell r="C2348" t="str">
            <v>เก้าอี้รับแขกหน้าโต๊ะจนท.สินไหม</v>
          </cell>
          <cell r="D2348" t="str">
            <v>5 พ.ย. 41</v>
          </cell>
          <cell r="E2348">
            <v>1705.35</v>
          </cell>
          <cell r="F2348">
            <v>0</v>
          </cell>
          <cell r="G2348">
            <v>20</v>
          </cell>
          <cell r="H2348">
            <v>394.34</v>
          </cell>
          <cell r="I2348">
            <v>394.34</v>
          </cell>
          <cell r="J2348">
            <v>1311.01</v>
          </cell>
          <cell r="K2348" t="str">
            <v>507</v>
          </cell>
        </row>
        <row r="2349">
          <cell r="A2349" t="str">
            <v>110300000</v>
          </cell>
          <cell r="B2349" t="str">
            <v>507C2CH0006</v>
          </cell>
          <cell r="C2349" t="str">
            <v>เก้าอี้พักคอย 3 ที่นั่งพร้อมที่วางของ</v>
          </cell>
          <cell r="D2349" t="str">
            <v>5 พ.ย. 41</v>
          </cell>
          <cell r="E2349">
            <v>3037.77</v>
          </cell>
          <cell r="F2349">
            <v>0</v>
          </cell>
          <cell r="G2349">
            <v>20</v>
          </cell>
          <cell r="H2349">
            <v>702.45</v>
          </cell>
          <cell r="I2349">
            <v>702.45</v>
          </cell>
          <cell r="J2349">
            <v>2335.3200000000002</v>
          </cell>
          <cell r="K2349" t="str">
            <v>507</v>
          </cell>
        </row>
        <row r="2350">
          <cell r="A2350" t="str">
            <v>110300000</v>
          </cell>
          <cell r="B2350" t="str">
            <v>507C2CH0007</v>
          </cell>
          <cell r="C2350" t="str">
            <v>เก้าอี้ทำงานจนท.สินไหม</v>
          </cell>
          <cell r="D2350" t="str">
            <v>5 พ.ย. 41</v>
          </cell>
          <cell r="E2350">
            <v>2123.1</v>
          </cell>
          <cell r="F2350">
            <v>0</v>
          </cell>
          <cell r="G2350">
            <v>20</v>
          </cell>
          <cell r="H2350">
            <v>490.9</v>
          </cell>
          <cell r="I2350">
            <v>490.9</v>
          </cell>
          <cell r="J2350">
            <v>1632.2</v>
          </cell>
          <cell r="K2350" t="str">
            <v>507</v>
          </cell>
        </row>
        <row r="2351">
          <cell r="A2351" t="str">
            <v>110300000</v>
          </cell>
          <cell r="B2351" t="str">
            <v>507C2CH0008</v>
          </cell>
          <cell r="C2351" t="str">
            <v>เก้าอี้ทำงานจนท.สินไหม</v>
          </cell>
          <cell r="D2351" t="str">
            <v>5 พ.ย. 41</v>
          </cell>
          <cell r="E2351">
            <v>2123.1</v>
          </cell>
          <cell r="F2351">
            <v>0</v>
          </cell>
          <cell r="G2351">
            <v>20</v>
          </cell>
          <cell r="H2351">
            <v>490.9</v>
          </cell>
          <cell r="I2351">
            <v>490.9</v>
          </cell>
          <cell r="J2351">
            <v>1632.2</v>
          </cell>
          <cell r="K2351" t="str">
            <v>507</v>
          </cell>
        </row>
        <row r="2352">
          <cell r="A2352" t="str">
            <v>110300000</v>
          </cell>
          <cell r="B2352" t="str">
            <v>507C2CH0009</v>
          </cell>
          <cell r="C2352" t="str">
            <v>เก้าอี้ทำงานจนท.สินไหม</v>
          </cell>
          <cell r="D2352" t="str">
            <v>5 พ.ย. 41</v>
          </cell>
          <cell r="E2352">
            <v>2123.1</v>
          </cell>
          <cell r="F2352">
            <v>0</v>
          </cell>
          <cell r="G2352">
            <v>20</v>
          </cell>
          <cell r="H2352">
            <v>490.9</v>
          </cell>
          <cell r="I2352">
            <v>490.9</v>
          </cell>
          <cell r="J2352">
            <v>1632.2</v>
          </cell>
          <cell r="K2352" t="str">
            <v>507</v>
          </cell>
        </row>
        <row r="2353">
          <cell r="A2353" t="str">
            <v>110300000</v>
          </cell>
          <cell r="B2353" t="str">
            <v>507C2CH0010</v>
          </cell>
          <cell r="C2353" t="str">
            <v>เก้าอี้รับแขกหน้าโต๊ะจนท.สินไหม</v>
          </cell>
          <cell r="D2353" t="str">
            <v>5 พ.ย. 41</v>
          </cell>
          <cell r="E2353">
            <v>1709.35</v>
          </cell>
          <cell r="F2353">
            <v>0</v>
          </cell>
          <cell r="G2353">
            <v>20</v>
          </cell>
          <cell r="H2353">
            <v>395.3</v>
          </cell>
          <cell r="I2353">
            <v>395.3</v>
          </cell>
          <cell r="J2353">
            <v>1314.05</v>
          </cell>
          <cell r="K2353" t="str">
            <v>507</v>
          </cell>
        </row>
        <row r="2354">
          <cell r="A2354" t="str">
            <v>110300000</v>
          </cell>
          <cell r="B2354" t="str">
            <v>507C2CS0001</v>
          </cell>
          <cell r="C2354" t="str">
            <v>เครื่องคิดเลข</v>
          </cell>
          <cell r="D2354" t="str">
            <v>19 ต.ค. 41</v>
          </cell>
          <cell r="E2354">
            <v>640</v>
          </cell>
          <cell r="F2354">
            <v>0</v>
          </cell>
          <cell r="G2354">
            <v>20</v>
          </cell>
          <cell r="H2354">
            <v>153.94</v>
          </cell>
          <cell r="I2354">
            <v>153.94</v>
          </cell>
          <cell r="J2354">
            <v>486.06</v>
          </cell>
          <cell r="K2354" t="str">
            <v>507</v>
          </cell>
        </row>
        <row r="2355">
          <cell r="A2355" t="str">
            <v>110300000</v>
          </cell>
          <cell r="B2355" t="str">
            <v>507C2PA0001</v>
          </cell>
          <cell r="C2355" t="str">
            <v>PARTITION ครึ่งกระจก</v>
          </cell>
          <cell r="D2355" t="str">
            <v>5 พ.ย. 41</v>
          </cell>
          <cell r="E2355">
            <v>6377.9</v>
          </cell>
          <cell r="F2355">
            <v>0</v>
          </cell>
          <cell r="G2355">
            <v>20</v>
          </cell>
          <cell r="H2355">
            <v>1474.79</v>
          </cell>
          <cell r="I2355">
            <v>1474.79</v>
          </cell>
          <cell r="J2355">
            <v>4903.1099999999997</v>
          </cell>
          <cell r="K2355" t="str">
            <v>507</v>
          </cell>
        </row>
        <row r="2356">
          <cell r="A2356" t="str">
            <v>110300000</v>
          </cell>
          <cell r="B2356" t="str">
            <v>507C2TA0001</v>
          </cell>
          <cell r="C2356" t="str">
            <v>โต๊ะทำงานจนท.สินไหม</v>
          </cell>
          <cell r="D2356" t="str">
            <v>5 พ.ย. 41</v>
          </cell>
          <cell r="E2356">
            <v>3654.87</v>
          </cell>
          <cell r="F2356">
            <v>0</v>
          </cell>
          <cell r="G2356">
            <v>20</v>
          </cell>
          <cell r="H2356">
            <v>845.1</v>
          </cell>
          <cell r="I2356">
            <v>845.1</v>
          </cell>
          <cell r="J2356">
            <v>2809.77</v>
          </cell>
          <cell r="K2356" t="str">
            <v>507</v>
          </cell>
        </row>
        <row r="2357">
          <cell r="A2357" t="str">
            <v>110300000</v>
          </cell>
          <cell r="B2357" t="str">
            <v>507C2TA0002</v>
          </cell>
          <cell r="C2357" t="str">
            <v>โต๊ะทำงานผู้จัดการ ขนาด 75-165-75</v>
          </cell>
          <cell r="D2357" t="str">
            <v>5 พ.ย. 41</v>
          </cell>
          <cell r="E2357">
            <v>4601.97</v>
          </cell>
          <cell r="F2357">
            <v>0</v>
          </cell>
          <cell r="G2357">
            <v>20</v>
          </cell>
          <cell r="H2357">
            <v>1064.1300000000001</v>
          </cell>
          <cell r="I2357">
            <v>1064.1300000000001</v>
          </cell>
          <cell r="J2357">
            <v>3537.84</v>
          </cell>
          <cell r="K2357" t="str">
            <v>507</v>
          </cell>
        </row>
        <row r="2358">
          <cell r="A2358" t="str">
            <v>110300000</v>
          </cell>
          <cell r="B2358" t="str">
            <v>507C2TA0003</v>
          </cell>
          <cell r="C2358" t="str">
            <v>โต๊ะข้างวางคอมพิวเตอร์ 50-90-75ั</v>
          </cell>
          <cell r="D2358" t="str">
            <v>5 พ.ย. 41</v>
          </cell>
          <cell r="E2358">
            <v>2082.09</v>
          </cell>
          <cell r="F2358">
            <v>0</v>
          </cell>
          <cell r="G2358">
            <v>20</v>
          </cell>
          <cell r="H2358">
            <v>481.48</v>
          </cell>
          <cell r="I2358">
            <v>481.48</v>
          </cell>
          <cell r="J2358">
            <v>1600.61</v>
          </cell>
          <cell r="K2358" t="str">
            <v>507</v>
          </cell>
        </row>
        <row r="2359">
          <cell r="A2359" t="str">
            <v>110300000</v>
          </cell>
          <cell r="B2359" t="str">
            <v>507C2TA0004</v>
          </cell>
          <cell r="C2359" t="str">
            <v>โต๊ะทำงานจนท.สินไหม</v>
          </cell>
          <cell r="D2359" t="str">
            <v>5 พ.ย. 41</v>
          </cell>
          <cell r="E2359">
            <v>3654.87</v>
          </cell>
          <cell r="F2359">
            <v>0</v>
          </cell>
          <cell r="G2359">
            <v>20</v>
          </cell>
          <cell r="H2359">
            <v>845.1</v>
          </cell>
          <cell r="I2359">
            <v>845.1</v>
          </cell>
          <cell r="J2359">
            <v>2809.77</v>
          </cell>
          <cell r="K2359" t="str">
            <v>507</v>
          </cell>
        </row>
        <row r="2360">
          <cell r="A2360" t="str">
            <v>110300000</v>
          </cell>
          <cell r="B2360" t="str">
            <v>507C2TA0005</v>
          </cell>
          <cell r="C2360" t="str">
            <v>โต๊ะทำงานจนท.สินไหม</v>
          </cell>
          <cell r="D2360" t="str">
            <v>5 พ.ย. 41</v>
          </cell>
          <cell r="E2360">
            <v>3654.87</v>
          </cell>
          <cell r="F2360">
            <v>0</v>
          </cell>
          <cell r="G2360">
            <v>20</v>
          </cell>
          <cell r="H2360">
            <v>845.1</v>
          </cell>
          <cell r="I2360">
            <v>845.1</v>
          </cell>
          <cell r="J2360">
            <v>2809.77</v>
          </cell>
          <cell r="K2360" t="str">
            <v>507</v>
          </cell>
        </row>
        <row r="2361">
          <cell r="A2361" t="str">
            <v>110300000</v>
          </cell>
          <cell r="B2361" t="str">
            <v>507C2TA0006</v>
          </cell>
          <cell r="C2361" t="str">
            <v>โต๊ะวางคอมพิวเตอร์-ปริ๊นเตอร์</v>
          </cell>
          <cell r="D2361" t="str">
            <v>5 พ.ย. 41</v>
          </cell>
          <cell r="E2361">
            <v>2336.75</v>
          </cell>
          <cell r="F2361">
            <v>0</v>
          </cell>
          <cell r="G2361">
            <v>20</v>
          </cell>
          <cell r="H2361">
            <v>540.29999999999995</v>
          </cell>
          <cell r="I2361">
            <v>540.29999999999995</v>
          </cell>
          <cell r="J2361">
            <v>1796.45</v>
          </cell>
          <cell r="K2361" t="str">
            <v>507</v>
          </cell>
        </row>
        <row r="2362">
          <cell r="A2362" t="str">
            <v>110300000</v>
          </cell>
          <cell r="B2362" t="str">
            <v>507C2TA0007</v>
          </cell>
          <cell r="C2362" t="str">
            <v>โต๊ะเข้ามุมเจ้าหน้าที่สินไหม</v>
          </cell>
          <cell r="D2362" t="str">
            <v>5 พ.ย. 41</v>
          </cell>
          <cell r="E2362">
            <v>1267.97</v>
          </cell>
          <cell r="F2362">
            <v>0</v>
          </cell>
          <cell r="G2362">
            <v>20</v>
          </cell>
          <cell r="H2362">
            <v>293.19</v>
          </cell>
          <cell r="I2362">
            <v>293.19</v>
          </cell>
          <cell r="J2362">
            <v>974.78</v>
          </cell>
          <cell r="K2362" t="str">
            <v>507</v>
          </cell>
        </row>
        <row r="2363">
          <cell r="A2363" t="str">
            <v>110300000</v>
          </cell>
          <cell r="B2363" t="str">
            <v>507C5CS0002</v>
          </cell>
          <cell r="C2363" t="str">
            <v>เครื่องคิดเลข</v>
          </cell>
          <cell r="D2363" t="str">
            <v>19 ต.ค. 41</v>
          </cell>
          <cell r="E2363">
            <v>640</v>
          </cell>
          <cell r="F2363">
            <v>0</v>
          </cell>
          <cell r="G2363">
            <v>20</v>
          </cell>
          <cell r="H2363">
            <v>153.94</v>
          </cell>
          <cell r="I2363">
            <v>153.94</v>
          </cell>
          <cell r="J2363">
            <v>486.06</v>
          </cell>
          <cell r="K2363" t="str">
            <v>507</v>
          </cell>
        </row>
        <row r="2364">
          <cell r="A2364" t="str">
            <v>110300000</v>
          </cell>
          <cell r="B2364" t="str">
            <v>508C2AR0001</v>
          </cell>
          <cell r="C2364" t="str">
            <v>AIRCONDITIONING</v>
          </cell>
          <cell r="D2364" t="str">
            <v>9 ก.ย. 41</v>
          </cell>
          <cell r="E2364">
            <v>39800</v>
          </cell>
          <cell r="F2364">
            <v>0</v>
          </cell>
          <cell r="G2364">
            <v>20</v>
          </cell>
          <cell r="H2364">
            <v>10446.11</v>
          </cell>
          <cell r="I2364">
            <v>10446.11</v>
          </cell>
          <cell r="J2364">
            <v>29353.89</v>
          </cell>
          <cell r="K2364" t="str">
            <v>508</v>
          </cell>
        </row>
        <row r="2365">
          <cell r="A2365" t="str">
            <v>110300000</v>
          </cell>
          <cell r="B2365" t="str">
            <v>508C2CB0001</v>
          </cell>
          <cell r="C2365" t="str">
            <v>ตู้เก็บเอกสาร บานเลื่อน</v>
          </cell>
          <cell r="D2365" t="str">
            <v>5 พ.ย. 41</v>
          </cell>
          <cell r="E2365">
            <v>2263.31</v>
          </cell>
          <cell r="F2365">
            <v>0</v>
          </cell>
          <cell r="G2365">
            <v>20</v>
          </cell>
          <cell r="H2365">
            <v>523.4</v>
          </cell>
          <cell r="I2365">
            <v>523.4</v>
          </cell>
          <cell r="J2365">
            <v>1739.91</v>
          </cell>
          <cell r="K2365" t="str">
            <v>508</v>
          </cell>
        </row>
        <row r="2366">
          <cell r="A2366" t="str">
            <v>110300000</v>
          </cell>
          <cell r="B2366" t="str">
            <v>508C2CB0002</v>
          </cell>
          <cell r="C2366" t="str">
            <v>ตู้เก็บเอกสาร บานเลื่อน</v>
          </cell>
          <cell r="D2366" t="str">
            <v>5 พ.ย. 41</v>
          </cell>
          <cell r="E2366">
            <v>2263.31</v>
          </cell>
          <cell r="F2366">
            <v>0</v>
          </cell>
          <cell r="G2366">
            <v>20</v>
          </cell>
          <cell r="H2366">
            <v>523.4</v>
          </cell>
          <cell r="I2366">
            <v>523.4</v>
          </cell>
          <cell r="J2366">
            <v>1739.91</v>
          </cell>
          <cell r="K2366" t="str">
            <v>508</v>
          </cell>
        </row>
        <row r="2367">
          <cell r="A2367" t="str">
            <v>110300000</v>
          </cell>
          <cell r="B2367" t="str">
            <v>508C2CB0003</v>
          </cell>
          <cell r="C2367" t="str">
            <v>ตู้เก็บเอกสาร บานลิ้นชัก</v>
          </cell>
          <cell r="D2367" t="str">
            <v>5 พ.ย. 41</v>
          </cell>
          <cell r="E2367">
            <v>3376.67</v>
          </cell>
          <cell r="F2367">
            <v>0</v>
          </cell>
          <cell r="G2367">
            <v>20</v>
          </cell>
          <cell r="H2367">
            <v>780.84</v>
          </cell>
          <cell r="I2367">
            <v>780.84</v>
          </cell>
          <cell r="J2367">
            <v>2595.83</v>
          </cell>
          <cell r="K2367" t="str">
            <v>508</v>
          </cell>
        </row>
        <row r="2368">
          <cell r="A2368" t="str">
            <v>110300000</v>
          </cell>
          <cell r="B2368" t="str">
            <v>508C2CB0004</v>
          </cell>
          <cell r="C2368" t="str">
            <v>ตู้เก็บเอกสาร ขนาด 40-80-190</v>
          </cell>
          <cell r="D2368" t="str">
            <v>5 พ.ย. 41</v>
          </cell>
          <cell r="E2368">
            <v>4498.01</v>
          </cell>
          <cell r="F2368">
            <v>0</v>
          </cell>
          <cell r="G2368">
            <v>20</v>
          </cell>
          <cell r="H2368">
            <v>1040.05</v>
          </cell>
          <cell r="I2368">
            <v>1040.05</v>
          </cell>
          <cell r="J2368">
            <v>3457.96</v>
          </cell>
          <cell r="K2368" t="str">
            <v>508</v>
          </cell>
        </row>
        <row r="2369">
          <cell r="A2369" t="str">
            <v>110300000</v>
          </cell>
          <cell r="B2369" t="str">
            <v>508C2CB0005</v>
          </cell>
          <cell r="C2369" t="str">
            <v>ตู้เก็บเอกสาร ขนาด 40-80-190</v>
          </cell>
          <cell r="D2369" t="str">
            <v>5 พ.ย. 41</v>
          </cell>
          <cell r="E2369">
            <v>4498.01</v>
          </cell>
          <cell r="F2369">
            <v>0</v>
          </cell>
          <cell r="G2369">
            <v>20</v>
          </cell>
          <cell r="H2369">
            <v>1040.05</v>
          </cell>
          <cell r="I2369">
            <v>1040.05</v>
          </cell>
          <cell r="J2369">
            <v>3457.96</v>
          </cell>
          <cell r="K2369" t="str">
            <v>508</v>
          </cell>
        </row>
        <row r="2370">
          <cell r="A2370" t="str">
            <v>110300000</v>
          </cell>
          <cell r="B2370" t="str">
            <v>508C2CB0006</v>
          </cell>
          <cell r="C2370" t="str">
            <v>ตู้เก็บเอกสาร ขนาด 40-80-190</v>
          </cell>
          <cell r="D2370" t="str">
            <v>5 พ.ย. 41</v>
          </cell>
          <cell r="E2370">
            <v>4498.01</v>
          </cell>
          <cell r="F2370">
            <v>0</v>
          </cell>
          <cell r="G2370">
            <v>20</v>
          </cell>
          <cell r="H2370">
            <v>1040.05</v>
          </cell>
          <cell r="I2370">
            <v>1040.05</v>
          </cell>
          <cell r="J2370">
            <v>3457.96</v>
          </cell>
          <cell r="K2370" t="str">
            <v>508</v>
          </cell>
        </row>
        <row r="2371">
          <cell r="A2371" t="str">
            <v>110300000</v>
          </cell>
          <cell r="B2371" t="str">
            <v>508C2CH0001</v>
          </cell>
          <cell r="C2371" t="str">
            <v>เก้าอี้รับแขกหน้าโต๊ะจนท.สินไหม</v>
          </cell>
          <cell r="D2371" t="str">
            <v>5 พ.ย. 41</v>
          </cell>
          <cell r="E2371">
            <v>1709.35</v>
          </cell>
          <cell r="F2371">
            <v>0</v>
          </cell>
          <cell r="G2371">
            <v>20</v>
          </cell>
          <cell r="H2371">
            <v>395.3</v>
          </cell>
          <cell r="I2371">
            <v>395.3</v>
          </cell>
          <cell r="J2371">
            <v>1314.05</v>
          </cell>
          <cell r="K2371" t="str">
            <v>508</v>
          </cell>
        </row>
        <row r="2372">
          <cell r="A2372" t="str">
            <v>110300000</v>
          </cell>
          <cell r="B2372" t="str">
            <v>508C2CH0002</v>
          </cell>
          <cell r="C2372" t="str">
            <v>เก้าอี้รับแขกหน้าโต๊ะจนท.สินไหม</v>
          </cell>
          <cell r="D2372" t="str">
            <v>5 พ.ย. 41</v>
          </cell>
          <cell r="E2372">
            <v>1709.35</v>
          </cell>
          <cell r="F2372">
            <v>0</v>
          </cell>
          <cell r="G2372">
            <v>20</v>
          </cell>
          <cell r="H2372">
            <v>395.3</v>
          </cell>
          <cell r="I2372">
            <v>395.3</v>
          </cell>
          <cell r="J2372">
            <v>1314.05</v>
          </cell>
          <cell r="K2372" t="str">
            <v>508</v>
          </cell>
        </row>
        <row r="2373">
          <cell r="A2373" t="str">
            <v>110300000</v>
          </cell>
          <cell r="B2373" t="str">
            <v>508C2CH0003</v>
          </cell>
          <cell r="C2373" t="str">
            <v>เก้าอี้ทำงานผู้จัดการ</v>
          </cell>
          <cell r="D2373" t="str">
            <v>5 พ.ย. 41</v>
          </cell>
          <cell r="E2373">
            <v>4038.29</v>
          </cell>
          <cell r="F2373">
            <v>0</v>
          </cell>
          <cell r="G2373">
            <v>20</v>
          </cell>
          <cell r="H2373">
            <v>933.81</v>
          </cell>
          <cell r="I2373">
            <v>933.81</v>
          </cell>
          <cell r="J2373">
            <v>3104.48</v>
          </cell>
          <cell r="K2373" t="str">
            <v>508</v>
          </cell>
        </row>
        <row r="2374">
          <cell r="A2374" t="str">
            <v>110300000</v>
          </cell>
          <cell r="B2374" t="str">
            <v>508C2CH0004</v>
          </cell>
          <cell r="C2374" t="str">
            <v>เก้าอี้รับแขกหน้าโต๊ะจนท.สินไหม</v>
          </cell>
          <cell r="D2374" t="str">
            <v>5 พ.ย. 41</v>
          </cell>
          <cell r="E2374">
            <v>1705.35</v>
          </cell>
          <cell r="F2374">
            <v>0</v>
          </cell>
          <cell r="G2374">
            <v>20</v>
          </cell>
          <cell r="H2374">
            <v>394.34</v>
          </cell>
          <cell r="I2374">
            <v>394.34</v>
          </cell>
          <cell r="J2374">
            <v>1311.01</v>
          </cell>
          <cell r="K2374" t="str">
            <v>508</v>
          </cell>
        </row>
        <row r="2375">
          <cell r="A2375" t="str">
            <v>110300000</v>
          </cell>
          <cell r="B2375" t="str">
            <v>508C2CH0005</v>
          </cell>
          <cell r="C2375" t="str">
            <v>เก้าอี้รับแขกหน้าโต๊ะจนท.สินไหม</v>
          </cell>
          <cell r="D2375" t="str">
            <v>5 พ.ย. 41</v>
          </cell>
          <cell r="E2375">
            <v>1705.35</v>
          </cell>
          <cell r="F2375">
            <v>0</v>
          </cell>
          <cell r="G2375">
            <v>20</v>
          </cell>
          <cell r="H2375">
            <v>394.34</v>
          </cell>
          <cell r="I2375">
            <v>394.34</v>
          </cell>
          <cell r="J2375">
            <v>1311.01</v>
          </cell>
          <cell r="K2375" t="str">
            <v>508</v>
          </cell>
        </row>
        <row r="2376">
          <cell r="A2376" t="str">
            <v>110300000</v>
          </cell>
          <cell r="B2376" t="str">
            <v>508C2CH0006</v>
          </cell>
          <cell r="C2376" t="str">
            <v>เก้าอี้พักคอย 3 ที่นั่งพร้อมที่วางของ</v>
          </cell>
          <cell r="D2376" t="str">
            <v>5 พ.ย. 41</v>
          </cell>
          <cell r="E2376">
            <v>3037.77</v>
          </cell>
          <cell r="F2376">
            <v>0</v>
          </cell>
          <cell r="G2376">
            <v>20</v>
          </cell>
          <cell r="H2376">
            <v>702.45</v>
          </cell>
          <cell r="I2376">
            <v>702.45</v>
          </cell>
          <cell r="J2376">
            <v>2335.3200000000002</v>
          </cell>
          <cell r="K2376" t="str">
            <v>508</v>
          </cell>
        </row>
        <row r="2377">
          <cell r="A2377" t="str">
            <v>110300000</v>
          </cell>
          <cell r="B2377" t="str">
            <v>508C2CH0007</v>
          </cell>
          <cell r="C2377" t="str">
            <v>เก้าอี้ทำงานจนท.สินไหม</v>
          </cell>
          <cell r="D2377" t="str">
            <v>5 พ.ย. 41</v>
          </cell>
          <cell r="E2377">
            <v>2123.1</v>
          </cell>
          <cell r="F2377">
            <v>0</v>
          </cell>
          <cell r="G2377">
            <v>20</v>
          </cell>
          <cell r="H2377">
            <v>490.9</v>
          </cell>
          <cell r="I2377">
            <v>490.9</v>
          </cell>
          <cell r="J2377">
            <v>1632.2</v>
          </cell>
          <cell r="K2377" t="str">
            <v>508</v>
          </cell>
        </row>
        <row r="2378">
          <cell r="A2378" t="str">
            <v>110300000</v>
          </cell>
          <cell r="B2378" t="str">
            <v>508C2CH0008</v>
          </cell>
          <cell r="C2378" t="str">
            <v>เก้าอี้ทำงานจนท.สินไหม</v>
          </cell>
          <cell r="D2378" t="str">
            <v>5 พ.ย. 41</v>
          </cell>
          <cell r="E2378">
            <v>2123.1</v>
          </cell>
          <cell r="F2378">
            <v>0</v>
          </cell>
          <cell r="G2378">
            <v>20</v>
          </cell>
          <cell r="H2378">
            <v>490.9</v>
          </cell>
          <cell r="I2378">
            <v>490.9</v>
          </cell>
          <cell r="J2378">
            <v>1632.2</v>
          </cell>
          <cell r="K2378" t="str">
            <v>508</v>
          </cell>
        </row>
        <row r="2379">
          <cell r="A2379" t="str">
            <v>110300000</v>
          </cell>
          <cell r="B2379" t="str">
            <v>508C2CH0009</v>
          </cell>
          <cell r="C2379" t="str">
            <v>เก้าอี้ทำงานจนท.สินไหม</v>
          </cell>
          <cell r="D2379" t="str">
            <v>5 พ.ย. 41</v>
          </cell>
          <cell r="E2379">
            <v>2123.1</v>
          </cell>
          <cell r="F2379">
            <v>0</v>
          </cell>
          <cell r="G2379">
            <v>20</v>
          </cell>
          <cell r="H2379">
            <v>490.9</v>
          </cell>
          <cell r="I2379">
            <v>490.9</v>
          </cell>
          <cell r="J2379">
            <v>1632.2</v>
          </cell>
          <cell r="K2379" t="str">
            <v>508</v>
          </cell>
        </row>
        <row r="2380">
          <cell r="A2380" t="str">
            <v>110300000</v>
          </cell>
          <cell r="B2380" t="str">
            <v>508C2CH0010</v>
          </cell>
          <cell r="C2380" t="str">
            <v>เก้าอี้รับแขกหน้าโต๊ะจนท.สินไหม</v>
          </cell>
          <cell r="D2380" t="str">
            <v>5 พ.ย. 41</v>
          </cell>
          <cell r="E2380">
            <v>1709.35</v>
          </cell>
          <cell r="F2380">
            <v>0</v>
          </cell>
          <cell r="G2380">
            <v>20</v>
          </cell>
          <cell r="H2380">
            <v>395.3</v>
          </cell>
          <cell r="I2380">
            <v>395.3</v>
          </cell>
          <cell r="J2380">
            <v>1314.05</v>
          </cell>
          <cell r="K2380" t="str">
            <v>508</v>
          </cell>
        </row>
        <row r="2381">
          <cell r="A2381" t="str">
            <v>110300000</v>
          </cell>
          <cell r="B2381" t="str">
            <v>508C2CS0001</v>
          </cell>
          <cell r="C2381" t="str">
            <v>เครื่องคิดเลข</v>
          </cell>
          <cell r="D2381" t="str">
            <v>19 ต.ค. 41</v>
          </cell>
          <cell r="E2381">
            <v>640</v>
          </cell>
          <cell r="F2381">
            <v>0</v>
          </cell>
          <cell r="G2381">
            <v>20</v>
          </cell>
          <cell r="H2381">
            <v>153.94</v>
          </cell>
          <cell r="I2381">
            <v>153.94</v>
          </cell>
          <cell r="J2381">
            <v>486.06</v>
          </cell>
          <cell r="K2381" t="str">
            <v>508</v>
          </cell>
        </row>
        <row r="2382">
          <cell r="A2382" t="str">
            <v>110300000</v>
          </cell>
          <cell r="B2382" t="str">
            <v>508C2CS0002</v>
          </cell>
          <cell r="C2382" t="str">
            <v>เครื่องคิดเลข</v>
          </cell>
          <cell r="D2382" t="str">
            <v>19 ต.ค. 41</v>
          </cell>
          <cell r="E2382">
            <v>640</v>
          </cell>
          <cell r="F2382">
            <v>0</v>
          </cell>
          <cell r="G2382">
            <v>20</v>
          </cell>
          <cell r="H2382">
            <v>153.94</v>
          </cell>
          <cell r="I2382">
            <v>153.94</v>
          </cell>
          <cell r="J2382">
            <v>486.06</v>
          </cell>
          <cell r="K2382" t="str">
            <v>508</v>
          </cell>
        </row>
        <row r="2383">
          <cell r="A2383" t="str">
            <v>110300000</v>
          </cell>
          <cell r="B2383" t="str">
            <v>508C2KB0001</v>
          </cell>
          <cell r="C2383" t="str">
            <v>ตู้เย็น</v>
          </cell>
          <cell r="D2383" t="str">
            <v>24 พ.ย. 42</v>
          </cell>
          <cell r="E2383">
            <v>4766.3599999999997</v>
          </cell>
          <cell r="F2383">
            <v>0</v>
          </cell>
          <cell r="G2383">
            <v>20</v>
          </cell>
          <cell r="H2383">
            <v>99.24</v>
          </cell>
          <cell r="I2383">
            <v>99.24</v>
          </cell>
          <cell r="J2383">
            <v>4667.12</v>
          </cell>
          <cell r="K2383" t="str">
            <v>508</v>
          </cell>
        </row>
        <row r="2384">
          <cell r="A2384" t="str">
            <v>110300000</v>
          </cell>
          <cell r="B2384" t="str">
            <v>508C2PA0001</v>
          </cell>
          <cell r="C2384" t="str">
            <v>PARTITION ครึ่งกระจก</v>
          </cell>
          <cell r="D2384" t="str">
            <v>5 พ.ย. 41</v>
          </cell>
          <cell r="E2384">
            <v>6377.9</v>
          </cell>
          <cell r="F2384">
            <v>0</v>
          </cell>
          <cell r="G2384">
            <v>20</v>
          </cell>
          <cell r="H2384">
            <v>1474.79</v>
          </cell>
          <cell r="I2384">
            <v>1474.79</v>
          </cell>
          <cell r="J2384">
            <v>4903.1099999999997</v>
          </cell>
          <cell r="K2384" t="str">
            <v>508</v>
          </cell>
        </row>
        <row r="2385">
          <cell r="A2385" t="str">
            <v>110300000</v>
          </cell>
          <cell r="B2385" t="str">
            <v>508C2TA0001</v>
          </cell>
          <cell r="C2385" t="str">
            <v>โต๊ะทำงานจนท.สินไหม</v>
          </cell>
          <cell r="D2385" t="str">
            <v>5 พ.ย. 41</v>
          </cell>
          <cell r="E2385">
            <v>3654.87</v>
          </cell>
          <cell r="F2385">
            <v>0</v>
          </cell>
          <cell r="G2385">
            <v>20</v>
          </cell>
          <cell r="H2385">
            <v>845.1</v>
          </cell>
          <cell r="I2385">
            <v>845.1</v>
          </cell>
          <cell r="J2385">
            <v>2809.77</v>
          </cell>
          <cell r="K2385" t="str">
            <v>508</v>
          </cell>
        </row>
        <row r="2386">
          <cell r="A2386" t="str">
            <v>110300000</v>
          </cell>
          <cell r="B2386" t="str">
            <v>508C2TA0002</v>
          </cell>
          <cell r="C2386" t="str">
            <v>โต๊ะทำงานผู้จัดการ ขนาด 75-165-75</v>
          </cell>
          <cell r="D2386" t="str">
            <v>5 พ.ย. 41</v>
          </cell>
          <cell r="E2386">
            <v>4601.97</v>
          </cell>
          <cell r="F2386">
            <v>0</v>
          </cell>
          <cell r="G2386">
            <v>20</v>
          </cell>
          <cell r="H2386">
            <v>1064.1300000000001</v>
          </cell>
          <cell r="I2386">
            <v>1064.1300000000001</v>
          </cell>
          <cell r="J2386">
            <v>3537.84</v>
          </cell>
          <cell r="K2386" t="str">
            <v>508</v>
          </cell>
        </row>
        <row r="2387">
          <cell r="A2387" t="str">
            <v>110300000</v>
          </cell>
          <cell r="B2387" t="str">
            <v>508C2TA0003</v>
          </cell>
          <cell r="C2387" t="str">
            <v>โต๊ะข้างวางคอมพิวเตอร์ 50-90-75ั</v>
          </cell>
          <cell r="D2387" t="str">
            <v>5 พ.ย. 41</v>
          </cell>
          <cell r="E2387">
            <v>2082.09</v>
          </cell>
          <cell r="F2387">
            <v>0</v>
          </cell>
          <cell r="G2387">
            <v>20</v>
          </cell>
          <cell r="H2387">
            <v>481.48</v>
          </cell>
          <cell r="I2387">
            <v>481.48</v>
          </cell>
          <cell r="J2387">
            <v>1600.61</v>
          </cell>
          <cell r="K2387" t="str">
            <v>508</v>
          </cell>
        </row>
        <row r="2388">
          <cell r="A2388" t="str">
            <v>110300000</v>
          </cell>
          <cell r="B2388" t="str">
            <v>508C2TA0004</v>
          </cell>
          <cell r="C2388" t="str">
            <v>โต๊ะทำงานจนท.สินไหม</v>
          </cell>
          <cell r="D2388" t="str">
            <v>5 พ.ย. 41</v>
          </cell>
          <cell r="E2388">
            <v>3654.87</v>
          </cell>
          <cell r="F2388">
            <v>0</v>
          </cell>
          <cell r="G2388">
            <v>20</v>
          </cell>
          <cell r="H2388">
            <v>845.1</v>
          </cell>
          <cell r="I2388">
            <v>845.1</v>
          </cell>
          <cell r="J2388">
            <v>2809.77</v>
          </cell>
          <cell r="K2388" t="str">
            <v>508</v>
          </cell>
        </row>
        <row r="2389">
          <cell r="A2389" t="str">
            <v>110300000</v>
          </cell>
          <cell r="B2389" t="str">
            <v>508C2TA0005</v>
          </cell>
          <cell r="C2389" t="str">
            <v>โต๊ะทำงานจนท.สินไหม</v>
          </cell>
          <cell r="D2389" t="str">
            <v>5 พ.ย. 41</v>
          </cell>
          <cell r="E2389">
            <v>3654.87</v>
          </cell>
          <cell r="F2389">
            <v>0</v>
          </cell>
          <cell r="G2389">
            <v>20</v>
          </cell>
          <cell r="H2389">
            <v>845.1</v>
          </cell>
          <cell r="I2389">
            <v>845.1</v>
          </cell>
          <cell r="J2389">
            <v>2809.77</v>
          </cell>
          <cell r="K2389" t="str">
            <v>508</v>
          </cell>
        </row>
        <row r="2390">
          <cell r="A2390" t="str">
            <v>110300000</v>
          </cell>
          <cell r="B2390" t="str">
            <v>508C2TA0006</v>
          </cell>
          <cell r="C2390" t="str">
            <v>โต๊ะวางคอมพิวเตอร์-ปริ๊นเตอร์</v>
          </cell>
          <cell r="D2390" t="str">
            <v>5 พ.ย. 41</v>
          </cell>
          <cell r="E2390">
            <v>2336.75</v>
          </cell>
          <cell r="F2390">
            <v>0</v>
          </cell>
          <cell r="G2390">
            <v>20</v>
          </cell>
          <cell r="H2390">
            <v>540.29999999999995</v>
          </cell>
          <cell r="I2390">
            <v>540.29999999999995</v>
          </cell>
          <cell r="J2390">
            <v>1796.45</v>
          </cell>
          <cell r="K2390" t="str">
            <v>508</v>
          </cell>
        </row>
        <row r="2391">
          <cell r="A2391" t="str">
            <v>110300000</v>
          </cell>
          <cell r="B2391" t="str">
            <v>508C2TA0007</v>
          </cell>
          <cell r="C2391" t="str">
            <v>โต๊ะเข้ามุมเจ้าหน้าที่สินไหม</v>
          </cell>
          <cell r="D2391" t="str">
            <v>5 พ.ย. 41</v>
          </cell>
          <cell r="E2391">
            <v>1267.97</v>
          </cell>
          <cell r="F2391">
            <v>0</v>
          </cell>
          <cell r="G2391">
            <v>20</v>
          </cell>
          <cell r="H2391">
            <v>293.19</v>
          </cell>
          <cell r="I2391">
            <v>293.19</v>
          </cell>
          <cell r="J2391">
            <v>974.78</v>
          </cell>
          <cell r="K2391" t="str">
            <v>508</v>
          </cell>
        </row>
        <row r="2392">
          <cell r="A2392" t="str">
            <v>110300000</v>
          </cell>
          <cell r="B2392" t="str">
            <v>600C2CB0001</v>
          </cell>
          <cell r="C2392" t="str">
            <v>ตู้เก็บเอกสาร(บานเลื่อน)0.40x0.80x0.75</v>
          </cell>
          <cell r="D2392" t="str">
            <v>27 ก.ค. 41</v>
          </cell>
          <cell r="E2392">
            <v>2366.9</v>
          </cell>
          <cell r="F2392">
            <v>0</v>
          </cell>
          <cell r="G2392">
            <v>20</v>
          </cell>
          <cell r="H2392">
            <v>678.25</v>
          </cell>
          <cell r="I2392">
            <v>678.25</v>
          </cell>
          <cell r="J2392">
            <v>1688.65</v>
          </cell>
          <cell r="K2392" t="str">
            <v>600</v>
          </cell>
        </row>
        <row r="2393">
          <cell r="A2393" t="str">
            <v>110300000</v>
          </cell>
          <cell r="B2393" t="str">
            <v>600C2CB0002</v>
          </cell>
          <cell r="C2393" t="str">
            <v>ตู้เก็บเอกสาร(บานเลื่อน)0.40x0.80x0.75</v>
          </cell>
          <cell r="D2393" t="str">
            <v>27 ก.ค. 41</v>
          </cell>
          <cell r="E2393">
            <v>2366.9</v>
          </cell>
          <cell r="F2393">
            <v>0</v>
          </cell>
          <cell r="G2393">
            <v>20</v>
          </cell>
          <cell r="H2393">
            <v>678.25</v>
          </cell>
          <cell r="I2393">
            <v>678.25</v>
          </cell>
          <cell r="J2393">
            <v>1688.65</v>
          </cell>
          <cell r="K2393" t="str">
            <v>600</v>
          </cell>
        </row>
        <row r="2394">
          <cell r="A2394" t="str">
            <v>110300000</v>
          </cell>
          <cell r="B2394" t="str">
            <v>600C2CB0003</v>
          </cell>
          <cell r="C2394" t="str">
            <v>ตู้เก็บเอกสาร(บานเลื่อน)0.40x0.80x0.75</v>
          </cell>
          <cell r="D2394" t="str">
            <v>27 ก.ค. 41</v>
          </cell>
          <cell r="E2394">
            <v>2366.9</v>
          </cell>
          <cell r="F2394">
            <v>0</v>
          </cell>
          <cell r="G2394">
            <v>20</v>
          </cell>
          <cell r="H2394">
            <v>678.25</v>
          </cell>
          <cell r="I2394">
            <v>678.25</v>
          </cell>
          <cell r="J2394">
            <v>1688.65</v>
          </cell>
          <cell r="K2394" t="str">
            <v>600</v>
          </cell>
        </row>
        <row r="2395">
          <cell r="A2395" t="str">
            <v>110300000</v>
          </cell>
          <cell r="B2395" t="str">
            <v>600C2CB0004</v>
          </cell>
          <cell r="C2395" t="str">
            <v>ตู้เก็บเอกสาร(บานเลื่อน)0.40x0.80x0.75</v>
          </cell>
          <cell r="D2395" t="str">
            <v>27 ก.ค. 41</v>
          </cell>
          <cell r="E2395">
            <v>2366.9</v>
          </cell>
          <cell r="F2395">
            <v>0</v>
          </cell>
          <cell r="G2395">
            <v>20</v>
          </cell>
          <cell r="H2395">
            <v>678.25</v>
          </cell>
          <cell r="I2395">
            <v>678.25</v>
          </cell>
          <cell r="J2395">
            <v>1688.65</v>
          </cell>
          <cell r="K2395" t="str">
            <v>600</v>
          </cell>
        </row>
        <row r="2396">
          <cell r="A2396" t="str">
            <v>110300000</v>
          </cell>
          <cell r="B2396" t="str">
            <v>600C2CB0005</v>
          </cell>
          <cell r="C2396" t="str">
            <v>ตู้เก็บเอกสาร(บานลิ้นชัก)0.40x0.90x0.75</v>
          </cell>
          <cell r="D2396" t="str">
            <v>27 ก.ค. 41</v>
          </cell>
          <cell r="E2396">
            <v>3530.9</v>
          </cell>
          <cell r="F2396">
            <v>0</v>
          </cell>
          <cell r="G2396">
            <v>20</v>
          </cell>
          <cell r="H2396">
            <v>1011.88</v>
          </cell>
          <cell r="I2396">
            <v>1011.88</v>
          </cell>
          <cell r="J2396">
            <v>2519.02</v>
          </cell>
          <cell r="K2396" t="str">
            <v>600</v>
          </cell>
        </row>
        <row r="2397">
          <cell r="A2397" t="str">
            <v>110300000</v>
          </cell>
          <cell r="B2397" t="str">
            <v>600C2CB0006</v>
          </cell>
          <cell r="C2397" t="str">
            <v>ตู้เก็บเอกสาร(บานลิ้นชัก)0.40x0.90x0.75</v>
          </cell>
          <cell r="D2397" t="str">
            <v>27 ก.ค. 41</v>
          </cell>
          <cell r="E2397">
            <v>3530.9</v>
          </cell>
          <cell r="F2397">
            <v>0</v>
          </cell>
          <cell r="G2397">
            <v>20</v>
          </cell>
          <cell r="H2397">
            <v>1011.88</v>
          </cell>
          <cell r="I2397">
            <v>1011.88</v>
          </cell>
          <cell r="J2397">
            <v>2519.02</v>
          </cell>
          <cell r="K2397" t="str">
            <v>600</v>
          </cell>
        </row>
        <row r="2398">
          <cell r="A2398" t="str">
            <v>110300000</v>
          </cell>
          <cell r="B2398" t="str">
            <v>600C2CB0007</v>
          </cell>
          <cell r="C2398" t="str">
            <v>ตู้เก็บเอกสาร 0.40x0.80x1.90</v>
          </cell>
          <cell r="D2398" t="str">
            <v>27 ก.ค. 41</v>
          </cell>
          <cell r="E2398">
            <v>4703.88</v>
          </cell>
          <cell r="F2398">
            <v>0</v>
          </cell>
          <cell r="G2398">
            <v>20</v>
          </cell>
          <cell r="H2398">
            <v>1347.98</v>
          </cell>
          <cell r="I2398">
            <v>1347.98</v>
          </cell>
          <cell r="J2398">
            <v>3355.9</v>
          </cell>
          <cell r="K2398" t="str">
            <v>600</v>
          </cell>
        </row>
        <row r="2399">
          <cell r="A2399" t="str">
            <v>110300000</v>
          </cell>
          <cell r="B2399" t="str">
            <v>600C2CB0008</v>
          </cell>
          <cell r="C2399" t="str">
            <v>ตู้เก็บเอกสาร 0.40x0.80x1.90</v>
          </cell>
          <cell r="D2399" t="str">
            <v>27 ก.ค. 41</v>
          </cell>
          <cell r="E2399">
            <v>4703.88</v>
          </cell>
          <cell r="F2399">
            <v>0</v>
          </cell>
          <cell r="G2399">
            <v>20</v>
          </cell>
          <cell r="H2399">
            <v>1347.98</v>
          </cell>
          <cell r="I2399">
            <v>1347.98</v>
          </cell>
          <cell r="J2399">
            <v>3355.9</v>
          </cell>
          <cell r="K2399" t="str">
            <v>600</v>
          </cell>
        </row>
        <row r="2400">
          <cell r="A2400" t="str">
            <v>110300000</v>
          </cell>
          <cell r="B2400" t="str">
            <v>600C2CB0009</v>
          </cell>
          <cell r="C2400" t="str">
            <v>ตู้เก็บเอกสาร 0.40x0.80x1.90</v>
          </cell>
          <cell r="D2400" t="str">
            <v>27 ก.ค. 41</v>
          </cell>
          <cell r="E2400">
            <v>4703.88</v>
          </cell>
          <cell r="F2400">
            <v>0</v>
          </cell>
          <cell r="G2400">
            <v>20</v>
          </cell>
          <cell r="H2400">
            <v>1347.98</v>
          </cell>
          <cell r="I2400">
            <v>1347.98</v>
          </cell>
          <cell r="J2400">
            <v>3355.9</v>
          </cell>
          <cell r="K2400" t="str">
            <v>600</v>
          </cell>
        </row>
        <row r="2401">
          <cell r="A2401" t="str">
            <v>110300000</v>
          </cell>
          <cell r="B2401" t="str">
            <v>600C2CB0010</v>
          </cell>
          <cell r="C2401" t="str">
            <v>ตู้เก็บเอกสาร(บานเลื่อน)0.40x0.80x0.75</v>
          </cell>
          <cell r="D2401" t="str">
            <v>27 ก.ค. 41</v>
          </cell>
          <cell r="E2401">
            <v>2366.9</v>
          </cell>
          <cell r="F2401">
            <v>0</v>
          </cell>
          <cell r="G2401">
            <v>20</v>
          </cell>
          <cell r="H2401">
            <v>678.25</v>
          </cell>
          <cell r="I2401">
            <v>678.25</v>
          </cell>
          <cell r="J2401">
            <v>1688.65</v>
          </cell>
          <cell r="K2401" t="str">
            <v>600</v>
          </cell>
        </row>
        <row r="2402">
          <cell r="A2402" t="str">
            <v>110300000</v>
          </cell>
          <cell r="B2402" t="str">
            <v>600C2CB0011</v>
          </cell>
          <cell r="C2402" t="str">
            <v>ตู้เก็บเอกสาร(บานลิ้นชัก)0.40x0.90x0.75</v>
          </cell>
          <cell r="D2402" t="str">
            <v>27 ก.ค. 41</v>
          </cell>
          <cell r="E2402">
            <v>3530.9</v>
          </cell>
          <cell r="F2402">
            <v>0</v>
          </cell>
          <cell r="G2402">
            <v>20</v>
          </cell>
          <cell r="H2402">
            <v>1011.88</v>
          </cell>
          <cell r="I2402">
            <v>1011.88</v>
          </cell>
          <cell r="J2402">
            <v>2519.02</v>
          </cell>
          <cell r="K2402" t="str">
            <v>600</v>
          </cell>
        </row>
        <row r="2403">
          <cell r="A2403" t="str">
            <v>110300000</v>
          </cell>
          <cell r="B2403" t="str">
            <v>600C2CH0001</v>
          </cell>
          <cell r="C2403" t="str">
            <v>เก้าอี้เจ้าหน้าที่สินไหม-ธุรการ</v>
          </cell>
          <cell r="D2403" t="str">
            <v>27 ก.ค. 41</v>
          </cell>
          <cell r="E2403">
            <v>2220.2800000000002</v>
          </cell>
          <cell r="F2403">
            <v>0</v>
          </cell>
          <cell r="G2403">
            <v>20</v>
          </cell>
          <cell r="H2403">
            <v>636.24</v>
          </cell>
          <cell r="I2403">
            <v>636.24</v>
          </cell>
          <cell r="J2403">
            <v>1584.04</v>
          </cell>
          <cell r="K2403" t="str">
            <v>600</v>
          </cell>
        </row>
        <row r="2404">
          <cell r="A2404" t="str">
            <v>110300000</v>
          </cell>
          <cell r="B2404" t="str">
            <v>600C2CH0002</v>
          </cell>
          <cell r="C2404" t="str">
            <v>เก้าอี้เจ้าหน้าที่สินไหม-ธุรการ</v>
          </cell>
          <cell r="D2404" t="str">
            <v>27 ก.ค. 41</v>
          </cell>
          <cell r="E2404">
            <v>2220.2800000000002</v>
          </cell>
          <cell r="F2404">
            <v>0</v>
          </cell>
          <cell r="G2404">
            <v>20</v>
          </cell>
          <cell r="H2404">
            <v>636.24</v>
          </cell>
          <cell r="I2404">
            <v>636.24</v>
          </cell>
          <cell r="J2404">
            <v>1584.04</v>
          </cell>
          <cell r="K2404" t="str">
            <v>600</v>
          </cell>
        </row>
        <row r="2405">
          <cell r="A2405" t="str">
            <v>110300000</v>
          </cell>
          <cell r="B2405" t="str">
            <v>600C2CH0003</v>
          </cell>
          <cell r="C2405" t="str">
            <v>เก้าอี้เจ้าหน้าที่สินไหม-ธุรการ</v>
          </cell>
          <cell r="D2405" t="str">
            <v>27 ก.ค. 41</v>
          </cell>
          <cell r="E2405">
            <v>2220.2800000000002</v>
          </cell>
          <cell r="F2405">
            <v>0</v>
          </cell>
          <cell r="G2405">
            <v>20</v>
          </cell>
          <cell r="H2405">
            <v>636.24</v>
          </cell>
          <cell r="I2405">
            <v>636.24</v>
          </cell>
          <cell r="J2405">
            <v>1584.04</v>
          </cell>
          <cell r="K2405" t="str">
            <v>600</v>
          </cell>
        </row>
        <row r="2406">
          <cell r="A2406" t="str">
            <v>110300000</v>
          </cell>
          <cell r="B2406" t="str">
            <v>600C2CH0004</v>
          </cell>
          <cell r="C2406" t="str">
            <v>เก้าอี้เจ้าหน้าที่สินไหม-ธุรการ</v>
          </cell>
          <cell r="D2406" t="str">
            <v>27 ก.ค. 41</v>
          </cell>
          <cell r="E2406">
            <v>2220.2800000000002</v>
          </cell>
          <cell r="F2406">
            <v>0</v>
          </cell>
          <cell r="G2406">
            <v>20</v>
          </cell>
          <cell r="H2406">
            <v>636.24</v>
          </cell>
          <cell r="I2406">
            <v>636.24</v>
          </cell>
          <cell r="J2406">
            <v>1584.04</v>
          </cell>
          <cell r="K2406" t="str">
            <v>600</v>
          </cell>
        </row>
        <row r="2407">
          <cell r="A2407" t="str">
            <v>110300000</v>
          </cell>
          <cell r="B2407" t="str">
            <v>600C2CH0005</v>
          </cell>
          <cell r="C2407" t="str">
            <v>เก้าอี้เจ้าหน้าที่สินไหม-ธุรการ</v>
          </cell>
          <cell r="D2407" t="str">
            <v>27 ก.ค. 41</v>
          </cell>
          <cell r="E2407">
            <v>2220.2800000000002</v>
          </cell>
          <cell r="F2407">
            <v>0</v>
          </cell>
          <cell r="G2407">
            <v>20</v>
          </cell>
          <cell r="H2407">
            <v>636.24</v>
          </cell>
          <cell r="I2407">
            <v>636.24</v>
          </cell>
          <cell r="J2407">
            <v>1584.04</v>
          </cell>
          <cell r="K2407" t="str">
            <v>600</v>
          </cell>
        </row>
        <row r="2408">
          <cell r="A2408" t="str">
            <v>110300000</v>
          </cell>
          <cell r="B2408" t="str">
            <v>600C2CH0006</v>
          </cell>
          <cell r="C2408" t="str">
            <v>เก้าอี้พักคอยเจ้าหน้าที่สินไหม</v>
          </cell>
          <cell r="D2408" t="str">
            <v>27 ก.ค. 41</v>
          </cell>
          <cell r="E2408">
            <v>1783.4</v>
          </cell>
          <cell r="F2408">
            <v>0</v>
          </cell>
          <cell r="G2408">
            <v>20</v>
          </cell>
          <cell r="H2408">
            <v>511.07</v>
          </cell>
          <cell r="I2408">
            <v>511.07</v>
          </cell>
          <cell r="J2408">
            <v>1272.33</v>
          </cell>
          <cell r="K2408" t="str">
            <v>600</v>
          </cell>
        </row>
        <row r="2409">
          <cell r="A2409" t="str">
            <v>110300000</v>
          </cell>
          <cell r="B2409" t="str">
            <v>600C2CH0007</v>
          </cell>
          <cell r="C2409" t="str">
            <v>เก้าอี้พักคอยเจ้าหน้าที่สินไหม</v>
          </cell>
          <cell r="D2409" t="str">
            <v>27 ก.ค. 41</v>
          </cell>
          <cell r="E2409">
            <v>1783.4</v>
          </cell>
          <cell r="F2409">
            <v>0</v>
          </cell>
          <cell r="G2409">
            <v>20</v>
          </cell>
          <cell r="H2409">
            <v>511.07</v>
          </cell>
          <cell r="I2409">
            <v>511.07</v>
          </cell>
          <cell r="J2409">
            <v>1272.33</v>
          </cell>
          <cell r="K2409" t="str">
            <v>600</v>
          </cell>
        </row>
        <row r="2410">
          <cell r="A2410" t="str">
            <v>110300000</v>
          </cell>
          <cell r="B2410" t="str">
            <v>600C2CH0008</v>
          </cell>
          <cell r="C2410" t="str">
            <v>เก้าอี้พักคอยเจ้าหน้าที่สินไหม</v>
          </cell>
          <cell r="D2410" t="str">
            <v>27 ก.ค. 41</v>
          </cell>
          <cell r="E2410">
            <v>1783.4</v>
          </cell>
          <cell r="F2410">
            <v>0</v>
          </cell>
          <cell r="G2410">
            <v>20</v>
          </cell>
          <cell r="H2410">
            <v>511.07</v>
          </cell>
          <cell r="I2410">
            <v>511.07</v>
          </cell>
          <cell r="J2410">
            <v>1272.33</v>
          </cell>
          <cell r="K2410" t="str">
            <v>600</v>
          </cell>
        </row>
        <row r="2411">
          <cell r="A2411" t="str">
            <v>110300000</v>
          </cell>
          <cell r="B2411" t="str">
            <v>600C2CH0009</v>
          </cell>
          <cell r="C2411" t="str">
            <v>เก้าอี้พักคอยเจ้าหน้าที่สินไหม</v>
          </cell>
          <cell r="D2411" t="str">
            <v>27 ก.ค. 41</v>
          </cell>
          <cell r="E2411">
            <v>1783.4</v>
          </cell>
          <cell r="F2411">
            <v>0</v>
          </cell>
          <cell r="G2411">
            <v>20</v>
          </cell>
          <cell r="H2411">
            <v>511.07</v>
          </cell>
          <cell r="I2411">
            <v>511.07</v>
          </cell>
          <cell r="J2411">
            <v>1272.33</v>
          </cell>
          <cell r="K2411" t="str">
            <v>600</v>
          </cell>
        </row>
        <row r="2412">
          <cell r="A2412" t="str">
            <v>110300000</v>
          </cell>
          <cell r="B2412" t="str">
            <v>600C2CH0010</v>
          </cell>
          <cell r="C2412" t="str">
            <v>เก้าอี้พักคอยหัวหน้าสินไหม-สมุห์บัญชี</v>
          </cell>
          <cell r="D2412" t="str">
            <v>27 ก.ค. 41</v>
          </cell>
          <cell r="E2412">
            <v>3931.87</v>
          </cell>
          <cell r="F2412">
            <v>0</v>
          </cell>
          <cell r="G2412">
            <v>20</v>
          </cell>
          <cell r="H2412">
            <v>1126.77</v>
          </cell>
          <cell r="I2412">
            <v>1126.77</v>
          </cell>
          <cell r="J2412">
            <v>2805.1</v>
          </cell>
          <cell r="K2412" t="str">
            <v>600</v>
          </cell>
        </row>
        <row r="2413">
          <cell r="A2413" t="str">
            <v>110300000</v>
          </cell>
          <cell r="B2413" t="str">
            <v>600C2CH0011</v>
          </cell>
          <cell r="C2413" t="str">
            <v>เก้าอี้พักคอยหัวหน้าสินไหม-สมุห์บัญชี</v>
          </cell>
          <cell r="D2413" t="str">
            <v>27 ก.ค. 41</v>
          </cell>
          <cell r="E2413">
            <v>3931.87</v>
          </cell>
          <cell r="F2413">
            <v>0</v>
          </cell>
          <cell r="G2413">
            <v>20</v>
          </cell>
          <cell r="H2413">
            <v>1126.77</v>
          </cell>
          <cell r="I2413">
            <v>1126.77</v>
          </cell>
          <cell r="J2413">
            <v>2805.1</v>
          </cell>
          <cell r="K2413" t="str">
            <v>600</v>
          </cell>
        </row>
        <row r="2414">
          <cell r="A2414" t="str">
            <v>110300000</v>
          </cell>
          <cell r="B2414" t="str">
            <v>600C2CH0012</v>
          </cell>
          <cell r="C2414" t="str">
            <v>เก้าอี้พักคอย พนักพิงต่ำไม่มีท้าวแขน</v>
          </cell>
          <cell r="D2414" t="str">
            <v>27 ก.ค. 41</v>
          </cell>
          <cell r="E2414">
            <v>1783.4</v>
          </cell>
          <cell r="F2414">
            <v>0</v>
          </cell>
          <cell r="G2414">
            <v>20</v>
          </cell>
          <cell r="H2414">
            <v>511.07</v>
          </cell>
          <cell r="I2414">
            <v>511.07</v>
          </cell>
          <cell r="J2414">
            <v>1272.33</v>
          </cell>
          <cell r="K2414" t="str">
            <v>600</v>
          </cell>
        </row>
        <row r="2415">
          <cell r="A2415" t="str">
            <v>110300000</v>
          </cell>
          <cell r="B2415" t="str">
            <v>600C2CH0013</v>
          </cell>
          <cell r="C2415" t="str">
            <v>เก้าอี้พักคอย พนักพิงต่ำไม่มีท้าวแขน</v>
          </cell>
          <cell r="D2415" t="str">
            <v>27 ก.ค. 41</v>
          </cell>
          <cell r="E2415">
            <v>1783.4</v>
          </cell>
          <cell r="F2415">
            <v>0</v>
          </cell>
          <cell r="G2415">
            <v>20</v>
          </cell>
          <cell r="H2415">
            <v>511.07</v>
          </cell>
          <cell r="I2415">
            <v>511.07</v>
          </cell>
          <cell r="J2415">
            <v>1272.33</v>
          </cell>
          <cell r="K2415" t="str">
            <v>600</v>
          </cell>
        </row>
        <row r="2416">
          <cell r="A2416" t="str">
            <v>110300000</v>
          </cell>
          <cell r="B2416" t="str">
            <v>600C2CH0014</v>
          </cell>
          <cell r="C2416" t="str">
            <v>เก้าอี้พักคอย พนักพิงต่ำไม่มีท้าวแขน</v>
          </cell>
          <cell r="D2416" t="str">
            <v>27 ก.ค. 41</v>
          </cell>
          <cell r="E2416">
            <v>1783.4</v>
          </cell>
          <cell r="F2416">
            <v>0</v>
          </cell>
          <cell r="G2416">
            <v>20</v>
          </cell>
          <cell r="H2416">
            <v>511.07</v>
          </cell>
          <cell r="I2416">
            <v>511.07</v>
          </cell>
          <cell r="J2416">
            <v>1272.33</v>
          </cell>
          <cell r="K2416" t="str">
            <v>600</v>
          </cell>
        </row>
        <row r="2417">
          <cell r="A2417" t="str">
            <v>110300000</v>
          </cell>
          <cell r="B2417" t="str">
            <v>600C2CH0015</v>
          </cell>
          <cell r="C2417" t="str">
            <v>เก้าอี้พักคอย พนักพิงต่ำไม่มีท้าวแขน</v>
          </cell>
          <cell r="D2417" t="str">
            <v>27 ก.ค. 41</v>
          </cell>
          <cell r="E2417">
            <v>1783.4</v>
          </cell>
          <cell r="F2417">
            <v>0</v>
          </cell>
          <cell r="G2417">
            <v>20</v>
          </cell>
          <cell r="H2417">
            <v>511.07</v>
          </cell>
          <cell r="I2417">
            <v>511.07</v>
          </cell>
          <cell r="J2417">
            <v>1272.33</v>
          </cell>
          <cell r="K2417" t="str">
            <v>600</v>
          </cell>
        </row>
        <row r="2418">
          <cell r="A2418" t="str">
            <v>110300000</v>
          </cell>
          <cell r="B2418" t="str">
            <v>600C2CH0016</v>
          </cell>
          <cell r="C2418" t="str">
            <v>เก้าอี้ทำงานผู้จัดการ พนักพิงสูง</v>
          </cell>
          <cell r="D2418" t="str">
            <v>27 ก.ค. 41</v>
          </cell>
          <cell r="E2418">
            <v>4223.12</v>
          </cell>
          <cell r="F2418">
            <v>0</v>
          </cell>
          <cell r="G2418">
            <v>20</v>
          </cell>
          <cell r="H2418">
            <v>1210.28</v>
          </cell>
          <cell r="I2418">
            <v>1210.28</v>
          </cell>
          <cell r="J2418">
            <v>3012.84</v>
          </cell>
          <cell r="K2418" t="str">
            <v>600</v>
          </cell>
        </row>
        <row r="2419">
          <cell r="A2419" t="str">
            <v>110300000</v>
          </cell>
          <cell r="B2419" t="str">
            <v>600C2CH0017</v>
          </cell>
          <cell r="C2419" t="str">
            <v>เก้าอี้ทำงานผู้จัดการ พนักพิงต่ำ</v>
          </cell>
          <cell r="D2419" t="str">
            <v>27 ก.ค. 41</v>
          </cell>
          <cell r="E2419">
            <v>1783.4</v>
          </cell>
          <cell r="F2419">
            <v>0</v>
          </cell>
          <cell r="G2419">
            <v>20</v>
          </cell>
          <cell r="H2419">
            <v>511.07</v>
          </cell>
          <cell r="I2419">
            <v>511.07</v>
          </cell>
          <cell r="J2419">
            <v>1272.33</v>
          </cell>
          <cell r="K2419" t="str">
            <v>600</v>
          </cell>
        </row>
        <row r="2420">
          <cell r="A2420" t="str">
            <v>110300000</v>
          </cell>
          <cell r="B2420" t="str">
            <v>600C2CH0018</v>
          </cell>
          <cell r="C2420" t="str">
            <v>เก้าอี้ทำงานผู้จัดการ พนักพิงต่ำ</v>
          </cell>
          <cell r="D2420" t="str">
            <v>27 ก.ค. 41</v>
          </cell>
          <cell r="E2420">
            <v>1783.4</v>
          </cell>
          <cell r="F2420">
            <v>0</v>
          </cell>
          <cell r="G2420">
            <v>20</v>
          </cell>
          <cell r="H2420">
            <v>511.07</v>
          </cell>
          <cell r="I2420">
            <v>511.07</v>
          </cell>
          <cell r="J2420">
            <v>1272.33</v>
          </cell>
          <cell r="K2420" t="str">
            <v>600</v>
          </cell>
        </row>
        <row r="2421">
          <cell r="A2421" t="str">
            <v>110300000</v>
          </cell>
          <cell r="B2421" t="str">
            <v>600C2CH0019</v>
          </cell>
          <cell r="C2421" t="str">
            <v>เก้าอี้ประชุม (ไม่มีท้าวแขน)</v>
          </cell>
          <cell r="D2421" t="str">
            <v>27 ก.ค. 41</v>
          </cell>
          <cell r="E2421">
            <v>1927.28</v>
          </cell>
          <cell r="F2421">
            <v>0</v>
          </cell>
          <cell r="G2421">
            <v>20</v>
          </cell>
          <cell r="H2421">
            <v>552.33000000000004</v>
          </cell>
          <cell r="I2421">
            <v>552.33000000000004</v>
          </cell>
          <cell r="J2421">
            <v>1374.95</v>
          </cell>
          <cell r="K2421" t="str">
            <v>600</v>
          </cell>
        </row>
        <row r="2422">
          <cell r="A2422" t="str">
            <v>110300000</v>
          </cell>
          <cell r="B2422" t="str">
            <v>600C2CH0020</v>
          </cell>
          <cell r="C2422" t="str">
            <v>เก้าอี้ประชุม (ไม่มีท้าวแขน)</v>
          </cell>
          <cell r="D2422" t="str">
            <v>27 ก.ค. 41</v>
          </cell>
          <cell r="E2422">
            <v>1927.28</v>
          </cell>
          <cell r="F2422">
            <v>0</v>
          </cell>
          <cell r="G2422">
            <v>20</v>
          </cell>
          <cell r="H2422">
            <v>552.33000000000004</v>
          </cell>
          <cell r="I2422">
            <v>552.33000000000004</v>
          </cell>
          <cell r="J2422">
            <v>1374.95</v>
          </cell>
          <cell r="K2422" t="str">
            <v>600</v>
          </cell>
        </row>
        <row r="2423">
          <cell r="A2423" t="str">
            <v>110300000</v>
          </cell>
          <cell r="B2423" t="str">
            <v>600C2CH0021</v>
          </cell>
          <cell r="C2423" t="str">
            <v>เก้าอี้ประชุม (ไม่มีท้าวแขน)</v>
          </cell>
          <cell r="D2423" t="str">
            <v>27 ก.ค. 41</v>
          </cell>
          <cell r="E2423">
            <v>1927.28</v>
          </cell>
          <cell r="F2423">
            <v>0</v>
          </cell>
          <cell r="G2423">
            <v>20</v>
          </cell>
          <cell r="H2423">
            <v>552.33000000000004</v>
          </cell>
          <cell r="I2423">
            <v>552.33000000000004</v>
          </cell>
          <cell r="J2423">
            <v>1374.95</v>
          </cell>
          <cell r="K2423" t="str">
            <v>600</v>
          </cell>
        </row>
        <row r="2424">
          <cell r="A2424" t="str">
            <v>110300000</v>
          </cell>
          <cell r="B2424" t="str">
            <v>600C2CH0022</v>
          </cell>
          <cell r="C2424" t="str">
            <v>เก้าอี้ประชุม (ไม่มีท้าวแขน)</v>
          </cell>
          <cell r="D2424" t="str">
            <v>27 ก.ค. 41</v>
          </cell>
          <cell r="E2424">
            <v>1927.28</v>
          </cell>
          <cell r="F2424">
            <v>0</v>
          </cell>
          <cell r="G2424">
            <v>20</v>
          </cell>
          <cell r="H2424">
            <v>552.33000000000004</v>
          </cell>
          <cell r="I2424">
            <v>552.33000000000004</v>
          </cell>
          <cell r="J2424">
            <v>1374.95</v>
          </cell>
          <cell r="K2424" t="str">
            <v>600</v>
          </cell>
        </row>
        <row r="2425">
          <cell r="A2425" t="str">
            <v>110300000</v>
          </cell>
          <cell r="B2425" t="str">
            <v>600C2CH0023</v>
          </cell>
          <cell r="C2425" t="str">
            <v>เก้าอี้ประชุม (ไม่มีท้าวแขน)</v>
          </cell>
          <cell r="D2425" t="str">
            <v>27 ก.ค. 41</v>
          </cell>
          <cell r="E2425">
            <v>1927.28</v>
          </cell>
          <cell r="F2425">
            <v>0</v>
          </cell>
          <cell r="G2425">
            <v>20</v>
          </cell>
          <cell r="H2425">
            <v>552.33000000000004</v>
          </cell>
          <cell r="I2425">
            <v>552.33000000000004</v>
          </cell>
          <cell r="J2425">
            <v>1374.95</v>
          </cell>
          <cell r="K2425" t="str">
            <v>600</v>
          </cell>
        </row>
        <row r="2426">
          <cell r="A2426" t="str">
            <v>110300000</v>
          </cell>
          <cell r="B2426" t="str">
            <v>600C2CH0024</v>
          </cell>
          <cell r="C2426" t="str">
            <v>เก้าอี้ประชุม (ไม่มีท้าวแขน)</v>
          </cell>
          <cell r="D2426" t="str">
            <v>27 ก.ค. 41</v>
          </cell>
          <cell r="E2426">
            <v>1927.28</v>
          </cell>
          <cell r="F2426">
            <v>0</v>
          </cell>
          <cell r="G2426">
            <v>20</v>
          </cell>
          <cell r="H2426">
            <v>552.33000000000004</v>
          </cell>
          <cell r="I2426">
            <v>552.33000000000004</v>
          </cell>
          <cell r="J2426">
            <v>1374.95</v>
          </cell>
          <cell r="K2426" t="str">
            <v>600</v>
          </cell>
        </row>
        <row r="2427">
          <cell r="A2427" t="str">
            <v>110300000</v>
          </cell>
          <cell r="B2427" t="str">
            <v>600C2CH0025</v>
          </cell>
          <cell r="C2427" t="str">
            <v>เก้าอี้ประชุม (ไม่มีท้าวแขน)</v>
          </cell>
          <cell r="D2427" t="str">
            <v>27 ก.ค. 41</v>
          </cell>
          <cell r="E2427">
            <v>1927.28</v>
          </cell>
          <cell r="F2427">
            <v>0</v>
          </cell>
          <cell r="G2427">
            <v>20</v>
          </cell>
          <cell r="H2427">
            <v>552.33000000000004</v>
          </cell>
          <cell r="I2427">
            <v>552.33000000000004</v>
          </cell>
          <cell r="J2427">
            <v>1374.95</v>
          </cell>
          <cell r="K2427" t="str">
            <v>600</v>
          </cell>
        </row>
        <row r="2428">
          <cell r="A2428" t="str">
            <v>110300000</v>
          </cell>
          <cell r="B2428" t="str">
            <v>600C2CH0026</v>
          </cell>
          <cell r="C2428" t="str">
            <v>เก้าอี้ประชุม (ไม่มีท้าวแขน)</v>
          </cell>
          <cell r="D2428" t="str">
            <v>27 ก.ค. 41</v>
          </cell>
          <cell r="E2428">
            <v>1927.28</v>
          </cell>
          <cell r="F2428">
            <v>0</v>
          </cell>
          <cell r="G2428">
            <v>20</v>
          </cell>
          <cell r="H2428">
            <v>552.33000000000004</v>
          </cell>
          <cell r="I2428">
            <v>552.33000000000004</v>
          </cell>
          <cell r="J2428">
            <v>1374.95</v>
          </cell>
          <cell r="K2428" t="str">
            <v>600</v>
          </cell>
        </row>
        <row r="2429">
          <cell r="A2429" t="str">
            <v>110300000</v>
          </cell>
          <cell r="B2429" t="str">
            <v>600C2CH0027</v>
          </cell>
          <cell r="C2429" t="str">
            <v>เก้าอี้เจ้าหน้าที่สินไหม พนักพิงต่ำ</v>
          </cell>
          <cell r="D2429" t="str">
            <v>27 ก.ค. 41</v>
          </cell>
          <cell r="E2429">
            <v>3931.87</v>
          </cell>
          <cell r="F2429">
            <v>0</v>
          </cell>
          <cell r="G2429">
            <v>20</v>
          </cell>
          <cell r="H2429">
            <v>1126.77</v>
          </cell>
          <cell r="I2429">
            <v>1126.77</v>
          </cell>
          <cell r="J2429">
            <v>2805.1</v>
          </cell>
          <cell r="K2429" t="str">
            <v>600</v>
          </cell>
        </row>
        <row r="2430">
          <cell r="A2430" t="str">
            <v>110300000</v>
          </cell>
          <cell r="B2430" t="str">
            <v>600C2CS0001</v>
          </cell>
          <cell r="C2430" t="str">
            <v>เครื่องคิดเลข</v>
          </cell>
          <cell r="D2430" t="str">
            <v>18 ส.ค. 41</v>
          </cell>
          <cell r="E2430">
            <v>640</v>
          </cell>
          <cell r="F2430">
            <v>0</v>
          </cell>
          <cell r="G2430">
            <v>20</v>
          </cell>
          <cell r="H2430">
            <v>175.68</v>
          </cell>
          <cell r="I2430">
            <v>175.68</v>
          </cell>
          <cell r="J2430">
            <v>464.32</v>
          </cell>
          <cell r="K2430" t="str">
            <v>600</v>
          </cell>
        </row>
        <row r="2431">
          <cell r="A2431" t="str">
            <v>110300000</v>
          </cell>
          <cell r="B2431" t="str">
            <v>600C2CS0002</v>
          </cell>
          <cell r="C2431" t="str">
            <v>เครื่องคิดเลข</v>
          </cell>
          <cell r="D2431" t="str">
            <v>18 ส.ค. 41</v>
          </cell>
          <cell r="E2431">
            <v>640</v>
          </cell>
          <cell r="F2431">
            <v>0</v>
          </cell>
          <cell r="G2431">
            <v>20</v>
          </cell>
          <cell r="H2431">
            <v>175.68</v>
          </cell>
          <cell r="I2431">
            <v>175.68</v>
          </cell>
          <cell r="J2431">
            <v>464.32</v>
          </cell>
          <cell r="K2431" t="str">
            <v>600</v>
          </cell>
        </row>
        <row r="2432">
          <cell r="A2432" t="str">
            <v>110300000</v>
          </cell>
          <cell r="B2432" t="str">
            <v>600C2CS0003</v>
          </cell>
          <cell r="C2432" t="str">
            <v>เครื่องคิดเลข</v>
          </cell>
          <cell r="D2432" t="str">
            <v>18 ส.ค. 41</v>
          </cell>
          <cell r="E2432">
            <v>640</v>
          </cell>
          <cell r="F2432">
            <v>0</v>
          </cell>
          <cell r="G2432">
            <v>20</v>
          </cell>
          <cell r="H2432">
            <v>175.68</v>
          </cell>
          <cell r="I2432">
            <v>175.68</v>
          </cell>
          <cell r="J2432">
            <v>464.32</v>
          </cell>
          <cell r="K2432" t="str">
            <v>600</v>
          </cell>
        </row>
        <row r="2433">
          <cell r="A2433" t="str">
            <v>110300000</v>
          </cell>
          <cell r="B2433" t="str">
            <v>600C2CT0001</v>
          </cell>
          <cell r="C2433" t="str">
            <v>เครื่องคิดเลข CASIO รุ่น DR120LB</v>
          </cell>
          <cell r="D2433" t="str">
            <v>3 ธ.ค. 41</v>
          </cell>
          <cell r="E2433">
            <v>2950</v>
          </cell>
          <cell r="F2433">
            <v>0</v>
          </cell>
          <cell r="G2433">
            <v>20</v>
          </cell>
          <cell r="H2433">
            <v>636.87</v>
          </cell>
          <cell r="I2433">
            <v>636.87</v>
          </cell>
          <cell r="J2433">
            <v>2313.13</v>
          </cell>
          <cell r="K2433" t="str">
            <v>600</v>
          </cell>
        </row>
        <row r="2434">
          <cell r="A2434" t="str">
            <v>110300000</v>
          </cell>
          <cell r="B2434" t="str">
            <v>600C2F10001</v>
          </cell>
          <cell r="C2434" t="str">
            <v>กล้อง MINI II</v>
          </cell>
          <cell r="D2434" t="str">
            <v>13 ก.ย. 41</v>
          </cell>
          <cell r="E2434">
            <v>3400</v>
          </cell>
          <cell r="F2434">
            <v>0</v>
          </cell>
          <cell r="G2434">
            <v>20</v>
          </cell>
          <cell r="H2434">
            <v>884.89</v>
          </cell>
          <cell r="I2434">
            <v>884.89</v>
          </cell>
          <cell r="J2434">
            <v>2515.11</v>
          </cell>
          <cell r="K2434" t="str">
            <v>600</v>
          </cell>
        </row>
        <row r="2435">
          <cell r="A2435" t="str">
            <v>110300000</v>
          </cell>
          <cell r="B2435" t="str">
            <v>600C2KB0001</v>
          </cell>
          <cell r="C2435" t="str">
            <v>กระดานไวท์บอร์ด</v>
          </cell>
          <cell r="D2435" t="str">
            <v>20 เม.ย. 42</v>
          </cell>
          <cell r="E2435">
            <v>700.93</v>
          </cell>
          <cell r="F2435">
            <v>0</v>
          </cell>
          <cell r="G2435">
            <v>20</v>
          </cell>
          <cell r="H2435">
            <v>98.33</v>
          </cell>
          <cell r="I2435">
            <v>98.33</v>
          </cell>
          <cell r="J2435">
            <v>602.6</v>
          </cell>
          <cell r="K2435" t="str">
            <v>600</v>
          </cell>
        </row>
        <row r="2436">
          <cell r="A2436" t="str">
            <v>110300000</v>
          </cell>
          <cell r="B2436" t="str">
            <v>600C2KB0002</v>
          </cell>
          <cell r="C2436" t="str">
            <v>บอร์ดชานอ้อยบรุกำมะหยี่</v>
          </cell>
          <cell r="D2436" t="str">
            <v>18 พ.ค. 42</v>
          </cell>
          <cell r="E2436">
            <v>887.85</v>
          </cell>
          <cell r="F2436">
            <v>0</v>
          </cell>
          <cell r="G2436">
            <v>20</v>
          </cell>
          <cell r="H2436">
            <v>110.9</v>
          </cell>
          <cell r="I2436">
            <v>110.9</v>
          </cell>
          <cell r="J2436">
            <v>776.95</v>
          </cell>
          <cell r="K2436" t="str">
            <v>600</v>
          </cell>
        </row>
        <row r="2437">
          <cell r="A2437" t="str">
            <v>110300000</v>
          </cell>
          <cell r="B2437" t="str">
            <v>600C2KB0003</v>
          </cell>
          <cell r="C2437" t="str">
            <v>บอร์ดชานอ้อยบรุกำมะหยี่</v>
          </cell>
          <cell r="D2437" t="str">
            <v>18 พ.ค. 42</v>
          </cell>
          <cell r="E2437">
            <v>887.85</v>
          </cell>
          <cell r="F2437">
            <v>0</v>
          </cell>
          <cell r="G2437">
            <v>20</v>
          </cell>
          <cell r="H2437">
            <v>110.9</v>
          </cell>
          <cell r="I2437">
            <v>110.9</v>
          </cell>
          <cell r="J2437">
            <v>776.95</v>
          </cell>
          <cell r="K2437" t="str">
            <v>600</v>
          </cell>
        </row>
        <row r="2438">
          <cell r="A2438" t="str">
            <v>110300000</v>
          </cell>
          <cell r="B2438" t="str">
            <v>600C2KB0004</v>
          </cell>
          <cell r="C2438" t="str">
            <v>เครื่องบันทึกเทป</v>
          </cell>
          <cell r="D2438" t="str">
            <v>1 มิ.ย. 42</v>
          </cell>
          <cell r="E2438">
            <v>2663.55</v>
          </cell>
          <cell r="F2438">
            <v>0</v>
          </cell>
          <cell r="G2438">
            <v>20</v>
          </cell>
          <cell r="H2438">
            <v>312.3</v>
          </cell>
          <cell r="I2438">
            <v>312.3</v>
          </cell>
          <cell r="J2438">
            <v>2351.25</v>
          </cell>
          <cell r="K2438" t="str">
            <v>600</v>
          </cell>
        </row>
        <row r="2439">
          <cell r="A2439" t="str">
            <v>110300000</v>
          </cell>
          <cell r="B2439" t="str">
            <v>600C2KB0005</v>
          </cell>
          <cell r="C2439" t="str">
            <v>ทีวี</v>
          </cell>
          <cell r="D2439" t="str">
            <v>3 พ.ย. 42</v>
          </cell>
          <cell r="E2439">
            <v>5400</v>
          </cell>
          <cell r="F2439">
            <v>0</v>
          </cell>
          <cell r="G2439">
            <v>20</v>
          </cell>
          <cell r="H2439">
            <v>174.58</v>
          </cell>
          <cell r="I2439">
            <v>174.58</v>
          </cell>
          <cell r="J2439">
            <v>5225.42</v>
          </cell>
          <cell r="K2439" t="str">
            <v>600</v>
          </cell>
        </row>
        <row r="2440">
          <cell r="A2440" t="str">
            <v>110300000</v>
          </cell>
          <cell r="B2440" t="str">
            <v>600C2PA0001</v>
          </cell>
          <cell r="C2440" t="str">
            <v>PARTITION 1.80x1.50</v>
          </cell>
          <cell r="D2440" t="str">
            <v>27 ก.ค. 41</v>
          </cell>
          <cell r="E2440">
            <v>6669.81</v>
          </cell>
          <cell r="F2440">
            <v>0</v>
          </cell>
          <cell r="G2440">
            <v>20</v>
          </cell>
          <cell r="H2440">
            <v>1911.44</v>
          </cell>
          <cell r="I2440">
            <v>1911.44</v>
          </cell>
          <cell r="J2440">
            <v>4758.37</v>
          </cell>
          <cell r="K2440" t="str">
            <v>600</v>
          </cell>
        </row>
        <row r="2441">
          <cell r="A2441" t="str">
            <v>110300000</v>
          </cell>
          <cell r="B2441" t="str">
            <v>600C2PA0002</v>
          </cell>
          <cell r="C2441" t="str">
            <v>PARTITION 1.80x1.50</v>
          </cell>
          <cell r="D2441" t="str">
            <v>27 ก.ค. 41</v>
          </cell>
          <cell r="E2441">
            <v>6669.81</v>
          </cell>
          <cell r="F2441">
            <v>0</v>
          </cell>
          <cell r="G2441">
            <v>20</v>
          </cell>
          <cell r="H2441">
            <v>1911.44</v>
          </cell>
          <cell r="I2441">
            <v>1911.44</v>
          </cell>
          <cell r="J2441">
            <v>4758.37</v>
          </cell>
          <cell r="K2441" t="str">
            <v>600</v>
          </cell>
        </row>
        <row r="2442">
          <cell r="A2442" t="str">
            <v>110300000</v>
          </cell>
          <cell r="B2442" t="str">
            <v>600C2RF0001</v>
          </cell>
          <cell r="C2442" t="str">
            <v>ตู้เย้น ขนาด 6.4 คิว</v>
          </cell>
          <cell r="D2442" t="str">
            <v>30 ก.ค. 41</v>
          </cell>
          <cell r="E2442">
            <v>5275</v>
          </cell>
          <cell r="F2442">
            <v>0</v>
          </cell>
          <cell r="G2442">
            <v>20</v>
          </cell>
          <cell r="H2442">
            <v>1502.97</v>
          </cell>
          <cell r="I2442">
            <v>1502.97</v>
          </cell>
          <cell r="J2442">
            <v>3772.03</v>
          </cell>
          <cell r="K2442" t="str">
            <v>600</v>
          </cell>
        </row>
        <row r="2443">
          <cell r="A2443" t="str">
            <v>110300000</v>
          </cell>
          <cell r="B2443" t="str">
            <v>600C2TA0001</v>
          </cell>
          <cell r="C2443" t="str">
            <v>โต๊ะทำงานเจ้าหน้าที่สินไหม</v>
          </cell>
          <cell r="D2443" t="str">
            <v>27 ก.ค. 41</v>
          </cell>
          <cell r="E2443">
            <v>4157.29</v>
          </cell>
          <cell r="F2443">
            <v>0</v>
          </cell>
          <cell r="G2443">
            <v>20</v>
          </cell>
          <cell r="H2443">
            <v>1191.4100000000001</v>
          </cell>
          <cell r="I2443">
            <v>1191.4100000000001</v>
          </cell>
          <cell r="J2443">
            <v>2965.88</v>
          </cell>
          <cell r="K2443" t="str">
            <v>600</v>
          </cell>
        </row>
        <row r="2444">
          <cell r="A2444" t="str">
            <v>110300000</v>
          </cell>
          <cell r="B2444" t="str">
            <v>600C2TA0002</v>
          </cell>
          <cell r="C2444" t="str">
            <v>โต๊ะทำงานเจ้าหน้าที่สินไหม</v>
          </cell>
          <cell r="D2444" t="str">
            <v>27 ก.ค. 41</v>
          </cell>
          <cell r="E2444">
            <v>4157.29</v>
          </cell>
          <cell r="F2444">
            <v>0</v>
          </cell>
          <cell r="G2444">
            <v>20</v>
          </cell>
          <cell r="H2444">
            <v>1191.4100000000001</v>
          </cell>
          <cell r="I2444">
            <v>1191.4100000000001</v>
          </cell>
          <cell r="J2444">
            <v>2965.88</v>
          </cell>
          <cell r="K2444" t="str">
            <v>600</v>
          </cell>
        </row>
        <row r="2445">
          <cell r="A2445" t="str">
            <v>110300000</v>
          </cell>
          <cell r="B2445" t="str">
            <v>600C2TA0003</v>
          </cell>
          <cell r="C2445" t="str">
            <v>โต๊ะทำงานเจ้าหน้าที่สินไหม</v>
          </cell>
          <cell r="D2445" t="str">
            <v>27 ก.ค. 41</v>
          </cell>
          <cell r="E2445">
            <v>4157.29</v>
          </cell>
          <cell r="F2445">
            <v>0</v>
          </cell>
          <cell r="G2445">
            <v>20</v>
          </cell>
          <cell r="H2445">
            <v>1191.4100000000001</v>
          </cell>
          <cell r="I2445">
            <v>1191.4100000000001</v>
          </cell>
          <cell r="J2445">
            <v>2965.88</v>
          </cell>
          <cell r="K2445" t="str">
            <v>600</v>
          </cell>
        </row>
        <row r="2446">
          <cell r="A2446" t="str">
            <v>110300000</v>
          </cell>
          <cell r="B2446" t="str">
            <v>600C2TA0004</v>
          </cell>
          <cell r="C2446" t="str">
            <v>โต๊ะทำงานเจ้าหน้าที่สินไหม</v>
          </cell>
          <cell r="D2446" t="str">
            <v>27 ก.ค. 41</v>
          </cell>
          <cell r="E2446">
            <v>4157.29</v>
          </cell>
          <cell r="F2446">
            <v>0</v>
          </cell>
          <cell r="G2446">
            <v>20</v>
          </cell>
          <cell r="H2446">
            <v>1191.4100000000001</v>
          </cell>
          <cell r="I2446">
            <v>1191.4100000000001</v>
          </cell>
          <cell r="J2446">
            <v>2965.88</v>
          </cell>
          <cell r="K2446" t="str">
            <v>600</v>
          </cell>
        </row>
        <row r="2447">
          <cell r="A2447" t="str">
            <v>110300000</v>
          </cell>
          <cell r="B2447" t="str">
            <v>600C2TA0005</v>
          </cell>
          <cell r="C2447" t="str">
            <v>โต๊ะเข้ามุมเจ้าหน้าที่สินไหม</v>
          </cell>
          <cell r="D2447" t="str">
            <v>27 ก.ค. 41</v>
          </cell>
          <cell r="E2447">
            <v>1325.58</v>
          </cell>
          <cell r="F2447">
            <v>0</v>
          </cell>
          <cell r="G2447">
            <v>20</v>
          </cell>
          <cell r="H2447">
            <v>379.91</v>
          </cell>
          <cell r="I2447">
            <v>379.91</v>
          </cell>
          <cell r="J2447">
            <v>945.67</v>
          </cell>
          <cell r="K2447" t="str">
            <v>600</v>
          </cell>
        </row>
        <row r="2448">
          <cell r="A2448" t="str">
            <v>110300000</v>
          </cell>
          <cell r="B2448" t="str">
            <v>600C2TA0006</v>
          </cell>
          <cell r="C2448" t="str">
            <v>โต๊ะทำงานธุรการ 0.60x1.20x0.75</v>
          </cell>
          <cell r="D2448" t="str">
            <v>27 ก.ค. 41</v>
          </cell>
          <cell r="E2448">
            <v>3385.28</v>
          </cell>
          <cell r="F2448">
            <v>0</v>
          </cell>
          <cell r="G2448">
            <v>20</v>
          </cell>
          <cell r="H2448">
            <v>970.11</v>
          </cell>
          <cell r="I2448">
            <v>970.11</v>
          </cell>
          <cell r="J2448">
            <v>2415.17</v>
          </cell>
          <cell r="K2448" t="str">
            <v>600</v>
          </cell>
        </row>
        <row r="2449">
          <cell r="A2449" t="str">
            <v>110300000</v>
          </cell>
          <cell r="B2449" t="str">
            <v>600C2TA0007</v>
          </cell>
          <cell r="C2449" t="str">
            <v>โต๊ะ COMPUTER&amp;PRINTER</v>
          </cell>
          <cell r="D2449" t="str">
            <v>27 ก.ค. 41</v>
          </cell>
          <cell r="E2449">
            <v>3669.54</v>
          </cell>
          <cell r="F2449">
            <v>0</v>
          </cell>
          <cell r="G2449">
            <v>20</v>
          </cell>
          <cell r="H2449">
            <v>1051.57</v>
          </cell>
          <cell r="I2449">
            <v>1051.57</v>
          </cell>
          <cell r="J2449">
            <v>2617.9699999999998</v>
          </cell>
          <cell r="K2449" t="str">
            <v>600</v>
          </cell>
        </row>
        <row r="2450">
          <cell r="A2450" t="str">
            <v>110300000</v>
          </cell>
          <cell r="B2450" t="str">
            <v>600C2TA0008</v>
          </cell>
          <cell r="C2450" t="str">
            <v>โต๊ะทำงานผู้จัดการ 0.75x1.65x0.75</v>
          </cell>
          <cell r="D2450" t="str">
            <v>27 ก.ค. 41</v>
          </cell>
          <cell r="E2450">
            <v>4470.4799999999996</v>
          </cell>
          <cell r="F2450">
            <v>0</v>
          </cell>
          <cell r="G2450">
            <v>20</v>
          </cell>
          <cell r="H2450">
            <v>1281.18</v>
          </cell>
          <cell r="I2450">
            <v>1281.18</v>
          </cell>
          <cell r="J2450">
            <v>3189.3</v>
          </cell>
          <cell r="K2450" t="str">
            <v>600</v>
          </cell>
        </row>
        <row r="2451">
          <cell r="A2451" t="str">
            <v>110300000</v>
          </cell>
          <cell r="B2451" t="str">
            <v>600C2TA0009</v>
          </cell>
          <cell r="C2451" t="str">
            <v>โต๊ะทำงานผู้จัดการ 0.75x1.65x0.75</v>
          </cell>
          <cell r="D2451" t="str">
            <v>27 ก.ค. 41</v>
          </cell>
          <cell r="E2451">
            <v>4470.4799999999996</v>
          </cell>
          <cell r="F2451">
            <v>0</v>
          </cell>
          <cell r="G2451">
            <v>20</v>
          </cell>
          <cell r="H2451">
            <v>1281.18</v>
          </cell>
          <cell r="I2451">
            <v>1281.18</v>
          </cell>
          <cell r="J2451">
            <v>3189.3</v>
          </cell>
          <cell r="K2451" t="str">
            <v>600</v>
          </cell>
        </row>
        <row r="2452">
          <cell r="A2452" t="str">
            <v>110300000</v>
          </cell>
          <cell r="B2452" t="str">
            <v>600C2TA0010</v>
          </cell>
          <cell r="C2452" t="str">
            <v>โต๊ะ COMPUTER</v>
          </cell>
          <cell r="D2452" t="str">
            <v>27 ก.ค. 41</v>
          </cell>
          <cell r="E2452">
            <v>2177.39</v>
          </cell>
          <cell r="F2452">
            <v>0</v>
          </cell>
          <cell r="G2452">
            <v>20</v>
          </cell>
          <cell r="H2452">
            <v>624.02</v>
          </cell>
          <cell r="I2452">
            <v>624.02</v>
          </cell>
          <cell r="J2452">
            <v>1553.37</v>
          </cell>
          <cell r="K2452" t="str">
            <v>600</v>
          </cell>
        </row>
        <row r="2453">
          <cell r="A2453" t="str">
            <v>110300000</v>
          </cell>
          <cell r="B2453" t="str">
            <v>600C2TA0011</v>
          </cell>
          <cell r="C2453" t="str">
            <v>โต๊ะ COMPUTER</v>
          </cell>
          <cell r="D2453" t="str">
            <v>27 ก.ค. 41</v>
          </cell>
          <cell r="E2453">
            <v>2177.39</v>
          </cell>
          <cell r="F2453">
            <v>0</v>
          </cell>
          <cell r="G2453">
            <v>20</v>
          </cell>
          <cell r="H2453">
            <v>624.02</v>
          </cell>
          <cell r="I2453">
            <v>624.02</v>
          </cell>
          <cell r="J2453">
            <v>1553.37</v>
          </cell>
          <cell r="K2453" t="str">
            <v>600</v>
          </cell>
        </row>
        <row r="2454">
          <cell r="A2454" t="str">
            <v>110300000</v>
          </cell>
          <cell r="B2454" t="str">
            <v>600C2TA0012</v>
          </cell>
          <cell r="C2454" t="str">
            <v>โต๊ะทำงานผู้จัดการ</v>
          </cell>
          <cell r="D2454" t="str">
            <v>27 ก.ค. 41</v>
          </cell>
          <cell r="E2454">
            <v>4812.6000000000004</v>
          </cell>
          <cell r="F2454">
            <v>0</v>
          </cell>
          <cell r="G2454">
            <v>20</v>
          </cell>
          <cell r="H2454">
            <v>1379.19</v>
          </cell>
          <cell r="I2454">
            <v>1379.19</v>
          </cell>
          <cell r="J2454">
            <v>3433.41</v>
          </cell>
          <cell r="K2454" t="str">
            <v>600</v>
          </cell>
        </row>
        <row r="2455">
          <cell r="A2455" t="str">
            <v>110300000</v>
          </cell>
          <cell r="B2455" t="str">
            <v>600C2TA0013</v>
          </cell>
          <cell r="C2455" t="str">
            <v>โต๊ะ COMPUTER</v>
          </cell>
          <cell r="D2455" t="str">
            <v>27 ก.ค. 41</v>
          </cell>
          <cell r="E2455">
            <v>2177.39</v>
          </cell>
          <cell r="F2455">
            <v>0</v>
          </cell>
          <cell r="G2455">
            <v>20</v>
          </cell>
          <cell r="H2455">
            <v>624.02</v>
          </cell>
          <cell r="I2455">
            <v>624.02</v>
          </cell>
          <cell r="J2455">
            <v>1553.37</v>
          </cell>
          <cell r="K2455" t="str">
            <v>600</v>
          </cell>
        </row>
        <row r="2456">
          <cell r="A2456" t="str">
            <v>110300000</v>
          </cell>
          <cell r="B2456" t="str">
            <v>600C2TA0014</v>
          </cell>
          <cell r="C2456" t="str">
            <v>โต๊ะข้าง 0.50x0.50x0.40</v>
          </cell>
          <cell r="D2456" t="str">
            <v>27 ก.ค. 41</v>
          </cell>
          <cell r="E2456">
            <v>1564.97</v>
          </cell>
          <cell r="F2456">
            <v>0</v>
          </cell>
          <cell r="G2456">
            <v>20</v>
          </cell>
          <cell r="H2456">
            <v>448.48</v>
          </cell>
          <cell r="I2456">
            <v>448.48</v>
          </cell>
          <cell r="J2456">
            <v>1116.49</v>
          </cell>
          <cell r="K2456" t="str">
            <v>600</v>
          </cell>
        </row>
        <row r="2457">
          <cell r="A2457" t="str">
            <v>110300000</v>
          </cell>
          <cell r="B2457" t="str">
            <v>600C2TA0015</v>
          </cell>
          <cell r="C2457" t="str">
            <v>โต๊ะข้าง 0.50x0.50x0.40</v>
          </cell>
          <cell r="D2457" t="str">
            <v>27 ก.ค. 41</v>
          </cell>
          <cell r="E2457">
            <v>1564.97</v>
          </cell>
          <cell r="F2457">
            <v>0</v>
          </cell>
          <cell r="G2457">
            <v>20</v>
          </cell>
          <cell r="H2457">
            <v>448.48</v>
          </cell>
          <cell r="I2457">
            <v>448.48</v>
          </cell>
          <cell r="J2457">
            <v>1116.49</v>
          </cell>
          <cell r="K2457" t="str">
            <v>600</v>
          </cell>
        </row>
        <row r="2458">
          <cell r="A2458" t="str">
            <v>110300000</v>
          </cell>
          <cell r="B2458" t="str">
            <v>600C2TA0016</v>
          </cell>
          <cell r="C2458" t="str">
            <v>โต๊ะประชุม 1.05x2.40x0.75</v>
          </cell>
          <cell r="D2458" t="str">
            <v>27 ก.ค. 41</v>
          </cell>
          <cell r="E2458">
            <v>8504.08</v>
          </cell>
          <cell r="F2458">
            <v>0</v>
          </cell>
          <cell r="G2458">
            <v>20</v>
          </cell>
          <cell r="H2458">
            <v>2437.0100000000002</v>
          </cell>
          <cell r="I2458">
            <v>2437.0100000000002</v>
          </cell>
          <cell r="J2458">
            <v>6067.07</v>
          </cell>
          <cell r="K2458" t="str">
            <v>600</v>
          </cell>
        </row>
        <row r="2459">
          <cell r="A2459" t="str">
            <v>110300000</v>
          </cell>
          <cell r="B2459" t="str">
            <v>600C2TH0002</v>
          </cell>
          <cell r="C2459" t="str">
            <v>อุปกรณ์เครือข่าย</v>
          </cell>
          <cell r="D2459" t="str">
            <v>23 เม.ย. 42</v>
          </cell>
          <cell r="E2459">
            <v>131022.22</v>
          </cell>
          <cell r="F2459">
            <v>0</v>
          </cell>
          <cell r="G2459">
            <v>20</v>
          </cell>
          <cell r="H2459">
            <v>18163.61</v>
          </cell>
          <cell r="I2459">
            <v>18163.61</v>
          </cell>
          <cell r="J2459">
            <v>112858.61</v>
          </cell>
          <cell r="K2459" t="str">
            <v>600</v>
          </cell>
        </row>
        <row r="2460">
          <cell r="A2460" t="str">
            <v>110300000</v>
          </cell>
          <cell r="B2460" t="str">
            <v>601C2010001</v>
          </cell>
          <cell r="C2460" t="str">
            <v>โต๊ะข้างโซฟาขนาด 50*50*40</v>
          </cell>
          <cell r="D2460" t="str">
            <v>20 ก.ค. 41</v>
          </cell>
          <cell r="E2460">
            <v>1524.08</v>
          </cell>
          <cell r="F2460">
            <v>0</v>
          </cell>
          <cell r="G2460">
            <v>20</v>
          </cell>
          <cell r="H2460">
            <v>442.6</v>
          </cell>
          <cell r="I2460">
            <v>442.6</v>
          </cell>
          <cell r="J2460">
            <v>1081.48</v>
          </cell>
          <cell r="K2460" t="str">
            <v>601</v>
          </cell>
        </row>
        <row r="2461">
          <cell r="A2461" t="str">
            <v>110300000</v>
          </cell>
          <cell r="B2461" t="str">
            <v>601C2010002</v>
          </cell>
          <cell r="C2461" t="str">
            <v>โต๊ะข้างโซฟาขนาด 50*50*40</v>
          </cell>
          <cell r="D2461" t="str">
            <v>20 ก.ค. 41</v>
          </cell>
          <cell r="E2461">
            <v>1524.08</v>
          </cell>
          <cell r="F2461">
            <v>0</v>
          </cell>
          <cell r="G2461">
            <v>20</v>
          </cell>
          <cell r="H2461">
            <v>442.6</v>
          </cell>
          <cell r="I2461">
            <v>442.6</v>
          </cell>
          <cell r="J2461">
            <v>1081.48</v>
          </cell>
          <cell r="K2461" t="str">
            <v>601</v>
          </cell>
        </row>
        <row r="2462">
          <cell r="A2462" t="str">
            <v>110300000</v>
          </cell>
          <cell r="B2462" t="str">
            <v>601C2030001</v>
          </cell>
          <cell r="C2462" t="str">
            <v>โต๊ะทำงานเข้ามุม จนท.สินไหม 60*60*75</v>
          </cell>
          <cell r="D2462" t="str">
            <v>20 ก.ค. 41</v>
          </cell>
          <cell r="E2462">
            <v>1290.95</v>
          </cell>
          <cell r="F2462">
            <v>0</v>
          </cell>
          <cell r="G2462">
            <v>20</v>
          </cell>
          <cell r="H2462">
            <v>374.92</v>
          </cell>
          <cell r="I2462">
            <v>374.92</v>
          </cell>
          <cell r="J2462">
            <v>916.03</v>
          </cell>
          <cell r="K2462" t="str">
            <v>601</v>
          </cell>
        </row>
        <row r="2463">
          <cell r="A2463" t="str">
            <v>110300000</v>
          </cell>
          <cell r="B2463" t="str">
            <v>601C2040001</v>
          </cell>
          <cell r="C2463" t="str">
            <v>โต๊ะทำงานจนท.สินไหม 60*120*75</v>
          </cell>
          <cell r="D2463" t="str">
            <v>20 ก.ค. 41</v>
          </cell>
          <cell r="E2463">
            <v>3722.3</v>
          </cell>
          <cell r="F2463">
            <v>0</v>
          </cell>
          <cell r="G2463">
            <v>20</v>
          </cell>
          <cell r="H2463">
            <v>1081.03</v>
          </cell>
          <cell r="I2463">
            <v>1081.03</v>
          </cell>
          <cell r="J2463">
            <v>2641.27</v>
          </cell>
          <cell r="K2463" t="str">
            <v>601</v>
          </cell>
        </row>
        <row r="2464">
          <cell r="A2464" t="str">
            <v>110300000</v>
          </cell>
          <cell r="B2464" t="str">
            <v>601C2040002</v>
          </cell>
          <cell r="C2464" t="str">
            <v>โต๊ะทำงานจนท.สินไหม 60*120*75</v>
          </cell>
          <cell r="D2464" t="str">
            <v>20 ก.ค. 41</v>
          </cell>
          <cell r="E2464">
            <v>3722.3</v>
          </cell>
          <cell r="F2464">
            <v>0</v>
          </cell>
          <cell r="G2464">
            <v>20</v>
          </cell>
          <cell r="H2464">
            <v>1081.03</v>
          </cell>
          <cell r="I2464">
            <v>1081.03</v>
          </cell>
          <cell r="J2464">
            <v>2641.27</v>
          </cell>
          <cell r="K2464" t="str">
            <v>601</v>
          </cell>
        </row>
        <row r="2465">
          <cell r="A2465" t="str">
            <v>110300000</v>
          </cell>
          <cell r="B2465" t="str">
            <v>601C2040003</v>
          </cell>
          <cell r="C2465" t="str">
            <v>โต๊ะทำงานจนท.สินไหม 60*120*75</v>
          </cell>
          <cell r="D2465" t="str">
            <v>20 ก.ค. 41</v>
          </cell>
          <cell r="E2465">
            <v>3722.3</v>
          </cell>
          <cell r="F2465">
            <v>0</v>
          </cell>
          <cell r="G2465">
            <v>20</v>
          </cell>
          <cell r="H2465">
            <v>1081.03</v>
          </cell>
          <cell r="I2465">
            <v>1081.03</v>
          </cell>
          <cell r="J2465">
            <v>2641.27</v>
          </cell>
          <cell r="K2465" t="str">
            <v>601</v>
          </cell>
        </row>
        <row r="2466">
          <cell r="A2466" t="str">
            <v>110300000</v>
          </cell>
          <cell r="B2466" t="str">
            <v>601C2060001</v>
          </cell>
          <cell r="C2466" t="str">
            <v>โต๊ะทำงานขนาดผจก.ขนาด 75*165*75</v>
          </cell>
          <cell r="D2466" t="str">
            <v>20 ก.ค. 41</v>
          </cell>
          <cell r="E2466">
            <v>4686.87</v>
          </cell>
          <cell r="F2466">
            <v>0</v>
          </cell>
          <cell r="G2466">
            <v>20</v>
          </cell>
          <cell r="H2466">
            <v>1361.07</v>
          </cell>
          <cell r="I2466">
            <v>1361.07</v>
          </cell>
          <cell r="J2466">
            <v>3325.8</v>
          </cell>
          <cell r="K2466" t="str">
            <v>601</v>
          </cell>
        </row>
        <row r="2467">
          <cell r="A2467" t="str">
            <v>110300000</v>
          </cell>
          <cell r="B2467" t="str">
            <v>601C20Z0001</v>
          </cell>
          <cell r="C2467" t="str">
            <v>โต๊ะวางคอมพิวเตอร์ขนาด 50*90*75</v>
          </cell>
          <cell r="D2467" t="str">
            <v>20 ก.ค. 41</v>
          </cell>
          <cell r="E2467">
            <v>2120.5100000000002</v>
          </cell>
          <cell r="F2467">
            <v>0</v>
          </cell>
          <cell r="G2467">
            <v>20</v>
          </cell>
          <cell r="H2467">
            <v>615.83000000000004</v>
          </cell>
          <cell r="I2467">
            <v>615.83000000000004</v>
          </cell>
          <cell r="J2467">
            <v>1504.68</v>
          </cell>
          <cell r="K2467" t="str">
            <v>601</v>
          </cell>
        </row>
        <row r="2468">
          <cell r="A2468" t="str">
            <v>110300000</v>
          </cell>
          <cell r="B2468" t="str">
            <v>601C21K0001</v>
          </cell>
          <cell r="C2468" t="str">
            <v>เก้าอี้ทำงาน จนท.สินไหม พนักพิงต่ำ</v>
          </cell>
          <cell r="D2468" t="str">
            <v>20 ก.ค. 41</v>
          </cell>
          <cell r="E2468">
            <v>2162.2800000000002</v>
          </cell>
          <cell r="F2468">
            <v>0</v>
          </cell>
          <cell r="G2468">
            <v>20</v>
          </cell>
          <cell r="H2468">
            <v>627.92999999999995</v>
          </cell>
          <cell r="I2468">
            <v>627.92999999999995</v>
          </cell>
          <cell r="J2468">
            <v>1534.35</v>
          </cell>
          <cell r="K2468" t="str">
            <v>601</v>
          </cell>
        </row>
        <row r="2469">
          <cell r="A2469" t="str">
            <v>110300000</v>
          </cell>
          <cell r="B2469" t="str">
            <v>601C21K0002</v>
          </cell>
          <cell r="C2469" t="str">
            <v>เก้าอี้ทำงาน จนท.สินไหม พนักพิงต่ำ</v>
          </cell>
          <cell r="D2469" t="str">
            <v>20 ก.ค. 41</v>
          </cell>
          <cell r="E2469">
            <v>2162.2800000000002</v>
          </cell>
          <cell r="F2469">
            <v>0</v>
          </cell>
          <cell r="G2469">
            <v>20</v>
          </cell>
          <cell r="H2469">
            <v>627.92999999999995</v>
          </cell>
          <cell r="I2469">
            <v>627.92999999999995</v>
          </cell>
          <cell r="J2469">
            <v>1534.35</v>
          </cell>
          <cell r="K2469" t="str">
            <v>601</v>
          </cell>
        </row>
        <row r="2470">
          <cell r="A2470" t="str">
            <v>110300000</v>
          </cell>
          <cell r="B2470" t="str">
            <v>601C21K0003</v>
          </cell>
          <cell r="C2470" t="str">
            <v>เก้าอี้ทำงาน จนท.สินไหม พนักพิงต่ำ</v>
          </cell>
          <cell r="D2470" t="str">
            <v>20 ก.ค. 41</v>
          </cell>
          <cell r="E2470">
            <v>2162.2800000000002</v>
          </cell>
          <cell r="F2470">
            <v>0</v>
          </cell>
          <cell r="G2470">
            <v>20</v>
          </cell>
          <cell r="H2470">
            <v>627.92999999999995</v>
          </cell>
          <cell r="I2470">
            <v>627.92999999999995</v>
          </cell>
          <cell r="J2470">
            <v>1534.35</v>
          </cell>
          <cell r="K2470" t="str">
            <v>601</v>
          </cell>
        </row>
        <row r="2471">
          <cell r="A2471" t="str">
            <v>110300000</v>
          </cell>
          <cell r="B2471" t="str">
            <v>601C21L0001</v>
          </cell>
          <cell r="C2471" t="str">
            <v>เก้าอี้พักคอย พนักพิงต่ำไม่มีท้าวแขน</v>
          </cell>
          <cell r="D2471" t="str">
            <v>20 ก.ค. 41</v>
          </cell>
          <cell r="E2471">
            <v>1736.81</v>
          </cell>
          <cell r="F2471">
            <v>0</v>
          </cell>
          <cell r="G2471">
            <v>20</v>
          </cell>
          <cell r="H2471">
            <v>504.37</v>
          </cell>
          <cell r="I2471">
            <v>504.37</v>
          </cell>
          <cell r="J2471">
            <v>1232.44</v>
          </cell>
          <cell r="K2471" t="str">
            <v>601</v>
          </cell>
        </row>
        <row r="2472">
          <cell r="A2472" t="str">
            <v>110300000</v>
          </cell>
          <cell r="B2472" t="str">
            <v>601C21L0002</v>
          </cell>
          <cell r="C2472" t="str">
            <v>เก้าอี้พักคอย พนักพิงต่ำไม่มีท้าวแขน</v>
          </cell>
          <cell r="D2472" t="str">
            <v>20 ก.ค. 41</v>
          </cell>
          <cell r="E2472">
            <v>1736.81</v>
          </cell>
          <cell r="F2472">
            <v>0</v>
          </cell>
          <cell r="G2472">
            <v>20</v>
          </cell>
          <cell r="H2472">
            <v>504.37</v>
          </cell>
          <cell r="I2472">
            <v>504.37</v>
          </cell>
          <cell r="J2472">
            <v>1232.44</v>
          </cell>
          <cell r="K2472" t="str">
            <v>601</v>
          </cell>
        </row>
        <row r="2473">
          <cell r="A2473" t="str">
            <v>110300000</v>
          </cell>
          <cell r="B2473" t="str">
            <v>601C21L0003</v>
          </cell>
          <cell r="C2473" t="str">
            <v>เก้าอี้พักคอย พนักพิงต่ำไม่มีท้าวแขน</v>
          </cell>
          <cell r="D2473" t="str">
            <v>20 ก.ค. 41</v>
          </cell>
          <cell r="E2473">
            <v>1736.81</v>
          </cell>
          <cell r="F2473">
            <v>0</v>
          </cell>
          <cell r="G2473">
            <v>20</v>
          </cell>
          <cell r="H2473">
            <v>504.37</v>
          </cell>
          <cell r="I2473">
            <v>504.37</v>
          </cell>
          <cell r="J2473">
            <v>1232.44</v>
          </cell>
          <cell r="K2473" t="str">
            <v>601</v>
          </cell>
        </row>
        <row r="2474">
          <cell r="A2474" t="str">
            <v>110300000</v>
          </cell>
          <cell r="B2474" t="str">
            <v>601C21L0004</v>
          </cell>
          <cell r="C2474" t="str">
            <v>เก้าอี้พักคอย พนักพิงต่ำไม่มีท้าวแขน</v>
          </cell>
          <cell r="D2474" t="str">
            <v>20 ก.ค. 41</v>
          </cell>
          <cell r="E2474">
            <v>1736.81</v>
          </cell>
          <cell r="F2474">
            <v>0</v>
          </cell>
          <cell r="G2474">
            <v>20</v>
          </cell>
          <cell r="H2474">
            <v>504.37</v>
          </cell>
          <cell r="I2474">
            <v>504.37</v>
          </cell>
          <cell r="J2474">
            <v>1232.44</v>
          </cell>
          <cell r="K2474" t="str">
            <v>601</v>
          </cell>
        </row>
        <row r="2475">
          <cell r="A2475" t="str">
            <v>110300000</v>
          </cell>
          <cell r="B2475" t="str">
            <v>601C21L0005</v>
          </cell>
          <cell r="C2475" t="str">
            <v>เก้าอี้พักคอย พนักพิงต่ำไม่มีท้าวแขน</v>
          </cell>
          <cell r="D2475" t="str">
            <v>20 ก.ค. 41</v>
          </cell>
          <cell r="E2475">
            <v>1736.81</v>
          </cell>
          <cell r="F2475">
            <v>0</v>
          </cell>
          <cell r="G2475">
            <v>20</v>
          </cell>
          <cell r="H2475">
            <v>504.37</v>
          </cell>
          <cell r="I2475">
            <v>504.37</v>
          </cell>
          <cell r="J2475">
            <v>1232.44</v>
          </cell>
          <cell r="K2475" t="str">
            <v>601</v>
          </cell>
        </row>
        <row r="2476">
          <cell r="A2476" t="str">
            <v>110300000</v>
          </cell>
          <cell r="B2476" t="str">
            <v>601C21M0001</v>
          </cell>
          <cell r="C2476" t="str">
            <v>เก้าอี้ทำงานผจก.พนักสูงมีท้าวแขน</v>
          </cell>
          <cell r="D2476" t="str">
            <v>20 ก.ค. 41</v>
          </cell>
          <cell r="E2476">
            <v>4112.79</v>
          </cell>
          <cell r="F2476">
            <v>0</v>
          </cell>
          <cell r="G2476">
            <v>20</v>
          </cell>
          <cell r="H2476">
            <v>1194.4000000000001</v>
          </cell>
          <cell r="I2476">
            <v>1194.4000000000001</v>
          </cell>
          <cell r="J2476">
            <v>2918.39</v>
          </cell>
          <cell r="K2476" t="str">
            <v>601</v>
          </cell>
        </row>
        <row r="2477">
          <cell r="A2477" t="str">
            <v>110300000</v>
          </cell>
          <cell r="B2477" t="str">
            <v>601C21U0001</v>
          </cell>
          <cell r="C2477" t="str">
            <v>โซฟาพักคอย 3 ที่นั่ง</v>
          </cell>
          <cell r="D2477" t="str">
            <v>20 ก.ค. 41</v>
          </cell>
          <cell r="E2477">
            <v>7615.56</v>
          </cell>
          <cell r="F2477">
            <v>0</v>
          </cell>
          <cell r="G2477">
            <v>20</v>
          </cell>
          <cell r="H2477">
            <v>2211.65</v>
          </cell>
          <cell r="I2477">
            <v>2211.65</v>
          </cell>
          <cell r="J2477">
            <v>5403.91</v>
          </cell>
          <cell r="K2477" t="str">
            <v>601</v>
          </cell>
        </row>
        <row r="2478">
          <cell r="A2478" t="str">
            <v>110300000</v>
          </cell>
          <cell r="B2478" t="str">
            <v>601C22J0001</v>
          </cell>
          <cell r="C2478" t="str">
            <v>ตู้เก็บเอกสาร(บานเลื่อน) 40*80*75</v>
          </cell>
          <cell r="D2478" t="str">
            <v>20 ก.ค. 41</v>
          </cell>
          <cell r="E2478">
            <v>2305.0700000000002</v>
          </cell>
          <cell r="F2478">
            <v>0</v>
          </cell>
          <cell r="G2478">
            <v>20</v>
          </cell>
          <cell r="H2478">
            <v>669.37</v>
          </cell>
          <cell r="I2478">
            <v>669.37</v>
          </cell>
          <cell r="J2478">
            <v>1635.7</v>
          </cell>
          <cell r="K2478" t="str">
            <v>601</v>
          </cell>
        </row>
        <row r="2479">
          <cell r="A2479" t="str">
            <v>110300000</v>
          </cell>
          <cell r="B2479" t="str">
            <v>601C22J0002</v>
          </cell>
          <cell r="C2479" t="str">
            <v>ตู้เก็บเอกสาร(บานเลื่อน) 40*80*75</v>
          </cell>
          <cell r="D2479" t="str">
            <v>20 ก.ค. 41</v>
          </cell>
          <cell r="E2479">
            <v>2305.0700000000002</v>
          </cell>
          <cell r="F2479">
            <v>0</v>
          </cell>
          <cell r="G2479">
            <v>20</v>
          </cell>
          <cell r="H2479">
            <v>669.37</v>
          </cell>
          <cell r="I2479">
            <v>669.37</v>
          </cell>
          <cell r="J2479">
            <v>1635.7</v>
          </cell>
          <cell r="K2479" t="str">
            <v>601</v>
          </cell>
        </row>
        <row r="2480">
          <cell r="A2480" t="str">
            <v>110300000</v>
          </cell>
          <cell r="B2480" t="str">
            <v>601C22K0001</v>
          </cell>
          <cell r="C2480" t="str">
            <v>ตู้เก็บเอกสาร(บานลิ้นชัก) 40*90*75</v>
          </cell>
          <cell r="D2480" t="str">
            <v>20 ก.ค. 41</v>
          </cell>
          <cell r="E2480">
            <v>3438.66</v>
          </cell>
          <cell r="F2480">
            <v>0</v>
          </cell>
          <cell r="G2480">
            <v>20</v>
          </cell>
          <cell r="H2480">
            <v>998.65</v>
          </cell>
          <cell r="I2480">
            <v>998.65</v>
          </cell>
          <cell r="J2480">
            <v>2440.0100000000002</v>
          </cell>
          <cell r="K2480" t="str">
            <v>601</v>
          </cell>
        </row>
        <row r="2481">
          <cell r="A2481" t="str">
            <v>110300000</v>
          </cell>
          <cell r="B2481" t="str">
            <v>601C22L0001</v>
          </cell>
          <cell r="C2481" t="str">
            <v>ตู้เก็บเอกสาร ขนาด 40*80*190</v>
          </cell>
          <cell r="D2481" t="str">
            <v>20 ก.ค. 41</v>
          </cell>
          <cell r="E2481">
            <v>4580.99</v>
          </cell>
          <cell r="F2481">
            <v>0</v>
          </cell>
          <cell r="G2481">
            <v>20</v>
          </cell>
          <cell r="H2481">
            <v>1330.3</v>
          </cell>
          <cell r="I2481">
            <v>1330.3</v>
          </cell>
          <cell r="J2481">
            <v>3250.69</v>
          </cell>
          <cell r="K2481" t="str">
            <v>601</v>
          </cell>
        </row>
        <row r="2482">
          <cell r="A2482" t="str">
            <v>110300000</v>
          </cell>
          <cell r="B2482" t="str">
            <v>601C22L0002</v>
          </cell>
          <cell r="C2482" t="str">
            <v>ตู้เก็บเอกสาร ขนาด 40*80*190</v>
          </cell>
          <cell r="D2482" t="str">
            <v>20 ก.ค. 41</v>
          </cell>
          <cell r="E2482">
            <v>4580.99</v>
          </cell>
          <cell r="F2482">
            <v>0</v>
          </cell>
          <cell r="G2482">
            <v>20</v>
          </cell>
          <cell r="H2482">
            <v>1330.3</v>
          </cell>
          <cell r="I2482">
            <v>1330.3</v>
          </cell>
          <cell r="J2482">
            <v>3250.69</v>
          </cell>
          <cell r="K2482" t="str">
            <v>601</v>
          </cell>
        </row>
        <row r="2483">
          <cell r="A2483" t="str">
            <v>110300000</v>
          </cell>
          <cell r="B2483" t="str">
            <v>601C22L0003</v>
          </cell>
          <cell r="C2483" t="str">
            <v>ตู้เก็บเอกสาร ขนาด 40*80*190</v>
          </cell>
          <cell r="D2483" t="str">
            <v>20 ก.ค. 41</v>
          </cell>
          <cell r="E2483">
            <v>4580.99</v>
          </cell>
          <cell r="F2483">
            <v>0</v>
          </cell>
          <cell r="G2483">
            <v>20</v>
          </cell>
          <cell r="H2483">
            <v>1330.3</v>
          </cell>
          <cell r="I2483">
            <v>1330.3</v>
          </cell>
          <cell r="J2483">
            <v>3250.69</v>
          </cell>
          <cell r="K2483" t="str">
            <v>601</v>
          </cell>
        </row>
        <row r="2484">
          <cell r="A2484" t="str">
            <v>110300000</v>
          </cell>
          <cell r="B2484" t="str">
            <v>601C26N0001</v>
          </cell>
          <cell r="C2484" t="str">
            <v>ฉากกั้นครึ่งกระจก 180*150</v>
          </cell>
          <cell r="D2484" t="str">
            <v>20 ก.ค. 41</v>
          </cell>
          <cell r="E2484">
            <v>6495.57</v>
          </cell>
          <cell r="F2484">
            <v>0</v>
          </cell>
          <cell r="G2484">
            <v>20</v>
          </cell>
          <cell r="H2484">
            <v>1886.45</v>
          </cell>
          <cell r="I2484">
            <v>1886.45</v>
          </cell>
          <cell r="J2484">
            <v>4609.12</v>
          </cell>
          <cell r="K2484" t="str">
            <v>601</v>
          </cell>
        </row>
        <row r="2485">
          <cell r="A2485" t="str">
            <v>110300000</v>
          </cell>
          <cell r="B2485" t="str">
            <v>601C2CS0001</v>
          </cell>
          <cell r="C2485" t="str">
            <v>เครื่องคิดเลข</v>
          </cell>
          <cell r="D2485" t="str">
            <v>18 ส.ค. 41</v>
          </cell>
          <cell r="E2485">
            <v>640</v>
          </cell>
          <cell r="F2485">
            <v>0</v>
          </cell>
          <cell r="G2485">
            <v>20</v>
          </cell>
          <cell r="H2485">
            <v>175.68</v>
          </cell>
          <cell r="I2485">
            <v>175.68</v>
          </cell>
          <cell r="J2485">
            <v>464.32</v>
          </cell>
          <cell r="K2485" t="str">
            <v>601</v>
          </cell>
        </row>
        <row r="2486">
          <cell r="A2486" t="str">
            <v>110300000</v>
          </cell>
          <cell r="B2486" t="str">
            <v>601C2CS0002</v>
          </cell>
          <cell r="C2486" t="str">
            <v>เครื่องคิดเลข</v>
          </cell>
          <cell r="D2486" t="str">
            <v>18 ส.ค. 41</v>
          </cell>
          <cell r="E2486">
            <v>640</v>
          </cell>
          <cell r="F2486">
            <v>0</v>
          </cell>
          <cell r="G2486">
            <v>20</v>
          </cell>
          <cell r="H2486">
            <v>175.68</v>
          </cell>
          <cell r="I2486">
            <v>175.68</v>
          </cell>
          <cell r="J2486">
            <v>464.32</v>
          </cell>
          <cell r="K2486" t="str">
            <v>601</v>
          </cell>
        </row>
        <row r="2487">
          <cell r="A2487" t="str">
            <v>110300000</v>
          </cell>
          <cell r="B2487" t="str">
            <v>601C2TA0001</v>
          </cell>
          <cell r="C2487" t="str">
            <v>โต๊ะ</v>
          </cell>
          <cell r="D2487" t="str">
            <v>20 ส.ค. 41</v>
          </cell>
          <cell r="E2487">
            <v>700</v>
          </cell>
          <cell r="F2487">
            <v>0</v>
          </cell>
          <cell r="G2487">
            <v>20</v>
          </cell>
          <cell r="H2487">
            <v>191.41</v>
          </cell>
          <cell r="I2487">
            <v>191.41</v>
          </cell>
          <cell r="J2487">
            <v>508.59</v>
          </cell>
          <cell r="K2487" t="str">
            <v>601</v>
          </cell>
        </row>
        <row r="2488">
          <cell r="A2488" t="str">
            <v>110300000</v>
          </cell>
          <cell r="B2488" t="str">
            <v>602C1KB0001</v>
          </cell>
          <cell r="C2488" t="str">
            <v>ตู้เย็น</v>
          </cell>
          <cell r="D2488" t="str">
            <v>6 พ.ย. 42</v>
          </cell>
          <cell r="E2488">
            <v>5900</v>
          </cell>
          <cell r="F2488">
            <v>0</v>
          </cell>
          <cell r="G2488">
            <v>20</v>
          </cell>
          <cell r="H2488">
            <v>181.04</v>
          </cell>
          <cell r="I2488">
            <v>181.04</v>
          </cell>
          <cell r="J2488">
            <v>5718.96</v>
          </cell>
          <cell r="K2488" t="str">
            <v>602</v>
          </cell>
        </row>
        <row r="2489">
          <cell r="A2489" t="str">
            <v>110300000</v>
          </cell>
          <cell r="B2489" t="str">
            <v>602C2CB0001</v>
          </cell>
          <cell r="C2489" t="str">
            <v>ตู้เก็บเอกสาร บานเลื่อน ขนาด 40-80-75</v>
          </cell>
          <cell r="D2489" t="str">
            <v>6 ต.ค. 41</v>
          </cell>
          <cell r="E2489">
            <v>2290.73</v>
          </cell>
          <cell r="F2489">
            <v>0</v>
          </cell>
          <cell r="G2489">
            <v>20</v>
          </cell>
          <cell r="H2489">
            <v>567.37</v>
          </cell>
          <cell r="I2489">
            <v>567.37</v>
          </cell>
          <cell r="J2489">
            <v>1723.36</v>
          </cell>
          <cell r="K2489" t="str">
            <v>602</v>
          </cell>
        </row>
        <row r="2490">
          <cell r="A2490" t="str">
            <v>110300000</v>
          </cell>
          <cell r="B2490" t="str">
            <v>602C2CB0002</v>
          </cell>
          <cell r="C2490" t="str">
            <v>ตู้เก็บเอกสาร บานเลื่อน ขนาด 40-80-75</v>
          </cell>
          <cell r="D2490" t="str">
            <v>6 ต.ค. 41</v>
          </cell>
          <cell r="E2490">
            <v>2290.73</v>
          </cell>
          <cell r="F2490">
            <v>0</v>
          </cell>
          <cell r="G2490">
            <v>20</v>
          </cell>
          <cell r="H2490">
            <v>567.37</v>
          </cell>
          <cell r="I2490">
            <v>567.37</v>
          </cell>
          <cell r="J2490">
            <v>1723.36</v>
          </cell>
          <cell r="K2490" t="str">
            <v>602</v>
          </cell>
        </row>
        <row r="2491">
          <cell r="A2491" t="str">
            <v>110300000</v>
          </cell>
          <cell r="B2491" t="str">
            <v>602C2CB0003</v>
          </cell>
          <cell r="C2491" t="str">
            <v>ตู้เก็บเอกสาร ลิ้นชัก ขนาด 40-90-75</v>
          </cell>
          <cell r="D2491" t="str">
            <v>6 ต.ค. 41</v>
          </cell>
          <cell r="E2491">
            <v>3417.27</v>
          </cell>
          <cell r="F2491">
            <v>0</v>
          </cell>
          <cell r="G2491">
            <v>20</v>
          </cell>
          <cell r="H2491">
            <v>846.36</v>
          </cell>
          <cell r="I2491">
            <v>846.36</v>
          </cell>
          <cell r="J2491">
            <v>2570.91</v>
          </cell>
          <cell r="K2491" t="str">
            <v>602</v>
          </cell>
        </row>
        <row r="2492">
          <cell r="A2492" t="str">
            <v>110300000</v>
          </cell>
          <cell r="B2492" t="str">
            <v>602C2CB0004</v>
          </cell>
          <cell r="C2492" t="str">
            <v>ตู้สูงเก็บเอกสาร ขนาด 40-80-190</v>
          </cell>
          <cell r="D2492" t="str">
            <v>6 ต.ค. 41</v>
          </cell>
          <cell r="E2492">
            <v>4552.49</v>
          </cell>
          <cell r="F2492">
            <v>0</v>
          </cell>
          <cell r="G2492">
            <v>20</v>
          </cell>
          <cell r="H2492">
            <v>1127.55</v>
          </cell>
          <cell r="I2492">
            <v>1127.55</v>
          </cell>
          <cell r="J2492">
            <v>3424.94</v>
          </cell>
          <cell r="K2492" t="str">
            <v>602</v>
          </cell>
        </row>
        <row r="2493">
          <cell r="A2493" t="str">
            <v>110300000</v>
          </cell>
          <cell r="B2493" t="str">
            <v>602C2CB0005</v>
          </cell>
          <cell r="C2493" t="str">
            <v>ตู้สูงเก็บเอกสาร ขนาด 40-80-190</v>
          </cell>
          <cell r="D2493" t="str">
            <v>6 ต.ค. 41</v>
          </cell>
          <cell r="E2493">
            <v>4552.49</v>
          </cell>
          <cell r="F2493">
            <v>0</v>
          </cell>
          <cell r="G2493">
            <v>20</v>
          </cell>
          <cell r="H2493">
            <v>1127.55</v>
          </cell>
          <cell r="I2493">
            <v>1127.55</v>
          </cell>
          <cell r="J2493">
            <v>3424.94</v>
          </cell>
          <cell r="K2493" t="str">
            <v>602</v>
          </cell>
        </row>
        <row r="2494">
          <cell r="A2494" t="str">
            <v>110300000</v>
          </cell>
          <cell r="B2494" t="str">
            <v>602C2CB0006</v>
          </cell>
          <cell r="C2494" t="str">
            <v>ตู้สูงเก็บเอกสาร ขนาด 40-80-190</v>
          </cell>
          <cell r="D2494" t="str">
            <v>6 ต.ค. 41</v>
          </cell>
          <cell r="E2494">
            <v>4552.49</v>
          </cell>
          <cell r="F2494">
            <v>0</v>
          </cell>
          <cell r="G2494">
            <v>20</v>
          </cell>
          <cell r="H2494">
            <v>1127.55</v>
          </cell>
          <cell r="I2494">
            <v>1127.55</v>
          </cell>
          <cell r="J2494">
            <v>3424.94</v>
          </cell>
          <cell r="K2494" t="str">
            <v>602</v>
          </cell>
        </row>
        <row r="2495">
          <cell r="A2495" t="str">
            <v>110300000</v>
          </cell>
          <cell r="B2495" t="str">
            <v>602C2CH0001</v>
          </cell>
          <cell r="C2495" t="str">
            <v>เก้าอี้รับแขกหน้าโต๊ะจนท.สินไหม</v>
          </cell>
          <cell r="D2495" t="str">
            <v>6 ต.ค. 41</v>
          </cell>
          <cell r="E2495">
            <v>1726.01</v>
          </cell>
          <cell r="F2495">
            <v>0</v>
          </cell>
          <cell r="G2495">
            <v>20</v>
          </cell>
          <cell r="H2495">
            <v>427.48</v>
          </cell>
          <cell r="I2495">
            <v>427.48</v>
          </cell>
          <cell r="J2495">
            <v>1298.53</v>
          </cell>
          <cell r="K2495" t="str">
            <v>602</v>
          </cell>
        </row>
        <row r="2496">
          <cell r="A2496" t="str">
            <v>110300000</v>
          </cell>
          <cell r="B2496" t="str">
            <v>602C2CH0002</v>
          </cell>
          <cell r="C2496" t="str">
            <v>เก้าอี้ทำงานผู้จัดการ</v>
          </cell>
          <cell r="D2496" t="str">
            <v>6 ต.ค. 41</v>
          </cell>
          <cell r="E2496">
            <v>4087.21</v>
          </cell>
          <cell r="F2496">
            <v>0</v>
          </cell>
          <cell r="G2496">
            <v>20</v>
          </cell>
          <cell r="H2496">
            <v>1012.33</v>
          </cell>
          <cell r="I2496">
            <v>1012.33</v>
          </cell>
          <cell r="J2496">
            <v>3074.88</v>
          </cell>
          <cell r="K2496" t="str">
            <v>602</v>
          </cell>
        </row>
        <row r="2497">
          <cell r="A2497" t="str">
            <v>110300000</v>
          </cell>
          <cell r="B2497" t="str">
            <v>602C2CH0003</v>
          </cell>
          <cell r="C2497" t="str">
            <v>เก้าอี้รับแขกหน้าโต๊ะผู้จัดการ</v>
          </cell>
          <cell r="D2497" t="str">
            <v>6 ต.ค. 41</v>
          </cell>
          <cell r="E2497">
            <v>1726.01</v>
          </cell>
          <cell r="F2497">
            <v>0</v>
          </cell>
          <cell r="G2497">
            <v>20</v>
          </cell>
          <cell r="H2497">
            <v>427.48</v>
          </cell>
          <cell r="I2497">
            <v>427.48</v>
          </cell>
          <cell r="J2497">
            <v>1298.53</v>
          </cell>
          <cell r="K2497" t="str">
            <v>602</v>
          </cell>
        </row>
        <row r="2498">
          <cell r="A2498" t="str">
            <v>110300000</v>
          </cell>
          <cell r="B2498" t="str">
            <v>602C2CH0004</v>
          </cell>
          <cell r="C2498" t="str">
            <v>เก้าอี้รับแขกหน้าโต๊ะผู้จัดการ</v>
          </cell>
          <cell r="D2498" t="str">
            <v>6 ต.ค. 41</v>
          </cell>
          <cell r="E2498">
            <v>1705.35</v>
          </cell>
          <cell r="F2498">
            <v>0</v>
          </cell>
          <cell r="G2498">
            <v>20</v>
          </cell>
          <cell r="H2498">
            <v>422.37</v>
          </cell>
          <cell r="I2498">
            <v>422.37</v>
          </cell>
          <cell r="J2498">
            <v>1282.98</v>
          </cell>
          <cell r="K2498" t="str">
            <v>602</v>
          </cell>
        </row>
        <row r="2499">
          <cell r="A2499" t="str">
            <v>110300000</v>
          </cell>
          <cell r="B2499" t="str">
            <v>602C2CH0005</v>
          </cell>
          <cell r="C2499" t="str">
            <v>เก้าอี้พักคอย 4 ที่นั่ง พร้อมที่วางของ</v>
          </cell>
          <cell r="D2499" t="str">
            <v>6 ต.ค. 41</v>
          </cell>
          <cell r="E2499">
            <v>3750.71</v>
          </cell>
          <cell r="F2499">
            <v>0</v>
          </cell>
          <cell r="G2499">
            <v>20</v>
          </cell>
          <cell r="H2499">
            <v>928.96</v>
          </cell>
          <cell r="I2499">
            <v>928.96</v>
          </cell>
          <cell r="J2499">
            <v>2821.75</v>
          </cell>
          <cell r="K2499" t="str">
            <v>602</v>
          </cell>
        </row>
        <row r="2500">
          <cell r="A2500" t="str">
            <v>110300000</v>
          </cell>
          <cell r="B2500" t="str">
            <v>602C2CH0006</v>
          </cell>
          <cell r="C2500" t="str">
            <v>เก้าอี้ทำงาน จนท.</v>
          </cell>
          <cell r="D2500" t="str">
            <v>6 ต.ค. 41</v>
          </cell>
          <cell r="E2500">
            <v>2148.8200000000002</v>
          </cell>
          <cell r="F2500">
            <v>0</v>
          </cell>
          <cell r="G2500">
            <v>20</v>
          </cell>
          <cell r="H2500">
            <v>532.17999999999995</v>
          </cell>
          <cell r="I2500">
            <v>532.17999999999995</v>
          </cell>
          <cell r="J2500">
            <v>1616.64</v>
          </cell>
          <cell r="K2500" t="str">
            <v>602</v>
          </cell>
        </row>
        <row r="2501">
          <cell r="A2501" t="str">
            <v>110300000</v>
          </cell>
          <cell r="B2501" t="str">
            <v>602C2CH0007</v>
          </cell>
          <cell r="C2501" t="str">
            <v>เก้าอี้ทำงาน จนท.</v>
          </cell>
          <cell r="D2501" t="str">
            <v>6 ต.ค. 41</v>
          </cell>
          <cell r="E2501">
            <v>2148.8200000000002</v>
          </cell>
          <cell r="F2501">
            <v>0</v>
          </cell>
          <cell r="G2501">
            <v>20</v>
          </cell>
          <cell r="H2501">
            <v>532.17999999999995</v>
          </cell>
          <cell r="I2501">
            <v>532.17999999999995</v>
          </cell>
          <cell r="J2501">
            <v>1616.64</v>
          </cell>
          <cell r="K2501" t="str">
            <v>602</v>
          </cell>
        </row>
        <row r="2502">
          <cell r="A2502" t="str">
            <v>110300000</v>
          </cell>
          <cell r="B2502" t="str">
            <v>602C2CH0008</v>
          </cell>
          <cell r="C2502" t="str">
            <v>เก้าอี้ทำงาน จนท.</v>
          </cell>
          <cell r="D2502" t="str">
            <v>6 ต.ค. 41</v>
          </cell>
          <cell r="E2502">
            <v>2148.8200000000002</v>
          </cell>
          <cell r="F2502">
            <v>0</v>
          </cell>
          <cell r="G2502">
            <v>20</v>
          </cell>
          <cell r="H2502">
            <v>532.17999999999995</v>
          </cell>
          <cell r="I2502">
            <v>532.17999999999995</v>
          </cell>
          <cell r="J2502">
            <v>1616.64</v>
          </cell>
          <cell r="K2502" t="str">
            <v>602</v>
          </cell>
        </row>
        <row r="2503">
          <cell r="A2503" t="str">
            <v>110300000</v>
          </cell>
          <cell r="B2503" t="str">
            <v>602C2CH0009</v>
          </cell>
          <cell r="C2503" t="str">
            <v>เก้าอี้รับแขกหน้าโต๊ะจนท.สินไหม</v>
          </cell>
          <cell r="D2503" t="str">
            <v>6 ต.ค. 41</v>
          </cell>
          <cell r="E2503">
            <v>1726.01</v>
          </cell>
          <cell r="F2503">
            <v>0</v>
          </cell>
          <cell r="G2503">
            <v>20</v>
          </cell>
          <cell r="H2503">
            <v>427.48</v>
          </cell>
          <cell r="I2503">
            <v>427.48</v>
          </cell>
          <cell r="J2503">
            <v>1298.53</v>
          </cell>
          <cell r="K2503" t="str">
            <v>602</v>
          </cell>
        </row>
        <row r="2504">
          <cell r="A2504" t="str">
            <v>110300000</v>
          </cell>
          <cell r="B2504" t="str">
            <v>602C2CH0010</v>
          </cell>
          <cell r="C2504" t="str">
            <v>เก้าอี้รับแขกหน้าโต๊ะจนท.สินไหม</v>
          </cell>
          <cell r="D2504" t="str">
            <v>6 ต.ค. 41</v>
          </cell>
          <cell r="E2504">
            <v>1726.01</v>
          </cell>
          <cell r="F2504">
            <v>0</v>
          </cell>
          <cell r="G2504">
            <v>20</v>
          </cell>
          <cell r="H2504">
            <v>427.48</v>
          </cell>
          <cell r="I2504">
            <v>427.48</v>
          </cell>
          <cell r="J2504">
            <v>1298.53</v>
          </cell>
          <cell r="K2504" t="str">
            <v>602</v>
          </cell>
        </row>
        <row r="2505">
          <cell r="A2505" t="str">
            <v>110300000</v>
          </cell>
          <cell r="B2505" t="str">
            <v>602C2CS0001</v>
          </cell>
          <cell r="C2505" t="str">
            <v>เครื่องคิดเลข</v>
          </cell>
          <cell r="D2505" t="str">
            <v>23 ก.ค. 41</v>
          </cell>
          <cell r="E2505">
            <v>650</v>
          </cell>
          <cell r="F2505">
            <v>0</v>
          </cell>
          <cell r="G2505">
            <v>20</v>
          </cell>
          <cell r="H2505">
            <v>187.66</v>
          </cell>
          <cell r="I2505">
            <v>187.66</v>
          </cell>
          <cell r="J2505">
            <v>462.34</v>
          </cell>
          <cell r="K2505" t="str">
            <v>602</v>
          </cell>
        </row>
        <row r="2506">
          <cell r="A2506" t="str">
            <v>110300000</v>
          </cell>
          <cell r="B2506" t="str">
            <v>602C2CS0002</v>
          </cell>
          <cell r="C2506" t="str">
            <v>เครื่องคิดเลข</v>
          </cell>
          <cell r="D2506" t="str">
            <v>23 ก.ค. 41</v>
          </cell>
          <cell r="E2506">
            <v>650</v>
          </cell>
          <cell r="F2506">
            <v>0</v>
          </cell>
          <cell r="G2506">
            <v>20</v>
          </cell>
          <cell r="H2506">
            <v>187.66</v>
          </cell>
          <cell r="I2506">
            <v>187.66</v>
          </cell>
          <cell r="J2506">
            <v>462.34</v>
          </cell>
          <cell r="K2506" t="str">
            <v>602</v>
          </cell>
        </row>
        <row r="2507">
          <cell r="A2507" t="str">
            <v>110300000</v>
          </cell>
          <cell r="B2507" t="str">
            <v>602C2KB0001</v>
          </cell>
          <cell r="C2507" t="str">
            <v>โต๊ะคอมพิวเตอร์เล็ก</v>
          </cell>
          <cell r="D2507" t="str">
            <v>14 มิ.ย. 42</v>
          </cell>
          <cell r="E2507">
            <v>900</v>
          </cell>
          <cell r="F2507">
            <v>0</v>
          </cell>
          <cell r="G2507">
            <v>20</v>
          </cell>
          <cell r="H2507">
            <v>99.12</v>
          </cell>
          <cell r="I2507">
            <v>99.12</v>
          </cell>
          <cell r="J2507">
            <v>800.88</v>
          </cell>
          <cell r="K2507" t="str">
            <v>602</v>
          </cell>
        </row>
        <row r="2508">
          <cell r="A2508" t="str">
            <v>110300000</v>
          </cell>
          <cell r="B2508" t="str">
            <v>602C2KB0002</v>
          </cell>
          <cell r="C2508" t="str">
            <v>บันไดเหล็กขึ้นฟุตบาทมอเตอร์ไซด์</v>
          </cell>
          <cell r="D2508" t="str">
            <v>4 มิ.ย. 42</v>
          </cell>
          <cell r="E2508">
            <v>1000</v>
          </cell>
          <cell r="F2508">
            <v>0</v>
          </cell>
          <cell r="G2508">
            <v>20</v>
          </cell>
          <cell r="H2508">
            <v>115.63</v>
          </cell>
          <cell r="I2508">
            <v>115.63</v>
          </cell>
          <cell r="J2508">
            <v>884.37</v>
          </cell>
          <cell r="K2508" t="str">
            <v>602</v>
          </cell>
        </row>
        <row r="2509">
          <cell r="A2509" t="str">
            <v>110300000</v>
          </cell>
          <cell r="B2509" t="str">
            <v>602C2PA0001</v>
          </cell>
          <cell r="C2509" t="str">
            <v>PARTITION ครึ่งกระจก ขนาด 250-150</v>
          </cell>
          <cell r="D2509" t="str">
            <v>6 ต.ค. 41</v>
          </cell>
          <cell r="E2509">
            <v>7284.38</v>
          </cell>
          <cell r="F2509">
            <v>0</v>
          </cell>
          <cell r="G2509">
            <v>20</v>
          </cell>
          <cell r="H2509">
            <v>1804.08</v>
          </cell>
          <cell r="I2509">
            <v>1804.08</v>
          </cell>
          <cell r="J2509">
            <v>5480.3</v>
          </cell>
          <cell r="K2509" t="str">
            <v>602</v>
          </cell>
        </row>
        <row r="2510">
          <cell r="A2510" t="str">
            <v>110300000</v>
          </cell>
          <cell r="B2510" t="str">
            <v>602C2PT0001</v>
          </cell>
          <cell r="C2510" t="str">
            <v>กระติกน้ำร้อน</v>
          </cell>
          <cell r="D2510" t="str">
            <v>7 พ.ย. 41</v>
          </cell>
          <cell r="E2510">
            <v>710.91</v>
          </cell>
          <cell r="F2510">
            <v>0</v>
          </cell>
          <cell r="G2510">
            <v>20</v>
          </cell>
          <cell r="H2510">
            <v>163.66</v>
          </cell>
          <cell r="I2510">
            <v>163.66</v>
          </cell>
          <cell r="J2510">
            <v>547.25</v>
          </cell>
          <cell r="K2510" t="str">
            <v>602</v>
          </cell>
        </row>
        <row r="2511">
          <cell r="A2511" t="str">
            <v>110300000</v>
          </cell>
          <cell r="B2511" t="str">
            <v>602C2SS011</v>
          </cell>
          <cell r="C2511" t="str">
            <v>โต๊ะคอมพวิเตอร์เล็ก</v>
          </cell>
          <cell r="D2511" t="str">
            <v>5 ก.ค. 42</v>
          </cell>
          <cell r="E2511">
            <v>900</v>
          </cell>
          <cell r="F2511">
            <v>0</v>
          </cell>
          <cell r="G2511">
            <v>20</v>
          </cell>
          <cell r="H2511">
            <v>88.77</v>
          </cell>
          <cell r="I2511">
            <v>88.77</v>
          </cell>
          <cell r="J2511">
            <v>811.23</v>
          </cell>
          <cell r="K2511" t="str">
            <v>602</v>
          </cell>
        </row>
        <row r="2512">
          <cell r="A2512" t="str">
            <v>110300000</v>
          </cell>
          <cell r="B2512" t="str">
            <v>602C2TA0001</v>
          </cell>
          <cell r="C2512" t="str">
            <v>โต๊ะทำงานขนาด 60-120-75</v>
          </cell>
          <cell r="D2512" t="str">
            <v>6 ต.ค. 41</v>
          </cell>
          <cell r="E2512">
            <v>3699.14</v>
          </cell>
          <cell r="F2512">
            <v>0</v>
          </cell>
          <cell r="G2512">
            <v>20</v>
          </cell>
          <cell r="H2512">
            <v>916.14</v>
          </cell>
          <cell r="I2512">
            <v>916.14</v>
          </cell>
          <cell r="J2512">
            <v>2783</v>
          </cell>
          <cell r="K2512" t="str">
            <v>602</v>
          </cell>
        </row>
        <row r="2513">
          <cell r="A2513" t="str">
            <v>110300000</v>
          </cell>
          <cell r="B2513" t="str">
            <v>602C2TA0002</v>
          </cell>
          <cell r="C2513" t="str">
            <v>โต๊ะทำงานผู้จัดการ ขนาด 75-165-75</v>
          </cell>
          <cell r="D2513" t="str">
            <v>6 ต.ค. 41</v>
          </cell>
          <cell r="E2513">
            <v>4657.72</v>
          </cell>
          <cell r="F2513">
            <v>0</v>
          </cell>
          <cell r="G2513">
            <v>20</v>
          </cell>
          <cell r="H2513">
            <v>1153.6300000000001</v>
          </cell>
          <cell r="I2513">
            <v>1153.6300000000001</v>
          </cell>
          <cell r="J2513">
            <v>3504.09</v>
          </cell>
          <cell r="K2513" t="str">
            <v>602</v>
          </cell>
        </row>
        <row r="2514">
          <cell r="A2514" t="str">
            <v>110300000</v>
          </cell>
          <cell r="B2514" t="str">
            <v>602C2TA0003</v>
          </cell>
          <cell r="C2514" t="str">
            <v>โต๊ะวางคอมพิวเตอร์ ขนาด 50-90-75</v>
          </cell>
          <cell r="D2514" t="str">
            <v>6 ต.ค. 41</v>
          </cell>
          <cell r="E2514">
            <v>1705.35</v>
          </cell>
          <cell r="F2514">
            <v>0</v>
          </cell>
          <cell r="G2514">
            <v>20</v>
          </cell>
          <cell r="H2514">
            <v>422.37</v>
          </cell>
          <cell r="I2514">
            <v>422.37</v>
          </cell>
          <cell r="J2514">
            <v>1282.98</v>
          </cell>
          <cell r="K2514" t="str">
            <v>602</v>
          </cell>
        </row>
        <row r="2515">
          <cell r="A2515" t="str">
            <v>110300000</v>
          </cell>
          <cell r="B2515" t="str">
            <v>602C2TA0004</v>
          </cell>
          <cell r="C2515" t="str">
            <v>โต๊ะทำงานขนาด 60-120-75</v>
          </cell>
          <cell r="D2515" t="str">
            <v>6 ต.ค. 41</v>
          </cell>
          <cell r="E2515">
            <v>3699.14</v>
          </cell>
          <cell r="F2515">
            <v>0</v>
          </cell>
          <cell r="G2515">
            <v>20</v>
          </cell>
          <cell r="H2515">
            <v>916.14</v>
          </cell>
          <cell r="I2515">
            <v>916.14</v>
          </cell>
          <cell r="J2515">
            <v>2783</v>
          </cell>
          <cell r="K2515" t="str">
            <v>602</v>
          </cell>
        </row>
        <row r="2516">
          <cell r="A2516" t="str">
            <v>110300000</v>
          </cell>
          <cell r="B2516" t="str">
            <v>602C2TA0005</v>
          </cell>
          <cell r="C2516" t="str">
            <v>โต๊ะทำงานขนาด 60-120-75</v>
          </cell>
          <cell r="D2516" t="str">
            <v>6 ต.ค. 41</v>
          </cell>
          <cell r="E2516">
            <v>3699.14</v>
          </cell>
          <cell r="F2516">
            <v>0</v>
          </cell>
          <cell r="G2516">
            <v>20</v>
          </cell>
          <cell r="H2516">
            <v>916.14</v>
          </cell>
          <cell r="I2516">
            <v>916.14</v>
          </cell>
          <cell r="J2516">
            <v>2783</v>
          </cell>
          <cell r="K2516" t="str">
            <v>602</v>
          </cell>
        </row>
        <row r="2517">
          <cell r="A2517" t="str">
            <v>110300000</v>
          </cell>
          <cell r="B2517" t="str">
            <v>602C2TA0006</v>
          </cell>
          <cell r="C2517" t="str">
            <v>โต๊ะเข้ามุม จนท.สินไหม</v>
          </cell>
          <cell r="D2517" t="str">
            <v>6 ต.ค. 41</v>
          </cell>
          <cell r="E2517">
            <v>1282.92</v>
          </cell>
          <cell r="F2517">
            <v>0</v>
          </cell>
          <cell r="G2517">
            <v>20</v>
          </cell>
          <cell r="H2517">
            <v>317.73</v>
          </cell>
          <cell r="I2517">
            <v>317.73</v>
          </cell>
          <cell r="J2517">
            <v>965.19</v>
          </cell>
          <cell r="K2517" t="str">
            <v>602</v>
          </cell>
        </row>
        <row r="2518">
          <cell r="A2518" t="str">
            <v>110300000</v>
          </cell>
          <cell r="B2518" t="str">
            <v>603C2030001</v>
          </cell>
          <cell r="C2518" t="str">
            <v>โต๊ะเข้ามุมจนท.สินไหม 60*60*75</v>
          </cell>
          <cell r="D2518" t="str">
            <v>27 ต.ค. 41</v>
          </cell>
          <cell r="E2518">
            <v>1267.57</v>
          </cell>
          <cell r="F2518">
            <v>0</v>
          </cell>
          <cell r="G2518">
            <v>20</v>
          </cell>
          <cell r="H2518">
            <v>299.36</v>
          </cell>
          <cell r="I2518">
            <v>299.36</v>
          </cell>
          <cell r="J2518">
            <v>968.21</v>
          </cell>
          <cell r="K2518" t="str">
            <v>603</v>
          </cell>
        </row>
        <row r="2519">
          <cell r="A2519" t="str">
            <v>110300000</v>
          </cell>
          <cell r="B2519" t="str">
            <v>603C2040001</v>
          </cell>
          <cell r="C2519" t="str">
            <v>โต๊ะทำงานจนท.สินไหม 60*120*75</v>
          </cell>
          <cell r="D2519" t="str">
            <v>27 ต.ค. 41</v>
          </cell>
          <cell r="E2519">
            <v>3654.87</v>
          </cell>
          <cell r="F2519">
            <v>0</v>
          </cell>
          <cell r="G2519">
            <v>20</v>
          </cell>
          <cell r="H2519">
            <v>863.12</v>
          </cell>
          <cell r="I2519">
            <v>863.12</v>
          </cell>
          <cell r="J2519">
            <v>2791.75</v>
          </cell>
          <cell r="K2519" t="str">
            <v>603</v>
          </cell>
        </row>
        <row r="2520">
          <cell r="A2520" t="str">
            <v>110300000</v>
          </cell>
          <cell r="B2520" t="str">
            <v>603C2040002</v>
          </cell>
          <cell r="C2520" t="str">
            <v>โต๊ะทำงานจนท.สินไหม 60*120*75</v>
          </cell>
          <cell r="D2520" t="str">
            <v>27 ต.ค. 41</v>
          </cell>
          <cell r="E2520">
            <v>3654.87</v>
          </cell>
          <cell r="F2520">
            <v>0</v>
          </cell>
          <cell r="G2520">
            <v>20</v>
          </cell>
          <cell r="H2520">
            <v>863.12</v>
          </cell>
          <cell r="I2520">
            <v>863.12</v>
          </cell>
          <cell r="J2520">
            <v>2791.75</v>
          </cell>
          <cell r="K2520" t="str">
            <v>603</v>
          </cell>
        </row>
        <row r="2521">
          <cell r="A2521" t="str">
            <v>110300000</v>
          </cell>
          <cell r="B2521" t="str">
            <v>603C2040003</v>
          </cell>
          <cell r="C2521" t="str">
            <v>โต๊ะทำงานจนท.สินไหม 60*120*75</v>
          </cell>
          <cell r="D2521" t="str">
            <v>27 ต.ค. 41</v>
          </cell>
          <cell r="E2521">
            <v>3654.87</v>
          </cell>
          <cell r="F2521">
            <v>0</v>
          </cell>
          <cell r="G2521">
            <v>20</v>
          </cell>
          <cell r="H2521">
            <v>863.12</v>
          </cell>
          <cell r="I2521">
            <v>863.12</v>
          </cell>
          <cell r="J2521">
            <v>2791.75</v>
          </cell>
          <cell r="K2521" t="str">
            <v>603</v>
          </cell>
        </row>
        <row r="2522">
          <cell r="A2522" t="str">
            <v>110300000</v>
          </cell>
          <cell r="B2522" t="str">
            <v>603C2080001</v>
          </cell>
          <cell r="C2522" t="str">
            <v>โต๊ะวางคอมพิวเตอร์ - ปรินเตอร์ 60*100*75</v>
          </cell>
          <cell r="D2522" t="str">
            <v>27 ต.ค. 41</v>
          </cell>
          <cell r="E2522">
            <v>2336.75</v>
          </cell>
          <cell r="F2522">
            <v>0</v>
          </cell>
          <cell r="G2522">
            <v>20</v>
          </cell>
          <cell r="H2522">
            <v>551.82000000000005</v>
          </cell>
          <cell r="I2522">
            <v>551.82000000000005</v>
          </cell>
          <cell r="J2522">
            <v>1784.93</v>
          </cell>
          <cell r="K2522" t="str">
            <v>603</v>
          </cell>
        </row>
        <row r="2523">
          <cell r="A2523" t="str">
            <v>110300000</v>
          </cell>
          <cell r="B2523" t="str">
            <v>603C21K0001</v>
          </cell>
          <cell r="C2523" t="str">
            <v>เก้าอี้ทำงานจนท.สินไหม - ธุรการ</v>
          </cell>
          <cell r="D2523" t="str">
            <v>27 ต.ค. 41</v>
          </cell>
          <cell r="E2523">
            <v>2123.1</v>
          </cell>
          <cell r="F2523">
            <v>0</v>
          </cell>
          <cell r="G2523">
            <v>20</v>
          </cell>
          <cell r="H2523">
            <v>501.37</v>
          </cell>
          <cell r="I2523">
            <v>501.37</v>
          </cell>
          <cell r="J2523">
            <v>1621.73</v>
          </cell>
          <cell r="K2523" t="str">
            <v>603</v>
          </cell>
        </row>
        <row r="2524">
          <cell r="A2524" t="str">
            <v>110300000</v>
          </cell>
          <cell r="B2524" t="str">
            <v>603C21K0002</v>
          </cell>
          <cell r="C2524" t="str">
            <v>เก้าอี้ทำงานจนท.สินไหม - ธุรการ</v>
          </cell>
          <cell r="D2524" t="str">
            <v>27 ต.ค. 41</v>
          </cell>
          <cell r="E2524">
            <v>2123.1</v>
          </cell>
          <cell r="F2524">
            <v>0</v>
          </cell>
          <cell r="G2524">
            <v>20</v>
          </cell>
          <cell r="H2524">
            <v>501.37</v>
          </cell>
          <cell r="I2524">
            <v>501.37</v>
          </cell>
          <cell r="J2524">
            <v>1621.73</v>
          </cell>
          <cell r="K2524" t="str">
            <v>603</v>
          </cell>
        </row>
        <row r="2525">
          <cell r="A2525" t="str">
            <v>110300000</v>
          </cell>
          <cell r="B2525" t="str">
            <v>603C21K0003</v>
          </cell>
          <cell r="C2525" t="str">
            <v>เก้าอี้ทำงานจนท.สินไหม - ธุรการ</v>
          </cell>
          <cell r="D2525" t="str">
            <v>27 ต.ค. 41</v>
          </cell>
          <cell r="E2525">
            <v>2123.1</v>
          </cell>
          <cell r="F2525">
            <v>0</v>
          </cell>
          <cell r="G2525">
            <v>20</v>
          </cell>
          <cell r="H2525">
            <v>501.37</v>
          </cell>
          <cell r="I2525">
            <v>501.37</v>
          </cell>
          <cell r="J2525">
            <v>1621.73</v>
          </cell>
          <cell r="K2525" t="str">
            <v>603</v>
          </cell>
        </row>
        <row r="2526">
          <cell r="A2526" t="str">
            <v>110300000</v>
          </cell>
          <cell r="B2526" t="str">
            <v>603C2AR0001</v>
          </cell>
          <cell r="C2526" t="str">
            <v>AIRCONDITIONING</v>
          </cell>
          <cell r="D2526" t="str">
            <v>7 ก.ย. 41</v>
          </cell>
          <cell r="E2526">
            <v>39800</v>
          </cell>
          <cell r="F2526">
            <v>0</v>
          </cell>
          <cell r="G2526">
            <v>20</v>
          </cell>
          <cell r="H2526">
            <v>10489.73</v>
          </cell>
          <cell r="I2526">
            <v>10489.73</v>
          </cell>
          <cell r="J2526">
            <v>29310.27</v>
          </cell>
          <cell r="K2526" t="str">
            <v>603</v>
          </cell>
        </row>
        <row r="2527">
          <cell r="A2527" t="str">
            <v>110300000</v>
          </cell>
          <cell r="B2527" t="str">
            <v>603C2BD0002</v>
          </cell>
          <cell r="C2527" t="str">
            <v>ที่นอน</v>
          </cell>
          <cell r="D2527" t="str">
            <v>2 พ.ย. 41</v>
          </cell>
          <cell r="E2527">
            <v>1263.6400000000001</v>
          </cell>
          <cell r="F2527">
            <v>0</v>
          </cell>
          <cell r="G2527">
            <v>20</v>
          </cell>
          <cell r="H2527">
            <v>294.23</v>
          </cell>
          <cell r="I2527">
            <v>294.23</v>
          </cell>
          <cell r="J2527">
            <v>969.41</v>
          </cell>
          <cell r="K2527" t="str">
            <v>603</v>
          </cell>
        </row>
        <row r="2528">
          <cell r="A2528" t="str">
            <v>110300000</v>
          </cell>
          <cell r="B2528" t="str">
            <v>603C2CB00002</v>
          </cell>
          <cell r="C2528" t="str">
            <v>ตู้เก็บเอกสาร 40-80-190</v>
          </cell>
          <cell r="D2528" t="str">
            <v>27 ต.ค. 41</v>
          </cell>
          <cell r="E2528">
            <v>4498.01</v>
          </cell>
          <cell r="F2528">
            <v>0</v>
          </cell>
          <cell r="G2528">
            <v>20</v>
          </cell>
          <cell r="H2528">
            <v>1062.23</v>
          </cell>
          <cell r="I2528">
            <v>1062.23</v>
          </cell>
          <cell r="J2528">
            <v>3435.78</v>
          </cell>
          <cell r="K2528" t="str">
            <v>603</v>
          </cell>
        </row>
        <row r="2529">
          <cell r="A2529" t="str">
            <v>110300000</v>
          </cell>
          <cell r="B2529" t="str">
            <v>603C2CB0001</v>
          </cell>
          <cell r="C2529" t="str">
            <v>ตู้เก็บเอกสารบานเลื่อน  40-80-75</v>
          </cell>
          <cell r="D2529" t="str">
            <v>27 ต.ค. 41</v>
          </cell>
          <cell r="E2529">
            <v>2263.31</v>
          </cell>
          <cell r="F2529">
            <v>0</v>
          </cell>
          <cell r="G2529">
            <v>20</v>
          </cell>
          <cell r="H2529">
            <v>534.57000000000005</v>
          </cell>
          <cell r="I2529">
            <v>534.57000000000005</v>
          </cell>
          <cell r="J2529">
            <v>1728.74</v>
          </cell>
          <cell r="K2529" t="str">
            <v>603</v>
          </cell>
        </row>
        <row r="2530">
          <cell r="A2530" t="str">
            <v>110300000</v>
          </cell>
          <cell r="B2530" t="str">
            <v>603C2CB0003</v>
          </cell>
          <cell r="C2530" t="str">
            <v>ตู้เก็บเอกสาร 40-80-190</v>
          </cell>
          <cell r="D2530" t="str">
            <v>27 ต.ค. 41</v>
          </cell>
          <cell r="E2530">
            <v>4498.01</v>
          </cell>
          <cell r="F2530">
            <v>0</v>
          </cell>
          <cell r="G2530">
            <v>20</v>
          </cell>
          <cell r="H2530">
            <v>1062.23</v>
          </cell>
          <cell r="I2530">
            <v>1062.23</v>
          </cell>
          <cell r="J2530">
            <v>3435.78</v>
          </cell>
          <cell r="K2530" t="str">
            <v>603</v>
          </cell>
        </row>
        <row r="2531">
          <cell r="A2531" t="str">
            <v>110300000</v>
          </cell>
          <cell r="B2531" t="str">
            <v>603C2CB0004</v>
          </cell>
          <cell r="C2531" t="str">
            <v>ตู้เก็บเอกสาร 40-80-190</v>
          </cell>
          <cell r="D2531" t="str">
            <v>27 ต.ค. 41</v>
          </cell>
          <cell r="E2531">
            <v>4498.01</v>
          </cell>
          <cell r="F2531">
            <v>0</v>
          </cell>
          <cell r="G2531">
            <v>20</v>
          </cell>
          <cell r="H2531">
            <v>1062.23</v>
          </cell>
          <cell r="I2531">
            <v>1062.23</v>
          </cell>
          <cell r="J2531">
            <v>3435.78</v>
          </cell>
          <cell r="K2531" t="str">
            <v>603</v>
          </cell>
        </row>
        <row r="2532">
          <cell r="A2532" t="str">
            <v>110300000</v>
          </cell>
          <cell r="B2532" t="str">
            <v>603C2CB0005</v>
          </cell>
          <cell r="C2532" t="str">
            <v>ตู้เก็บเอกสารบานเลื่อน  40-80-75</v>
          </cell>
          <cell r="D2532" t="str">
            <v>27 ต.ค. 41</v>
          </cell>
          <cell r="E2532">
            <v>2263.31</v>
          </cell>
          <cell r="F2532">
            <v>0</v>
          </cell>
          <cell r="G2532">
            <v>20</v>
          </cell>
          <cell r="H2532">
            <v>534.57000000000005</v>
          </cell>
          <cell r="I2532">
            <v>534.57000000000005</v>
          </cell>
          <cell r="J2532">
            <v>1728.74</v>
          </cell>
          <cell r="K2532" t="str">
            <v>603</v>
          </cell>
        </row>
        <row r="2533">
          <cell r="A2533" t="str">
            <v>110300000</v>
          </cell>
          <cell r="B2533" t="str">
            <v>603C2CB0006</v>
          </cell>
          <cell r="C2533" t="str">
            <v>ตู้เก็บเอกสาร ลิ้นชัก 40-90-75</v>
          </cell>
          <cell r="D2533" t="str">
            <v>27 ต.ค. 41</v>
          </cell>
          <cell r="E2533">
            <v>3376.37</v>
          </cell>
          <cell r="F2533">
            <v>0</v>
          </cell>
          <cell r="G2533">
            <v>20</v>
          </cell>
          <cell r="H2533">
            <v>797.35</v>
          </cell>
          <cell r="I2533">
            <v>797.35</v>
          </cell>
          <cell r="J2533">
            <v>2579.02</v>
          </cell>
          <cell r="K2533" t="str">
            <v>603</v>
          </cell>
        </row>
        <row r="2534">
          <cell r="A2534" t="str">
            <v>110300000</v>
          </cell>
          <cell r="B2534" t="str">
            <v>603C2CH0001</v>
          </cell>
          <cell r="C2534" t="str">
            <v>เก้าอี้พักคอย 3 ที่นั่ง</v>
          </cell>
          <cell r="D2534" t="str">
            <v>27 ต.ค. 41</v>
          </cell>
          <cell r="E2534">
            <v>3037.77</v>
          </cell>
          <cell r="F2534">
            <v>0</v>
          </cell>
          <cell r="G2534">
            <v>20</v>
          </cell>
          <cell r="H2534">
            <v>1062.23</v>
          </cell>
          <cell r="I2534">
            <v>1062.23</v>
          </cell>
          <cell r="J2534">
            <v>1975.54</v>
          </cell>
          <cell r="K2534" t="str">
            <v>603</v>
          </cell>
        </row>
        <row r="2535">
          <cell r="A2535" t="str">
            <v>110300000</v>
          </cell>
          <cell r="B2535" t="str">
            <v>603C2CH0002</v>
          </cell>
          <cell r="C2535" t="str">
            <v>เก้าอี้รับแขกหน้าโต๊ะ จนท.สินไหม</v>
          </cell>
          <cell r="D2535" t="str">
            <v>27 ต.ค. 41</v>
          </cell>
          <cell r="E2535">
            <v>1705.35</v>
          </cell>
          <cell r="F2535">
            <v>0</v>
          </cell>
          <cell r="G2535">
            <v>20</v>
          </cell>
          <cell r="H2535">
            <v>402.74</v>
          </cell>
          <cell r="I2535">
            <v>402.74</v>
          </cell>
          <cell r="J2535">
            <v>1302.6099999999999</v>
          </cell>
          <cell r="K2535" t="str">
            <v>603</v>
          </cell>
        </row>
        <row r="2536">
          <cell r="A2536" t="str">
            <v>110300000</v>
          </cell>
          <cell r="B2536" t="str">
            <v>603C2CH0003</v>
          </cell>
          <cell r="C2536" t="str">
            <v>เก้าอี้รับแขกหน้าโต๊ะ จนท.สินไหม</v>
          </cell>
          <cell r="D2536" t="str">
            <v>27 ต.ค. 41</v>
          </cell>
          <cell r="E2536">
            <v>1705.35</v>
          </cell>
          <cell r="F2536">
            <v>0</v>
          </cell>
          <cell r="G2536">
            <v>20</v>
          </cell>
          <cell r="H2536">
            <v>402.74</v>
          </cell>
          <cell r="I2536">
            <v>402.74</v>
          </cell>
          <cell r="J2536">
            <v>1302.6099999999999</v>
          </cell>
          <cell r="K2536" t="str">
            <v>603</v>
          </cell>
        </row>
        <row r="2537">
          <cell r="A2537" t="str">
            <v>110300000</v>
          </cell>
          <cell r="B2537" t="str">
            <v>603C2CH0004</v>
          </cell>
          <cell r="C2537" t="str">
            <v>เก้าอี้รับแขกหน้าโต๊ะ จนท.สินไหม</v>
          </cell>
          <cell r="D2537" t="str">
            <v>27 ต.ค. 41</v>
          </cell>
          <cell r="E2537">
            <v>1705.35</v>
          </cell>
          <cell r="F2537">
            <v>0</v>
          </cell>
          <cell r="G2537">
            <v>20</v>
          </cell>
          <cell r="H2537">
            <v>402.74</v>
          </cell>
          <cell r="I2537">
            <v>402.74</v>
          </cell>
          <cell r="J2537">
            <v>1302.6099999999999</v>
          </cell>
          <cell r="K2537" t="str">
            <v>603</v>
          </cell>
        </row>
        <row r="2538">
          <cell r="A2538" t="str">
            <v>110300000</v>
          </cell>
          <cell r="B2538" t="str">
            <v>603C2CH0005</v>
          </cell>
          <cell r="C2538" t="str">
            <v>เก้าอี้รับแขกหน้าโต๊ะ จนท.สินไหม</v>
          </cell>
          <cell r="D2538" t="str">
            <v>27 ต.ค. 41</v>
          </cell>
          <cell r="E2538">
            <v>1705.35</v>
          </cell>
          <cell r="F2538">
            <v>0</v>
          </cell>
          <cell r="G2538">
            <v>20</v>
          </cell>
          <cell r="H2538">
            <v>402.74</v>
          </cell>
          <cell r="I2538">
            <v>402.74</v>
          </cell>
          <cell r="J2538">
            <v>1302.6099999999999</v>
          </cell>
          <cell r="K2538" t="str">
            <v>603</v>
          </cell>
        </row>
        <row r="2539">
          <cell r="A2539" t="str">
            <v>110300000</v>
          </cell>
          <cell r="B2539" t="str">
            <v>603C2CH0006</v>
          </cell>
          <cell r="C2539" t="str">
            <v>เก้าอี้รับแขกหน้าโต๊ะ จนท.สินไหม</v>
          </cell>
          <cell r="D2539" t="str">
            <v>27 ต.ค. 41</v>
          </cell>
          <cell r="E2539">
            <v>1705.35</v>
          </cell>
          <cell r="F2539">
            <v>0</v>
          </cell>
          <cell r="G2539">
            <v>20</v>
          </cell>
          <cell r="H2539">
            <v>402.74</v>
          </cell>
          <cell r="I2539">
            <v>402.74</v>
          </cell>
          <cell r="J2539">
            <v>1302.6099999999999</v>
          </cell>
          <cell r="K2539" t="str">
            <v>603</v>
          </cell>
        </row>
        <row r="2540">
          <cell r="A2540" t="str">
            <v>110300000</v>
          </cell>
          <cell r="B2540" t="str">
            <v>603C2CH0007</v>
          </cell>
          <cell r="C2540" t="str">
            <v>เก้าอี้ทำงานผจก.</v>
          </cell>
          <cell r="D2540" t="str">
            <v>27 ต.ค. 41</v>
          </cell>
          <cell r="E2540">
            <v>4038.29</v>
          </cell>
          <cell r="F2540">
            <v>0</v>
          </cell>
          <cell r="G2540">
            <v>20</v>
          </cell>
          <cell r="H2540">
            <v>953.72</v>
          </cell>
          <cell r="I2540">
            <v>953.72</v>
          </cell>
          <cell r="J2540">
            <v>3084.57</v>
          </cell>
          <cell r="K2540" t="str">
            <v>603</v>
          </cell>
        </row>
        <row r="2541">
          <cell r="A2541" t="str">
            <v>110300000</v>
          </cell>
          <cell r="B2541" t="str">
            <v>603C2CS0001</v>
          </cell>
          <cell r="C2541" t="str">
            <v>เครื่องคิดเลข</v>
          </cell>
          <cell r="D2541" t="str">
            <v>2 ต.ค. 41</v>
          </cell>
          <cell r="E2541">
            <v>640</v>
          </cell>
          <cell r="F2541">
            <v>0</v>
          </cell>
          <cell r="G2541">
            <v>20</v>
          </cell>
          <cell r="H2541">
            <v>159.9</v>
          </cell>
          <cell r="I2541">
            <v>159.9</v>
          </cell>
          <cell r="J2541">
            <v>480.1</v>
          </cell>
          <cell r="K2541" t="str">
            <v>603</v>
          </cell>
        </row>
        <row r="2542">
          <cell r="A2542" t="str">
            <v>110300000</v>
          </cell>
          <cell r="B2542" t="str">
            <v>603C2CS0002</v>
          </cell>
          <cell r="C2542" t="str">
            <v>เครื่องคิดเลข</v>
          </cell>
          <cell r="D2542" t="str">
            <v>2 ต.ค. 41</v>
          </cell>
          <cell r="E2542">
            <v>640</v>
          </cell>
          <cell r="F2542">
            <v>0</v>
          </cell>
          <cell r="G2542">
            <v>20</v>
          </cell>
          <cell r="H2542">
            <v>159.9</v>
          </cell>
          <cell r="I2542">
            <v>159.9</v>
          </cell>
          <cell r="J2542">
            <v>480.1</v>
          </cell>
          <cell r="K2542" t="str">
            <v>603</v>
          </cell>
        </row>
        <row r="2543">
          <cell r="A2543" t="str">
            <v>110300000</v>
          </cell>
          <cell r="B2543" t="str">
            <v>603C2KB0001</v>
          </cell>
          <cell r="C2543" t="str">
            <v>ตู้เย็น</v>
          </cell>
          <cell r="D2543" t="str">
            <v>28 ต.ค. 42</v>
          </cell>
          <cell r="E2543">
            <v>5093.46</v>
          </cell>
          <cell r="F2543">
            <v>0</v>
          </cell>
          <cell r="G2543">
            <v>20</v>
          </cell>
          <cell r="H2543">
            <v>181.41</v>
          </cell>
          <cell r="I2543">
            <v>181.41</v>
          </cell>
          <cell r="J2543">
            <v>4912.05</v>
          </cell>
          <cell r="K2543" t="str">
            <v>603</v>
          </cell>
        </row>
        <row r="2544">
          <cell r="A2544" t="str">
            <v>110300000</v>
          </cell>
          <cell r="B2544" t="str">
            <v>603C2PA0001</v>
          </cell>
          <cell r="C2544" t="str">
            <v>PARTTITION ครึ่งกระจก 250-150</v>
          </cell>
          <cell r="D2544" t="str">
            <v>27 ต.ค. 41</v>
          </cell>
          <cell r="E2544">
            <v>6377.9</v>
          </cell>
          <cell r="F2544">
            <v>0</v>
          </cell>
          <cell r="G2544">
            <v>20</v>
          </cell>
          <cell r="H2544">
            <v>1506.24</v>
          </cell>
          <cell r="I2544">
            <v>1506.24</v>
          </cell>
          <cell r="J2544">
            <v>4871.66</v>
          </cell>
          <cell r="K2544" t="str">
            <v>603</v>
          </cell>
        </row>
        <row r="2545">
          <cell r="A2545" t="str">
            <v>110300000</v>
          </cell>
          <cell r="B2545" t="str">
            <v>603C2PP0001</v>
          </cell>
          <cell r="C2545" t="str">
            <v xml:space="preserve"> ปั้มน้ำมิตซูบิชิ</v>
          </cell>
          <cell r="D2545" t="str">
            <v>6 พ.ย. 41</v>
          </cell>
          <cell r="E2545">
            <v>4727.2700000000004</v>
          </cell>
          <cell r="F2545">
            <v>0</v>
          </cell>
          <cell r="G2545">
            <v>20</v>
          </cell>
          <cell r="H2545">
            <v>1090.53</v>
          </cell>
          <cell r="I2545">
            <v>1090.53</v>
          </cell>
          <cell r="J2545">
            <v>3636.74</v>
          </cell>
          <cell r="K2545" t="str">
            <v>603</v>
          </cell>
        </row>
        <row r="2546">
          <cell r="A2546" t="str">
            <v>110300000</v>
          </cell>
          <cell r="B2546" t="str">
            <v>603C2PT0001</v>
          </cell>
          <cell r="C2546" t="str">
            <v>กระติกน้ำร้อนไฟฟ้า</v>
          </cell>
          <cell r="D2546" t="str">
            <v>14 ต.ค. 41</v>
          </cell>
          <cell r="E2546">
            <v>726.36</v>
          </cell>
          <cell r="F2546">
            <v>0</v>
          </cell>
          <cell r="G2546">
            <v>20</v>
          </cell>
          <cell r="H2546">
            <v>176.72</v>
          </cell>
          <cell r="I2546">
            <v>176.72</v>
          </cell>
          <cell r="J2546">
            <v>549.64</v>
          </cell>
          <cell r="K2546" t="str">
            <v>603</v>
          </cell>
        </row>
        <row r="2547">
          <cell r="A2547" t="str">
            <v>110300000</v>
          </cell>
          <cell r="B2547" t="str">
            <v>603C2PU001</v>
          </cell>
          <cell r="C2547" t="str">
            <v>เครื่องปั้มน้ำ</v>
          </cell>
          <cell r="D2547" t="str">
            <v>14 ม.ค. 42</v>
          </cell>
          <cell r="E2547">
            <v>1500</v>
          </cell>
          <cell r="F2547">
            <v>0</v>
          </cell>
          <cell r="G2547">
            <v>20</v>
          </cell>
          <cell r="H2547">
            <v>289.32</v>
          </cell>
          <cell r="I2547">
            <v>289.32</v>
          </cell>
          <cell r="J2547">
            <v>1210.68</v>
          </cell>
          <cell r="K2547" t="str">
            <v>603</v>
          </cell>
        </row>
        <row r="2548">
          <cell r="A2548" t="str">
            <v>110300000</v>
          </cell>
          <cell r="B2548" t="str">
            <v>603C2TA0001</v>
          </cell>
          <cell r="C2548" t="str">
            <v>โต๊ะทำงาน ผจก. 75-165-75</v>
          </cell>
          <cell r="D2548" t="str">
            <v>27 ต.ค. 41</v>
          </cell>
          <cell r="E2548">
            <v>4601.97</v>
          </cell>
          <cell r="F2548">
            <v>0</v>
          </cell>
          <cell r="G2548">
            <v>20</v>
          </cell>
          <cell r="H2548">
            <v>1086.83</v>
          </cell>
          <cell r="I2548">
            <v>1086.83</v>
          </cell>
          <cell r="J2548">
            <v>3515.14</v>
          </cell>
          <cell r="K2548" t="str">
            <v>603</v>
          </cell>
        </row>
        <row r="2549">
          <cell r="A2549" t="str">
            <v>110300000</v>
          </cell>
          <cell r="B2549" t="str">
            <v>603C2TA0002</v>
          </cell>
          <cell r="C2549" t="str">
            <v>โต๊ะข้างวาง คอมพิวเตอร์ 50-90-75</v>
          </cell>
          <cell r="D2549" t="str">
            <v>27 ต.ค. 41</v>
          </cell>
          <cell r="E2549">
            <v>2082.09</v>
          </cell>
          <cell r="F2549">
            <v>0</v>
          </cell>
          <cell r="G2549">
            <v>20</v>
          </cell>
          <cell r="H2549">
            <v>491.75</v>
          </cell>
          <cell r="I2549">
            <v>491.75</v>
          </cell>
          <cell r="J2549">
            <v>1590.34</v>
          </cell>
          <cell r="K2549" t="str">
            <v>603</v>
          </cell>
        </row>
        <row r="2550">
          <cell r="A2550" t="str">
            <v>110300000</v>
          </cell>
          <cell r="B2550" t="str">
            <v>604C2030001</v>
          </cell>
          <cell r="C2550" t="str">
            <v>โต๊ะเข้ามุมจนท.สินไหม 60*60*75</v>
          </cell>
          <cell r="D2550" t="str">
            <v>27 ก.ย. 41</v>
          </cell>
          <cell r="E2550">
            <v>1267.57</v>
          </cell>
          <cell r="F2550">
            <v>0</v>
          </cell>
          <cell r="G2550">
            <v>20</v>
          </cell>
          <cell r="H2550">
            <v>320.2</v>
          </cell>
          <cell r="I2550">
            <v>320.2</v>
          </cell>
          <cell r="J2550">
            <v>947.37</v>
          </cell>
          <cell r="K2550" t="str">
            <v>604</v>
          </cell>
        </row>
        <row r="2551">
          <cell r="A2551" t="str">
            <v>110300000</v>
          </cell>
          <cell r="B2551" t="str">
            <v>604C2040001</v>
          </cell>
          <cell r="C2551" t="str">
            <v>โต๊ะทำงานจนท.สินไหม 60*120*75</v>
          </cell>
          <cell r="D2551" t="str">
            <v>27 ต.ค. 41</v>
          </cell>
          <cell r="E2551">
            <v>3654.87</v>
          </cell>
          <cell r="F2551">
            <v>0</v>
          </cell>
          <cell r="G2551">
            <v>20</v>
          </cell>
          <cell r="H2551">
            <v>863.12</v>
          </cell>
          <cell r="I2551">
            <v>863.12</v>
          </cell>
          <cell r="J2551">
            <v>2791.75</v>
          </cell>
          <cell r="K2551" t="str">
            <v>604</v>
          </cell>
        </row>
        <row r="2552">
          <cell r="A2552" t="str">
            <v>110300000</v>
          </cell>
          <cell r="B2552" t="str">
            <v>604C2040002</v>
          </cell>
          <cell r="C2552" t="str">
            <v>โต๊ะทำงานจนท.สินไหม 60*120*75</v>
          </cell>
          <cell r="D2552" t="str">
            <v>27 ต.ค. 41</v>
          </cell>
          <cell r="E2552">
            <v>3654.87</v>
          </cell>
          <cell r="F2552">
            <v>0</v>
          </cell>
          <cell r="G2552">
            <v>20</v>
          </cell>
          <cell r="H2552">
            <v>863.12</v>
          </cell>
          <cell r="I2552">
            <v>863.12</v>
          </cell>
          <cell r="J2552">
            <v>2791.75</v>
          </cell>
          <cell r="K2552" t="str">
            <v>604</v>
          </cell>
        </row>
        <row r="2553">
          <cell r="A2553" t="str">
            <v>110300000</v>
          </cell>
          <cell r="B2553" t="str">
            <v>604C2040003</v>
          </cell>
          <cell r="C2553" t="str">
            <v>โต๊ะทำงานจนท.สินไหม 60*120*75</v>
          </cell>
          <cell r="D2553" t="str">
            <v>27 ต.ค. 41</v>
          </cell>
          <cell r="E2553">
            <v>3654.87</v>
          </cell>
          <cell r="F2553">
            <v>0</v>
          </cell>
          <cell r="G2553">
            <v>20</v>
          </cell>
          <cell r="H2553">
            <v>863.12</v>
          </cell>
          <cell r="I2553">
            <v>863.12</v>
          </cell>
          <cell r="J2553">
            <v>2791.75</v>
          </cell>
          <cell r="K2553" t="str">
            <v>604</v>
          </cell>
        </row>
        <row r="2554">
          <cell r="A2554" t="str">
            <v>110300000</v>
          </cell>
          <cell r="B2554" t="str">
            <v>604C2080001</v>
          </cell>
          <cell r="C2554" t="str">
            <v>โต๊ะวางคอมพิวเตอร์ - ปรินเตอร์ 60*100*75</v>
          </cell>
          <cell r="D2554" t="str">
            <v>27 ต.ค. 41</v>
          </cell>
          <cell r="E2554">
            <v>2336.75</v>
          </cell>
          <cell r="F2554">
            <v>0</v>
          </cell>
          <cell r="G2554">
            <v>20</v>
          </cell>
          <cell r="H2554">
            <v>551.82000000000005</v>
          </cell>
          <cell r="I2554">
            <v>551.82000000000005</v>
          </cell>
          <cell r="J2554">
            <v>1784.93</v>
          </cell>
          <cell r="K2554" t="str">
            <v>604</v>
          </cell>
        </row>
        <row r="2555">
          <cell r="A2555" t="str">
            <v>110300000</v>
          </cell>
          <cell r="B2555" t="str">
            <v>604C21K0001</v>
          </cell>
          <cell r="C2555" t="str">
            <v>เก้าอี้ทำงานจนท.สินไหม - ธุรการ</v>
          </cell>
          <cell r="D2555" t="str">
            <v>27 ต.ค. 41</v>
          </cell>
          <cell r="E2555">
            <v>2123.1</v>
          </cell>
          <cell r="F2555">
            <v>0</v>
          </cell>
          <cell r="G2555">
            <v>20</v>
          </cell>
          <cell r="H2555">
            <v>501.37</v>
          </cell>
          <cell r="I2555">
            <v>501.37</v>
          </cell>
          <cell r="J2555">
            <v>1621.73</v>
          </cell>
          <cell r="K2555" t="str">
            <v>604</v>
          </cell>
        </row>
        <row r="2556">
          <cell r="A2556" t="str">
            <v>110300000</v>
          </cell>
          <cell r="B2556" t="str">
            <v>604C21K0002</v>
          </cell>
          <cell r="C2556" t="str">
            <v>เก้าอี้ทำงานจนท.สินไหม - ธุรการ</v>
          </cell>
          <cell r="D2556" t="str">
            <v>27 ต.ค. 41</v>
          </cell>
          <cell r="E2556">
            <v>2123.1</v>
          </cell>
          <cell r="F2556">
            <v>0</v>
          </cell>
          <cell r="G2556">
            <v>20</v>
          </cell>
          <cell r="H2556">
            <v>501.37</v>
          </cell>
          <cell r="I2556">
            <v>501.37</v>
          </cell>
          <cell r="J2556">
            <v>1621.73</v>
          </cell>
          <cell r="K2556" t="str">
            <v>604</v>
          </cell>
        </row>
        <row r="2557">
          <cell r="A2557" t="str">
            <v>110300000</v>
          </cell>
          <cell r="B2557" t="str">
            <v>604C21K0003</v>
          </cell>
          <cell r="C2557" t="str">
            <v>เก้าอี้ทำงานจนท.สินไหม - ธุรการ</v>
          </cell>
          <cell r="D2557" t="str">
            <v>27 ต.ค. 41</v>
          </cell>
          <cell r="E2557">
            <v>2123.1</v>
          </cell>
          <cell r="F2557">
            <v>0</v>
          </cell>
          <cell r="G2557">
            <v>20</v>
          </cell>
          <cell r="H2557">
            <v>501.37</v>
          </cell>
          <cell r="I2557">
            <v>501.37</v>
          </cell>
          <cell r="J2557">
            <v>1621.73</v>
          </cell>
          <cell r="K2557" t="str">
            <v>604</v>
          </cell>
        </row>
        <row r="2558">
          <cell r="A2558" t="str">
            <v>110300000</v>
          </cell>
          <cell r="B2558" t="str">
            <v>604C2AR0001</v>
          </cell>
          <cell r="C2558" t="str">
            <v>Aircondition</v>
          </cell>
          <cell r="D2558" t="str">
            <v>21 ต.ค. 41</v>
          </cell>
          <cell r="E2558">
            <v>39800</v>
          </cell>
          <cell r="F2558">
            <v>0</v>
          </cell>
          <cell r="G2558">
            <v>20</v>
          </cell>
          <cell r="H2558">
            <v>9530.17</v>
          </cell>
          <cell r="I2558">
            <v>9530.17</v>
          </cell>
          <cell r="J2558">
            <v>30269.83</v>
          </cell>
          <cell r="K2558" t="str">
            <v>604</v>
          </cell>
        </row>
        <row r="2559">
          <cell r="A2559" t="str">
            <v>110300000</v>
          </cell>
          <cell r="B2559" t="str">
            <v>604C2CB0001</v>
          </cell>
          <cell r="C2559" t="str">
            <v>ตู้เก็บเอกสารบานเลื่อน  40-80-75</v>
          </cell>
          <cell r="D2559" t="str">
            <v>27 ต.ค. 41</v>
          </cell>
          <cell r="E2559">
            <v>2263.31</v>
          </cell>
          <cell r="F2559">
            <v>0</v>
          </cell>
          <cell r="G2559">
            <v>20</v>
          </cell>
          <cell r="H2559">
            <v>534.57000000000005</v>
          </cell>
          <cell r="I2559">
            <v>534.57000000000005</v>
          </cell>
          <cell r="J2559">
            <v>1728.74</v>
          </cell>
          <cell r="K2559" t="str">
            <v>604</v>
          </cell>
        </row>
        <row r="2560">
          <cell r="A2560" t="str">
            <v>110300000</v>
          </cell>
          <cell r="B2560" t="str">
            <v>604C2CB0002</v>
          </cell>
          <cell r="C2560" t="str">
            <v>ตู้เก็บเอกสาร 40-80-190</v>
          </cell>
          <cell r="D2560" t="str">
            <v>27 ต.ค. 41</v>
          </cell>
          <cell r="E2560">
            <v>4498.01</v>
          </cell>
          <cell r="F2560">
            <v>0</v>
          </cell>
          <cell r="G2560">
            <v>20</v>
          </cell>
          <cell r="H2560">
            <v>1062.23</v>
          </cell>
          <cell r="I2560">
            <v>1062.23</v>
          </cell>
          <cell r="J2560">
            <v>3435.78</v>
          </cell>
          <cell r="K2560" t="str">
            <v>604</v>
          </cell>
        </row>
        <row r="2561">
          <cell r="A2561" t="str">
            <v>110300000</v>
          </cell>
          <cell r="B2561" t="str">
            <v>604C2CB0003</v>
          </cell>
          <cell r="C2561" t="str">
            <v>ตู้เก็บเอกสาร 40-80-190</v>
          </cell>
          <cell r="D2561" t="str">
            <v>27 ต.ค. 41</v>
          </cell>
          <cell r="E2561">
            <v>4498.01</v>
          </cell>
          <cell r="F2561">
            <v>0</v>
          </cell>
          <cell r="G2561">
            <v>20</v>
          </cell>
          <cell r="H2561">
            <v>1062.23</v>
          </cell>
          <cell r="I2561">
            <v>1062.23</v>
          </cell>
          <cell r="J2561">
            <v>3435.78</v>
          </cell>
          <cell r="K2561" t="str">
            <v>604</v>
          </cell>
        </row>
        <row r="2562">
          <cell r="A2562" t="str">
            <v>110300000</v>
          </cell>
          <cell r="B2562" t="str">
            <v>604C2CB0004</v>
          </cell>
          <cell r="C2562" t="str">
            <v>ตู้เก็บเอกสาร 40-80-190</v>
          </cell>
          <cell r="D2562" t="str">
            <v>27 ต.ค. 41</v>
          </cell>
          <cell r="E2562">
            <v>4498.01</v>
          </cell>
          <cell r="F2562">
            <v>0</v>
          </cell>
          <cell r="G2562">
            <v>20</v>
          </cell>
          <cell r="H2562">
            <v>1062.23</v>
          </cell>
          <cell r="I2562">
            <v>1062.23</v>
          </cell>
          <cell r="J2562">
            <v>3435.78</v>
          </cell>
          <cell r="K2562" t="str">
            <v>604</v>
          </cell>
        </row>
        <row r="2563">
          <cell r="A2563" t="str">
            <v>110300000</v>
          </cell>
          <cell r="B2563" t="str">
            <v>604C2CB0005</v>
          </cell>
          <cell r="C2563" t="str">
            <v>ตู้เก็บเอกสารบานเลื่อน  40-80-75</v>
          </cell>
          <cell r="D2563" t="str">
            <v>27 ต.ค. 41</v>
          </cell>
          <cell r="E2563">
            <v>2263.31</v>
          </cell>
          <cell r="F2563">
            <v>0</v>
          </cell>
          <cell r="G2563">
            <v>20</v>
          </cell>
          <cell r="H2563">
            <v>534.57000000000005</v>
          </cell>
          <cell r="I2563">
            <v>534.57000000000005</v>
          </cell>
          <cell r="J2563">
            <v>1728.74</v>
          </cell>
          <cell r="K2563" t="str">
            <v>604</v>
          </cell>
        </row>
        <row r="2564">
          <cell r="A2564" t="str">
            <v>110300000</v>
          </cell>
          <cell r="B2564" t="str">
            <v>604C2CB0006</v>
          </cell>
          <cell r="C2564" t="str">
            <v>ตู้เก็บเอกสาร ลิ้นชัก 40-90-75</v>
          </cell>
          <cell r="D2564" t="str">
            <v>27 ต.ค. 41</v>
          </cell>
          <cell r="E2564">
            <v>3376.37</v>
          </cell>
          <cell r="F2564">
            <v>0</v>
          </cell>
          <cell r="G2564">
            <v>20</v>
          </cell>
          <cell r="H2564">
            <v>797.35</v>
          </cell>
          <cell r="I2564">
            <v>797.35</v>
          </cell>
          <cell r="J2564">
            <v>2579.02</v>
          </cell>
          <cell r="K2564" t="str">
            <v>604</v>
          </cell>
        </row>
        <row r="2565">
          <cell r="A2565" t="str">
            <v>110300000</v>
          </cell>
          <cell r="B2565" t="str">
            <v>604C2CH0001</v>
          </cell>
          <cell r="C2565" t="str">
            <v>เก้าอี้พักคอย 3 ที่นั่ง</v>
          </cell>
          <cell r="D2565" t="str">
            <v>27 ต.ค. 41</v>
          </cell>
          <cell r="E2565">
            <v>3037.77</v>
          </cell>
          <cell r="F2565">
            <v>0</v>
          </cell>
          <cell r="G2565">
            <v>20</v>
          </cell>
          <cell r="H2565">
            <v>1062.23</v>
          </cell>
          <cell r="I2565">
            <v>1062.23</v>
          </cell>
          <cell r="J2565">
            <v>1975.54</v>
          </cell>
          <cell r="K2565" t="str">
            <v>604</v>
          </cell>
        </row>
        <row r="2566">
          <cell r="A2566" t="str">
            <v>110300000</v>
          </cell>
          <cell r="B2566" t="str">
            <v>604C2CH0002</v>
          </cell>
          <cell r="C2566" t="str">
            <v>เก้าอี้รับแขกหน้าโต๊ะ จนท.สินไหม</v>
          </cell>
          <cell r="D2566" t="str">
            <v>27 ต.ค. 41</v>
          </cell>
          <cell r="E2566">
            <v>1705.35</v>
          </cell>
          <cell r="F2566">
            <v>0</v>
          </cell>
          <cell r="G2566">
            <v>20</v>
          </cell>
          <cell r="H2566">
            <v>402.74</v>
          </cell>
          <cell r="I2566">
            <v>402.74</v>
          </cell>
          <cell r="J2566">
            <v>1302.6099999999999</v>
          </cell>
          <cell r="K2566" t="str">
            <v>604</v>
          </cell>
        </row>
        <row r="2567">
          <cell r="A2567" t="str">
            <v>110300000</v>
          </cell>
          <cell r="B2567" t="str">
            <v>604C2CH0003</v>
          </cell>
          <cell r="C2567" t="str">
            <v>เก้าอี้รับแขกหน้าโต๊ะ จนท.สินไหม</v>
          </cell>
          <cell r="D2567" t="str">
            <v>27 ต.ค. 41</v>
          </cell>
          <cell r="E2567">
            <v>1705.35</v>
          </cell>
          <cell r="F2567">
            <v>0</v>
          </cell>
          <cell r="G2567">
            <v>20</v>
          </cell>
          <cell r="H2567">
            <v>402.74</v>
          </cell>
          <cell r="I2567">
            <v>402.74</v>
          </cell>
          <cell r="J2567">
            <v>1302.6099999999999</v>
          </cell>
          <cell r="K2567" t="str">
            <v>604</v>
          </cell>
        </row>
        <row r="2568">
          <cell r="A2568" t="str">
            <v>110300000</v>
          </cell>
          <cell r="B2568" t="str">
            <v>604C2CH0004</v>
          </cell>
          <cell r="C2568" t="str">
            <v>เก้าอี้รับแขกหน้าโต๊ะ จนท.สินไหม</v>
          </cell>
          <cell r="D2568" t="str">
            <v>27 ต.ค. 41</v>
          </cell>
          <cell r="E2568">
            <v>1705.35</v>
          </cell>
          <cell r="F2568">
            <v>0</v>
          </cell>
          <cell r="G2568">
            <v>20</v>
          </cell>
          <cell r="H2568">
            <v>402.74</v>
          </cell>
          <cell r="I2568">
            <v>402.74</v>
          </cell>
          <cell r="J2568">
            <v>1302.6099999999999</v>
          </cell>
          <cell r="K2568" t="str">
            <v>604</v>
          </cell>
        </row>
        <row r="2569">
          <cell r="A2569" t="str">
            <v>110300000</v>
          </cell>
          <cell r="B2569" t="str">
            <v>604C2CH0005</v>
          </cell>
          <cell r="C2569" t="str">
            <v>เก้าอี้ทำงานผจก.</v>
          </cell>
          <cell r="D2569" t="str">
            <v>27 ต.ค. 41</v>
          </cell>
          <cell r="E2569">
            <v>4038.29</v>
          </cell>
          <cell r="F2569">
            <v>0</v>
          </cell>
          <cell r="G2569">
            <v>20</v>
          </cell>
          <cell r="H2569">
            <v>953.72</v>
          </cell>
          <cell r="I2569">
            <v>953.72</v>
          </cell>
          <cell r="J2569">
            <v>3084.57</v>
          </cell>
          <cell r="K2569" t="str">
            <v>604</v>
          </cell>
        </row>
        <row r="2570">
          <cell r="A2570" t="str">
            <v>110300000</v>
          </cell>
          <cell r="B2570" t="str">
            <v>604C2CH0006</v>
          </cell>
          <cell r="C2570" t="str">
            <v>เก้าอี้รับแขกหน้าโต๊ะ จนท.สินไหม</v>
          </cell>
          <cell r="D2570" t="str">
            <v>27 ต.ค. 41</v>
          </cell>
          <cell r="E2570">
            <v>1705.35</v>
          </cell>
          <cell r="F2570">
            <v>0</v>
          </cell>
          <cell r="G2570">
            <v>20</v>
          </cell>
          <cell r="H2570">
            <v>402.74</v>
          </cell>
          <cell r="I2570">
            <v>402.74</v>
          </cell>
          <cell r="J2570">
            <v>1302.6099999999999</v>
          </cell>
          <cell r="K2570" t="str">
            <v>604</v>
          </cell>
        </row>
        <row r="2571">
          <cell r="A2571" t="str">
            <v>110300000</v>
          </cell>
          <cell r="B2571" t="str">
            <v>604C2CH0007</v>
          </cell>
          <cell r="C2571" t="str">
            <v>เก้าอี้รับแขกหน้าโต๊ะ จนท.สินไหม</v>
          </cell>
          <cell r="D2571" t="str">
            <v>27 ต.ค. 41</v>
          </cell>
          <cell r="E2571">
            <v>1705.35</v>
          </cell>
          <cell r="F2571">
            <v>0</v>
          </cell>
          <cell r="G2571">
            <v>20</v>
          </cell>
          <cell r="H2571">
            <v>402.74</v>
          </cell>
          <cell r="I2571">
            <v>402.74</v>
          </cell>
          <cell r="J2571">
            <v>1302.6099999999999</v>
          </cell>
          <cell r="K2571" t="str">
            <v>604</v>
          </cell>
        </row>
        <row r="2572">
          <cell r="A2572" t="str">
            <v>110300000</v>
          </cell>
          <cell r="B2572" t="str">
            <v>604C2CS0001</v>
          </cell>
          <cell r="C2572" t="str">
            <v>เครื่องคิดเลข</v>
          </cell>
          <cell r="D2572" t="str">
            <v>2 ต.ค. 41</v>
          </cell>
          <cell r="E2572">
            <v>640</v>
          </cell>
          <cell r="F2572">
            <v>0</v>
          </cell>
          <cell r="G2572">
            <v>20</v>
          </cell>
          <cell r="H2572">
            <v>159.9</v>
          </cell>
          <cell r="I2572">
            <v>159.9</v>
          </cell>
          <cell r="J2572">
            <v>480.1</v>
          </cell>
          <cell r="K2572" t="str">
            <v>604</v>
          </cell>
        </row>
        <row r="2573">
          <cell r="A2573" t="str">
            <v>110300000</v>
          </cell>
          <cell r="B2573" t="str">
            <v>604C2CS0002</v>
          </cell>
          <cell r="C2573" t="str">
            <v>เครื่องคิดเลข</v>
          </cell>
          <cell r="D2573" t="str">
            <v>2 ต.ค. 41</v>
          </cell>
          <cell r="E2573">
            <v>640</v>
          </cell>
          <cell r="F2573">
            <v>0</v>
          </cell>
          <cell r="G2573">
            <v>20</v>
          </cell>
          <cell r="H2573">
            <v>159.9</v>
          </cell>
          <cell r="I2573">
            <v>159.9</v>
          </cell>
          <cell r="J2573">
            <v>480.1</v>
          </cell>
          <cell r="K2573" t="str">
            <v>604</v>
          </cell>
        </row>
        <row r="2574">
          <cell r="A2574" t="str">
            <v>110300000</v>
          </cell>
          <cell r="B2574" t="str">
            <v>604C2PA0001</v>
          </cell>
          <cell r="C2574" t="str">
            <v>PARTTITION ครึ่งกระจก 250-150</v>
          </cell>
          <cell r="D2574" t="str">
            <v>27 ต.ค. 41</v>
          </cell>
          <cell r="E2574">
            <v>6377.9</v>
          </cell>
          <cell r="F2574">
            <v>0</v>
          </cell>
          <cell r="G2574">
            <v>20</v>
          </cell>
          <cell r="H2574">
            <v>1506.24</v>
          </cell>
          <cell r="I2574">
            <v>1506.24</v>
          </cell>
          <cell r="J2574">
            <v>4871.66</v>
          </cell>
          <cell r="K2574" t="str">
            <v>604</v>
          </cell>
        </row>
        <row r="2575">
          <cell r="A2575" t="str">
            <v>110300000</v>
          </cell>
          <cell r="B2575" t="str">
            <v>604C2PT0001</v>
          </cell>
          <cell r="C2575" t="str">
            <v>กระติกน้ำร้อน</v>
          </cell>
          <cell r="D2575" t="str">
            <v>13 ต.ค. 41</v>
          </cell>
          <cell r="E2575">
            <v>900</v>
          </cell>
          <cell r="F2575">
            <v>0</v>
          </cell>
          <cell r="G2575">
            <v>20</v>
          </cell>
          <cell r="H2575">
            <v>219.45</v>
          </cell>
          <cell r="I2575">
            <v>219.45</v>
          </cell>
          <cell r="J2575">
            <v>680.55</v>
          </cell>
          <cell r="K2575" t="str">
            <v>604</v>
          </cell>
        </row>
        <row r="2576">
          <cell r="A2576" t="str">
            <v>110300000</v>
          </cell>
          <cell r="B2576" t="str">
            <v>604C2TA0001</v>
          </cell>
          <cell r="C2576" t="str">
            <v>โต๊ะทำงาน ผจก. 75-165-75</v>
          </cell>
          <cell r="D2576" t="str">
            <v>27 ต.ค. 41</v>
          </cell>
          <cell r="E2576">
            <v>4601.97</v>
          </cell>
          <cell r="F2576">
            <v>0</v>
          </cell>
          <cell r="G2576">
            <v>20</v>
          </cell>
          <cell r="H2576">
            <v>1086.83</v>
          </cell>
          <cell r="I2576">
            <v>1086.83</v>
          </cell>
          <cell r="J2576">
            <v>3515.14</v>
          </cell>
          <cell r="K2576" t="str">
            <v>604</v>
          </cell>
        </row>
        <row r="2577">
          <cell r="A2577" t="str">
            <v>110300000</v>
          </cell>
          <cell r="B2577" t="str">
            <v>604C2TA0002</v>
          </cell>
          <cell r="C2577" t="str">
            <v>โต๊ะข้างวาง คอมพิวเตอร์ 50-90-75</v>
          </cell>
          <cell r="D2577" t="str">
            <v>27 ต.ค. 41</v>
          </cell>
          <cell r="E2577">
            <v>2082.09</v>
          </cell>
          <cell r="F2577">
            <v>0</v>
          </cell>
          <cell r="G2577">
            <v>20</v>
          </cell>
          <cell r="H2577">
            <v>491.75</v>
          </cell>
          <cell r="I2577">
            <v>491.75</v>
          </cell>
          <cell r="J2577">
            <v>1590.34</v>
          </cell>
          <cell r="K2577" t="str">
            <v>604</v>
          </cell>
        </row>
        <row r="2578">
          <cell r="A2578" t="str">
            <v>110300000</v>
          </cell>
          <cell r="B2578" t="str">
            <v>605C2AR0001</v>
          </cell>
          <cell r="C2578" t="str">
            <v>Aircondition</v>
          </cell>
          <cell r="D2578" t="str">
            <v>21 ก.ย. 41</v>
          </cell>
          <cell r="E2578">
            <v>39800</v>
          </cell>
          <cell r="F2578">
            <v>0</v>
          </cell>
          <cell r="G2578">
            <v>20</v>
          </cell>
          <cell r="H2578">
            <v>10184.41</v>
          </cell>
          <cell r="I2578">
            <v>10184.41</v>
          </cell>
          <cell r="J2578">
            <v>29615.59</v>
          </cell>
          <cell r="K2578" t="str">
            <v>605</v>
          </cell>
        </row>
        <row r="2579">
          <cell r="A2579" t="str">
            <v>110300000</v>
          </cell>
          <cell r="B2579" t="str">
            <v>605C2CB0001</v>
          </cell>
          <cell r="C2579" t="str">
            <v>ตู้เก็บเอกสาร บานลิ้นชัก ขนาด 40*90*75</v>
          </cell>
          <cell r="D2579" t="str">
            <v>20 ก.ค. 41</v>
          </cell>
          <cell r="E2579">
            <v>3376.67</v>
          </cell>
          <cell r="F2579">
            <v>0</v>
          </cell>
          <cell r="G2579">
            <v>20</v>
          </cell>
          <cell r="H2579">
            <v>980.67</v>
          </cell>
          <cell r="I2579">
            <v>980.67</v>
          </cell>
          <cell r="J2579">
            <v>2396</v>
          </cell>
          <cell r="K2579" t="str">
            <v>605</v>
          </cell>
        </row>
        <row r="2580">
          <cell r="A2580" t="str">
            <v>110300000</v>
          </cell>
          <cell r="B2580" t="str">
            <v>605C2CB0002</v>
          </cell>
          <cell r="C2580" t="str">
            <v>ตู้เก็บเอกสาร บานลิ้นชัก ขนาด 40*90*75</v>
          </cell>
          <cell r="D2580" t="str">
            <v>20 ก.ค. 41</v>
          </cell>
          <cell r="E2580">
            <v>4601.97</v>
          </cell>
          <cell r="F2580">
            <v>0</v>
          </cell>
          <cell r="G2580">
            <v>20</v>
          </cell>
          <cell r="H2580">
            <v>1336.47</v>
          </cell>
          <cell r="I2580">
            <v>1336.47</v>
          </cell>
          <cell r="J2580">
            <v>3265.5</v>
          </cell>
          <cell r="K2580" t="str">
            <v>605</v>
          </cell>
        </row>
        <row r="2581">
          <cell r="A2581" t="str">
            <v>110300000</v>
          </cell>
          <cell r="B2581" t="str">
            <v>605C2CB0003</v>
          </cell>
          <cell r="C2581" t="str">
            <v>ตู้เก็บเอกสาร ขนาด 40*80*190</v>
          </cell>
          <cell r="D2581" t="str">
            <v>20 ก.ค. 41</v>
          </cell>
          <cell r="E2581">
            <v>4498.01</v>
          </cell>
          <cell r="F2581">
            <v>0</v>
          </cell>
          <cell r="G2581">
            <v>20</v>
          </cell>
          <cell r="H2581">
            <v>1306.23</v>
          </cell>
          <cell r="I2581">
            <v>1306.23</v>
          </cell>
          <cell r="J2581">
            <v>3191.78</v>
          </cell>
          <cell r="K2581" t="str">
            <v>605</v>
          </cell>
        </row>
        <row r="2582">
          <cell r="A2582" t="str">
            <v>110300000</v>
          </cell>
          <cell r="B2582" t="str">
            <v>605C2CB0004</v>
          </cell>
          <cell r="C2582" t="str">
            <v>ตู้เก็บเอกสาร ขนาด 40*80*190</v>
          </cell>
          <cell r="D2582" t="str">
            <v>20 ก.ค. 41</v>
          </cell>
          <cell r="E2582">
            <v>4498.01</v>
          </cell>
          <cell r="F2582">
            <v>0</v>
          </cell>
          <cell r="G2582">
            <v>20</v>
          </cell>
          <cell r="H2582">
            <v>1306.23</v>
          </cell>
          <cell r="I2582">
            <v>1306.23</v>
          </cell>
          <cell r="J2582">
            <v>3191.78</v>
          </cell>
          <cell r="K2582" t="str">
            <v>605</v>
          </cell>
        </row>
        <row r="2583">
          <cell r="A2583" t="str">
            <v>110300000</v>
          </cell>
          <cell r="B2583" t="str">
            <v>605C2CB0005</v>
          </cell>
          <cell r="C2583" t="str">
            <v>ตู้เก็บเอกสาร ขนาด 40*80*190</v>
          </cell>
          <cell r="D2583" t="str">
            <v>20 ก.ค. 41</v>
          </cell>
          <cell r="E2583">
            <v>4498.01</v>
          </cell>
          <cell r="F2583">
            <v>0</v>
          </cell>
          <cell r="G2583">
            <v>20</v>
          </cell>
          <cell r="H2583">
            <v>1306.23</v>
          </cell>
          <cell r="I2583">
            <v>1306.23</v>
          </cell>
          <cell r="J2583">
            <v>3191.78</v>
          </cell>
          <cell r="K2583" t="str">
            <v>605</v>
          </cell>
        </row>
        <row r="2584">
          <cell r="A2584" t="str">
            <v>110300000</v>
          </cell>
          <cell r="B2584" t="str">
            <v>605C2CH0001</v>
          </cell>
          <cell r="C2584" t="str">
            <v>เก้าอี้ทำงานผจก.</v>
          </cell>
          <cell r="D2584" t="str">
            <v>20 ก.ค. 41</v>
          </cell>
          <cell r="E2584">
            <v>4038.29</v>
          </cell>
          <cell r="F2584">
            <v>0</v>
          </cell>
          <cell r="G2584">
            <v>20</v>
          </cell>
          <cell r="H2584">
            <v>1172.79</v>
          </cell>
          <cell r="I2584">
            <v>1172.79</v>
          </cell>
          <cell r="J2584">
            <v>2865.5</v>
          </cell>
          <cell r="K2584" t="str">
            <v>605</v>
          </cell>
        </row>
        <row r="2585">
          <cell r="A2585" t="str">
            <v>110300000</v>
          </cell>
          <cell r="B2585" t="str">
            <v>605C2CH0002</v>
          </cell>
          <cell r="C2585" t="str">
            <v>เก้าอี้รับแขกหน้าโต๊ะจนท.สินไหม</v>
          </cell>
          <cell r="D2585" t="str">
            <v>20 ก.ค. 41</v>
          </cell>
          <cell r="E2585">
            <v>1705.35</v>
          </cell>
          <cell r="F2585">
            <v>0</v>
          </cell>
          <cell r="G2585">
            <v>20</v>
          </cell>
          <cell r="H2585">
            <v>495.25</v>
          </cell>
          <cell r="I2585">
            <v>495.25</v>
          </cell>
          <cell r="J2585">
            <v>1210.0999999999999</v>
          </cell>
          <cell r="K2585" t="str">
            <v>605</v>
          </cell>
        </row>
        <row r="2586">
          <cell r="A2586" t="str">
            <v>110300000</v>
          </cell>
          <cell r="B2586" t="str">
            <v>605C2CH0003</v>
          </cell>
          <cell r="C2586" t="str">
            <v>เก้าอี้รับแขกหน้าโต๊ะจนท.สินไหม</v>
          </cell>
          <cell r="D2586" t="str">
            <v>20 ก.ค. 41</v>
          </cell>
          <cell r="E2586">
            <v>1705.35</v>
          </cell>
          <cell r="F2586">
            <v>0</v>
          </cell>
          <cell r="G2586">
            <v>20</v>
          </cell>
          <cell r="H2586">
            <v>495.25</v>
          </cell>
          <cell r="I2586">
            <v>495.25</v>
          </cell>
          <cell r="J2586">
            <v>1210.0999999999999</v>
          </cell>
          <cell r="K2586" t="str">
            <v>605</v>
          </cell>
        </row>
        <row r="2587">
          <cell r="A2587" t="str">
            <v>110300000</v>
          </cell>
          <cell r="B2587" t="str">
            <v>605C2CH0004</v>
          </cell>
          <cell r="C2587" t="str">
            <v>เก้าอี้พักคอย 3 ที่นั่งหร้อมที่วางของ</v>
          </cell>
          <cell r="D2587" t="str">
            <v>20 ก.ค. 41</v>
          </cell>
          <cell r="E2587">
            <v>3037.77</v>
          </cell>
          <cell r="F2587">
            <v>0</v>
          </cell>
          <cell r="G2587">
            <v>20</v>
          </cell>
          <cell r="H2587">
            <v>882.22</v>
          </cell>
          <cell r="I2587">
            <v>882.22</v>
          </cell>
          <cell r="J2587">
            <v>2155.5500000000002</v>
          </cell>
          <cell r="K2587" t="str">
            <v>605</v>
          </cell>
        </row>
        <row r="2588">
          <cell r="A2588" t="str">
            <v>110300000</v>
          </cell>
          <cell r="B2588" t="str">
            <v>605C2CH0005</v>
          </cell>
          <cell r="C2588" t="str">
            <v>เก้าอี้ทำงาน จนท.สินไหม</v>
          </cell>
          <cell r="D2588" t="str">
            <v>5 พ.ย. 41</v>
          </cell>
          <cell r="E2588">
            <v>2123.1</v>
          </cell>
          <cell r="F2588">
            <v>0</v>
          </cell>
          <cell r="G2588">
            <v>20</v>
          </cell>
          <cell r="H2588">
            <v>490.9</v>
          </cell>
          <cell r="I2588">
            <v>490.9</v>
          </cell>
          <cell r="J2588">
            <v>1632.2</v>
          </cell>
          <cell r="K2588" t="str">
            <v>605</v>
          </cell>
        </row>
        <row r="2589">
          <cell r="A2589" t="str">
            <v>110300000</v>
          </cell>
          <cell r="B2589" t="str">
            <v>605C2CH0006</v>
          </cell>
          <cell r="C2589" t="str">
            <v>เก้าอี้รับแขกหน้าโต๊ะ จนท.สินไหม</v>
          </cell>
          <cell r="D2589" t="str">
            <v>5 พ.ย. 41</v>
          </cell>
          <cell r="E2589">
            <v>1705.35</v>
          </cell>
          <cell r="F2589">
            <v>0</v>
          </cell>
          <cell r="G2589">
            <v>20</v>
          </cell>
          <cell r="H2589">
            <v>394.34</v>
          </cell>
          <cell r="I2589">
            <v>394.34</v>
          </cell>
          <cell r="J2589">
            <v>1311.01</v>
          </cell>
          <cell r="K2589" t="str">
            <v>605</v>
          </cell>
        </row>
        <row r="2590">
          <cell r="A2590" t="str">
            <v>110300000</v>
          </cell>
          <cell r="B2590" t="str">
            <v>605C2CH0007</v>
          </cell>
          <cell r="C2590" t="str">
            <v>เก้าอี้รับแขกหน้าโต๊ะ จนท.สินไหม</v>
          </cell>
          <cell r="D2590" t="str">
            <v>5 พ.ย. 41</v>
          </cell>
          <cell r="E2590">
            <v>1705.35</v>
          </cell>
          <cell r="F2590">
            <v>0</v>
          </cell>
          <cell r="G2590">
            <v>20</v>
          </cell>
          <cell r="H2590">
            <v>394.34</v>
          </cell>
          <cell r="I2590">
            <v>394.34</v>
          </cell>
          <cell r="J2590">
            <v>1311.01</v>
          </cell>
          <cell r="K2590" t="str">
            <v>605</v>
          </cell>
        </row>
        <row r="2591">
          <cell r="A2591" t="str">
            <v>110300000</v>
          </cell>
          <cell r="B2591" t="str">
            <v>605C2CH0008</v>
          </cell>
          <cell r="C2591" t="str">
            <v>เก้าอี้หน้าโต๊ะ จนท.สินไหม</v>
          </cell>
          <cell r="D2591" t="str">
            <v>5 พ.ย. 41</v>
          </cell>
          <cell r="E2591">
            <v>2263.31</v>
          </cell>
          <cell r="F2591">
            <v>0</v>
          </cell>
          <cell r="G2591">
            <v>20</v>
          </cell>
          <cell r="H2591">
            <v>523.4</v>
          </cell>
          <cell r="I2591">
            <v>523.4</v>
          </cell>
          <cell r="J2591">
            <v>1739.91</v>
          </cell>
          <cell r="K2591" t="str">
            <v>605</v>
          </cell>
        </row>
        <row r="2592">
          <cell r="A2592" t="str">
            <v>110300000</v>
          </cell>
          <cell r="B2592" t="str">
            <v>605C2CH0009</v>
          </cell>
          <cell r="C2592" t="str">
            <v>เก้าอี้หน้าโต๊ะ จนท.สินไหม</v>
          </cell>
          <cell r="D2592" t="str">
            <v>5 พ.ย. 41</v>
          </cell>
          <cell r="E2592">
            <v>2263.31</v>
          </cell>
          <cell r="F2592">
            <v>0</v>
          </cell>
          <cell r="G2592">
            <v>20</v>
          </cell>
          <cell r="H2592">
            <v>523.4</v>
          </cell>
          <cell r="I2592">
            <v>523.4</v>
          </cell>
          <cell r="J2592">
            <v>1739.91</v>
          </cell>
          <cell r="K2592" t="str">
            <v>605</v>
          </cell>
        </row>
        <row r="2593">
          <cell r="A2593" t="str">
            <v>110300000</v>
          </cell>
          <cell r="B2593" t="str">
            <v>605C2CH0010</v>
          </cell>
          <cell r="C2593" t="str">
            <v>เก้าอี้ทำงาน จนท.สินไหม</v>
          </cell>
          <cell r="D2593" t="str">
            <v>5 พ.ย. 41</v>
          </cell>
          <cell r="E2593">
            <v>2123.1</v>
          </cell>
          <cell r="F2593">
            <v>0</v>
          </cell>
          <cell r="G2593">
            <v>20</v>
          </cell>
          <cell r="H2593">
            <v>490.9</v>
          </cell>
          <cell r="I2593">
            <v>490.9</v>
          </cell>
          <cell r="J2593">
            <v>1632.2</v>
          </cell>
          <cell r="K2593" t="str">
            <v>605</v>
          </cell>
        </row>
        <row r="2594">
          <cell r="A2594" t="str">
            <v>110300000</v>
          </cell>
          <cell r="B2594" t="str">
            <v>605C2CH0011</v>
          </cell>
          <cell r="C2594" t="str">
            <v>เก้าอี้ทำงาน จนท.สินไหม</v>
          </cell>
          <cell r="D2594" t="str">
            <v>5 พ.ย. 41</v>
          </cell>
          <cell r="E2594">
            <v>2123.1</v>
          </cell>
          <cell r="F2594">
            <v>0</v>
          </cell>
          <cell r="G2594">
            <v>20</v>
          </cell>
          <cell r="H2594">
            <v>490.9</v>
          </cell>
          <cell r="I2594">
            <v>490.9</v>
          </cell>
          <cell r="J2594">
            <v>1632.2</v>
          </cell>
          <cell r="K2594" t="str">
            <v>605</v>
          </cell>
        </row>
        <row r="2595">
          <cell r="A2595" t="str">
            <v>110300000</v>
          </cell>
          <cell r="B2595" t="str">
            <v>605C2CH0012</v>
          </cell>
          <cell r="C2595" t="str">
            <v>เก้าอี้ทำงาน จนท.สินไหม</v>
          </cell>
          <cell r="D2595" t="str">
            <v>5 พ.ย. 41</v>
          </cell>
          <cell r="E2595">
            <v>2123.1</v>
          </cell>
          <cell r="F2595">
            <v>0</v>
          </cell>
          <cell r="G2595">
            <v>20</v>
          </cell>
          <cell r="H2595">
            <v>490.9</v>
          </cell>
          <cell r="I2595">
            <v>490.9</v>
          </cell>
          <cell r="J2595">
            <v>1632.2</v>
          </cell>
          <cell r="K2595" t="str">
            <v>605</v>
          </cell>
        </row>
        <row r="2596">
          <cell r="A2596" t="str">
            <v>110300000</v>
          </cell>
          <cell r="B2596" t="str">
            <v>605C2CH0013</v>
          </cell>
          <cell r="C2596" t="str">
            <v>เก้าอี้รับแขกหน้าโต๊ะ จนท.สินไหม</v>
          </cell>
          <cell r="D2596" t="str">
            <v>5 พ.ย. 41</v>
          </cell>
          <cell r="E2596">
            <v>1705.35</v>
          </cell>
          <cell r="F2596">
            <v>0</v>
          </cell>
          <cell r="G2596">
            <v>20</v>
          </cell>
          <cell r="H2596">
            <v>394.34</v>
          </cell>
          <cell r="I2596">
            <v>394.34</v>
          </cell>
          <cell r="J2596">
            <v>1311.01</v>
          </cell>
          <cell r="K2596" t="str">
            <v>605</v>
          </cell>
        </row>
        <row r="2597">
          <cell r="A2597" t="str">
            <v>110300000</v>
          </cell>
          <cell r="B2597" t="str">
            <v>605C2CS0001</v>
          </cell>
          <cell r="C2597" t="str">
            <v>เครื่องคิดเลข</v>
          </cell>
          <cell r="D2597" t="str">
            <v>12 ต.ค. 41</v>
          </cell>
          <cell r="E2597">
            <v>640</v>
          </cell>
          <cell r="F2597">
            <v>0</v>
          </cell>
          <cell r="G2597">
            <v>20</v>
          </cell>
          <cell r="H2597">
            <v>156.38999999999999</v>
          </cell>
          <cell r="I2597">
            <v>156.38999999999999</v>
          </cell>
          <cell r="J2597">
            <v>483.61</v>
          </cell>
          <cell r="K2597" t="str">
            <v>605</v>
          </cell>
        </row>
        <row r="2598">
          <cell r="A2598" t="str">
            <v>110300000</v>
          </cell>
          <cell r="B2598" t="str">
            <v>605C2CS0002</v>
          </cell>
          <cell r="C2598" t="str">
            <v>เครื่องคิดเลข</v>
          </cell>
          <cell r="D2598" t="str">
            <v>12 ต.ค. 41</v>
          </cell>
          <cell r="E2598">
            <v>640</v>
          </cell>
          <cell r="F2598">
            <v>0</v>
          </cell>
          <cell r="G2598">
            <v>20</v>
          </cell>
          <cell r="H2598">
            <v>156.38999999999999</v>
          </cell>
          <cell r="I2598">
            <v>156.38999999999999</v>
          </cell>
          <cell r="J2598">
            <v>483.61</v>
          </cell>
          <cell r="K2598" t="str">
            <v>605</v>
          </cell>
        </row>
        <row r="2599">
          <cell r="A2599" t="str">
            <v>110300000</v>
          </cell>
          <cell r="B2599" t="str">
            <v>605C2KB0001</v>
          </cell>
          <cell r="C2599" t="str">
            <v>ตู้เย็น</v>
          </cell>
          <cell r="D2599" t="str">
            <v>10 พ.ย. 42</v>
          </cell>
          <cell r="E2599">
            <v>4859.8100000000004</v>
          </cell>
          <cell r="F2599">
            <v>0</v>
          </cell>
          <cell r="G2599">
            <v>20</v>
          </cell>
          <cell r="H2599">
            <v>138.47</v>
          </cell>
          <cell r="I2599">
            <v>138.47</v>
          </cell>
          <cell r="J2599">
            <v>4721.34</v>
          </cell>
          <cell r="K2599" t="str">
            <v>605</v>
          </cell>
        </row>
        <row r="2600">
          <cell r="A2600" t="str">
            <v>110300000</v>
          </cell>
          <cell r="B2600" t="str">
            <v>605C2PA0001</v>
          </cell>
          <cell r="C2600" t="str">
            <v>ฉากครึ่งกระจก ขนาด 205*150</v>
          </cell>
          <cell r="D2600" t="str">
            <v>20 ก.ค. 41</v>
          </cell>
          <cell r="E2600">
            <v>6377.9</v>
          </cell>
          <cell r="F2600">
            <v>0</v>
          </cell>
          <cell r="G2600">
            <v>20</v>
          </cell>
          <cell r="H2600">
            <v>1852.23</v>
          </cell>
          <cell r="I2600">
            <v>1852.23</v>
          </cell>
          <cell r="J2600">
            <v>4525.67</v>
          </cell>
          <cell r="K2600" t="str">
            <v>605</v>
          </cell>
        </row>
        <row r="2601">
          <cell r="A2601" t="str">
            <v>110300000</v>
          </cell>
          <cell r="B2601" t="str">
            <v>605C2PT0001</v>
          </cell>
          <cell r="C2601" t="str">
            <v>กระติกน้ำร้อน</v>
          </cell>
          <cell r="D2601" t="str">
            <v>21 ต.ค. 41</v>
          </cell>
          <cell r="E2601">
            <v>681.82</v>
          </cell>
          <cell r="F2601">
            <v>0</v>
          </cell>
          <cell r="G2601">
            <v>20</v>
          </cell>
          <cell r="H2601">
            <v>163.26</v>
          </cell>
          <cell r="I2601">
            <v>163.26</v>
          </cell>
          <cell r="J2601">
            <v>518.55999999999995</v>
          </cell>
          <cell r="K2601" t="str">
            <v>605</v>
          </cell>
        </row>
        <row r="2602">
          <cell r="A2602" t="str">
            <v>110300000</v>
          </cell>
          <cell r="B2602" t="str">
            <v>605C2TA0001</v>
          </cell>
          <cell r="C2602" t="str">
            <v>โต๊ะทำงาน จนท.สินไหม 60-120-75</v>
          </cell>
          <cell r="D2602" t="str">
            <v>5 พ.ย. 41</v>
          </cell>
          <cell r="E2602">
            <v>3654.87</v>
          </cell>
          <cell r="F2602">
            <v>0</v>
          </cell>
          <cell r="G2602">
            <v>20</v>
          </cell>
          <cell r="H2602">
            <v>845.1</v>
          </cell>
          <cell r="I2602">
            <v>845.1</v>
          </cell>
          <cell r="J2602">
            <v>2809.77</v>
          </cell>
          <cell r="K2602" t="str">
            <v>605</v>
          </cell>
        </row>
        <row r="2603">
          <cell r="A2603" t="str">
            <v>110300000</v>
          </cell>
          <cell r="B2603" t="str">
            <v>605C2TA0002</v>
          </cell>
          <cell r="C2603" t="str">
            <v>โต๊ะข้างวางคอมพิวเตอร์ 50*90*75</v>
          </cell>
          <cell r="D2603" t="str">
            <v>20 ก.ค. 41</v>
          </cell>
          <cell r="E2603">
            <v>2082.09</v>
          </cell>
          <cell r="F2603">
            <v>0</v>
          </cell>
          <cell r="G2603">
            <v>20</v>
          </cell>
          <cell r="H2603">
            <v>604.71</v>
          </cell>
          <cell r="I2603">
            <v>604.71</v>
          </cell>
          <cell r="J2603">
            <v>1477.38</v>
          </cell>
          <cell r="K2603" t="str">
            <v>605</v>
          </cell>
        </row>
        <row r="2604">
          <cell r="A2604" t="str">
            <v>110300000</v>
          </cell>
          <cell r="B2604" t="str">
            <v>605C2TA0003</v>
          </cell>
          <cell r="C2604" t="str">
            <v>โต๊ะทำงาน จนท.สินไหม 60-120-75</v>
          </cell>
          <cell r="D2604" t="str">
            <v>5 พ.ย. 41</v>
          </cell>
          <cell r="E2604">
            <v>3654.87</v>
          </cell>
          <cell r="F2604">
            <v>0</v>
          </cell>
          <cell r="G2604">
            <v>20</v>
          </cell>
          <cell r="H2604">
            <v>845.1</v>
          </cell>
          <cell r="I2604">
            <v>845.1</v>
          </cell>
          <cell r="J2604">
            <v>2809.77</v>
          </cell>
          <cell r="K2604" t="str">
            <v>605</v>
          </cell>
        </row>
        <row r="2605">
          <cell r="A2605" t="str">
            <v>110300000</v>
          </cell>
          <cell r="B2605" t="str">
            <v>605C2TA0004</v>
          </cell>
          <cell r="C2605" t="str">
            <v>โต๊ะทำงาน จนท.สินไหม 60-120-75</v>
          </cell>
          <cell r="D2605" t="str">
            <v>5 พ.ย. 41</v>
          </cell>
          <cell r="E2605">
            <v>3654.87</v>
          </cell>
          <cell r="F2605">
            <v>0</v>
          </cell>
          <cell r="G2605">
            <v>20</v>
          </cell>
          <cell r="H2605">
            <v>845.1</v>
          </cell>
          <cell r="I2605">
            <v>845.1</v>
          </cell>
          <cell r="J2605">
            <v>2809.77</v>
          </cell>
          <cell r="K2605" t="str">
            <v>605</v>
          </cell>
        </row>
        <row r="2606">
          <cell r="A2606" t="str">
            <v>110300000</v>
          </cell>
          <cell r="B2606" t="str">
            <v>605C2TA0005</v>
          </cell>
          <cell r="C2606" t="str">
            <v>โต๊ะวางคอมพิวเตอร์ 60-100-75</v>
          </cell>
          <cell r="D2606" t="str">
            <v>5 พ.ย. 41</v>
          </cell>
          <cell r="E2606">
            <v>2336.75</v>
          </cell>
          <cell r="F2606">
            <v>0</v>
          </cell>
          <cell r="G2606">
            <v>20</v>
          </cell>
          <cell r="H2606">
            <v>540.29999999999995</v>
          </cell>
          <cell r="I2606">
            <v>540.29999999999995</v>
          </cell>
          <cell r="J2606">
            <v>1796.45</v>
          </cell>
          <cell r="K2606" t="str">
            <v>605</v>
          </cell>
        </row>
        <row r="2607">
          <cell r="A2607" t="str">
            <v>110300000</v>
          </cell>
          <cell r="B2607" t="str">
            <v>605C2TA0006</v>
          </cell>
          <cell r="C2607" t="str">
            <v>โต๊ะเข้ามุม จนท.สินไหม 60-60-75</v>
          </cell>
          <cell r="D2607" t="str">
            <v>5 พ.ย. 41</v>
          </cell>
          <cell r="E2607">
            <v>1267.57</v>
          </cell>
          <cell r="F2607">
            <v>0</v>
          </cell>
          <cell r="G2607">
            <v>20</v>
          </cell>
          <cell r="H2607">
            <v>293.11</v>
          </cell>
          <cell r="I2607">
            <v>293.11</v>
          </cell>
          <cell r="J2607">
            <v>974.46</v>
          </cell>
          <cell r="K2607" t="str">
            <v>605</v>
          </cell>
        </row>
        <row r="2608">
          <cell r="A2608" t="str">
            <v>110300000</v>
          </cell>
          <cell r="B2608" t="str">
            <v>606C2AR0001</v>
          </cell>
          <cell r="C2608" t="str">
            <v>Aircondition</v>
          </cell>
          <cell r="D2608" t="str">
            <v>21 ก.ย. 41</v>
          </cell>
          <cell r="E2608">
            <v>39800</v>
          </cell>
          <cell r="F2608">
            <v>0</v>
          </cell>
          <cell r="G2608">
            <v>20</v>
          </cell>
          <cell r="H2608">
            <v>10184.41</v>
          </cell>
          <cell r="I2608">
            <v>10184.41</v>
          </cell>
          <cell r="J2608">
            <v>29615.59</v>
          </cell>
          <cell r="K2608" t="str">
            <v>606</v>
          </cell>
        </row>
        <row r="2609">
          <cell r="A2609" t="str">
            <v>110300000</v>
          </cell>
          <cell r="B2609" t="str">
            <v>606C2CB0001</v>
          </cell>
          <cell r="C2609" t="str">
            <v>ตู้เก็บเอกสาร บานลิ้นชัก ขนาด 40*90*75</v>
          </cell>
          <cell r="D2609" t="str">
            <v>5 พ.ย. 41</v>
          </cell>
          <cell r="E2609">
            <v>3376.67</v>
          </cell>
          <cell r="F2609">
            <v>0</v>
          </cell>
          <cell r="G2609">
            <v>20</v>
          </cell>
          <cell r="H2609">
            <v>780.84</v>
          </cell>
          <cell r="I2609">
            <v>780.84</v>
          </cell>
          <cell r="J2609">
            <v>2595.83</v>
          </cell>
          <cell r="K2609" t="str">
            <v>606</v>
          </cell>
        </row>
        <row r="2610">
          <cell r="A2610" t="str">
            <v>110300000</v>
          </cell>
          <cell r="B2610" t="str">
            <v>606C2CB0002</v>
          </cell>
          <cell r="C2610" t="str">
            <v>ตู้เก็บเอกสาร ขนาด 40*80*190</v>
          </cell>
          <cell r="D2610" t="str">
            <v>5 พ.ย. 41</v>
          </cell>
          <cell r="E2610">
            <v>4498.01</v>
          </cell>
          <cell r="F2610">
            <v>0</v>
          </cell>
          <cell r="G2610">
            <v>20</v>
          </cell>
          <cell r="H2610">
            <v>1040.05</v>
          </cell>
          <cell r="I2610">
            <v>1040.05</v>
          </cell>
          <cell r="J2610">
            <v>3457.96</v>
          </cell>
          <cell r="K2610" t="str">
            <v>606</v>
          </cell>
        </row>
        <row r="2611">
          <cell r="A2611" t="str">
            <v>110300000</v>
          </cell>
          <cell r="B2611" t="str">
            <v>606C2CB0003</v>
          </cell>
          <cell r="C2611" t="str">
            <v>ตู้เก็บเอกสาร ขนาด 40*80*190</v>
          </cell>
          <cell r="D2611" t="str">
            <v>5 พ.ย. 41</v>
          </cell>
          <cell r="E2611">
            <v>4498.01</v>
          </cell>
          <cell r="F2611">
            <v>0</v>
          </cell>
          <cell r="G2611">
            <v>20</v>
          </cell>
          <cell r="H2611">
            <v>1040.05</v>
          </cell>
          <cell r="I2611">
            <v>1040.05</v>
          </cell>
          <cell r="J2611">
            <v>3457.96</v>
          </cell>
          <cell r="K2611" t="str">
            <v>606</v>
          </cell>
        </row>
        <row r="2612">
          <cell r="A2612" t="str">
            <v>110300000</v>
          </cell>
          <cell r="B2612" t="str">
            <v>606C2CB0004</v>
          </cell>
          <cell r="C2612" t="str">
            <v>ตู้เก็บเอกสาร ขนาด 40*80*190</v>
          </cell>
          <cell r="D2612" t="str">
            <v>5 พ.ย. 41</v>
          </cell>
          <cell r="E2612">
            <v>4498.01</v>
          </cell>
          <cell r="F2612">
            <v>0</v>
          </cell>
          <cell r="G2612">
            <v>20</v>
          </cell>
          <cell r="H2612">
            <v>1040.05</v>
          </cell>
          <cell r="I2612">
            <v>1040.05</v>
          </cell>
          <cell r="J2612">
            <v>3457.96</v>
          </cell>
          <cell r="K2612" t="str">
            <v>606</v>
          </cell>
        </row>
        <row r="2613">
          <cell r="A2613" t="str">
            <v>110300000</v>
          </cell>
          <cell r="B2613" t="str">
            <v>606C2CB0005</v>
          </cell>
          <cell r="C2613" t="str">
            <v>ตู้เก็บเอกสาร บานเลื่อน 40-80-75</v>
          </cell>
          <cell r="D2613" t="str">
            <v>5 พ.ย. 41</v>
          </cell>
          <cell r="E2613">
            <v>2263.31</v>
          </cell>
          <cell r="F2613">
            <v>0</v>
          </cell>
          <cell r="G2613">
            <v>20</v>
          </cell>
          <cell r="H2613">
            <v>523.4</v>
          </cell>
          <cell r="I2613">
            <v>523.4</v>
          </cell>
          <cell r="J2613">
            <v>1739.91</v>
          </cell>
          <cell r="K2613" t="str">
            <v>607</v>
          </cell>
        </row>
        <row r="2614">
          <cell r="A2614" t="str">
            <v>110300000</v>
          </cell>
          <cell r="B2614" t="str">
            <v>606C2CH0001</v>
          </cell>
          <cell r="C2614" t="str">
            <v>เก้าอี้ทำงานผจก.</v>
          </cell>
          <cell r="D2614" t="str">
            <v>5 พ.ย. 41</v>
          </cell>
          <cell r="E2614">
            <v>4038.29</v>
          </cell>
          <cell r="F2614">
            <v>0</v>
          </cell>
          <cell r="G2614">
            <v>20</v>
          </cell>
          <cell r="H2614">
            <v>933.81</v>
          </cell>
          <cell r="I2614">
            <v>933.81</v>
          </cell>
          <cell r="J2614">
            <v>3104.48</v>
          </cell>
          <cell r="K2614" t="str">
            <v>606</v>
          </cell>
        </row>
        <row r="2615">
          <cell r="A2615" t="str">
            <v>110300000</v>
          </cell>
          <cell r="B2615" t="str">
            <v>606C2CH0002</v>
          </cell>
          <cell r="C2615" t="str">
            <v>เก้าอี้รับแขกหน้าโต๊ะจนท.สินไหม</v>
          </cell>
          <cell r="D2615" t="str">
            <v>5 พ.ย. 41</v>
          </cell>
          <cell r="E2615">
            <v>1705.35</v>
          </cell>
          <cell r="F2615">
            <v>0</v>
          </cell>
          <cell r="G2615">
            <v>20</v>
          </cell>
          <cell r="H2615">
            <v>394.34</v>
          </cell>
          <cell r="I2615">
            <v>394.34</v>
          </cell>
          <cell r="J2615">
            <v>1311.01</v>
          </cell>
          <cell r="K2615" t="str">
            <v>606</v>
          </cell>
        </row>
        <row r="2616">
          <cell r="A2616" t="str">
            <v>110300000</v>
          </cell>
          <cell r="B2616" t="str">
            <v>606C2CH0003</v>
          </cell>
          <cell r="C2616" t="str">
            <v>เก้าอี้รับแขกหน้าโต๊ะจนท.สินไหม</v>
          </cell>
          <cell r="D2616" t="str">
            <v>5 พ.ย. 41</v>
          </cell>
          <cell r="E2616">
            <v>1705.35</v>
          </cell>
          <cell r="F2616">
            <v>0</v>
          </cell>
          <cell r="G2616">
            <v>20</v>
          </cell>
          <cell r="H2616">
            <v>394.34</v>
          </cell>
          <cell r="I2616">
            <v>394.34</v>
          </cell>
          <cell r="J2616">
            <v>1311.01</v>
          </cell>
          <cell r="K2616" t="str">
            <v>606</v>
          </cell>
        </row>
        <row r="2617">
          <cell r="A2617" t="str">
            <v>110300000</v>
          </cell>
          <cell r="B2617" t="str">
            <v>606C2CH0004</v>
          </cell>
          <cell r="C2617" t="str">
            <v>เก้าอี้พักคอย 3 ที่นั่งพร้อมที่วางของ</v>
          </cell>
          <cell r="D2617" t="str">
            <v>5 พ.ย. 41</v>
          </cell>
          <cell r="E2617">
            <v>3037.77</v>
          </cell>
          <cell r="F2617">
            <v>0</v>
          </cell>
          <cell r="G2617">
            <v>20</v>
          </cell>
          <cell r="H2617">
            <v>702.45</v>
          </cell>
          <cell r="I2617">
            <v>702.45</v>
          </cell>
          <cell r="J2617">
            <v>2335.3200000000002</v>
          </cell>
          <cell r="K2617" t="str">
            <v>606</v>
          </cell>
        </row>
        <row r="2618">
          <cell r="A2618" t="str">
            <v>110300000</v>
          </cell>
          <cell r="B2618" t="str">
            <v>606C2CH0005</v>
          </cell>
          <cell r="C2618" t="str">
            <v>เก้าอี้หน้าโต๊ะ จนท.สินไหม</v>
          </cell>
          <cell r="D2618" t="str">
            <v>5 พ.ย. 41</v>
          </cell>
          <cell r="E2618">
            <v>1705.35</v>
          </cell>
          <cell r="F2618">
            <v>0</v>
          </cell>
          <cell r="G2618">
            <v>20</v>
          </cell>
          <cell r="H2618">
            <v>394.34</v>
          </cell>
          <cell r="I2618">
            <v>394.34</v>
          </cell>
          <cell r="J2618">
            <v>1311.01</v>
          </cell>
          <cell r="K2618" t="str">
            <v>606</v>
          </cell>
        </row>
        <row r="2619">
          <cell r="A2619" t="str">
            <v>110300000</v>
          </cell>
          <cell r="B2619" t="str">
            <v>606C2CH0006</v>
          </cell>
          <cell r="C2619" t="str">
            <v>เก้าอี้หน้าโต๊ะ จนท.สินไหม</v>
          </cell>
          <cell r="D2619" t="str">
            <v>5 พ.ย. 41</v>
          </cell>
          <cell r="E2619">
            <v>1705.35</v>
          </cell>
          <cell r="F2619">
            <v>0</v>
          </cell>
          <cell r="G2619">
            <v>20</v>
          </cell>
          <cell r="H2619">
            <v>394.34</v>
          </cell>
          <cell r="I2619">
            <v>394.34</v>
          </cell>
          <cell r="J2619">
            <v>1311.01</v>
          </cell>
          <cell r="K2619" t="str">
            <v>606</v>
          </cell>
        </row>
        <row r="2620">
          <cell r="A2620" t="str">
            <v>110300000</v>
          </cell>
          <cell r="B2620" t="str">
            <v>606C2CH0007</v>
          </cell>
          <cell r="C2620" t="str">
            <v>เก้าอี้ทำงาน จนท.สินไหม</v>
          </cell>
          <cell r="D2620" t="str">
            <v>5 พ.ย. 41</v>
          </cell>
          <cell r="E2620">
            <v>2123.1</v>
          </cell>
          <cell r="F2620">
            <v>0</v>
          </cell>
          <cell r="G2620">
            <v>20</v>
          </cell>
          <cell r="H2620">
            <v>490.9</v>
          </cell>
          <cell r="I2620">
            <v>490.9</v>
          </cell>
          <cell r="J2620">
            <v>1632.2</v>
          </cell>
          <cell r="K2620" t="str">
            <v>606</v>
          </cell>
        </row>
        <row r="2621">
          <cell r="A2621" t="str">
            <v>110300000</v>
          </cell>
          <cell r="B2621" t="str">
            <v>606C2CH0008</v>
          </cell>
          <cell r="C2621" t="str">
            <v>เก้าอี้ทำงาน จนท.สินไหม</v>
          </cell>
          <cell r="D2621" t="str">
            <v>5 พ.ย. 41</v>
          </cell>
          <cell r="E2621">
            <v>2123.1</v>
          </cell>
          <cell r="F2621">
            <v>0</v>
          </cell>
          <cell r="G2621">
            <v>20</v>
          </cell>
          <cell r="H2621">
            <v>490.9</v>
          </cell>
          <cell r="I2621">
            <v>490.9</v>
          </cell>
          <cell r="J2621">
            <v>1632.2</v>
          </cell>
          <cell r="K2621" t="str">
            <v>606</v>
          </cell>
        </row>
        <row r="2622">
          <cell r="A2622" t="str">
            <v>110300000</v>
          </cell>
          <cell r="B2622" t="str">
            <v>606C2CH0009</v>
          </cell>
          <cell r="C2622" t="str">
            <v>เก้าอี้ทำงาน จนท.สินไหม</v>
          </cell>
          <cell r="D2622" t="str">
            <v>5 พ.ย. 41</v>
          </cell>
          <cell r="E2622">
            <v>2123.1</v>
          </cell>
          <cell r="F2622">
            <v>0</v>
          </cell>
          <cell r="G2622">
            <v>20</v>
          </cell>
          <cell r="H2622">
            <v>490.9</v>
          </cell>
          <cell r="I2622">
            <v>490.9</v>
          </cell>
          <cell r="J2622">
            <v>1632.2</v>
          </cell>
          <cell r="K2622" t="str">
            <v>606</v>
          </cell>
        </row>
        <row r="2623">
          <cell r="A2623" t="str">
            <v>110300000</v>
          </cell>
          <cell r="B2623" t="str">
            <v>606C2CH0010</v>
          </cell>
          <cell r="C2623" t="str">
            <v>เก้าอี้หน้าโต๊ะ จนท.สินไหม</v>
          </cell>
          <cell r="D2623" t="str">
            <v>5 พ.ย. 41</v>
          </cell>
          <cell r="E2623">
            <v>1705.35</v>
          </cell>
          <cell r="F2623">
            <v>0</v>
          </cell>
          <cell r="G2623">
            <v>20</v>
          </cell>
          <cell r="H2623">
            <v>394.34</v>
          </cell>
          <cell r="I2623">
            <v>394.34</v>
          </cell>
          <cell r="J2623">
            <v>1311.01</v>
          </cell>
          <cell r="K2623" t="str">
            <v>606</v>
          </cell>
        </row>
        <row r="2624">
          <cell r="A2624" t="str">
            <v>110300000</v>
          </cell>
          <cell r="B2624" t="str">
            <v>606C2CS0001</v>
          </cell>
          <cell r="C2624" t="str">
            <v>เครื่องคิดเลข</v>
          </cell>
          <cell r="D2624" t="str">
            <v>12 ต.ค. 41</v>
          </cell>
          <cell r="E2624">
            <v>640</v>
          </cell>
          <cell r="F2624">
            <v>0</v>
          </cell>
          <cell r="G2624">
            <v>20</v>
          </cell>
          <cell r="H2624">
            <v>156.38999999999999</v>
          </cell>
          <cell r="I2624">
            <v>156.38999999999999</v>
          </cell>
          <cell r="J2624">
            <v>483.61</v>
          </cell>
          <cell r="K2624" t="str">
            <v>606</v>
          </cell>
        </row>
        <row r="2625">
          <cell r="A2625" t="str">
            <v>110300000</v>
          </cell>
          <cell r="B2625" t="str">
            <v>606C2CS0002</v>
          </cell>
          <cell r="C2625" t="str">
            <v>เครื่องคิดเลข</v>
          </cell>
          <cell r="D2625" t="str">
            <v>12 ต.ค. 41</v>
          </cell>
          <cell r="E2625">
            <v>640</v>
          </cell>
          <cell r="F2625">
            <v>0</v>
          </cell>
          <cell r="G2625">
            <v>20</v>
          </cell>
          <cell r="H2625">
            <v>156.38999999999999</v>
          </cell>
          <cell r="I2625">
            <v>156.38999999999999</v>
          </cell>
          <cell r="J2625">
            <v>483.61</v>
          </cell>
          <cell r="K2625" t="str">
            <v>606</v>
          </cell>
        </row>
        <row r="2626">
          <cell r="A2626" t="str">
            <v>110300000</v>
          </cell>
          <cell r="B2626" t="str">
            <v>606C2KB0001</v>
          </cell>
          <cell r="C2626" t="str">
            <v>ตู้เย็น</v>
          </cell>
          <cell r="D2626" t="str">
            <v>28 ต.ค. 42</v>
          </cell>
          <cell r="E2626">
            <v>5420.56</v>
          </cell>
          <cell r="F2626">
            <v>0</v>
          </cell>
          <cell r="G2626">
            <v>20</v>
          </cell>
          <cell r="H2626">
            <v>193.07</v>
          </cell>
          <cell r="I2626">
            <v>193.07</v>
          </cell>
          <cell r="J2626">
            <v>5227.49</v>
          </cell>
          <cell r="K2626" t="str">
            <v>606</v>
          </cell>
        </row>
        <row r="2627">
          <cell r="A2627" t="str">
            <v>110300000</v>
          </cell>
          <cell r="B2627" t="str">
            <v>606C2KB0002</v>
          </cell>
          <cell r="C2627" t="str">
            <v>เครื่องคิดเลข</v>
          </cell>
          <cell r="D2627" t="str">
            <v>3 พ.ย. 42</v>
          </cell>
          <cell r="E2627">
            <v>344.86</v>
          </cell>
          <cell r="F2627">
            <v>0</v>
          </cell>
          <cell r="G2627">
            <v>20</v>
          </cell>
          <cell r="H2627">
            <v>11.15</v>
          </cell>
          <cell r="I2627">
            <v>11.15</v>
          </cell>
          <cell r="J2627">
            <v>333.71</v>
          </cell>
          <cell r="K2627" t="str">
            <v>606</v>
          </cell>
        </row>
        <row r="2628">
          <cell r="A2628" t="str">
            <v>110300000</v>
          </cell>
          <cell r="B2628" t="str">
            <v>606C2KB0003</v>
          </cell>
          <cell r="C2628" t="str">
            <v>เครื่องคิดเลข</v>
          </cell>
          <cell r="D2628" t="str">
            <v>3 พ.ย. 42</v>
          </cell>
          <cell r="E2628">
            <v>344.86</v>
          </cell>
          <cell r="F2628">
            <v>0</v>
          </cell>
          <cell r="G2628">
            <v>20</v>
          </cell>
          <cell r="H2628">
            <v>11.15</v>
          </cell>
          <cell r="I2628">
            <v>11.15</v>
          </cell>
          <cell r="J2628">
            <v>333.71</v>
          </cell>
          <cell r="K2628" t="str">
            <v>606</v>
          </cell>
        </row>
        <row r="2629">
          <cell r="A2629" t="str">
            <v>110300000</v>
          </cell>
          <cell r="B2629" t="str">
            <v>606C2PA0001</v>
          </cell>
          <cell r="C2629" t="str">
            <v>ฉากครึ่งกระจก ขนาด 250*150</v>
          </cell>
          <cell r="D2629" t="str">
            <v>5 พ.ย. 41</v>
          </cell>
          <cell r="E2629">
            <v>6377.9</v>
          </cell>
          <cell r="F2629">
            <v>0</v>
          </cell>
          <cell r="G2629">
            <v>20</v>
          </cell>
          <cell r="H2629">
            <v>1474.79</v>
          </cell>
          <cell r="I2629">
            <v>1474.79</v>
          </cell>
          <cell r="J2629">
            <v>4903.1099999999997</v>
          </cell>
          <cell r="K2629" t="str">
            <v>606</v>
          </cell>
        </row>
        <row r="2630">
          <cell r="A2630" t="str">
            <v>110300000</v>
          </cell>
          <cell r="B2630" t="str">
            <v>606C2PP0001</v>
          </cell>
          <cell r="C2630" t="str">
            <v xml:space="preserve"> ปั้มน้ำมิตซูบิชิ</v>
          </cell>
          <cell r="D2630" t="str">
            <v>6 พ.ย. 41</v>
          </cell>
          <cell r="E2630">
            <v>4727.2700000000004</v>
          </cell>
          <cell r="F2630">
            <v>0</v>
          </cell>
          <cell r="G2630">
            <v>20</v>
          </cell>
          <cell r="H2630">
            <v>1090.53</v>
          </cell>
          <cell r="I2630">
            <v>1090.53</v>
          </cell>
          <cell r="J2630">
            <v>3636.74</v>
          </cell>
          <cell r="K2630" t="str">
            <v>606</v>
          </cell>
        </row>
        <row r="2631">
          <cell r="A2631" t="str">
            <v>110300000</v>
          </cell>
          <cell r="B2631" t="str">
            <v>606C2TA0001</v>
          </cell>
          <cell r="C2631" t="str">
            <v>โต๊ะทำงานผจก. ขนาด 75*165*75</v>
          </cell>
          <cell r="D2631" t="str">
            <v>5 พ.ย. 41</v>
          </cell>
          <cell r="E2631">
            <v>4601.97</v>
          </cell>
          <cell r="F2631">
            <v>0</v>
          </cell>
          <cell r="G2631">
            <v>20</v>
          </cell>
          <cell r="H2631">
            <v>1064.1300000000001</v>
          </cell>
          <cell r="I2631">
            <v>1064.1300000000001</v>
          </cell>
          <cell r="J2631">
            <v>3537.84</v>
          </cell>
          <cell r="K2631" t="str">
            <v>606</v>
          </cell>
        </row>
        <row r="2632">
          <cell r="A2632" t="str">
            <v>110300000</v>
          </cell>
          <cell r="B2632" t="str">
            <v>606C2TA0002</v>
          </cell>
          <cell r="C2632" t="str">
            <v>โต๊ะข้างวางคอมพิวเตอร์ 50*90*75ั</v>
          </cell>
          <cell r="D2632" t="str">
            <v>5 พ.ย. 41</v>
          </cell>
          <cell r="E2632">
            <v>2082.09</v>
          </cell>
          <cell r="F2632">
            <v>0</v>
          </cell>
          <cell r="G2632">
            <v>20</v>
          </cell>
          <cell r="H2632">
            <v>481.48</v>
          </cell>
          <cell r="I2632">
            <v>481.48</v>
          </cell>
          <cell r="J2632">
            <v>1600.61</v>
          </cell>
          <cell r="K2632" t="str">
            <v>606</v>
          </cell>
        </row>
        <row r="2633">
          <cell r="A2633" t="str">
            <v>110300000</v>
          </cell>
          <cell r="B2633" t="str">
            <v>606C2TA0003</v>
          </cell>
          <cell r="C2633" t="str">
            <v>โต๊ะทำงาน จนท.สินไหม 60-120-75</v>
          </cell>
          <cell r="D2633" t="str">
            <v>5 พ.ย. 41</v>
          </cell>
          <cell r="E2633">
            <v>3654.87</v>
          </cell>
          <cell r="F2633">
            <v>0</v>
          </cell>
          <cell r="G2633">
            <v>20</v>
          </cell>
          <cell r="H2633">
            <v>845.1</v>
          </cell>
          <cell r="I2633">
            <v>845.1</v>
          </cell>
          <cell r="J2633">
            <v>2809.77</v>
          </cell>
          <cell r="K2633" t="str">
            <v>606</v>
          </cell>
        </row>
        <row r="2634">
          <cell r="A2634" t="str">
            <v>110300000</v>
          </cell>
          <cell r="B2634" t="str">
            <v>606C2TA0004</v>
          </cell>
          <cell r="C2634" t="str">
            <v>โต๊ะทำงาน จนท.สินไหม 60-120-75</v>
          </cell>
          <cell r="D2634" t="str">
            <v>5 พ.ย. 41</v>
          </cell>
          <cell r="E2634">
            <v>3654.87</v>
          </cell>
          <cell r="F2634">
            <v>0</v>
          </cell>
          <cell r="G2634">
            <v>20</v>
          </cell>
          <cell r="H2634">
            <v>845.1</v>
          </cell>
          <cell r="I2634">
            <v>845.1</v>
          </cell>
          <cell r="J2634">
            <v>2809.77</v>
          </cell>
          <cell r="K2634" t="str">
            <v>606</v>
          </cell>
        </row>
        <row r="2635">
          <cell r="A2635" t="str">
            <v>110300000</v>
          </cell>
          <cell r="B2635" t="str">
            <v>606C2TA0005</v>
          </cell>
          <cell r="C2635" t="str">
            <v>โต๊ะทำงาน จนท.สินไหม 60-120-75</v>
          </cell>
          <cell r="D2635" t="str">
            <v>5 พ.ย. 41</v>
          </cell>
          <cell r="E2635">
            <v>3654.87</v>
          </cell>
          <cell r="F2635">
            <v>0</v>
          </cell>
          <cell r="G2635">
            <v>20</v>
          </cell>
          <cell r="H2635">
            <v>845.1</v>
          </cell>
          <cell r="I2635">
            <v>845.1</v>
          </cell>
          <cell r="J2635">
            <v>2809.77</v>
          </cell>
          <cell r="K2635" t="str">
            <v>606</v>
          </cell>
        </row>
        <row r="2636">
          <cell r="A2636" t="str">
            <v>110300000</v>
          </cell>
          <cell r="B2636" t="str">
            <v>606C2TA0006</v>
          </cell>
          <cell r="C2636" t="str">
            <v>โต๊ะวางคอมพิวเตอร์ 60-100-75</v>
          </cell>
          <cell r="D2636" t="str">
            <v>5 พ.ย. 41</v>
          </cell>
          <cell r="E2636">
            <v>2336.75</v>
          </cell>
          <cell r="F2636">
            <v>0</v>
          </cell>
          <cell r="G2636">
            <v>20</v>
          </cell>
          <cell r="H2636">
            <v>540.29999999999995</v>
          </cell>
          <cell r="I2636">
            <v>540.29999999999995</v>
          </cell>
          <cell r="J2636">
            <v>1796.45</v>
          </cell>
          <cell r="K2636" t="str">
            <v>606</v>
          </cell>
        </row>
        <row r="2637">
          <cell r="A2637" t="str">
            <v>110300000</v>
          </cell>
          <cell r="B2637" t="str">
            <v>606C2TA0007</v>
          </cell>
          <cell r="C2637" t="str">
            <v>โต๊ะเข้ามุม จนท.สินไหม 60-60-75</v>
          </cell>
          <cell r="D2637" t="str">
            <v>5 พ.ย. 41</v>
          </cell>
          <cell r="E2637">
            <v>1267.57</v>
          </cell>
          <cell r="F2637">
            <v>0</v>
          </cell>
          <cell r="G2637">
            <v>20</v>
          </cell>
          <cell r="H2637">
            <v>293.11</v>
          </cell>
          <cell r="I2637">
            <v>293.11</v>
          </cell>
          <cell r="J2637">
            <v>974.46</v>
          </cell>
          <cell r="K2637" t="str">
            <v>606</v>
          </cell>
        </row>
        <row r="2638">
          <cell r="A2638" t="str">
            <v>110300000</v>
          </cell>
          <cell r="B2638" t="str">
            <v>6074C2040001</v>
          </cell>
          <cell r="C2638" t="str">
            <v>โต๊ะทำงานจนท.สินไหม 60*120*75</v>
          </cell>
          <cell r="D2638" t="str">
            <v>5 พ.ย. 41</v>
          </cell>
          <cell r="E2638">
            <v>3654.87</v>
          </cell>
          <cell r="F2638">
            <v>0</v>
          </cell>
          <cell r="G2638">
            <v>20</v>
          </cell>
          <cell r="H2638">
            <v>845.1</v>
          </cell>
          <cell r="I2638">
            <v>845.1</v>
          </cell>
          <cell r="J2638">
            <v>2809.77</v>
          </cell>
          <cell r="K2638" t="str">
            <v>607</v>
          </cell>
        </row>
        <row r="2639">
          <cell r="A2639" t="str">
            <v>110300000</v>
          </cell>
          <cell r="B2639" t="str">
            <v>607C2030001</v>
          </cell>
          <cell r="C2639" t="str">
            <v>โต๊ะเข้ามุมจนท.สินไหม 60*60*75</v>
          </cell>
          <cell r="D2639" t="str">
            <v>5 พ.ย. 41</v>
          </cell>
          <cell r="E2639">
            <v>1267.57</v>
          </cell>
          <cell r="F2639">
            <v>0</v>
          </cell>
          <cell r="G2639">
            <v>20</v>
          </cell>
          <cell r="H2639">
            <v>293.11</v>
          </cell>
          <cell r="I2639">
            <v>293.11</v>
          </cell>
          <cell r="J2639">
            <v>974.46</v>
          </cell>
          <cell r="K2639" t="str">
            <v>607</v>
          </cell>
        </row>
        <row r="2640">
          <cell r="A2640" t="str">
            <v>110300000</v>
          </cell>
          <cell r="B2640" t="str">
            <v>607C2040002</v>
          </cell>
          <cell r="C2640" t="str">
            <v>โต๊ะทำงานจนท.สินไหม 60*120*75</v>
          </cell>
          <cell r="D2640" t="str">
            <v>5 พ.ย. 41</v>
          </cell>
          <cell r="E2640">
            <v>3654.87</v>
          </cell>
          <cell r="F2640">
            <v>0</v>
          </cell>
          <cell r="G2640">
            <v>20</v>
          </cell>
          <cell r="H2640">
            <v>845.1</v>
          </cell>
          <cell r="I2640">
            <v>845.1</v>
          </cell>
          <cell r="J2640">
            <v>2809.77</v>
          </cell>
          <cell r="K2640" t="str">
            <v>607</v>
          </cell>
        </row>
        <row r="2641">
          <cell r="A2641" t="str">
            <v>110300000</v>
          </cell>
          <cell r="B2641" t="str">
            <v>607C2040003</v>
          </cell>
          <cell r="C2641" t="str">
            <v>โต๊ะทำงานจนท.สินไหม 60*120*75</v>
          </cell>
          <cell r="D2641" t="str">
            <v>5 พ.ย. 41</v>
          </cell>
          <cell r="E2641">
            <v>3654.87</v>
          </cell>
          <cell r="F2641">
            <v>0</v>
          </cell>
          <cell r="G2641">
            <v>20</v>
          </cell>
          <cell r="H2641">
            <v>845.1</v>
          </cell>
          <cell r="I2641">
            <v>845.1</v>
          </cell>
          <cell r="J2641">
            <v>2809.77</v>
          </cell>
          <cell r="K2641" t="str">
            <v>607</v>
          </cell>
        </row>
        <row r="2642">
          <cell r="A2642" t="str">
            <v>110300000</v>
          </cell>
          <cell r="B2642" t="str">
            <v>607C2060001</v>
          </cell>
          <cell r="C2642" t="str">
            <v>โต๊ะทำงานผจก. ขนาด 75*165*75</v>
          </cell>
          <cell r="D2642" t="str">
            <v>5 พ.ย. 41</v>
          </cell>
          <cell r="E2642">
            <v>4601.97</v>
          </cell>
          <cell r="F2642">
            <v>0</v>
          </cell>
          <cell r="G2642">
            <v>20</v>
          </cell>
          <cell r="H2642">
            <v>1064.1300000000001</v>
          </cell>
          <cell r="I2642">
            <v>1064.1300000000001</v>
          </cell>
          <cell r="J2642">
            <v>3537.84</v>
          </cell>
          <cell r="K2642" t="str">
            <v>607</v>
          </cell>
        </row>
        <row r="2643">
          <cell r="A2643" t="str">
            <v>110300000</v>
          </cell>
          <cell r="B2643" t="str">
            <v>607C2080001</v>
          </cell>
          <cell r="C2643" t="str">
            <v>โต๊ะวางคอมพิวเตอร์ 60*100*75</v>
          </cell>
          <cell r="D2643" t="str">
            <v>5 พ.ย. 41</v>
          </cell>
          <cell r="E2643">
            <v>2336.75</v>
          </cell>
          <cell r="F2643">
            <v>0</v>
          </cell>
          <cell r="G2643">
            <v>20</v>
          </cell>
          <cell r="H2643">
            <v>540.29999999999995</v>
          </cell>
          <cell r="I2643">
            <v>540.29999999999995</v>
          </cell>
          <cell r="J2643">
            <v>1796.45</v>
          </cell>
          <cell r="K2643" t="str">
            <v>607</v>
          </cell>
        </row>
        <row r="2644">
          <cell r="A2644" t="str">
            <v>110300000</v>
          </cell>
          <cell r="B2644" t="str">
            <v>607C20Z0001</v>
          </cell>
          <cell r="C2644" t="str">
            <v>โต๊ะข้างวางคอมพิวเตอร์ 50*90*75</v>
          </cell>
          <cell r="D2644" t="str">
            <v>5 พ.ย. 41</v>
          </cell>
          <cell r="E2644">
            <v>2082.09</v>
          </cell>
          <cell r="F2644">
            <v>0</v>
          </cell>
          <cell r="G2644">
            <v>20</v>
          </cell>
          <cell r="H2644">
            <v>481.48</v>
          </cell>
          <cell r="I2644">
            <v>481.48</v>
          </cell>
          <cell r="J2644">
            <v>1600.61</v>
          </cell>
          <cell r="K2644" t="str">
            <v>607</v>
          </cell>
        </row>
        <row r="2645">
          <cell r="A2645" t="str">
            <v>110300000</v>
          </cell>
          <cell r="B2645" t="str">
            <v>607C21K0001</v>
          </cell>
          <cell r="C2645" t="str">
            <v>เก้าอี้ทำงานจนท.สินไหม - ธุรการ</v>
          </cell>
          <cell r="D2645" t="str">
            <v>5 พ.ย. 41</v>
          </cell>
          <cell r="E2645">
            <v>2123.1</v>
          </cell>
          <cell r="F2645">
            <v>0</v>
          </cell>
          <cell r="G2645">
            <v>20</v>
          </cell>
          <cell r="H2645">
            <v>490.9</v>
          </cell>
          <cell r="I2645">
            <v>490.9</v>
          </cell>
          <cell r="J2645">
            <v>1632.2</v>
          </cell>
          <cell r="K2645" t="str">
            <v>607</v>
          </cell>
        </row>
        <row r="2646">
          <cell r="A2646" t="str">
            <v>110300000</v>
          </cell>
          <cell r="B2646" t="str">
            <v>607C21K0002</v>
          </cell>
          <cell r="C2646" t="str">
            <v>เก้าอี้ทำงานจนท.สินไหม - ธุรการ</v>
          </cell>
          <cell r="D2646" t="str">
            <v>5 พ.ย. 41</v>
          </cell>
          <cell r="E2646">
            <v>2123.1</v>
          </cell>
          <cell r="F2646">
            <v>0</v>
          </cell>
          <cell r="G2646">
            <v>20</v>
          </cell>
          <cell r="H2646">
            <v>490.9</v>
          </cell>
          <cell r="I2646">
            <v>490.9</v>
          </cell>
          <cell r="J2646">
            <v>1632.2</v>
          </cell>
          <cell r="K2646" t="str">
            <v>607</v>
          </cell>
        </row>
        <row r="2647">
          <cell r="A2647" t="str">
            <v>110300000</v>
          </cell>
          <cell r="B2647" t="str">
            <v>607C21K0003</v>
          </cell>
          <cell r="C2647" t="str">
            <v>เก้าอี้ทำงานจนท.สินไหม - ธุรการ</v>
          </cell>
          <cell r="D2647" t="str">
            <v>5 พ.ย. 41</v>
          </cell>
          <cell r="E2647">
            <v>2123.1</v>
          </cell>
          <cell r="F2647">
            <v>0</v>
          </cell>
          <cell r="G2647">
            <v>20</v>
          </cell>
          <cell r="H2647">
            <v>490.9</v>
          </cell>
          <cell r="I2647">
            <v>490.9</v>
          </cell>
          <cell r="J2647">
            <v>1632.2</v>
          </cell>
          <cell r="K2647" t="str">
            <v>607</v>
          </cell>
        </row>
        <row r="2648">
          <cell r="A2648" t="str">
            <v>110300000</v>
          </cell>
          <cell r="B2648" t="str">
            <v>607C21L0001</v>
          </cell>
          <cell r="C2648" t="str">
            <v>เก้าอี้รับแขกหน้าโต๊ะจนท.สินไหม</v>
          </cell>
          <cell r="D2648" t="str">
            <v>5 พ.ย. 41</v>
          </cell>
          <cell r="E2648">
            <v>1705.35</v>
          </cell>
          <cell r="F2648">
            <v>0</v>
          </cell>
          <cell r="G2648">
            <v>20</v>
          </cell>
          <cell r="H2648">
            <v>394.34</v>
          </cell>
          <cell r="I2648">
            <v>394.34</v>
          </cell>
          <cell r="J2648">
            <v>1311.01</v>
          </cell>
          <cell r="K2648" t="str">
            <v>607</v>
          </cell>
        </row>
        <row r="2649">
          <cell r="A2649" t="str">
            <v>110300000</v>
          </cell>
          <cell r="B2649" t="str">
            <v>607C21L0002</v>
          </cell>
          <cell r="C2649" t="str">
            <v>เก้าอี้รับแขกหน้าโต๊ะจนท.สินไหม</v>
          </cell>
          <cell r="D2649" t="str">
            <v>5 พ.ย. 41</v>
          </cell>
          <cell r="E2649">
            <v>1705.35</v>
          </cell>
          <cell r="F2649">
            <v>0</v>
          </cell>
          <cell r="G2649">
            <v>20</v>
          </cell>
          <cell r="H2649">
            <v>394.34</v>
          </cell>
          <cell r="I2649">
            <v>394.34</v>
          </cell>
          <cell r="J2649">
            <v>1311.01</v>
          </cell>
          <cell r="K2649" t="str">
            <v>607</v>
          </cell>
        </row>
        <row r="2650">
          <cell r="A2650" t="str">
            <v>110300000</v>
          </cell>
          <cell r="B2650" t="str">
            <v>607C21L0003</v>
          </cell>
          <cell r="C2650" t="str">
            <v>เก้าอี้รับแขกหน้าโต๊ะจนท.สินไหม</v>
          </cell>
          <cell r="D2650" t="str">
            <v>5 พ.ย. 41</v>
          </cell>
          <cell r="E2650">
            <v>1705.35</v>
          </cell>
          <cell r="F2650">
            <v>0</v>
          </cell>
          <cell r="G2650">
            <v>20</v>
          </cell>
          <cell r="H2650">
            <v>394.34</v>
          </cell>
          <cell r="I2650">
            <v>394.34</v>
          </cell>
          <cell r="J2650">
            <v>1311.01</v>
          </cell>
          <cell r="K2650" t="str">
            <v>607</v>
          </cell>
        </row>
        <row r="2651">
          <cell r="A2651" t="str">
            <v>110300000</v>
          </cell>
          <cell r="B2651" t="str">
            <v>607C21L0004</v>
          </cell>
          <cell r="C2651" t="str">
            <v>เก้าอี้รับแขกหน้าโต๊ะจนท.สินไหม</v>
          </cell>
          <cell r="D2651" t="str">
            <v>5 พ.ย. 41</v>
          </cell>
          <cell r="E2651">
            <v>1705.35</v>
          </cell>
          <cell r="F2651">
            <v>0</v>
          </cell>
          <cell r="G2651">
            <v>20</v>
          </cell>
          <cell r="H2651">
            <v>394.34</v>
          </cell>
          <cell r="I2651">
            <v>394.34</v>
          </cell>
          <cell r="J2651">
            <v>1311.01</v>
          </cell>
          <cell r="K2651" t="str">
            <v>607</v>
          </cell>
        </row>
        <row r="2652">
          <cell r="A2652" t="str">
            <v>110300000</v>
          </cell>
          <cell r="B2652" t="str">
            <v>607C21L0005</v>
          </cell>
          <cell r="C2652" t="str">
            <v>เก้าอี้รับแขกหน้าโต๊ะจนท.สินไหม</v>
          </cell>
          <cell r="D2652" t="str">
            <v>5 พ.ย. 41</v>
          </cell>
          <cell r="E2652">
            <v>1705.35</v>
          </cell>
          <cell r="F2652">
            <v>0</v>
          </cell>
          <cell r="G2652">
            <v>20</v>
          </cell>
          <cell r="H2652">
            <v>394.34</v>
          </cell>
          <cell r="I2652">
            <v>394.34</v>
          </cell>
          <cell r="J2652">
            <v>1311.01</v>
          </cell>
          <cell r="K2652" t="str">
            <v>607</v>
          </cell>
        </row>
        <row r="2653">
          <cell r="A2653" t="str">
            <v>110300000</v>
          </cell>
          <cell r="B2653" t="str">
            <v>607C21M0001</v>
          </cell>
          <cell r="C2653" t="str">
            <v>เก้าอี้ทำงานผจก.</v>
          </cell>
          <cell r="D2653" t="str">
            <v>5 พ.ย. 41</v>
          </cell>
          <cell r="E2653">
            <v>4038.29</v>
          </cell>
          <cell r="F2653">
            <v>0</v>
          </cell>
          <cell r="G2653">
            <v>20</v>
          </cell>
          <cell r="H2653">
            <v>933.81</v>
          </cell>
          <cell r="I2653">
            <v>933.81</v>
          </cell>
          <cell r="J2653">
            <v>3104.48</v>
          </cell>
          <cell r="K2653" t="str">
            <v>607</v>
          </cell>
        </row>
        <row r="2654">
          <cell r="A2654" t="str">
            <v>110300000</v>
          </cell>
          <cell r="B2654" t="str">
            <v>607C21U0001</v>
          </cell>
          <cell r="C2654" t="str">
            <v>เก้าอี้พักคอย 3 ที่นั่ง พร้อมที่วางของ</v>
          </cell>
          <cell r="D2654" t="str">
            <v>5 พ.ย. 41</v>
          </cell>
          <cell r="E2654">
            <v>3037.77</v>
          </cell>
          <cell r="F2654">
            <v>0</v>
          </cell>
          <cell r="G2654">
            <v>20</v>
          </cell>
          <cell r="H2654">
            <v>702.45</v>
          </cell>
          <cell r="I2654">
            <v>702.45</v>
          </cell>
          <cell r="J2654">
            <v>2335.3200000000002</v>
          </cell>
          <cell r="K2654" t="str">
            <v>607</v>
          </cell>
        </row>
        <row r="2655">
          <cell r="A2655" t="str">
            <v>110300000</v>
          </cell>
          <cell r="B2655" t="str">
            <v>607C22J0001</v>
          </cell>
          <cell r="C2655" t="str">
            <v>ตู้เก็บเอกสาร บานเลื่อน 40*80*75</v>
          </cell>
          <cell r="D2655" t="str">
            <v>5 พ.ย. 41</v>
          </cell>
          <cell r="E2655">
            <v>2263.31</v>
          </cell>
          <cell r="F2655">
            <v>0</v>
          </cell>
          <cell r="G2655">
            <v>20</v>
          </cell>
          <cell r="H2655">
            <v>523.4</v>
          </cell>
          <cell r="I2655">
            <v>523.4</v>
          </cell>
          <cell r="J2655">
            <v>1739.91</v>
          </cell>
          <cell r="K2655" t="str">
            <v>607</v>
          </cell>
        </row>
        <row r="2656">
          <cell r="A2656" t="str">
            <v>110300000</v>
          </cell>
          <cell r="B2656" t="str">
            <v>607C22J0002</v>
          </cell>
          <cell r="C2656" t="str">
            <v>ตู้เก็บเอกสาร บานเลื่อน 40*80*75</v>
          </cell>
          <cell r="D2656" t="str">
            <v>5 พ.ย. 41</v>
          </cell>
          <cell r="E2656">
            <v>2263.31</v>
          </cell>
          <cell r="F2656">
            <v>0</v>
          </cell>
          <cell r="G2656">
            <v>20</v>
          </cell>
          <cell r="H2656">
            <v>523.4</v>
          </cell>
          <cell r="I2656">
            <v>523.4</v>
          </cell>
          <cell r="J2656">
            <v>1739.91</v>
          </cell>
          <cell r="K2656" t="str">
            <v>607</v>
          </cell>
        </row>
        <row r="2657">
          <cell r="A2657" t="str">
            <v>110300000</v>
          </cell>
          <cell r="B2657" t="str">
            <v>607C22K0001</v>
          </cell>
          <cell r="C2657" t="str">
            <v>ตู้เก็บเอกสาร บานลิ้นชัก 40*90*75</v>
          </cell>
          <cell r="D2657" t="str">
            <v>5 พ.ย. 41</v>
          </cell>
          <cell r="E2657">
            <v>3376.37</v>
          </cell>
          <cell r="F2657">
            <v>0</v>
          </cell>
          <cell r="G2657">
            <v>20</v>
          </cell>
          <cell r="H2657">
            <v>780.7</v>
          </cell>
          <cell r="I2657">
            <v>780.7</v>
          </cell>
          <cell r="J2657">
            <v>2595.67</v>
          </cell>
          <cell r="K2657" t="str">
            <v>607</v>
          </cell>
        </row>
        <row r="2658">
          <cell r="A2658" t="str">
            <v>110300000</v>
          </cell>
          <cell r="B2658" t="str">
            <v>607C22L0001</v>
          </cell>
          <cell r="C2658" t="str">
            <v>ตู้เก็บเอกสาร ขนาด 40*80*190</v>
          </cell>
          <cell r="D2658" t="str">
            <v>5 พ.ย. 41</v>
          </cell>
          <cell r="E2658">
            <v>4498.01</v>
          </cell>
          <cell r="F2658">
            <v>0</v>
          </cell>
          <cell r="G2658">
            <v>20</v>
          </cell>
          <cell r="H2658">
            <v>1040.05</v>
          </cell>
          <cell r="I2658">
            <v>1040.05</v>
          </cell>
          <cell r="J2658">
            <v>3457.96</v>
          </cell>
          <cell r="K2658" t="str">
            <v>607</v>
          </cell>
        </row>
        <row r="2659">
          <cell r="A2659" t="str">
            <v>110300000</v>
          </cell>
          <cell r="B2659" t="str">
            <v>607C22L0002</v>
          </cell>
          <cell r="C2659" t="str">
            <v>ตู้เก็บเอกสาร ขนาด 40*80*190</v>
          </cell>
          <cell r="D2659" t="str">
            <v>5 พ.ย. 41</v>
          </cell>
          <cell r="E2659">
            <v>4498.01</v>
          </cell>
          <cell r="F2659">
            <v>0</v>
          </cell>
          <cell r="G2659">
            <v>20</v>
          </cell>
          <cell r="H2659">
            <v>1040.05</v>
          </cell>
          <cell r="I2659">
            <v>1040.05</v>
          </cell>
          <cell r="J2659">
            <v>3457.96</v>
          </cell>
          <cell r="K2659" t="str">
            <v>607</v>
          </cell>
        </row>
        <row r="2660">
          <cell r="A2660" t="str">
            <v>110300000</v>
          </cell>
          <cell r="B2660" t="str">
            <v>607C22L0003</v>
          </cell>
          <cell r="C2660" t="str">
            <v>ตู้เก็บเอกสาร ขนาด 40*80*190</v>
          </cell>
          <cell r="D2660" t="str">
            <v>5 พ.ย. 41</v>
          </cell>
          <cell r="E2660">
            <v>4498.01</v>
          </cell>
          <cell r="F2660">
            <v>0</v>
          </cell>
          <cell r="G2660">
            <v>20</v>
          </cell>
          <cell r="H2660">
            <v>1040.05</v>
          </cell>
          <cell r="I2660">
            <v>1040.05</v>
          </cell>
          <cell r="J2660">
            <v>3457.96</v>
          </cell>
          <cell r="K2660" t="str">
            <v>607</v>
          </cell>
        </row>
        <row r="2661">
          <cell r="A2661" t="str">
            <v>110300000</v>
          </cell>
          <cell r="B2661" t="str">
            <v>607C26U0001</v>
          </cell>
          <cell r="C2661" t="str">
            <v>ฉากครึ่งกระจก ขนาด 250*150</v>
          </cell>
          <cell r="D2661" t="str">
            <v>5 พ.ย. 41</v>
          </cell>
          <cell r="E2661">
            <v>6377.9</v>
          </cell>
          <cell r="F2661">
            <v>0</v>
          </cell>
          <cell r="G2661">
            <v>20</v>
          </cell>
          <cell r="H2661">
            <v>1474.79</v>
          </cell>
          <cell r="I2661">
            <v>1474.79</v>
          </cell>
          <cell r="J2661">
            <v>4903.1099999999997</v>
          </cell>
          <cell r="K2661" t="str">
            <v>607</v>
          </cell>
        </row>
        <row r="2662">
          <cell r="A2662" t="str">
            <v>110300000</v>
          </cell>
          <cell r="B2662" t="str">
            <v>607C2AR0001</v>
          </cell>
          <cell r="C2662" t="str">
            <v>AIRCONDITION</v>
          </cell>
          <cell r="D2662" t="str">
            <v>2 ต.ค. 41</v>
          </cell>
          <cell r="E2662">
            <v>39800</v>
          </cell>
          <cell r="F2662">
            <v>0</v>
          </cell>
          <cell r="G2662">
            <v>20</v>
          </cell>
          <cell r="H2662">
            <v>9944.5300000000007</v>
          </cell>
          <cell r="I2662">
            <v>9944.5300000000007</v>
          </cell>
          <cell r="J2662">
            <v>29855.47</v>
          </cell>
          <cell r="K2662" t="str">
            <v>607</v>
          </cell>
        </row>
        <row r="2663">
          <cell r="A2663" t="str">
            <v>110300000</v>
          </cell>
          <cell r="B2663" t="str">
            <v>607C2CS0001</v>
          </cell>
          <cell r="C2663" t="str">
            <v>เครื่องคิดเลข</v>
          </cell>
          <cell r="D2663" t="str">
            <v>19 ต.ค. 41</v>
          </cell>
          <cell r="E2663">
            <v>640</v>
          </cell>
          <cell r="F2663">
            <v>0</v>
          </cell>
          <cell r="G2663">
            <v>20</v>
          </cell>
          <cell r="H2663">
            <v>153.94</v>
          </cell>
          <cell r="I2663">
            <v>153.94</v>
          </cell>
          <cell r="J2663">
            <v>486.06</v>
          </cell>
          <cell r="K2663" t="str">
            <v>607</v>
          </cell>
        </row>
        <row r="2664">
          <cell r="A2664" t="str">
            <v>110300000</v>
          </cell>
          <cell r="B2664" t="str">
            <v>607C2CS0002</v>
          </cell>
          <cell r="C2664" t="str">
            <v>เครื่องคิดเลข</v>
          </cell>
          <cell r="D2664" t="str">
            <v>19 ต.ค. 41</v>
          </cell>
          <cell r="E2664">
            <v>640</v>
          </cell>
          <cell r="F2664">
            <v>0</v>
          </cell>
          <cell r="G2664">
            <v>20</v>
          </cell>
          <cell r="H2664">
            <v>153.94</v>
          </cell>
          <cell r="I2664">
            <v>153.94</v>
          </cell>
          <cell r="J2664">
            <v>486.06</v>
          </cell>
          <cell r="K2664" t="str">
            <v>607</v>
          </cell>
        </row>
        <row r="2665">
          <cell r="A2665" t="str">
            <v>110300000</v>
          </cell>
          <cell r="B2665" t="str">
            <v>607C2PP0001</v>
          </cell>
          <cell r="C2665" t="str">
            <v xml:space="preserve"> ปั้มน้ำมิตซูบิชิ</v>
          </cell>
          <cell r="D2665" t="str">
            <v>6 พ.ย. 41</v>
          </cell>
          <cell r="E2665">
            <v>4727.2700000000004</v>
          </cell>
          <cell r="F2665">
            <v>0</v>
          </cell>
          <cell r="G2665">
            <v>20</v>
          </cell>
          <cell r="H2665">
            <v>1090.53</v>
          </cell>
          <cell r="I2665">
            <v>1090.53</v>
          </cell>
          <cell r="J2665">
            <v>3636.74</v>
          </cell>
          <cell r="K2665" t="str">
            <v>607</v>
          </cell>
        </row>
        <row r="2666">
          <cell r="A2666" t="str">
            <v>110300000</v>
          </cell>
          <cell r="B2666" t="str">
            <v>607C2PT0001</v>
          </cell>
          <cell r="C2666" t="str">
            <v>กระติกน้ำร้อนชาร์ป</v>
          </cell>
          <cell r="D2666" t="str">
            <v>6 พ.ย. 41</v>
          </cell>
          <cell r="E2666">
            <v>745.45</v>
          </cell>
          <cell r="F2666">
            <v>0</v>
          </cell>
          <cell r="G2666">
            <v>20</v>
          </cell>
          <cell r="H2666">
            <v>171.93</v>
          </cell>
          <cell r="I2666">
            <v>171.93</v>
          </cell>
          <cell r="J2666">
            <v>573.52</v>
          </cell>
          <cell r="K2666" t="str">
            <v>607</v>
          </cell>
        </row>
        <row r="2667">
          <cell r="A2667" t="str">
            <v>110300000</v>
          </cell>
          <cell r="B2667" t="str">
            <v>608C2AR0001</v>
          </cell>
          <cell r="C2667" t="str">
            <v>Aircondition</v>
          </cell>
          <cell r="D2667" t="str">
            <v>21 ก.ย. 41</v>
          </cell>
          <cell r="E2667">
            <v>39800</v>
          </cell>
          <cell r="F2667">
            <v>0</v>
          </cell>
          <cell r="G2667">
            <v>20</v>
          </cell>
          <cell r="H2667">
            <v>10184.41</v>
          </cell>
          <cell r="I2667">
            <v>10184.41</v>
          </cell>
          <cell r="J2667">
            <v>29615.59</v>
          </cell>
          <cell r="K2667" t="str">
            <v>608</v>
          </cell>
        </row>
        <row r="2668">
          <cell r="A2668" t="str">
            <v>110300000</v>
          </cell>
          <cell r="B2668" t="str">
            <v>608C2CB0001</v>
          </cell>
          <cell r="C2668" t="str">
            <v>ตู้เก็บเอกสาร บานเลื่อน</v>
          </cell>
          <cell r="D2668" t="str">
            <v>5 พ.ย. 41</v>
          </cell>
          <cell r="E2668">
            <v>2263.31</v>
          </cell>
          <cell r="F2668">
            <v>0</v>
          </cell>
          <cell r="G2668">
            <v>20</v>
          </cell>
          <cell r="H2668">
            <v>523.4</v>
          </cell>
          <cell r="I2668">
            <v>523.4</v>
          </cell>
          <cell r="J2668">
            <v>1739.91</v>
          </cell>
          <cell r="K2668" t="str">
            <v>608</v>
          </cell>
        </row>
        <row r="2669">
          <cell r="A2669" t="str">
            <v>110300000</v>
          </cell>
          <cell r="B2669" t="str">
            <v>608C2CB0002</v>
          </cell>
          <cell r="C2669" t="str">
            <v>ตู้เก็บเอกสาร บานเลื่อน</v>
          </cell>
          <cell r="D2669" t="str">
            <v>5 พ.ย. 41</v>
          </cell>
          <cell r="E2669">
            <v>2263.31</v>
          </cell>
          <cell r="F2669">
            <v>0</v>
          </cell>
          <cell r="G2669">
            <v>20</v>
          </cell>
          <cell r="H2669">
            <v>523.4</v>
          </cell>
          <cell r="I2669">
            <v>523.4</v>
          </cell>
          <cell r="J2669">
            <v>1739.91</v>
          </cell>
          <cell r="K2669" t="str">
            <v>608</v>
          </cell>
        </row>
        <row r="2670">
          <cell r="A2670" t="str">
            <v>110300000</v>
          </cell>
          <cell r="B2670" t="str">
            <v>608C2CB0003</v>
          </cell>
          <cell r="C2670" t="str">
            <v>ตู้เก็บเอกสาร บานลิ้นชัก</v>
          </cell>
          <cell r="D2670" t="str">
            <v>5 พ.ย. 41</v>
          </cell>
          <cell r="E2670">
            <v>3376.67</v>
          </cell>
          <cell r="F2670">
            <v>0</v>
          </cell>
          <cell r="G2670">
            <v>20</v>
          </cell>
          <cell r="H2670">
            <v>780.84</v>
          </cell>
          <cell r="I2670">
            <v>780.84</v>
          </cell>
          <cell r="J2670">
            <v>2595.83</v>
          </cell>
          <cell r="K2670" t="str">
            <v>608</v>
          </cell>
        </row>
        <row r="2671">
          <cell r="A2671" t="str">
            <v>110300000</v>
          </cell>
          <cell r="B2671" t="str">
            <v>608C2CB0004</v>
          </cell>
          <cell r="C2671" t="str">
            <v>ตู้เก็บเอกสาร ขนาด 40-80-190</v>
          </cell>
          <cell r="D2671" t="str">
            <v>5 พ.ย. 41</v>
          </cell>
          <cell r="E2671">
            <v>4498.01</v>
          </cell>
          <cell r="F2671">
            <v>0</v>
          </cell>
          <cell r="G2671">
            <v>20</v>
          </cell>
          <cell r="H2671">
            <v>1040.05</v>
          </cell>
          <cell r="I2671">
            <v>1040.05</v>
          </cell>
          <cell r="J2671">
            <v>3457.96</v>
          </cell>
          <cell r="K2671" t="str">
            <v>608</v>
          </cell>
        </row>
        <row r="2672">
          <cell r="A2672" t="str">
            <v>110300000</v>
          </cell>
          <cell r="B2672" t="str">
            <v>608C2CB0005</v>
          </cell>
          <cell r="C2672" t="str">
            <v>ตู้เก็บเอกสาร ขนาด 40-80-190</v>
          </cell>
          <cell r="D2672" t="str">
            <v>5 พ.ย. 41</v>
          </cell>
          <cell r="E2672">
            <v>4498.01</v>
          </cell>
          <cell r="F2672">
            <v>0</v>
          </cell>
          <cell r="G2672">
            <v>20</v>
          </cell>
          <cell r="H2672">
            <v>1040.05</v>
          </cell>
          <cell r="I2672">
            <v>1040.05</v>
          </cell>
          <cell r="J2672">
            <v>3457.96</v>
          </cell>
          <cell r="K2672" t="str">
            <v>608</v>
          </cell>
        </row>
        <row r="2673">
          <cell r="A2673" t="str">
            <v>110300000</v>
          </cell>
          <cell r="B2673" t="str">
            <v>608C2CB0006</v>
          </cell>
          <cell r="C2673" t="str">
            <v>ตู้เก็บเอกสาร ขนาด 40-80-190</v>
          </cell>
          <cell r="D2673" t="str">
            <v>5 พ.ย. 41</v>
          </cell>
          <cell r="E2673">
            <v>4498.01</v>
          </cell>
          <cell r="F2673">
            <v>0</v>
          </cell>
          <cell r="G2673">
            <v>20</v>
          </cell>
          <cell r="H2673">
            <v>1040.05</v>
          </cell>
          <cell r="I2673">
            <v>1040.05</v>
          </cell>
          <cell r="J2673">
            <v>3457.96</v>
          </cell>
          <cell r="K2673" t="str">
            <v>608</v>
          </cell>
        </row>
        <row r="2674">
          <cell r="A2674" t="str">
            <v>110300000</v>
          </cell>
          <cell r="B2674" t="str">
            <v>608C2CH0001</v>
          </cell>
          <cell r="C2674" t="str">
            <v>เก้าอี้รับแขกหน้าโต๊ะจนท.สินไหม</v>
          </cell>
          <cell r="D2674" t="str">
            <v>5 พ.ย. 41</v>
          </cell>
          <cell r="E2674">
            <v>1709.35</v>
          </cell>
          <cell r="F2674">
            <v>0</v>
          </cell>
          <cell r="G2674">
            <v>20</v>
          </cell>
          <cell r="H2674">
            <v>395.3</v>
          </cell>
          <cell r="I2674">
            <v>395.3</v>
          </cell>
          <cell r="J2674">
            <v>1314.05</v>
          </cell>
          <cell r="K2674" t="str">
            <v>608</v>
          </cell>
        </row>
        <row r="2675">
          <cell r="A2675" t="str">
            <v>110300000</v>
          </cell>
          <cell r="B2675" t="str">
            <v>608C2CH0002</v>
          </cell>
          <cell r="C2675" t="str">
            <v>เก้าอี้รับแขกหน้าโต๊ะจนท.สินไหม</v>
          </cell>
          <cell r="D2675" t="str">
            <v>5 พ.ย. 41</v>
          </cell>
          <cell r="E2675">
            <v>1709.35</v>
          </cell>
          <cell r="F2675">
            <v>0</v>
          </cell>
          <cell r="G2675">
            <v>20</v>
          </cell>
          <cell r="H2675">
            <v>395.3</v>
          </cell>
          <cell r="I2675">
            <v>395.3</v>
          </cell>
          <cell r="J2675">
            <v>1314.05</v>
          </cell>
          <cell r="K2675" t="str">
            <v>608</v>
          </cell>
        </row>
        <row r="2676">
          <cell r="A2676" t="str">
            <v>110300000</v>
          </cell>
          <cell r="B2676" t="str">
            <v>608C2CH0003</v>
          </cell>
          <cell r="C2676" t="str">
            <v>เก้าอี้ทำงานผู้จัดการ</v>
          </cell>
          <cell r="D2676" t="str">
            <v>5 พ.ย. 41</v>
          </cell>
          <cell r="E2676">
            <v>4038.29</v>
          </cell>
          <cell r="F2676">
            <v>0</v>
          </cell>
          <cell r="G2676">
            <v>20</v>
          </cell>
          <cell r="H2676">
            <v>933.81</v>
          </cell>
          <cell r="I2676">
            <v>933.81</v>
          </cell>
          <cell r="J2676">
            <v>3104.48</v>
          </cell>
          <cell r="K2676" t="str">
            <v>608</v>
          </cell>
        </row>
        <row r="2677">
          <cell r="A2677" t="str">
            <v>110300000</v>
          </cell>
          <cell r="B2677" t="str">
            <v>608C2CH0004</v>
          </cell>
          <cell r="C2677" t="str">
            <v>เก้าอี้รับแขกหน้าโต๊ะจนท.สินไหม</v>
          </cell>
          <cell r="D2677" t="str">
            <v>5 พ.ย. 41</v>
          </cell>
          <cell r="E2677">
            <v>1705.35</v>
          </cell>
          <cell r="F2677">
            <v>0</v>
          </cell>
          <cell r="G2677">
            <v>20</v>
          </cell>
          <cell r="H2677">
            <v>394.34</v>
          </cell>
          <cell r="I2677">
            <v>394.34</v>
          </cell>
          <cell r="J2677">
            <v>1311.01</v>
          </cell>
          <cell r="K2677" t="str">
            <v>608</v>
          </cell>
        </row>
        <row r="2678">
          <cell r="A2678" t="str">
            <v>110300000</v>
          </cell>
          <cell r="B2678" t="str">
            <v>608C2CH0005</v>
          </cell>
          <cell r="C2678" t="str">
            <v>เก้าอี้รับแขกหน้าโต๊ะจนท.สินไหม</v>
          </cell>
          <cell r="D2678" t="str">
            <v>5 พ.ย. 41</v>
          </cell>
          <cell r="E2678">
            <v>1705.35</v>
          </cell>
          <cell r="F2678">
            <v>0</v>
          </cell>
          <cell r="G2678">
            <v>20</v>
          </cell>
          <cell r="H2678">
            <v>394.34</v>
          </cell>
          <cell r="I2678">
            <v>394.34</v>
          </cell>
          <cell r="J2678">
            <v>1311.01</v>
          </cell>
          <cell r="K2678" t="str">
            <v>608</v>
          </cell>
        </row>
        <row r="2679">
          <cell r="A2679" t="str">
            <v>110300000</v>
          </cell>
          <cell r="B2679" t="str">
            <v>608C2CH0006</v>
          </cell>
          <cell r="C2679" t="str">
            <v>เก้าอี้พักคอย 3 ที่นั่งพร้อมที่วางของ</v>
          </cell>
          <cell r="D2679" t="str">
            <v>5 พ.ย. 41</v>
          </cell>
          <cell r="E2679">
            <v>3037.77</v>
          </cell>
          <cell r="F2679">
            <v>0</v>
          </cell>
          <cell r="G2679">
            <v>20</v>
          </cell>
          <cell r="H2679">
            <v>702.45</v>
          </cell>
          <cell r="I2679">
            <v>702.45</v>
          </cell>
          <cell r="J2679">
            <v>2335.3200000000002</v>
          </cell>
          <cell r="K2679" t="str">
            <v>608</v>
          </cell>
        </row>
        <row r="2680">
          <cell r="A2680" t="str">
            <v>110300000</v>
          </cell>
          <cell r="B2680" t="str">
            <v>608C2CH0007</v>
          </cell>
          <cell r="C2680" t="str">
            <v>เก้าอี้ทำงานจนท.สินไหม</v>
          </cell>
          <cell r="D2680" t="str">
            <v>5 พ.ย. 41</v>
          </cell>
          <cell r="E2680">
            <v>2123.1</v>
          </cell>
          <cell r="F2680">
            <v>0</v>
          </cell>
          <cell r="G2680">
            <v>20</v>
          </cell>
          <cell r="H2680">
            <v>490.9</v>
          </cell>
          <cell r="I2680">
            <v>490.9</v>
          </cell>
          <cell r="J2680">
            <v>1632.2</v>
          </cell>
          <cell r="K2680" t="str">
            <v>608</v>
          </cell>
        </row>
        <row r="2681">
          <cell r="A2681" t="str">
            <v>110300000</v>
          </cell>
          <cell r="B2681" t="str">
            <v>608C2CH0008</v>
          </cell>
          <cell r="C2681" t="str">
            <v>เก้าอี้ทำงานจนท.สินไหม</v>
          </cell>
          <cell r="D2681" t="str">
            <v>5 พ.ย. 41</v>
          </cell>
          <cell r="E2681">
            <v>2123.1</v>
          </cell>
          <cell r="F2681">
            <v>0</v>
          </cell>
          <cell r="G2681">
            <v>20</v>
          </cell>
          <cell r="H2681">
            <v>490.9</v>
          </cell>
          <cell r="I2681">
            <v>490.9</v>
          </cell>
          <cell r="J2681">
            <v>1632.2</v>
          </cell>
          <cell r="K2681" t="str">
            <v>608</v>
          </cell>
        </row>
        <row r="2682">
          <cell r="A2682" t="str">
            <v>110300000</v>
          </cell>
          <cell r="B2682" t="str">
            <v>608C2CH0009</v>
          </cell>
          <cell r="C2682" t="str">
            <v>เก้าอี้ทำงานจนท.สินไหม</v>
          </cell>
          <cell r="D2682" t="str">
            <v>5 พ.ย. 41</v>
          </cell>
          <cell r="E2682">
            <v>2123.1</v>
          </cell>
          <cell r="F2682">
            <v>0</v>
          </cell>
          <cell r="G2682">
            <v>20</v>
          </cell>
          <cell r="H2682">
            <v>490.9</v>
          </cell>
          <cell r="I2682">
            <v>490.9</v>
          </cell>
          <cell r="J2682">
            <v>1632.2</v>
          </cell>
          <cell r="K2682" t="str">
            <v>608</v>
          </cell>
        </row>
        <row r="2683">
          <cell r="A2683" t="str">
            <v>110300000</v>
          </cell>
          <cell r="B2683" t="str">
            <v>608C2CH0010</v>
          </cell>
          <cell r="C2683" t="str">
            <v>เก้าอี้รับแขกหน้าโต๊ะจนท.สินไหม</v>
          </cell>
          <cell r="D2683" t="str">
            <v>5 พ.ย. 41</v>
          </cell>
          <cell r="E2683">
            <v>1709.35</v>
          </cell>
          <cell r="F2683">
            <v>0</v>
          </cell>
          <cell r="G2683">
            <v>20</v>
          </cell>
          <cell r="H2683">
            <v>395.3</v>
          </cell>
          <cell r="I2683">
            <v>395.3</v>
          </cell>
          <cell r="J2683">
            <v>1314.05</v>
          </cell>
          <cell r="K2683" t="str">
            <v>608</v>
          </cell>
        </row>
        <row r="2684">
          <cell r="A2684" t="str">
            <v>110300000</v>
          </cell>
          <cell r="B2684" t="str">
            <v>608C2CS0001</v>
          </cell>
          <cell r="C2684" t="str">
            <v>เครื่องคิดเลข</v>
          </cell>
          <cell r="D2684" t="str">
            <v>19 ต.ค. 41</v>
          </cell>
          <cell r="E2684">
            <v>640</v>
          </cell>
          <cell r="F2684">
            <v>0</v>
          </cell>
          <cell r="G2684">
            <v>20</v>
          </cell>
          <cell r="H2684">
            <v>153.94</v>
          </cell>
          <cell r="I2684">
            <v>153.94</v>
          </cell>
          <cell r="J2684">
            <v>486.06</v>
          </cell>
          <cell r="K2684" t="str">
            <v>608</v>
          </cell>
        </row>
        <row r="2685">
          <cell r="A2685" t="str">
            <v>110300000</v>
          </cell>
          <cell r="B2685" t="str">
            <v>608C2CS0002</v>
          </cell>
          <cell r="C2685" t="str">
            <v>เครื่องคิดเลข</v>
          </cell>
          <cell r="D2685" t="str">
            <v>19 ต.ค. 41</v>
          </cell>
          <cell r="E2685">
            <v>640</v>
          </cell>
          <cell r="F2685">
            <v>0</v>
          </cell>
          <cell r="G2685">
            <v>20</v>
          </cell>
          <cell r="H2685">
            <v>153.94</v>
          </cell>
          <cell r="I2685">
            <v>153.94</v>
          </cell>
          <cell r="J2685">
            <v>486.06</v>
          </cell>
          <cell r="K2685" t="str">
            <v>608</v>
          </cell>
        </row>
        <row r="2686">
          <cell r="A2686" t="str">
            <v>110300000</v>
          </cell>
          <cell r="B2686" t="str">
            <v>608C2KB0001</v>
          </cell>
          <cell r="C2686" t="str">
            <v>ตู้เย็น</v>
          </cell>
          <cell r="D2686" t="str">
            <v>19 ต.ค. 42</v>
          </cell>
          <cell r="E2686">
            <v>5140.1899999999996</v>
          </cell>
          <cell r="F2686">
            <v>0</v>
          </cell>
          <cell r="G2686">
            <v>20</v>
          </cell>
          <cell r="H2686">
            <v>208.43</v>
          </cell>
          <cell r="I2686">
            <v>208.43</v>
          </cell>
          <cell r="J2686">
            <v>4931.76</v>
          </cell>
          <cell r="K2686" t="str">
            <v>608</v>
          </cell>
        </row>
        <row r="2687">
          <cell r="A2687" t="str">
            <v>110300000</v>
          </cell>
          <cell r="B2687" t="str">
            <v>608C2PA0001</v>
          </cell>
          <cell r="C2687" t="str">
            <v>PARTITION ครึ่งกระจก</v>
          </cell>
          <cell r="D2687" t="str">
            <v>5 พ.ย. 41</v>
          </cell>
          <cell r="E2687">
            <v>6377.9</v>
          </cell>
          <cell r="F2687">
            <v>0</v>
          </cell>
          <cell r="G2687">
            <v>20</v>
          </cell>
          <cell r="H2687">
            <v>1474.79</v>
          </cell>
          <cell r="I2687">
            <v>1474.79</v>
          </cell>
          <cell r="J2687">
            <v>4903.1099999999997</v>
          </cell>
          <cell r="K2687" t="str">
            <v>608</v>
          </cell>
        </row>
        <row r="2688">
          <cell r="A2688" t="str">
            <v>110300000</v>
          </cell>
          <cell r="B2688" t="str">
            <v>608C2PP0001</v>
          </cell>
          <cell r="C2688" t="str">
            <v xml:space="preserve"> ปั้มน้ำมิตซูบิชิ</v>
          </cell>
          <cell r="D2688" t="str">
            <v>6 พ.ย. 41</v>
          </cell>
          <cell r="E2688">
            <v>4727.2700000000004</v>
          </cell>
          <cell r="F2688">
            <v>0</v>
          </cell>
          <cell r="G2688">
            <v>20</v>
          </cell>
          <cell r="H2688">
            <v>1090.53</v>
          </cell>
          <cell r="I2688">
            <v>1090.53</v>
          </cell>
          <cell r="J2688">
            <v>3636.74</v>
          </cell>
          <cell r="K2688" t="str">
            <v>608</v>
          </cell>
        </row>
        <row r="2689">
          <cell r="A2689" t="str">
            <v>110300000</v>
          </cell>
          <cell r="B2689" t="str">
            <v>608C2PT0001</v>
          </cell>
          <cell r="C2689" t="str">
            <v>กระติกน้ำร้อน</v>
          </cell>
          <cell r="D2689" t="str">
            <v>17 พ.ย. 41</v>
          </cell>
          <cell r="E2689">
            <v>700</v>
          </cell>
          <cell r="F2689">
            <v>0</v>
          </cell>
          <cell r="G2689">
            <v>20</v>
          </cell>
          <cell r="H2689">
            <v>157.27000000000001</v>
          </cell>
          <cell r="I2689">
            <v>157.27000000000001</v>
          </cell>
          <cell r="J2689">
            <v>542.73</v>
          </cell>
          <cell r="K2689" t="str">
            <v>608</v>
          </cell>
        </row>
        <row r="2690">
          <cell r="A2690" t="str">
            <v>110300000</v>
          </cell>
          <cell r="B2690" t="str">
            <v>608C2TA0001</v>
          </cell>
          <cell r="C2690" t="str">
            <v>โต๊ะทำงานจนท.สินไหม</v>
          </cell>
          <cell r="D2690" t="str">
            <v>5 พ.ย. 41</v>
          </cell>
          <cell r="E2690">
            <v>3654.87</v>
          </cell>
          <cell r="F2690">
            <v>0</v>
          </cell>
          <cell r="G2690">
            <v>20</v>
          </cell>
          <cell r="H2690">
            <v>845.1</v>
          </cell>
          <cell r="I2690">
            <v>845.1</v>
          </cell>
          <cell r="J2690">
            <v>2809.77</v>
          </cell>
          <cell r="K2690" t="str">
            <v>608</v>
          </cell>
        </row>
        <row r="2691">
          <cell r="A2691" t="str">
            <v>110300000</v>
          </cell>
          <cell r="B2691" t="str">
            <v>608C2TA0002</v>
          </cell>
          <cell r="C2691" t="str">
            <v>โต๊ะทำงานผู้จัดการ ขนาด 75-165-75</v>
          </cell>
          <cell r="D2691" t="str">
            <v>5 พ.ย. 41</v>
          </cell>
          <cell r="E2691">
            <v>4601.97</v>
          </cell>
          <cell r="F2691">
            <v>0</v>
          </cell>
          <cell r="G2691">
            <v>20</v>
          </cell>
          <cell r="H2691">
            <v>1064.1300000000001</v>
          </cell>
          <cell r="I2691">
            <v>1064.1300000000001</v>
          </cell>
          <cell r="J2691">
            <v>3537.84</v>
          </cell>
          <cell r="K2691" t="str">
            <v>608</v>
          </cell>
        </row>
        <row r="2692">
          <cell r="A2692" t="str">
            <v>110300000</v>
          </cell>
          <cell r="B2692" t="str">
            <v>608C2TA0003</v>
          </cell>
          <cell r="C2692" t="str">
            <v>โต๊ะข้างวางคอมพิวเตอร์ 50-90-75ั</v>
          </cell>
          <cell r="D2692" t="str">
            <v>5 พ.ย. 41</v>
          </cell>
          <cell r="E2692">
            <v>2082.09</v>
          </cell>
          <cell r="F2692">
            <v>0</v>
          </cell>
          <cell r="G2692">
            <v>20</v>
          </cell>
          <cell r="H2692">
            <v>481.48</v>
          </cell>
          <cell r="I2692">
            <v>481.48</v>
          </cell>
          <cell r="J2692">
            <v>1600.61</v>
          </cell>
          <cell r="K2692" t="str">
            <v>608</v>
          </cell>
        </row>
        <row r="2693">
          <cell r="A2693" t="str">
            <v>110300000</v>
          </cell>
          <cell r="B2693" t="str">
            <v>608C2TA0004</v>
          </cell>
          <cell r="C2693" t="str">
            <v>โต๊ะทำงานจนท.สินไหม</v>
          </cell>
          <cell r="D2693" t="str">
            <v>5 พ.ย. 41</v>
          </cell>
          <cell r="E2693">
            <v>3654.87</v>
          </cell>
          <cell r="F2693">
            <v>0</v>
          </cell>
          <cell r="G2693">
            <v>20</v>
          </cell>
          <cell r="H2693">
            <v>845.1</v>
          </cell>
          <cell r="I2693">
            <v>845.1</v>
          </cell>
          <cell r="J2693">
            <v>2809.77</v>
          </cell>
          <cell r="K2693" t="str">
            <v>608</v>
          </cell>
        </row>
        <row r="2694">
          <cell r="A2694" t="str">
            <v>110300000</v>
          </cell>
          <cell r="B2694" t="str">
            <v>608C2TA0005</v>
          </cell>
          <cell r="C2694" t="str">
            <v>โต๊ะทำงานจนท.สินไหม</v>
          </cell>
          <cell r="D2694" t="str">
            <v>5 พ.ย. 41</v>
          </cell>
          <cell r="E2694">
            <v>3654.87</v>
          </cell>
          <cell r="F2694">
            <v>0</v>
          </cell>
          <cell r="G2694">
            <v>20</v>
          </cell>
          <cell r="H2694">
            <v>845.1</v>
          </cell>
          <cell r="I2694">
            <v>845.1</v>
          </cell>
          <cell r="J2694">
            <v>2809.77</v>
          </cell>
          <cell r="K2694" t="str">
            <v>608</v>
          </cell>
        </row>
        <row r="2695">
          <cell r="A2695" t="str">
            <v>110300000</v>
          </cell>
          <cell r="B2695" t="str">
            <v>608C2TA0006</v>
          </cell>
          <cell r="C2695" t="str">
            <v>โต๊ะวางคอมพิวเตอร์-ปริ๊นเตอร์</v>
          </cell>
          <cell r="D2695" t="str">
            <v>5 พ.ย. 41</v>
          </cell>
          <cell r="E2695">
            <v>2336.75</v>
          </cell>
          <cell r="F2695">
            <v>0</v>
          </cell>
          <cell r="G2695">
            <v>20</v>
          </cell>
          <cell r="H2695">
            <v>540.29999999999995</v>
          </cell>
          <cell r="I2695">
            <v>540.29999999999995</v>
          </cell>
          <cell r="J2695">
            <v>1796.45</v>
          </cell>
          <cell r="K2695" t="str">
            <v>608</v>
          </cell>
        </row>
        <row r="2696">
          <cell r="A2696" t="str">
            <v>110300000</v>
          </cell>
          <cell r="B2696" t="str">
            <v>608C2TA0007</v>
          </cell>
          <cell r="C2696" t="str">
            <v>โต๊ะเข้ามุมเจ้าหน้าที่สินไหม</v>
          </cell>
          <cell r="D2696" t="str">
            <v>5 พ.ย. 41</v>
          </cell>
          <cell r="E2696">
            <v>1267.97</v>
          </cell>
          <cell r="F2696">
            <v>0</v>
          </cell>
          <cell r="G2696">
            <v>20</v>
          </cell>
          <cell r="H2696">
            <v>293.19</v>
          </cell>
          <cell r="I2696">
            <v>293.19</v>
          </cell>
          <cell r="J2696">
            <v>974.78</v>
          </cell>
          <cell r="K2696" t="str">
            <v>608</v>
          </cell>
        </row>
        <row r="2697">
          <cell r="A2697" t="str">
            <v>110300000</v>
          </cell>
          <cell r="B2697" t="str">
            <v>608C2TA0010</v>
          </cell>
          <cell r="C2697" t="str">
            <v>โต๊ะอาหาร</v>
          </cell>
          <cell r="D2697" t="str">
            <v>17 พ.ย. 41</v>
          </cell>
          <cell r="E2697">
            <v>863.64</v>
          </cell>
          <cell r="F2697">
            <v>0</v>
          </cell>
          <cell r="G2697">
            <v>20</v>
          </cell>
          <cell r="H2697">
            <v>194.04</v>
          </cell>
          <cell r="I2697">
            <v>194.04</v>
          </cell>
          <cell r="J2697">
            <v>669.6</v>
          </cell>
          <cell r="K2697" t="str">
            <v>608</v>
          </cell>
        </row>
        <row r="2698">
          <cell r="A2698" t="str">
            <v>110300000</v>
          </cell>
          <cell r="B2698" t="str">
            <v>700C2CB0001</v>
          </cell>
          <cell r="C2698" t="str">
            <v>ตู้เอกสาร บานเลื่อน 40-80-75</v>
          </cell>
          <cell r="D2698" t="str">
            <v>6 ต.ค. 41</v>
          </cell>
          <cell r="E2698">
            <v>2325.6999999999998</v>
          </cell>
          <cell r="F2698">
            <v>0</v>
          </cell>
          <cell r="G2698">
            <v>20</v>
          </cell>
          <cell r="H2698">
            <v>576.04</v>
          </cell>
          <cell r="I2698">
            <v>576.04</v>
          </cell>
          <cell r="J2698">
            <v>1749.66</v>
          </cell>
          <cell r="K2698" t="str">
            <v>700</v>
          </cell>
        </row>
        <row r="2699">
          <cell r="A2699" t="str">
            <v>110300000</v>
          </cell>
          <cell r="B2699" t="str">
            <v>700C2CB00010</v>
          </cell>
          <cell r="C2699" t="str">
            <v>ตู้เก็บเอกสาร บานเลื่อน 40-80-75</v>
          </cell>
          <cell r="D2699" t="str">
            <v>6 ต.ค. 41</v>
          </cell>
          <cell r="E2699">
            <v>2325.6999999999998</v>
          </cell>
          <cell r="F2699">
            <v>0</v>
          </cell>
          <cell r="G2699">
            <v>20</v>
          </cell>
          <cell r="H2699">
            <v>576.04</v>
          </cell>
          <cell r="I2699">
            <v>576.04</v>
          </cell>
          <cell r="J2699">
            <v>1749.66</v>
          </cell>
          <cell r="K2699" t="str">
            <v>700</v>
          </cell>
        </row>
        <row r="2700">
          <cell r="A2700" t="str">
            <v>110300000</v>
          </cell>
          <cell r="B2700" t="str">
            <v>700C2CB0002</v>
          </cell>
          <cell r="C2700" t="str">
            <v>ตู้เอกสาร บานเลื่อน 40-80-75</v>
          </cell>
          <cell r="D2700" t="str">
            <v>6 ต.ค. 41</v>
          </cell>
          <cell r="E2700">
            <v>2325.6999999999998</v>
          </cell>
          <cell r="F2700">
            <v>0</v>
          </cell>
          <cell r="G2700">
            <v>20</v>
          </cell>
          <cell r="H2700">
            <v>576.04</v>
          </cell>
          <cell r="I2700">
            <v>576.04</v>
          </cell>
          <cell r="J2700">
            <v>1749.66</v>
          </cell>
          <cell r="K2700" t="str">
            <v>700</v>
          </cell>
        </row>
        <row r="2701">
          <cell r="A2701" t="str">
            <v>110300000</v>
          </cell>
          <cell r="B2701" t="str">
            <v>700C2CB0003</v>
          </cell>
          <cell r="C2701" t="str">
            <v>ตู้เอกสาร บานเลื่อน 40-80-75</v>
          </cell>
          <cell r="D2701" t="str">
            <v>6 ต.ค. 41</v>
          </cell>
          <cell r="E2701">
            <v>2325.6999999999998</v>
          </cell>
          <cell r="F2701">
            <v>0</v>
          </cell>
          <cell r="G2701">
            <v>20</v>
          </cell>
          <cell r="H2701">
            <v>576.04</v>
          </cell>
          <cell r="I2701">
            <v>576.04</v>
          </cell>
          <cell r="J2701">
            <v>1749.66</v>
          </cell>
          <cell r="K2701" t="str">
            <v>700</v>
          </cell>
        </row>
        <row r="2702">
          <cell r="A2702" t="str">
            <v>110300000</v>
          </cell>
          <cell r="B2702" t="str">
            <v>700C2CB0004</v>
          </cell>
          <cell r="C2702" t="str">
            <v>ตู้เอกสาร บานเลื่อน 40-80-75</v>
          </cell>
          <cell r="D2702" t="str">
            <v>6 ต.ค. 41</v>
          </cell>
          <cell r="E2702">
            <v>2325.6999999999998</v>
          </cell>
          <cell r="F2702">
            <v>0</v>
          </cell>
          <cell r="G2702">
            <v>20</v>
          </cell>
          <cell r="H2702">
            <v>576.04</v>
          </cell>
          <cell r="I2702">
            <v>576.04</v>
          </cell>
          <cell r="J2702">
            <v>1749.66</v>
          </cell>
          <cell r="K2702" t="str">
            <v>700</v>
          </cell>
        </row>
        <row r="2703">
          <cell r="A2703" t="str">
            <v>110300000</v>
          </cell>
          <cell r="B2703" t="str">
            <v>700C2CB0005</v>
          </cell>
          <cell r="C2703" t="str">
            <v>ตู้เอกสาร ลิ้นชัก 40-90-75</v>
          </cell>
          <cell r="D2703" t="str">
            <v>6 ต.ค. 41</v>
          </cell>
          <cell r="E2703">
            <v>3469.43</v>
          </cell>
          <cell r="F2703">
            <v>0</v>
          </cell>
          <cell r="G2703">
            <v>20</v>
          </cell>
          <cell r="H2703">
            <v>859.25</v>
          </cell>
          <cell r="I2703">
            <v>859.25</v>
          </cell>
          <cell r="J2703">
            <v>2610.1799999999998</v>
          </cell>
          <cell r="K2703" t="str">
            <v>700</v>
          </cell>
        </row>
        <row r="2704">
          <cell r="A2704" t="str">
            <v>110300000</v>
          </cell>
          <cell r="B2704" t="str">
            <v>700C2CB0006</v>
          </cell>
          <cell r="C2704" t="str">
            <v>ตู้เอกสาร ลิ้นชัก 40-90-75</v>
          </cell>
          <cell r="D2704" t="str">
            <v>6 ต.ค. 41</v>
          </cell>
          <cell r="E2704">
            <v>3469.43</v>
          </cell>
          <cell r="F2704">
            <v>0</v>
          </cell>
          <cell r="G2704">
            <v>20</v>
          </cell>
          <cell r="H2704">
            <v>859.25</v>
          </cell>
          <cell r="I2704">
            <v>859.25</v>
          </cell>
          <cell r="J2704">
            <v>2610.1799999999998</v>
          </cell>
          <cell r="K2704" t="str">
            <v>700</v>
          </cell>
        </row>
        <row r="2705">
          <cell r="A2705" t="str">
            <v>110300000</v>
          </cell>
          <cell r="B2705" t="str">
            <v>700C2CB0007</v>
          </cell>
          <cell r="C2705" t="str">
            <v>ตู้สูงเก็บเอกสาร 40-80-190</v>
          </cell>
          <cell r="D2705" t="str">
            <v>6 ต.ค. 41</v>
          </cell>
          <cell r="E2705">
            <v>4621.99</v>
          </cell>
          <cell r="F2705">
            <v>0</v>
          </cell>
          <cell r="G2705">
            <v>20</v>
          </cell>
          <cell r="H2705">
            <v>1144.74</v>
          </cell>
          <cell r="I2705">
            <v>1144.74</v>
          </cell>
          <cell r="J2705">
            <v>3477.25</v>
          </cell>
          <cell r="K2705" t="str">
            <v>700</v>
          </cell>
        </row>
        <row r="2706">
          <cell r="A2706" t="str">
            <v>110300000</v>
          </cell>
          <cell r="B2706" t="str">
            <v>700C2CB0008</v>
          </cell>
          <cell r="C2706" t="str">
            <v>ตู้สูงเก็บเอกสาร 40-80-190</v>
          </cell>
          <cell r="D2706" t="str">
            <v>6 ต.ค. 41</v>
          </cell>
          <cell r="E2706">
            <v>4621.99</v>
          </cell>
          <cell r="F2706">
            <v>0</v>
          </cell>
          <cell r="G2706">
            <v>20</v>
          </cell>
          <cell r="H2706">
            <v>1144.74</v>
          </cell>
          <cell r="I2706">
            <v>1144.74</v>
          </cell>
          <cell r="J2706">
            <v>3477.25</v>
          </cell>
          <cell r="K2706" t="str">
            <v>700</v>
          </cell>
        </row>
        <row r="2707">
          <cell r="A2707" t="str">
            <v>110300000</v>
          </cell>
          <cell r="B2707" t="str">
            <v>700C2CB0009</v>
          </cell>
          <cell r="C2707" t="str">
            <v>ตู้สูงเก็บเอกสาร 40-80-190</v>
          </cell>
          <cell r="D2707" t="str">
            <v>6 ต.ค. 41</v>
          </cell>
          <cell r="E2707">
            <v>4621.99</v>
          </cell>
          <cell r="F2707">
            <v>0</v>
          </cell>
          <cell r="G2707">
            <v>20</v>
          </cell>
          <cell r="H2707">
            <v>1144.74</v>
          </cell>
          <cell r="I2707">
            <v>1144.74</v>
          </cell>
          <cell r="J2707">
            <v>3477.25</v>
          </cell>
          <cell r="K2707" t="str">
            <v>700</v>
          </cell>
        </row>
        <row r="2708">
          <cell r="A2708" t="str">
            <v>110300000</v>
          </cell>
          <cell r="B2708" t="str">
            <v>700C2CB0011</v>
          </cell>
          <cell r="C2708" t="str">
            <v>ตู้เก็บเอกสาร ลิ้นชัก 40-90-75</v>
          </cell>
          <cell r="D2708" t="str">
            <v>6 ต.ค. 41</v>
          </cell>
          <cell r="E2708">
            <v>3469.43</v>
          </cell>
          <cell r="F2708">
            <v>0</v>
          </cell>
          <cell r="G2708">
            <v>20</v>
          </cell>
          <cell r="H2708">
            <v>859.25</v>
          </cell>
          <cell r="I2708">
            <v>859.25</v>
          </cell>
          <cell r="J2708">
            <v>2610.1799999999998</v>
          </cell>
          <cell r="K2708" t="str">
            <v>700</v>
          </cell>
        </row>
        <row r="2709">
          <cell r="A2709" t="str">
            <v>110300000</v>
          </cell>
          <cell r="B2709" t="str">
            <v>700C2CH0001</v>
          </cell>
          <cell r="C2709" t="str">
            <v>เก้าอี้รับแขกหน้าโต๊ะ จนท.สินไหม</v>
          </cell>
          <cell r="D2709" t="str">
            <v>6 ต.ค. 41</v>
          </cell>
          <cell r="E2709">
            <v>1752.36</v>
          </cell>
          <cell r="F2709">
            <v>0</v>
          </cell>
          <cell r="G2709">
            <v>20</v>
          </cell>
          <cell r="H2709">
            <v>434.07</v>
          </cell>
          <cell r="I2709">
            <v>434.07</v>
          </cell>
          <cell r="J2709">
            <v>1318.29</v>
          </cell>
          <cell r="K2709" t="str">
            <v>700</v>
          </cell>
        </row>
        <row r="2710">
          <cell r="A2710" t="str">
            <v>110300000</v>
          </cell>
          <cell r="B2710" t="str">
            <v>700C2CH0002</v>
          </cell>
          <cell r="C2710" t="str">
            <v>เก้าอี้รับแขกหน้าโต๊ะ จนท.สินไหม</v>
          </cell>
          <cell r="D2710" t="str">
            <v>6 ต.ค. 41</v>
          </cell>
          <cell r="E2710">
            <v>1752.36</v>
          </cell>
          <cell r="F2710">
            <v>0</v>
          </cell>
          <cell r="G2710">
            <v>20</v>
          </cell>
          <cell r="H2710">
            <v>434.07</v>
          </cell>
          <cell r="I2710">
            <v>434.07</v>
          </cell>
          <cell r="J2710">
            <v>1318.29</v>
          </cell>
          <cell r="K2710" t="str">
            <v>700</v>
          </cell>
        </row>
        <row r="2711">
          <cell r="A2711" t="str">
            <v>110300000</v>
          </cell>
          <cell r="B2711" t="str">
            <v>700C2CH0003</v>
          </cell>
          <cell r="C2711" t="str">
            <v>เก้าอี้รับแขกหน้าโต๊ะ จนท.สินไหม</v>
          </cell>
          <cell r="D2711" t="str">
            <v>6 ต.ค. 41</v>
          </cell>
          <cell r="E2711">
            <v>1752.36</v>
          </cell>
          <cell r="F2711">
            <v>0</v>
          </cell>
          <cell r="G2711">
            <v>20</v>
          </cell>
          <cell r="H2711">
            <v>434.07</v>
          </cell>
          <cell r="I2711">
            <v>434.07</v>
          </cell>
          <cell r="J2711">
            <v>1318.29</v>
          </cell>
          <cell r="K2711" t="str">
            <v>700</v>
          </cell>
        </row>
        <row r="2712">
          <cell r="A2712" t="str">
            <v>110300000</v>
          </cell>
          <cell r="B2712" t="str">
            <v>700C2CH0004</v>
          </cell>
          <cell r="C2712" t="str">
            <v>เก้าอี้รับแขกหน้าโต๊ะ จนท.สินไหม</v>
          </cell>
          <cell r="D2712" t="str">
            <v>6 ต.ค. 41</v>
          </cell>
          <cell r="E2712">
            <v>1752.36</v>
          </cell>
          <cell r="F2712">
            <v>0</v>
          </cell>
          <cell r="G2712">
            <v>20</v>
          </cell>
          <cell r="H2712">
            <v>434.07</v>
          </cell>
          <cell r="I2712">
            <v>434.07</v>
          </cell>
          <cell r="J2712">
            <v>1318.29</v>
          </cell>
          <cell r="K2712" t="str">
            <v>700</v>
          </cell>
        </row>
        <row r="2713">
          <cell r="A2713" t="str">
            <v>110300000</v>
          </cell>
          <cell r="B2713" t="str">
            <v>700C2CH0005</v>
          </cell>
          <cell r="C2713" t="str">
            <v>เก้าอี้ทำงาน ผจก.สินไหมและสมุห์</v>
          </cell>
          <cell r="D2713" t="str">
            <v>6 ต.ค. 41</v>
          </cell>
          <cell r="E2713">
            <v>3863.42</v>
          </cell>
          <cell r="F2713">
            <v>0</v>
          </cell>
          <cell r="G2713">
            <v>20</v>
          </cell>
          <cell r="H2713">
            <v>956.9</v>
          </cell>
          <cell r="I2713">
            <v>956.9</v>
          </cell>
          <cell r="J2713">
            <v>2906.52</v>
          </cell>
          <cell r="K2713" t="str">
            <v>700</v>
          </cell>
        </row>
        <row r="2714">
          <cell r="A2714" t="str">
            <v>110300000</v>
          </cell>
          <cell r="B2714" t="str">
            <v>700C2CH0006</v>
          </cell>
          <cell r="C2714" t="str">
            <v>เก้าอี้ทำงาน ผจก.สินไหมและสมุห์</v>
          </cell>
          <cell r="D2714" t="str">
            <v>6 ต.ค. 41</v>
          </cell>
          <cell r="E2714">
            <v>3863.42</v>
          </cell>
          <cell r="F2714">
            <v>0</v>
          </cell>
          <cell r="G2714">
            <v>20</v>
          </cell>
          <cell r="H2714">
            <v>956.9</v>
          </cell>
          <cell r="I2714">
            <v>956.9</v>
          </cell>
          <cell r="J2714">
            <v>2906.52</v>
          </cell>
          <cell r="K2714" t="str">
            <v>700</v>
          </cell>
        </row>
        <row r="2715">
          <cell r="A2715" t="str">
            <v>110300000</v>
          </cell>
          <cell r="B2715" t="str">
            <v>700C2CH0007</v>
          </cell>
          <cell r="C2715" t="str">
            <v>เก้าอี้รับแขกหน้าโต๊ะ ผจก.</v>
          </cell>
          <cell r="D2715" t="str">
            <v>6 ต.ค. 41</v>
          </cell>
          <cell r="E2715">
            <v>1752.36</v>
          </cell>
          <cell r="F2715">
            <v>0</v>
          </cell>
          <cell r="G2715">
            <v>20</v>
          </cell>
          <cell r="H2715">
            <v>434.07</v>
          </cell>
          <cell r="I2715">
            <v>434.07</v>
          </cell>
          <cell r="J2715">
            <v>1318.29</v>
          </cell>
          <cell r="K2715" t="str">
            <v>700</v>
          </cell>
        </row>
        <row r="2716">
          <cell r="A2716" t="str">
            <v>110300000</v>
          </cell>
          <cell r="B2716" t="str">
            <v>700C2CH0008</v>
          </cell>
          <cell r="C2716" t="str">
            <v>เก้าอี้รับแขกหน้าโต๊ะ ผจก.</v>
          </cell>
          <cell r="D2716" t="str">
            <v>6 ต.ค. 41</v>
          </cell>
          <cell r="E2716">
            <v>1752.36</v>
          </cell>
          <cell r="F2716">
            <v>0</v>
          </cell>
          <cell r="G2716">
            <v>20</v>
          </cell>
          <cell r="H2716">
            <v>434.07</v>
          </cell>
          <cell r="I2716">
            <v>434.07</v>
          </cell>
          <cell r="J2716">
            <v>1318.29</v>
          </cell>
          <cell r="K2716" t="str">
            <v>700</v>
          </cell>
        </row>
        <row r="2717">
          <cell r="A2717" t="str">
            <v>110300000</v>
          </cell>
          <cell r="B2717" t="str">
            <v>700C2CH0009</v>
          </cell>
          <cell r="C2717" t="str">
            <v>เก้าอี้รับแขกหน้าโต๊ะ ผจก.</v>
          </cell>
          <cell r="D2717" t="str">
            <v>6 ต.ค. 41</v>
          </cell>
          <cell r="E2717">
            <v>1752.36</v>
          </cell>
          <cell r="F2717">
            <v>0</v>
          </cell>
          <cell r="G2717">
            <v>20</v>
          </cell>
          <cell r="H2717">
            <v>434.07</v>
          </cell>
          <cell r="I2717">
            <v>434.07</v>
          </cell>
          <cell r="J2717">
            <v>1318.29</v>
          </cell>
          <cell r="K2717" t="str">
            <v>700</v>
          </cell>
        </row>
        <row r="2718">
          <cell r="A2718" t="str">
            <v>110300000</v>
          </cell>
          <cell r="B2718" t="str">
            <v>700C2CH0010</v>
          </cell>
          <cell r="C2718" t="str">
            <v>เก้าอี้รับแขกหน้าโต๊ะ ผจก.</v>
          </cell>
          <cell r="D2718" t="str">
            <v>6 ต.ค. 41</v>
          </cell>
          <cell r="E2718">
            <v>1752.36</v>
          </cell>
          <cell r="F2718">
            <v>0</v>
          </cell>
          <cell r="G2718">
            <v>20</v>
          </cell>
          <cell r="H2718">
            <v>434.07</v>
          </cell>
          <cell r="I2718">
            <v>434.07</v>
          </cell>
          <cell r="J2718">
            <v>1318.29</v>
          </cell>
          <cell r="K2718" t="str">
            <v>700</v>
          </cell>
        </row>
        <row r="2719">
          <cell r="A2719" t="str">
            <v>110300000</v>
          </cell>
          <cell r="B2719" t="str">
            <v>700C2CH0011</v>
          </cell>
          <cell r="C2719" t="str">
            <v>เก้าอี้ทำงาน ผจก..</v>
          </cell>
          <cell r="D2719" t="str">
            <v>6 ต.ค. 41</v>
          </cell>
          <cell r="E2719">
            <v>4149.6000000000004</v>
          </cell>
          <cell r="F2719">
            <v>0</v>
          </cell>
          <cell r="G2719">
            <v>20</v>
          </cell>
          <cell r="H2719">
            <v>1027.76</v>
          </cell>
          <cell r="I2719">
            <v>1027.76</v>
          </cell>
          <cell r="J2719">
            <v>3121.84</v>
          </cell>
          <cell r="K2719" t="str">
            <v>700</v>
          </cell>
        </row>
        <row r="2720">
          <cell r="A2720" t="str">
            <v>110300000</v>
          </cell>
          <cell r="B2720" t="str">
            <v>700C2CH0012</v>
          </cell>
          <cell r="C2720" t="str">
            <v>เก้าอี้หน้าโต๊ะ ผจก.</v>
          </cell>
          <cell r="D2720" t="str">
            <v>6 ต.ค. 41</v>
          </cell>
          <cell r="E2720">
            <v>1752.36</v>
          </cell>
          <cell r="F2720">
            <v>0</v>
          </cell>
          <cell r="G2720">
            <v>20</v>
          </cell>
          <cell r="H2720">
            <v>434.07</v>
          </cell>
          <cell r="I2720">
            <v>434.07</v>
          </cell>
          <cell r="J2720">
            <v>1318.29</v>
          </cell>
          <cell r="K2720" t="str">
            <v>700</v>
          </cell>
        </row>
        <row r="2721">
          <cell r="A2721" t="str">
            <v>110300000</v>
          </cell>
          <cell r="B2721" t="str">
            <v>700C2CH0013</v>
          </cell>
          <cell r="C2721" t="str">
            <v>เก้าอี้หน้าโต๊ะ ผจก.</v>
          </cell>
          <cell r="D2721" t="str">
            <v>6 ต.ค. 41</v>
          </cell>
          <cell r="E2721">
            <v>1752.36</v>
          </cell>
          <cell r="F2721">
            <v>0</v>
          </cell>
          <cell r="G2721">
            <v>20</v>
          </cell>
          <cell r="H2721">
            <v>434.07</v>
          </cell>
          <cell r="I2721">
            <v>434.07</v>
          </cell>
          <cell r="J2721">
            <v>1318.29</v>
          </cell>
          <cell r="K2721" t="str">
            <v>700</v>
          </cell>
        </row>
        <row r="2722">
          <cell r="A2722" t="str">
            <v>110300000</v>
          </cell>
          <cell r="B2722" t="str">
            <v>700C2CH0014</v>
          </cell>
          <cell r="C2722" t="str">
            <v>เก้าอี้ จนท.สินไหม+ธุรการ</v>
          </cell>
          <cell r="D2722" t="str">
            <v>6 ต.ค. 41</v>
          </cell>
          <cell r="E2722">
            <v>2181.63</v>
          </cell>
          <cell r="F2722">
            <v>0</v>
          </cell>
          <cell r="G2722">
            <v>20</v>
          </cell>
          <cell r="H2722">
            <v>540.33000000000004</v>
          </cell>
          <cell r="I2722">
            <v>540.33000000000004</v>
          </cell>
          <cell r="J2722">
            <v>1641.3</v>
          </cell>
          <cell r="K2722" t="str">
            <v>700</v>
          </cell>
        </row>
        <row r="2723">
          <cell r="A2723" t="str">
            <v>110300000</v>
          </cell>
          <cell r="B2723" t="str">
            <v>700C2CH0015</v>
          </cell>
          <cell r="C2723" t="str">
            <v>เก้าอี้พักคอย 4 ที่นั่งพร้อมทีวางของ</v>
          </cell>
          <cell r="D2723" t="str">
            <v>6 ต.ค. 41</v>
          </cell>
          <cell r="E2723">
            <v>3807.56</v>
          </cell>
          <cell r="F2723">
            <v>0</v>
          </cell>
          <cell r="G2723">
            <v>20</v>
          </cell>
          <cell r="H2723">
            <v>943.05</v>
          </cell>
          <cell r="I2723">
            <v>943.05</v>
          </cell>
          <cell r="J2723">
            <v>2864.51</v>
          </cell>
          <cell r="K2723" t="str">
            <v>700</v>
          </cell>
        </row>
        <row r="2724">
          <cell r="A2724" t="str">
            <v>110300000</v>
          </cell>
          <cell r="B2724" t="str">
            <v>700C2CH0016</v>
          </cell>
          <cell r="C2724" t="str">
            <v>เก้าอี้ประชุมประธาน</v>
          </cell>
          <cell r="D2724" t="str">
            <v>6 ต.ค. 41</v>
          </cell>
          <cell r="E2724">
            <v>3863.42</v>
          </cell>
          <cell r="F2724">
            <v>0</v>
          </cell>
          <cell r="G2724">
            <v>20</v>
          </cell>
          <cell r="H2724">
            <v>956.9</v>
          </cell>
          <cell r="I2724">
            <v>956.9</v>
          </cell>
          <cell r="J2724">
            <v>2906.52</v>
          </cell>
          <cell r="K2724" t="str">
            <v>700</v>
          </cell>
        </row>
        <row r="2725">
          <cell r="A2725" t="str">
            <v>110300000</v>
          </cell>
          <cell r="B2725" t="str">
            <v>700C2CH0017</v>
          </cell>
          <cell r="C2725" t="str">
            <v>เก้าอี้ประชุม</v>
          </cell>
          <cell r="D2725" t="str">
            <v>6 ต.ค. 41</v>
          </cell>
          <cell r="E2725">
            <v>1893.49</v>
          </cell>
          <cell r="F2725">
            <v>0</v>
          </cell>
          <cell r="G2725">
            <v>20</v>
          </cell>
          <cell r="H2725">
            <v>468.96</v>
          </cell>
          <cell r="I2725">
            <v>468.96</v>
          </cell>
          <cell r="J2725">
            <v>1424.53</v>
          </cell>
          <cell r="K2725" t="str">
            <v>700</v>
          </cell>
        </row>
        <row r="2726">
          <cell r="A2726" t="str">
            <v>110300000</v>
          </cell>
          <cell r="B2726" t="str">
            <v>700C2CH0018</v>
          </cell>
          <cell r="C2726" t="str">
            <v>เก้าอี้ประชุม</v>
          </cell>
          <cell r="D2726" t="str">
            <v>6 ต.ค. 41</v>
          </cell>
          <cell r="E2726">
            <v>1893.49</v>
          </cell>
          <cell r="F2726">
            <v>0</v>
          </cell>
          <cell r="G2726">
            <v>20</v>
          </cell>
          <cell r="H2726">
            <v>468.96</v>
          </cell>
          <cell r="I2726">
            <v>468.96</v>
          </cell>
          <cell r="J2726">
            <v>1424.53</v>
          </cell>
          <cell r="K2726" t="str">
            <v>700</v>
          </cell>
        </row>
        <row r="2727">
          <cell r="A2727" t="str">
            <v>110300000</v>
          </cell>
          <cell r="B2727" t="str">
            <v>700C2CH0019</v>
          </cell>
          <cell r="C2727" t="str">
            <v>เก้าอี้ประชุม</v>
          </cell>
          <cell r="D2727" t="str">
            <v>6 ต.ค. 41</v>
          </cell>
          <cell r="E2727">
            <v>1893.49</v>
          </cell>
          <cell r="F2727">
            <v>0</v>
          </cell>
          <cell r="G2727">
            <v>20</v>
          </cell>
          <cell r="H2727">
            <v>468.96</v>
          </cell>
          <cell r="I2727">
            <v>468.96</v>
          </cell>
          <cell r="J2727">
            <v>1424.53</v>
          </cell>
          <cell r="K2727" t="str">
            <v>700</v>
          </cell>
        </row>
        <row r="2728">
          <cell r="A2728" t="str">
            <v>110300000</v>
          </cell>
          <cell r="B2728" t="str">
            <v>700C2CH0020</v>
          </cell>
          <cell r="C2728" t="str">
            <v>เก้าอี้ประชุม</v>
          </cell>
          <cell r="D2728" t="str">
            <v>6 ต.ค. 41</v>
          </cell>
          <cell r="E2728">
            <v>1893.49</v>
          </cell>
          <cell r="F2728">
            <v>0</v>
          </cell>
          <cell r="G2728">
            <v>20</v>
          </cell>
          <cell r="H2728">
            <v>468.96</v>
          </cell>
          <cell r="I2728">
            <v>468.96</v>
          </cell>
          <cell r="J2728">
            <v>1424.53</v>
          </cell>
          <cell r="K2728" t="str">
            <v>700</v>
          </cell>
        </row>
        <row r="2729">
          <cell r="A2729" t="str">
            <v>110300000</v>
          </cell>
          <cell r="B2729" t="str">
            <v>700C2CH0021</v>
          </cell>
          <cell r="C2729" t="str">
            <v>เก้าอี้ จนท.สินไหม+ธุรการ</v>
          </cell>
          <cell r="D2729" t="str">
            <v>6 ต.ค. 41</v>
          </cell>
          <cell r="E2729">
            <v>2181.63</v>
          </cell>
          <cell r="F2729">
            <v>0</v>
          </cell>
          <cell r="G2729">
            <v>20</v>
          </cell>
          <cell r="H2729">
            <v>540.33000000000004</v>
          </cell>
          <cell r="I2729">
            <v>540.33000000000004</v>
          </cell>
          <cell r="J2729">
            <v>1641.3</v>
          </cell>
          <cell r="K2729" t="str">
            <v>700</v>
          </cell>
        </row>
        <row r="2730">
          <cell r="A2730" t="str">
            <v>110300000</v>
          </cell>
          <cell r="B2730" t="str">
            <v>700C2CH0022</v>
          </cell>
          <cell r="C2730" t="str">
            <v>เก้าอี้ประชุม</v>
          </cell>
          <cell r="D2730" t="str">
            <v>6 ต.ค. 41</v>
          </cell>
          <cell r="E2730">
            <v>1893.49</v>
          </cell>
          <cell r="F2730">
            <v>0</v>
          </cell>
          <cell r="G2730">
            <v>20</v>
          </cell>
          <cell r="H2730">
            <v>468.96</v>
          </cell>
          <cell r="I2730">
            <v>468.96</v>
          </cell>
          <cell r="J2730">
            <v>1424.53</v>
          </cell>
          <cell r="K2730" t="str">
            <v>700</v>
          </cell>
        </row>
        <row r="2731">
          <cell r="A2731" t="str">
            <v>110300000</v>
          </cell>
          <cell r="B2731" t="str">
            <v>700C2CH0023</v>
          </cell>
          <cell r="C2731" t="str">
            <v>เก้าอี้ประชุม</v>
          </cell>
          <cell r="D2731" t="str">
            <v>6 ต.ค. 41</v>
          </cell>
          <cell r="E2731">
            <v>1893.49</v>
          </cell>
          <cell r="F2731">
            <v>0</v>
          </cell>
          <cell r="G2731">
            <v>20</v>
          </cell>
          <cell r="H2731">
            <v>468.96</v>
          </cell>
          <cell r="I2731">
            <v>468.96</v>
          </cell>
          <cell r="J2731">
            <v>1424.53</v>
          </cell>
          <cell r="K2731" t="str">
            <v>700</v>
          </cell>
        </row>
        <row r="2732">
          <cell r="A2732" t="str">
            <v>110300000</v>
          </cell>
          <cell r="B2732" t="str">
            <v>700C2CH0024</v>
          </cell>
          <cell r="C2732" t="str">
            <v>เก้าอี้ประชุม</v>
          </cell>
          <cell r="D2732" t="str">
            <v>6 ต.ค. 41</v>
          </cell>
          <cell r="E2732">
            <v>1893.49</v>
          </cell>
          <cell r="F2732">
            <v>0</v>
          </cell>
          <cell r="G2732">
            <v>20</v>
          </cell>
          <cell r="H2732">
            <v>468.96</v>
          </cell>
          <cell r="I2732">
            <v>468.96</v>
          </cell>
          <cell r="J2732">
            <v>1424.53</v>
          </cell>
          <cell r="K2732" t="str">
            <v>700</v>
          </cell>
        </row>
        <row r="2733">
          <cell r="A2733" t="str">
            <v>110300000</v>
          </cell>
          <cell r="B2733" t="str">
            <v>700C2CH0025</v>
          </cell>
          <cell r="C2733" t="str">
            <v>เก้าอี้ประชุม</v>
          </cell>
          <cell r="D2733" t="str">
            <v>6 ต.ค. 41</v>
          </cell>
          <cell r="E2733">
            <v>1893.49</v>
          </cell>
          <cell r="F2733">
            <v>0</v>
          </cell>
          <cell r="G2733">
            <v>20</v>
          </cell>
          <cell r="H2733">
            <v>468.96</v>
          </cell>
          <cell r="I2733">
            <v>468.96</v>
          </cell>
          <cell r="J2733">
            <v>1424.53</v>
          </cell>
          <cell r="K2733" t="str">
            <v>700</v>
          </cell>
        </row>
        <row r="2734">
          <cell r="A2734" t="str">
            <v>110300000</v>
          </cell>
          <cell r="B2734" t="str">
            <v>700C2CH0026</v>
          </cell>
          <cell r="C2734" t="str">
            <v>เก้าอี้ จนท.สินไหม+ธุรการ</v>
          </cell>
          <cell r="D2734" t="str">
            <v>6 ต.ค. 41</v>
          </cell>
          <cell r="E2734">
            <v>2181.63</v>
          </cell>
          <cell r="F2734">
            <v>0</v>
          </cell>
          <cell r="G2734">
            <v>20</v>
          </cell>
          <cell r="H2734">
            <v>540.33000000000004</v>
          </cell>
          <cell r="I2734">
            <v>540.33000000000004</v>
          </cell>
          <cell r="J2734">
            <v>1641.3</v>
          </cell>
          <cell r="K2734" t="str">
            <v>700</v>
          </cell>
        </row>
        <row r="2735">
          <cell r="A2735" t="str">
            <v>110300000</v>
          </cell>
          <cell r="B2735" t="str">
            <v>700C2CH0027</v>
          </cell>
          <cell r="C2735" t="str">
            <v>เก้าอี้ จนท.สินไหม+ธุรการ</v>
          </cell>
          <cell r="D2735" t="str">
            <v>6 ต.ค. 41</v>
          </cell>
          <cell r="E2735">
            <v>2181.63</v>
          </cell>
          <cell r="F2735">
            <v>0</v>
          </cell>
          <cell r="G2735">
            <v>20</v>
          </cell>
          <cell r="H2735">
            <v>540.33000000000004</v>
          </cell>
          <cell r="I2735">
            <v>540.33000000000004</v>
          </cell>
          <cell r="J2735">
            <v>1641.3</v>
          </cell>
          <cell r="K2735" t="str">
            <v>700</v>
          </cell>
        </row>
        <row r="2736">
          <cell r="A2736" t="str">
            <v>110300000</v>
          </cell>
          <cell r="B2736" t="str">
            <v>700C2CH0028</v>
          </cell>
          <cell r="C2736" t="str">
            <v>เก้าอี้ จนท.สินไหม+ธุรการ</v>
          </cell>
          <cell r="D2736" t="str">
            <v>6 ต.ค. 41</v>
          </cell>
          <cell r="E2736">
            <v>2181.63</v>
          </cell>
          <cell r="F2736">
            <v>0</v>
          </cell>
          <cell r="G2736">
            <v>20</v>
          </cell>
          <cell r="H2736">
            <v>540.33000000000004</v>
          </cell>
          <cell r="I2736">
            <v>540.33000000000004</v>
          </cell>
          <cell r="J2736">
            <v>1641.3</v>
          </cell>
          <cell r="K2736" t="str">
            <v>700</v>
          </cell>
        </row>
        <row r="2737">
          <cell r="A2737" t="str">
            <v>110300000</v>
          </cell>
          <cell r="B2737" t="str">
            <v>700C2CH0029</v>
          </cell>
          <cell r="C2737" t="str">
            <v>เก้าอี้ประชุม</v>
          </cell>
          <cell r="D2737" t="str">
            <v>6 ต.ค. 41</v>
          </cell>
          <cell r="E2737">
            <v>1893.49</v>
          </cell>
          <cell r="F2737">
            <v>0</v>
          </cell>
          <cell r="G2737">
            <v>20</v>
          </cell>
          <cell r="H2737">
            <v>468.96</v>
          </cell>
          <cell r="I2737">
            <v>468.96</v>
          </cell>
          <cell r="J2737">
            <v>1424.53</v>
          </cell>
          <cell r="K2737" t="str">
            <v>700</v>
          </cell>
        </row>
        <row r="2738">
          <cell r="A2738" t="str">
            <v>110300000</v>
          </cell>
          <cell r="B2738" t="str">
            <v>700C2CS0001</v>
          </cell>
          <cell r="C2738" t="str">
            <v>เครื่องคิดเลข</v>
          </cell>
          <cell r="D2738" t="str">
            <v>23 ก.ค. 41</v>
          </cell>
          <cell r="E2738">
            <v>650</v>
          </cell>
          <cell r="F2738">
            <v>0</v>
          </cell>
          <cell r="G2738">
            <v>20</v>
          </cell>
          <cell r="H2738">
            <v>187.66</v>
          </cell>
          <cell r="I2738">
            <v>187.66</v>
          </cell>
          <cell r="J2738">
            <v>462.34</v>
          </cell>
          <cell r="K2738" t="str">
            <v>700</v>
          </cell>
        </row>
        <row r="2739">
          <cell r="A2739" t="str">
            <v>110300000</v>
          </cell>
          <cell r="B2739" t="str">
            <v>700C2CS0002</v>
          </cell>
          <cell r="C2739" t="str">
            <v>เครื่องคิดเลข</v>
          </cell>
          <cell r="D2739" t="str">
            <v>23 ก.ค. 41</v>
          </cell>
          <cell r="E2739">
            <v>650</v>
          </cell>
          <cell r="F2739">
            <v>0</v>
          </cell>
          <cell r="G2739">
            <v>20</v>
          </cell>
          <cell r="H2739">
            <v>187.66</v>
          </cell>
          <cell r="I2739">
            <v>187.66</v>
          </cell>
          <cell r="J2739">
            <v>462.34</v>
          </cell>
          <cell r="K2739" t="str">
            <v>700</v>
          </cell>
        </row>
        <row r="2740">
          <cell r="A2740" t="str">
            <v>110300000</v>
          </cell>
          <cell r="B2740" t="str">
            <v>700C2CS0003</v>
          </cell>
          <cell r="C2740" t="str">
            <v>เครื่องคิดเลข</v>
          </cell>
          <cell r="D2740" t="str">
            <v>23 ก.ค. 41</v>
          </cell>
          <cell r="E2740">
            <v>650</v>
          </cell>
          <cell r="F2740">
            <v>0</v>
          </cell>
          <cell r="G2740">
            <v>20</v>
          </cell>
          <cell r="H2740">
            <v>187.66</v>
          </cell>
          <cell r="I2740">
            <v>187.66</v>
          </cell>
          <cell r="J2740">
            <v>462.34</v>
          </cell>
          <cell r="K2740" t="str">
            <v>700</v>
          </cell>
        </row>
        <row r="2741">
          <cell r="A2741" t="str">
            <v>110300000</v>
          </cell>
          <cell r="B2741" t="str">
            <v>700C2CT0001</v>
          </cell>
          <cell r="C2741" t="str">
            <v>เครื่องคิดเลข CASIO รุ่น DR120LB</v>
          </cell>
          <cell r="D2741" t="str">
            <v>3 ธ.ค. 41</v>
          </cell>
          <cell r="E2741">
            <v>2950</v>
          </cell>
          <cell r="F2741">
            <v>0</v>
          </cell>
          <cell r="G2741">
            <v>20</v>
          </cell>
          <cell r="H2741">
            <v>636.87</v>
          </cell>
          <cell r="I2741">
            <v>636.87</v>
          </cell>
          <cell r="J2741">
            <v>2313.13</v>
          </cell>
          <cell r="K2741" t="str">
            <v>700</v>
          </cell>
        </row>
        <row r="2742">
          <cell r="A2742" t="str">
            <v>110300000</v>
          </cell>
          <cell r="B2742" t="str">
            <v>700C2F10001</v>
          </cell>
          <cell r="C2742" t="str">
            <v>กล้อง MINI II</v>
          </cell>
          <cell r="D2742" t="str">
            <v>13 ก.ย. 41</v>
          </cell>
          <cell r="E2742">
            <v>3400</v>
          </cell>
          <cell r="F2742">
            <v>0</v>
          </cell>
          <cell r="G2742">
            <v>20</v>
          </cell>
          <cell r="H2742">
            <v>884.89</v>
          </cell>
          <cell r="I2742">
            <v>884.89</v>
          </cell>
          <cell r="J2742">
            <v>2515.11</v>
          </cell>
          <cell r="K2742" t="str">
            <v>700</v>
          </cell>
        </row>
        <row r="2743">
          <cell r="A2743" t="str">
            <v>110300000</v>
          </cell>
          <cell r="B2743" t="str">
            <v>700C2KB0001</v>
          </cell>
          <cell r="C2743" t="str">
            <v>เครื่องบันทึกเทป</v>
          </cell>
          <cell r="D2743" t="str">
            <v>1 มิ.ย. 42</v>
          </cell>
          <cell r="E2743">
            <v>2663.55</v>
          </cell>
          <cell r="F2743">
            <v>0</v>
          </cell>
          <cell r="G2743">
            <v>20</v>
          </cell>
          <cell r="H2743">
            <v>312.3</v>
          </cell>
          <cell r="I2743">
            <v>312.3</v>
          </cell>
          <cell r="J2743">
            <v>2351.25</v>
          </cell>
          <cell r="K2743" t="str">
            <v>700</v>
          </cell>
        </row>
        <row r="2744">
          <cell r="A2744" t="str">
            <v>110300000</v>
          </cell>
          <cell r="B2744" t="str">
            <v>700C2MU0001</v>
          </cell>
          <cell r="C2744" t="str">
            <v>มู่ลี่</v>
          </cell>
          <cell r="D2744" t="str">
            <v>13 พ.ย. 41</v>
          </cell>
          <cell r="E2744">
            <v>16425.5</v>
          </cell>
          <cell r="F2744">
            <v>0</v>
          </cell>
          <cell r="G2744">
            <v>20</v>
          </cell>
          <cell r="H2744">
            <v>3726.13</v>
          </cell>
          <cell r="I2744">
            <v>3726.13</v>
          </cell>
          <cell r="J2744">
            <v>12699.37</v>
          </cell>
          <cell r="K2744" t="str">
            <v>700</v>
          </cell>
        </row>
        <row r="2745">
          <cell r="A2745" t="str">
            <v>110300000</v>
          </cell>
          <cell r="B2745" t="str">
            <v>700C2PA0001</v>
          </cell>
          <cell r="C2745" t="str">
            <v>PARTITION 180-150</v>
          </cell>
          <cell r="D2745" t="str">
            <v>6 ต.ค. 41</v>
          </cell>
          <cell r="E2745">
            <v>6553.7</v>
          </cell>
          <cell r="F2745">
            <v>0</v>
          </cell>
          <cell r="G2745">
            <v>20</v>
          </cell>
          <cell r="H2745">
            <v>1623.13</v>
          </cell>
          <cell r="I2745">
            <v>1623.13</v>
          </cell>
          <cell r="J2745">
            <v>4930.57</v>
          </cell>
          <cell r="K2745" t="str">
            <v>700</v>
          </cell>
        </row>
        <row r="2746">
          <cell r="A2746" t="str">
            <v>110300000</v>
          </cell>
          <cell r="B2746" t="str">
            <v>700C2PA0002</v>
          </cell>
          <cell r="C2746" t="str">
            <v>PARTITION 180-150</v>
          </cell>
          <cell r="D2746" t="str">
            <v>6 ต.ค. 41</v>
          </cell>
          <cell r="E2746">
            <v>6553.7</v>
          </cell>
          <cell r="F2746">
            <v>0</v>
          </cell>
          <cell r="G2746">
            <v>20</v>
          </cell>
          <cell r="H2746">
            <v>1623.13</v>
          </cell>
          <cell r="I2746">
            <v>1623.13</v>
          </cell>
          <cell r="J2746">
            <v>4930.57</v>
          </cell>
          <cell r="K2746" t="str">
            <v>700</v>
          </cell>
        </row>
        <row r="2747">
          <cell r="A2747" t="str">
            <v>110300000</v>
          </cell>
          <cell r="B2747" t="str">
            <v>700C2PP0001</v>
          </cell>
          <cell r="C2747" t="str">
            <v xml:space="preserve"> ปั้มน้ำมิตซูบิชิ</v>
          </cell>
          <cell r="D2747" t="str">
            <v>6 พ.ย. 41</v>
          </cell>
          <cell r="E2747">
            <v>4727.2700000000004</v>
          </cell>
          <cell r="F2747">
            <v>0</v>
          </cell>
          <cell r="G2747">
            <v>20</v>
          </cell>
          <cell r="H2747">
            <v>1090.53</v>
          </cell>
          <cell r="I2747">
            <v>1090.53</v>
          </cell>
          <cell r="J2747">
            <v>3636.74</v>
          </cell>
          <cell r="K2747" t="str">
            <v>700</v>
          </cell>
        </row>
        <row r="2748">
          <cell r="A2748" t="str">
            <v>110300000</v>
          </cell>
          <cell r="B2748" t="str">
            <v>700C2RF0001</v>
          </cell>
          <cell r="C2748" t="str">
            <v>ตู้เย็น</v>
          </cell>
          <cell r="D2748" t="str">
            <v>10 ต.ค. 41</v>
          </cell>
          <cell r="E2748">
            <v>6909.09</v>
          </cell>
          <cell r="F2748">
            <v>0</v>
          </cell>
          <cell r="G2748">
            <v>20</v>
          </cell>
          <cell r="H2748">
            <v>1696.02</v>
          </cell>
          <cell r="I2748">
            <v>1696.02</v>
          </cell>
          <cell r="J2748">
            <v>5213.07</v>
          </cell>
          <cell r="K2748" t="str">
            <v>700</v>
          </cell>
        </row>
        <row r="2749">
          <cell r="A2749" t="str">
            <v>110300000</v>
          </cell>
          <cell r="B2749" t="str">
            <v>700C2TA0001</v>
          </cell>
          <cell r="C2749" t="str">
            <v>โต๊ะทำงาน จนท.สินไหม 60-135-75</v>
          </cell>
          <cell r="D2749" t="str">
            <v>6 ต.ค. 41</v>
          </cell>
          <cell r="E2749">
            <v>4084.92</v>
          </cell>
          <cell r="F2749">
            <v>0</v>
          </cell>
          <cell r="G2749">
            <v>20</v>
          </cell>
          <cell r="H2749">
            <v>1011.74</v>
          </cell>
          <cell r="I2749">
            <v>1011.74</v>
          </cell>
          <cell r="J2749">
            <v>3073.18</v>
          </cell>
          <cell r="K2749" t="str">
            <v>700</v>
          </cell>
        </row>
        <row r="2750">
          <cell r="A2750" t="str">
            <v>110300000</v>
          </cell>
          <cell r="B2750" t="str">
            <v>700C2TA0002</v>
          </cell>
          <cell r="C2750" t="str">
            <v>โต๊ะทำงาน จนท.ธุรการ 60-120-75</v>
          </cell>
          <cell r="D2750" t="str">
            <v>6 ต.ค. 41</v>
          </cell>
          <cell r="E2750">
            <v>3326.34</v>
          </cell>
          <cell r="F2750">
            <v>0</v>
          </cell>
          <cell r="G2750">
            <v>20</v>
          </cell>
          <cell r="H2750">
            <v>823.82</v>
          </cell>
          <cell r="I2750">
            <v>823.82</v>
          </cell>
          <cell r="J2750">
            <v>2502.52</v>
          </cell>
          <cell r="K2750" t="str">
            <v>700</v>
          </cell>
        </row>
        <row r="2751">
          <cell r="A2751" t="str">
            <v>110300000</v>
          </cell>
          <cell r="B2751" t="str">
            <v>700C2TA0003</v>
          </cell>
          <cell r="C2751" t="str">
            <v>โต๊ะ คอมพิวเตอร์ 50-135-75</v>
          </cell>
          <cell r="D2751" t="str">
            <v>6 ต.ค. 41</v>
          </cell>
          <cell r="E2751">
            <v>3605.66</v>
          </cell>
          <cell r="F2751">
            <v>0</v>
          </cell>
          <cell r="G2751">
            <v>20</v>
          </cell>
          <cell r="H2751">
            <v>893.04</v>
          </cell>
          <cell r="I2751">
            <v>893.04</v>
          </cell>
          <cell r="J2751">
            <v>2712.62</v>
          </cell>
          <cell r="K2751" t="str">
            <v>700</v>
          </cell>
        </row>
        <row r="2752">
          <cell r="A2752" t="str">
            <v>110300000</v>
          </cell>
          <cell r="B2752" t="str">
            <v>700C2TA0004</v>
          </cell>
          <cell r="C2752" t="str">
            <v>โต๊ะทำงาน ผจก.สินไหม 75-165-75</v>
          </cell>
          <cell r="D2752" t="str">
            <v>6 ต.ค. 41</v>
          </cell>
          <cell r="E2752">
            <v>4392.66</v>
          </cell>
          <cell r="F2752">
            <v>0</v>
          </cell>
          <cell r="G2752">
            <v>20</v>
          </cell>
          <cell r="H2752">
            <v>1087.98</v>
          </cell>
          <cell r="I2752">
            <v>1087.98</v>
          </cell>
          <cell r="J2752">
            <v>3304.68</v>
          </cell>
          <cell r="K2752" t="str">
            <v>700</v>
          </cell>
        </row>
        <row r="2753">
          <cell r="A2753" t="str">
            <v>110300000</v>
          </cell>
          <cell r="B2753" t="str">
            <v>700C2TA0005</v>
          </cell>
          <cell r="C2753" t="str">
            <v>โต๊ะทำงาน ผจก.สินไหม 75-165-75</v>
          </cell>
          <cell r="D2753" t="str">
            <v>6 ต.ค. 41</v>
          </cell>
          <cell r="E2753">
            <v>4392.66</v>
          </cell>
          <cell r="F2753">
            <v>0</v>
          </cell>
          <cell r="G2753">
            <v>20</v>
          </cell>
          <cell r="H2753">
            <v>1087.98</v>
          </cell>
          <cell r="I2753">
            <v>1087.98</v>
          </cell>
          <cell r="J2753">
            <v>3304.68</v>
          </cell>
          <cell r="K2753" t="str">
            <v>700</v>
          </cell>
        </row>
        <row r="2754">
          <cell r="A2754" t="str">
            <v>110300000</v>
          </cell>
          <cell r="B2754" t="str">
            <v>700C2TA0006</v>
          </cell>
          <cell r="C2754" t="str">
            <v>โต๊ะทำงาน จนท.สินไหม 60-135-75</v>
          </cell>
          <cell r="D2754" t="str">
            <v>6 ต.ค. 41</v>
          </cell>
          <cell r="E2754">
            <v>4084.92</v>
          </cell>
          <cell r="F2754">
            <v>0</v>
          </cell>
          <cell r="G2754">
            <v>20</v>
          </cell>
          <cell r="H2754">
            <v>1011.74</v>
          </cell>
          <cell r="I2754">
            <v>1011.74</v>
          </cell>
          <cell r="J2754">
            <v>3073.18</v>
          </cell>
          <cell r="K2754" t="str">
            <v>700</v>
          </cell>
        </row>
        <row r="2755">
          <cell r="A2755" t="str">
            <v>110300000</v>
          </cell>
          <cell r="B2755" t="str">
            <v>700C2TA0007</v>
          </cell>
          <cell r="C2755" t="str">
            <v>โต๊ะวางคอมพิวเตอร์ 50-90-75</v>
          </cell>
          <cell r="D2755" t="str">
            <v>6 ต.ค. 41</v>
          </cell>
          <cell r="E2755">
            <v>2139.48</v>
          </cell>
          <cell r="F2755">
            <v>0</v>
          </cell>
          <cell r="G2755">
            <v>20</v>
          </cell>
          <cell r="H2755">
            <v>529.87</v>
          </cell>
          <cell r="I2755">
            <v>529.87</v>
          </cell>
          <cell r="J2755">
            <v>1609.61</v>
          </cell>
          <cell r="K2755" t="str">
            <v>700</v>
          </cell>
        </row>
        <row r="2756">
          <cell r="A2756" t="str">
            <v>110300000</v>
          </cell>
          <cell r="B2756" t="str">
            <v>700C2TA0008</v>
          </cell>
          <cell r="C2756" t="str">
            <v>โต๊ะวางคอมพิวเตอร์ 50-90-75</v>
          </cell>
          <cell r="D2756" t="str">
            <v>6 ต.ค. 41</v>
          </cell>
          <cell r="E2756">
            <v>2139.48</v>
          </cell>
          <cell r="F2756">
            <v>0</v>
          </cell>
          <cell r="G2756">
            <v>20</v>
          </cell>
          <cell r="H2756">
            <v>529.87</v>
          </cell>
          <cell r="I2756">
            <v>529.87</v>
          </cell>
          <cell r="J2756">
            <v>1609.61</v>
          </cell>
          <cell r="K2756" t="str">
            <v>700</v>
          </cell>
        </row>
        <row r="2757">
          <cell r="A2757" t="str">
            <v>110300000</v>
          </cell>
          <cell r="B2757" t="str">
            <v>700C2TA0009</v>
          </cell>
          <cell r="C2757" t="str">
            <v>โต๊ะทำงาน จนท.สินไหม 60-135-75</v>
          </cell>
          <cell r="D2757" t="str">
            <v>6 ต.ค. 41</v>
          </cell>
          <cell r="E2757">
            <v>4084.92</v>
          </cell>
          <cell r="F2757">
            <v>0</v>
          </cell>
          <cell r="G2757">
            <v>20</v>
          </cell>
          <cell r="H2757">
            <v>1011.74</v>
          </cell>
          <cell r="I2757">
            <v>1011.74</v>
          </cell>
          <cell r="J2757">
            <v>3073.18</v>
          </cell>
          <cell r="K2757" t="str">
            <v>700</v>
          </cell>
        </row>
        <row r="2758">
          <cell r="A2758" t="str">
            <v>110300000</v>
          </cell>
          <cell r="B2758" t="str">
            <v>700C2TA0010</v>
          </cell>
          <cell r="C2758" t="str">
            <v>โต๊ะทำงานผจก. 75-180-75</v>
          </cell>
          <cell r="D2758" t="str">
            <v>6 ต.ค. 41</v>
          </cell>
          <cell r="E2758">
            <v>4728.82</v>
          </cell>
          <cell r="F2758">
            <v>0</v>
          </cell>
          <cell r="G2758">
            <v>20</v>
          </cell>
          <cell r="H2758">
            <v>1171.21</v>
          </cell>
          <cell r="I2758">
            <v>1171.21</v>
          </cell>
          <cell r="J2758">
            <v>3557.61</v>
          </cell>
          <cell r="K2758" t="str">
            <v>700</v>
          </cell>
        </row>
        <row r="2759">
          <cell r="A2759" t="str">
            <v>110300000</v>
          </cell>
          <cell r="B2759" t="str">
            <v>700C2TA0011</v>
          </cell>
          <cell r="C2759" t="str">
            <v>โต๊ะวางคอมพิวเตอร์ 50-90-75</v>
          </cell>
          <cell r="D2759" t="str">
            <v>6 ต.ค. 41</v>
          </cell>
          <cell r="E2759">
            <v>2139.48</v>
          </cell>
          <cell r="F2759">
            <v>0</v>
          </cell>
          <cell r="G2759">
            <v>20</v>
          </cell>
          <cell r="H2759">
            <v>529.87</v>
          </cell>
          <cell r="I2759">
            <v>529.87</v>
          </cell>
          <cell r="J2759">
            <v>1609.61</v>
          </cell>
          <cell r="K2759" t="str">
            <v>700</v>
          </cell>
        </row>
        <row r="2760">
          <cell r="A2760" t="str">
            <v>110300000</v>
          </cell>
          <cell r="B2760" t="str">
            <v>700C2TA0012</v>
          </cell>
          <cell r="C2760" t="str">
            <v>โต๊ะประชุม 105-240-75</v>
          </cell>
          <cell r="D2760" t="str">
            <v>6 ต.ค. 41</v>
          </cell>
          <cell r="E2760">
            <v>8356.0400000000009</v>
          </cell>
          <cell r="F2760">
            <v>0</v>
          </cell>
          <cell r="G2760">
            <v>20</v>
          </cell>
          <cell r="H2760">
            <v>2069.56</v>
          </cell>
          <cell r="I2760">
            <v>2069.56</v>
          </cell>
          <cell r="J2760">
            <v>6286.48</v>
          </cell>
          <cell r="K2760" t="str">
            <v>700</v>
          </cell>
        </row>
        <row r="2761">
          <cell r="A2761" t="str">
            <v>110300000</v>
          </cell>
          <cell r="B2761" t="str">
            <v>700C2TA0013</v>
          </cell>
          <cell r="C2761" t="str">
            <v>โต๊ะเข้ามุม จนท.สินไหม 60-60-75</v>
          </cell>
          <cell r="D2761" t="str">
            <v>6 ต.ค. 41</v>
          </cell>
          <cell r="E2761">
            <v>1302.51</v>
          </cell>
          <cell r="F2761">
            <v>0</v>
          </cell>
          <cell r="G2761">
            <v>20</v>
          </cell>
          <cell r="H2761">
            <v>322.55</v>
          </cell>
          <cell r="I2761">
            <v>322.55</v>
          </cell>
          <cell r="J2761">
            <v>979.96</v>
          </cell>
          <cell r="K2761" t="str">
            <v>700</v>
          </cell>
        </row>
        <row r="2762">
          <cell r="A2762" t="str">
            <v>110300000</v>
          </cell>
          <cell r="B2762" t="str">
            <v>700C2TH0005</v>
          </cell>
          <cell r="C2762" t="str">
            <v>อุปกรณ์เครือข่าย</v>
          </cell>
          <cell r="D2762" t="str">
            <v>23 เม.ย. 42</v>
          </cell>
          <cell r="E2762">
            <v>131022.22</v>
          </cell>
          <cell r="F2762">
            <v>0</v>
          </cell>
          <cell r="G2762">
            <v>20</v>
          </cell>
          <cell r="H2762">
            <v>18163.61</v>
          </cell>
          <cell r="I2762">
            <v>18163.61</v>
          </cell>
          <cell r="J2762">
            <v>112858.61</v>
          </cell>
          <cell r="K2762" t="str">
            <v>700</v>
          </cell>
        </row>
        <row r="2763">
          <cell r="A2763" t="str">
            <v>110300000</v>
          </cell>
          <cell r="B2763" t="str">
            <v>701C1FP0001</v>
          </cell>
          <cell r="C2763" t="str">
            <v>PARTITION ครึ่งกระจก ขนาด 250-150</v>
          </cell>
          <cell r="D2763" t="str">
            <v>6 ต.ค. 41</v>
          </cell>
          <cell r="E2763">
            <v>7284.38</v>
          </cell>
          <cell r="F2763">
            <v>0</v>
          </cell>
          <cell r="G2763">
            <v>20</v>
          </cell>
          <cell r="H2763">
            <v>1804.08</v>
          </cell>
          <cell r="I2763">
            <v>1804.08</v>
          </cell>
          <cell r="J2763">
            <v>5480.3</v>
          </cell>
          <cell r="K2763" t="str">
            <v>701</v>
          </cell>
        </row>
        <row r="2764">
          <cell r="A2764" t="str">
            <v>110300000</v>
          </cell>
          <cell r="B2764" t="str">
            <v>701C1KB0001</v>
          </cell>
          <cell r="C2764" t="str">
            <v>ค่าติดตั้งปั้มน้ำ</v>
          </cell>
          <cell r="D2764" t="str">
            <v>26 ก.พ. 42</v>
          </cell>
          <cell r="E2764">
            <v>1000</v>
          </cell>
          <cell r="F2764">
            <v>0</v>
          </cell>
          <cell r="G2764">
            <v>20</v>
          </cell>
          <cell r="H2764">
            <v>169.34</v>
          </cell>
          <cell r="I2764">
            <v>169.34</v>
          </cell>
          <cell r="J2764">
            <v>830.66</v>
          </cell>
          <cell r="K2764" t="str">
            <v>703</v>
          </cell>
        </row>
        <row r="2765">
          <cell r="A2765" t="str">
            <v>110300000</v>
          </cell>
          <cell r="B2765" t="str">
            <v>701C21K0002</v>
          </cell>
          <cell r="C2765" t="str">
            <v>เก้าอี้ทำงานจนท.สินไหม - ธุรการ</v>
          </cell>
          <cell r="D2765" t="str">
            <v>5 พ.ย. 41</v>
          </cell>
          <cell r="E2765">
            <v>2123.1</v>
          </cell>
          <cell r="F2765">
            <v>0</v>
          </cell>
          <cell r="G2765">
            <v>20</v>
          </cell>
          <cell r="H2765">
            <v>490.9</v>
          </cell>
          <cell r="I2765">
            <v>490.9</v>
          </cell>
          <cell r="J2765">
            <v>1632.2</v>
          </cell>
          <cell r="K2765" t="str">
            <v>710</v>
          </cell>
        </row>
        <row r="2766">
          <cell r="A2766" t="str">
            <v>110300000</v>
          </cell>
          <cell r="B2766" t="str">
            <v>701C21K0003</v>
          </cell>
          <cell r="C2766" t="str">
            <v>เก้าอี้ทำงานจนท.สินไหม - ธุรการ</v>
          </cell>
          <cell r="D2766" t="str">
            <v>5 พ.ย. 41</v>
          </cell>
          <cell r="E2766">
            <v>2123.1</v>
          </cell>
          <cell r="F2766">
            <v>0</v>
          </cell>
          <cell r="G2766">
            <v>20</v>
          </cell>
          <cell r="H2766">
            <v>490.9</v>
          </cell>
          <cell r="I2766">
            <v>490.9</v>
          </cell>
          <cell r="J2766">
            <v>1632.2</v>
          </cell>
          <cell r="K2766" t="str">
            <v>710</v>
          </cell>
        </row>
        <row r="2767">
          <cell r="A2767" t="str">
            <v>110300000</v>
          </cell>
          <cell r="B2767" t="str">
            <v>701C2CB0001</v>
          </cell>
          <cell r="C2767" t="str">
            <v>ตู้เก็บเอกสาร บานเลื่อน ขนาด 40-80-75</v>
          </cell>
          <cell r="D2767" t="str">
            <v>6 ต.ค. 41</v>
          </cell>
          <cell r="E2767">
            <v>2290.73</v>
          </cell>
          <cell r="F2767">
            <v>0</v>
          </cell>
          <cell r="G2767">
            <v>20</v>
          </cell>
          <cell r="H2767">
            <v>567.37</v>
          </cell>
          <cell r="I2767">
            <v>567.37</v>
          </cell>
          <cell r="J2767">
            <v>1723.36</v>
          </cell>
          <cell r="K2767" t="str">
            <v>701</v>
          </cell>
        </row>
        <row r="2768">
          <cell r="A2768" t="str">
            <v>110300000</v>
          </cell>
          <cell r="B2768" t="str">
            <v>701C2CB0002</v>
          </cell>
          <cell r="C2768" t="str">
            <v>ตู้เก็บเอกสาร บานเลื่อน ขนาด 40-80-75</v>
          </cell>
          <cell r="D2768" t="str">
            <v>6 ต.ค. 41</v>
          </cell>
          <cell r="E2768">
            <v>2290.73</v>
          </cell>
          <cell r="F2768">
            <v>0</v>
          </cell>
          <cell r="G2768">
            <v>20</v>
          </cell>
          <cell r="H2768">
            <v>567.37</v>
          </cell>
          <cell r="I2768">
            <v>567.37</v>
          </cell>
          <cell r="J2768">
            <v>1723.36</v>
          </cell>
          <cell r="K2768" t="str">
            <v>701</v>
          </cell>
        </row>
        <row r="2769">
          <cell r="A2769" t="str">
            <v>110300000</v>
          </cell>
          <cell r="B2769" t="str">
            <v>701C2CB0003</v>
          </cell>
          <cell r="C2769" t="str">
            <v>ตู้เก็บเอกสาร ลิ้นชัก ขนาด 40-90-75</v>
          </cell>
          <cell r="D2769" t="str">
            <v>6 ต.ค. 41</v>
          </cell>
          <cell r="E2769">
            <v>3417.27</v>
          </cell>
          <cell r="F2769">
            <v>0</v>
          </cell>
          <cell r="G2769">
            <v>20</v>
          </cell>
          <cell r="H2769">
            <v>846.36</v>
          </cell>
          <cell r="I2769">
            <v>846.36</v>
          </cell>
          <cell r="J2769">
            <v>2570.91</v>
          </cell>
          <cell r="K2769" t="str">
            <v>701</v>
          </cell>
        </row>
        <row r="2770">
          <cell r="A2770" t="str">
            <v>110300000</v>
          </cell>
          <cell r="B2770" t="str">
            <v>701C2CB0004</v>
          </cell>
          <cell r="C2770" t="str">
            <v>ตู้สูงเก็บเอกสาร ขนาด 40-80-190</v>
          </cell>
          <cell r="D2770" t="str">
            <v>6 ต.ค. 41</v>
          </cell>
          <cell r="E2770">
            <v>4552.49</v>
          </cell>
          <cell r="F2770">
            <v>0</v>
          </cell>
          <cell r="G2770">
            <v>20</v>
          </cell>
          <cell r="H2770">
            <v>1127.55</v>
          </cell>
          <cell r="I2770">
            <v>1127.55</v>
          </cell>
          <cell r="J2770">
            <v>3424.94</v>
          </cell>
          <cell r="K2770" t="str">
            <v>701</v>
          </cell>
        </row>
        <row r="2771">
          <cell r="A2771" t="str">
            <v>110300000</v>
          </cell>
          <cell r="B2771" t="str">
            <v>701C2CB0005</v>
          </cell>
          <cell r="C2771" t="str">
            <v>ตู้สูงเก็บเอกสาร ขนาด 40-80-190</v>
          </cell>
          <cell r="D2771" t="str">
            <v>6 ต.ค. 41</v>
          </cell>
          <cell r="E2771">
            <v>4552.49</v>
          </cell>
          <cell r="F2771">
            <v>0</v>
          </cell>
          <cell r="G2771">
            <v>20</v>
          </cell>
          <cell r="H2771">
            <v>1127.55</v>
          </cell>
          <cell r="I2771">
            <v>1127.55</v>
          </cell>
          <cell r="J2771">
            <v>3424.94</v>
          </cell>
          <cell r="K2771" t="str">
            <v>701</v>
          </cell>
        </row>
        <row r="2772">
          <cell r="A2772" t="str">
            <v>110300000</v>
          </cell>
          <cell r="B2772" t="str">
            <v>701C2CB0006</v>
          </cell>
          <cell r="C2772" t="str">
            <v>ตู้สูงเก็บเอกสาร ขนาด 40-80-190</v>
          </cell>
          <cell r="D2772" t="str">
            <v>6 ต.ค. 41</v>
          </cell>
          <cell r="E2772">
            <v>4552.49</v>
          </cell>
          <cell r="F2772">
            <v>0</v>
          </cell>
          <cell r="G2772">
            <v>20</v>
          </cell>
          <cell r="H2772">
            <v>1127.55</v>
          </cell>
          <cell r="I2772">
            <v>1127.55</v>
          </cell>
          <cell r="J2772">
            <v>3424.94</v>
          </cell>
          <cell r="K2772" t="str">
            <v>701</v>
          </cell>
        </row>
        <row r="2773">
          <cell r="A2773" t="str">
            <v>110300000</v>
          </cell>
          <cell r="B2773" t="str">
            <v>701C2CH0001</v>
          </cell>
          <cell r="C2773" t="str">
            <v>เก้าอี้รับแขกหน้าโต๊ะจนท.สินไหม</v>
          </cell>
          <cell r="D2773" t="str">
            <v>6 ต.ค. 41</v>
          </cell>
          <cell r="E2773">
            <v>1726.01</v>
          </cell>
          <cell r="F2773">
            <v>0</v>
          </cell>
          <cell r="G2773">
            <v>20</v>
          </cell>
          <cell r="H2773">
            <v>427.48</v>
          </cell>
          <cell r="I2773">
            <v>427.48</v>
          </cell>
          <cell r="J2773">
            <v>1298.53</v>
          </cell>
          <cell r="K2773" t="str">
            <v>701</v>
          </cell>
        </row>
        <row r="2774">
          <cell r="A2774" t="str">
            <v>110300000</v>
          </cell>
          <cell r="B2774" t="str">
            <v>701C2CH00010</v>
          </cell>
          <cell r="C2774" t="str">
            <v>เก้าอี้รับแขกหน้าโต๊ะจนท.สินไหม</v>
          </cell>
          <cell r="D2774" t="str">
            <v>6 ต.ค. 41</v>
          </cell>
          <cell r="E2774">
            <v>1726.01</v>
          </cell>
          <cell r="F2774">
            <v>0</v>
          </cell>
          <cell r="G2774">
            <v>20</v>
          </cell>
          <cell r="H2774">
            <v>427.48</v>
          </cell>
          <cell r="I2774">
            <v>427.48</v>
          </cell>
          <cell r="J2774">
            <v>1298.53</v>
          </cell>
          <cell r="K2774" t="str">
            <v>701</v>
          </cell>
        </row>
        <row r="2775">
          <cell r="A2775" t="str">
            <v>110300000</v>
          </cell>
          <cell r="B2775" t="str">
            <v>701C2CH0002</v>
          </cell>
          <cell r="C2775" t="str">
            <v>เก้าอี้ทำงานผู้จัดการ</v>
          </cell>
          <cell r="D2775" t="str">
            <v>6 ต.ค. 41</v>
          </cell>
          <cell r="E2775">
            <v>4087.21</v>
          </cell>
          <cell r="F2775">
            <v>0</v>
          </cell>
          <cell r="G2775">
            <v>20</v>
          </cell>
          <cell r="H2775">
            <v>1012.33</v>
          </cell>
          <cell r="I2775">
            <v>1012.33</v>
          </cell>
          <cell r="J2775">
            <v>3074.88</v>
          </cell>
          <cell r="K2775" t="str">
            <v>701</v>
          </cell>
        </row>
        <row r="2776">
          <cell r="A2776" t="str">
            <v>110300000</v>
          </cell>
          <cell r="B2776" t="str">
            <v>701C2CH0003</v>
          </cell>
          <cell r="C2776" t="str">
            <v>เก้าอี้รับแขกหน้าโต๊ะผู้จัดการ</v>
          </cell>
          <cell r="D2776" t="str">
            <v>6 ต.ค. 41</v>
          </cell>
          <cell r="E2776">
            <v>1726.01</v>
          </cell>
          <cell r="F2776">
            <v>0</v>
          </cell>
          <cell r="G2776">
            <v>20</v>
          </cell>
          <cell r="H2776">
            <v>427.48</v>
          </cell>
          <cell r="I2776">
            <v>427.48</v>
          </cell>
          <cell r="J2776">
            <v>1298.53</v>
          </cell>
          <cell r="K2776" t="str">
            <v>701</v>
          </cell>
        </row>
        <row r="2777">
          <cell r="A2777" t="str">
            <v>110300000</v>
          </cell>
          <cell r="B2777" t="str">
            <v>701C2CH0004</v>
          </cell>
          <cell r="C2777" t="str">
            <v>เก้าอี้รับแขกหน้าโต๊ะผู้จัดการ</v>
          </cell>
          <cell r="D2777" t="str">
            <v>6 ต.ค. 41</v>
          </cell>
          <cell r="E2777">
            <v>1726.01</v>
          </cell>
          <cell r="F2777">
            <v>0</v>
          </cell>
          <cell r="G2777">
            <v>20</v>
          </cell>
          <cell r="H2777">
            <v>427.48</v>
          </cell>
          <cell r="I2777">
            <v>427.48</v>
          </cell>
          <cell r="J2777">
            <v>1298.53</v>
          </cell>
          <cell r="K2777" t="str">
            <v>701</v>
          </cell>
        </row>
        <row r="2778">
          <cell r="A2778" t="str">
            <v>110300000</v>
          </cell>
          <cell r="B2778" t="str">
            <v>701C2CH0005</v>
          </cell>
          <cell r="C2778" t="str">
            <v>เก้าอี้พักคอย 4 ที่นั่ง พร้อมที่วางของ</v>
          </cell>
          <cell r="D2778" t="str">
            <v>6 ต.ค. 41</v>
          </cell>
          <cell r="E2778">
            <v>3750.71</v>
          </cell>
          <cell r="F2778">
            <v>0</v>
          </cell>
          <cell r="G2778">
            <v>20</v>
          </cell>
          <cell r="H2778">
            <v>928.96</v>
          </cell>
          <cell r="I2778">
            <v>928.96</v>
          </cell>
          <cell r="J2778">
            <v>2821.75</v>
          </cell>
          <cell r="K2778" t="str">
            <v>701</v>
          </cell>
        </row>
        <row r="2779">
          <cell r="A2779" t="str">
            <v>110300000</v>
          </cell>
          <cell r="B2779" t="str">
            <v>701C2CH0006</v>
          </cell>
          <cell r="C2779" t="str">
            <v>เก้าอี้ทำงาน จนท.</v>
          </cell>
          <cell r="D2779" t="str">
            <v>6 ต.ค. 41</v>
          </cell>
          <cell r="E2779">
            <v>2148.8200000000002</v>
          </cell>
          <cell r="F2779">
            <v>0</v>
          </cell>
          <cell r="G2779">
            <v>20</v>
          </cell>
          <cell r="H2779">
            <v>532.17999999999995</v>
          </cell>
          <cell r="I2779">
            <v>532.17999999999995</v>
          </cell>
          <cell r="J2779">
            <v>1616.64</v>
          </cell>
          <cell r="K2779" t="str">
            <v>701</v>
          </cell>
        </row>
        <row r="2780">
          <cell r="A2780" t="str">
            <v>110300000</v>
          </cell>
          <cell r="B2780" t="str">
            <v>701C2CH0007</v>
          </cell>
          <cell r="C2780" t="str">
            <v>เก้าอี้ทำงาน จนท.</v>
          </cell>
          <cell r="D2780" t="str">
            <v>6 ต.ค. 41</v>
          </cell>
          <cell r="E2780">
            <v>2148.8200000000002</v>
          </cell>
          <cell r="F2780">
            <v>0</v>
          </cell>
          <cell r="G2780">
            <v>20</v>
          </cell>
          <cell r="H2780">
            <v>532.17999999999995</v>
          </cell>
          <cell r="I2780">
            <v>532.17999999999995</v>
          </cell>
          <cell r="J2780">
            <v>1616.64</v>
          </cell>
          <cell r="K2780" t="str">
            <v>701</v>
          </cell>
        </row>
        <row r="2781">
          <cell r="A2781" t="str">
            <v>110300000</v>
          </cell>
          <cell r="B2781" t="str">
            <v>701C2CH0008</v>
          </cell>
          <cell r="C2781" t="str">
            <v>เก้าอี้ทำงาน จนท.</v>
          </cell>
          <cell r="D2781" t="str">
            <v>6 ต.ค. 41</v>
          </cell>
          <cell r="E2781">
            <v>2148.8200000000002</v>
          </cell>
          <cell r="F2781">
            <v>0</v>
          </cell>
          <cell r="G2781">
            <v>20</v>
          </cell>
          <cell r="H2781">
            <v>532.17999999999995</v>
          </cell>
          <cell r="I2781">
            <v>532.17999999999995</v>
          </cell>
          <cell r="J2781">
            <v>1616.64</v>
          </cell>
          <cell r="K2781" t="str">
            <v>701</v>
          </cell>
        </row>
        <row r="2782">
          <cell r="A2782" t="str">
            <v>110300000</v>
          </cell>
          <cell r="B2782" t="str">
            <v>701C2CH0009</v>
          </cell>
          <cell r="C2782" t="str">
            <v>เก้าอี้รับแขกหน้าโต๊ะจนท.สินไหม</v>
          </cell>
          <cell r="D2782" t="str">
            <v>6 ต.ค. 41</v>
          </cell>
          <cell r="E2782">
            <v>1726.01</v>
          </cell>
          <cell r="F2782">
            <v>0</v>
          </cell>
          <cell r="G2782">
            <v>20</v>
          </cell>
          <cell r="H2782">
            <v>427.48</v>
          </cell>
          <cell r="I2782">
            <v>427.48</v>
          </cell>
          <cell r="J2782">
            <v>1298.53</v>
          </cell>
          <cell r="K2782" t="str">
            <v>701</v>
          </cell>
        </row>
        <row r="2783">
          <cell r="A2783" t="str">
            <v>110300000</v>
          </cell>
          <cell r="B2783" t="str">
            <v>701C2CS0001</v>
          </cell>
          <cell r="C2783" t="str">
            <v>เครื่องคิดเลข</v>
          </cell>
          <cell r="D2783" t="str">
            <v>23 ก.ค. 41</v>
          </cell>
          <cell r="E2783">
            <v>650</v>
          </cell>
          <cell r="F2783">
            <v>0</v>
          </cell>
          <cell r="G2783">
            <v>20</v>
          </cell>
          <cell r="H2783">
            <v>187.66</v>
          </cell>
          <cell r="I2783">
            <v>187.66</v>
          </cell>
          <cell r="J2783">
            <v>462.34</v>
          </cell>
          <cell r="K2783" t="str">
            <v>701</v>
          </cell>
        </row>
        <row r="2784">
          <cell r="A2784" t="str">
            <v>110300000</v>
          </cell>
          <cell r="B2784" t="str">
            <v>701C2CS0002</v>
          </cell>
          <cell r="C2784" t="str">
            <v>เครื่องคิดเลข</v>
          </cell>
          <cell r="D2784" t="str">
            <v>23 ก.ค. 41</v>
          </cell>
          <cell r="E2784">
            <v>650</v>
          </cell>
          <cell r="F2784">
            <v>0</v>
          </cell>
          <cell r="G2784">
            <v>20</v>
          </cell>
          <cell r="H2784">
            <v>187.66</v>
          </cell>
          <cell r="I2784">
            <v>187.66</v>
          </cell>
          <cell r="J2784">
            <v>462.34</v>
          </cell>
          <cell r="K2784" t="str">
            <v>701</v>
          </cell>
        </row>
        <row r="2785">
          <cell r="A2785" t="str">
            <v>110300000</v>
          </cell>
          <cell r="B2785" t="str">
            <v>701C2KB0001</v>
          </cell>
          <cell r="C2785" t="str">
            <v>ตู้เย็น</v>
          </cell>
          <cell r="D2785" t="str">
            <v>27 ต.ค. 42</v>
          </cell>
          <cell r="E2785">
            <v>5140.1899999999996</v>
          </cell>
          <cell r="F2785">
            <v>0</v>
          </cell>
          <cell r="G2785">
            <v>20</v>
          </cell>
          <cell r="H2785">
            <v>185.89</v>
          </cell>
          <cell r="I2785">
            <v>185.89</v>
          </cell>
          <cell r="J2785">
            <v>4954.3</v>
          </cell>
          <cell r="K2785" t="str">
            <v>701</v>
          </cell>
        </row>
        <row r="2786">
          <cell r="A2786" t="str">
            <v>110300000</v>
          </cell>
          <cell r="B2786" t="str">
            <v>701C2PT0001</v>
          </cell>
          <cell r="C2786" t="str">
            <v>กระติกน้ำร้อน</v>
          </cell>
          <cell r="D2786" t="str">
            <v>4 ก.ย. 41</v>
          </cell>
          <cell r="E2786">
            <v>754.55</v>
          </cell>
          <cell r="F2786">
            <v>0</v>
          </cell>
          <cell r="G2786">
            <v>20</v>
          </cell>
          <cell r="H2786">
            <v>200.12</v>
          </cell>
          <cell r="I2786">
            <v>200.12</v>
          </cell>
          <cell r="J2786">
            <v>554.42999999999995</v>
          </cell>
          <cell r="K2786" t="str">
            <v>701</v>
          </cell>
        </row>
        <row r="2787">
          <cell r="A2787" t="str">
            <v>110300000</v>
          </cell>
          <cell r="B2787" t="str">
            <v>701C2TA0001</v>
          </cell>
          <cell r="C2787" t="str">
            <v>โต๊ะทำงานขนาด 60-120-75</v>
          </cell>
          <cell r="D2787" t="str">
            <v>6 ต.ค. 41</v>
          </cell>
          <cell r="E2787">
            <v>3699.14</v>
          </cell>
          <cell r="F2787">
            <v>0</v>
          </cell>
          <cell r="G2787">
            <v>20</v>
          </cell>
          <cell r="H2787">
            <v>916.14</v>
          </cell>
          <cell r="I2787">
            <v>916.14</v>
          </cell>
          <cell r="J2787">
            <v>2783</v>
          </cell>
          <cell r="K2787" t="str">
            <v>701</v>
          </cell>
        </row>
        <row r="2788">
          <cell r="A2788" t="str">
            <v>110300000</v>
          </cell>
          <cell r="B2788" t="str">
            <v>701C2TA0002</v>
          </cell>
          <cell r="C2788" t="str">
            <v>โต๊ะทำงานผู้จัดการ ขนาด 75-165-75</v>
          </cell>
          <cell r="D2788" t="str">
            <v>6 ต.ค. 41</v>
          </cell>
          <cell r="E2788">
            <v>4657.72</v>
          </cell>
          <cell r="F2788">
            <v>0</v>
          </cell>
          <cell r="G2788">
            <v>20</v>
          </cell>
          <cell r="H2788">
            <v>1153.6300000000001</v>
          </cell>
          <cell r="I2788">
            <v>1153.6300000000001</v>
          </cell>
          <cell r="J2788">
            <v>3504.09</v>
          </cell>
          <cell r="K2788" t="str">
            <v>701</v>
          </cell>
        </row>
        <row r="2789">
          <cell r="A2789" t="str">
            <v>110300000</v>
          </cell>
          <cell r="B2789" t="str">
            <v>701C2TA0003</v>
          </cell>
          <cell r="C2789" t="str">
            <v>โต๊ะวางคอมพิวเตอร์ ขนาด 50-90-75</v>
          </cell>
          <cell r="D2789" t="str">
            <v>6 ต.ค. 41</v>
          </cell>
          <cell r="E2789">
            <v>2107.3200000000002</v>
          </cell>
          <cell r="F2789">
            <v>0</v>
          </cell>
          <cell r="G2789">
            <v>20</v>
          </cell>
          <cell r="H2789">
            <v>521.95000000000005</v>
          </cell>
          <cell r="I2789">
            <v>521.95000000000005</v>
          </cell>
          <cell r="J2789">
            <v>1585.37</v>
          </cell>
          <cell r="K2789" t="str">
            <v>701</v>
          </cell>
        </row>
        <row r="2790">
          <cell r="A2790" t="str">
            <v>110300000</v>
          </cell>
          <cell r="B2790" t="str">
            <v>701C2TA0004</v>
          </cell>
          <cell r="C2790" t="str">
            <v>โต๊ะทำงานขนาด 60-120-75</v>
          </cell>
          <cell r="D2790" t="str">
            <v>6 ต.ค. 41</v>
          </cell>
          <cell r="E2790">
            <v>3699.14</v>
          </cell>
          <cell r="F2790">
            <v>0</v>
          </cell>
          <cell r="G2790">
            <v>20</v>
          </cell>
          <cell r="H2790">
            <v>916.14</v>
          </cell>
          <cell r="I2790">
            <v>916.14</v>
          </cell>
          <cell r="J2790">
            <v>2783</v>
          </cell>
          <cell r="K2790" t="str">
            <v>701</v>
          </cell>
        </row>
        <row r="2791">
          <cell r="A2791" t="str">
            <v>110300000</v>
          </cell>
          <cell r="B2791" t="str">
            <v>701C2TA0005</v>
          </cell>
          <cell r="C2791" t="str">
            <v>โต๊ะทำงานขนาด 60-120-75</v>
          </cell>
          <cell r="D2791" t="str">
            <v>6 ต.ค. 41</v>
          </cell>
          <cell r="E2791">
            <v>3699.14</v>
          </cell>
          <cell r="F2791">
            <v>0</v>
          </cell>
          <cell r="G2791">
            <v>20</v>
          </cell>
          <cell r="H2791">
            <v>916.14</v>
          </cell>
          <cell r="I2791">
            <v>916.14</v>
          </cell>
          <cell r="J2791">
            <v>2783</v>
          </cell>
          <cell r="K2791" t="str">
            <v>701</v>
          </cell>
        </row>
        <row r="2792">
          <cell r="A2792" t="str">
            <v>110300000</v>
          </cell>
          <cell r="B2792" t="str">
            <v>701C2TA0006</v>
          </cell>
          <cell r="C2792" t="str">
            <v>โต๊ะเข้ามุม จนท.สินไหม</v>
          </cell>
          <cell r="D2792" t="str">
            <v>6 ต.ค. 41</v>
          </cell>
          <cell r="E2792">
            <v>1282.92</v>
          </cell>
          <cell r="F2792">
            <v>0</v>
          </cell>
          <cell r="G2792">
            <v>20</v>
          </cell>
          <cell r="H2792">
            <v>317.73</v>
          </cell>
          <cell r="I2792">
            <v>317.73</v>
          </cell>
          <cell r="J2792">
            <v>965.19</v>
          </cell>
          <cell r="K2792" t="str">
            <v>701</v>
          </cell>
        </row>
        <row r="2793">
          <cell r="A2793" t="str">
            <v>110300000</v>
          </cell>
          <cell r="B2793" t="str">
            <v>702C2010001</v>
          </cell>
          <cell r="C2793" t="str">
            <v>โต๊ะข้างโซฟา ขนาด 50*50*40</v>
          </cell>
          <cell r="D2793" t="str">
            <v>20 ก.ค. 41</v>
          </cell>
          <cell r="E2793">
            <v>1344.03</v>
          </cell>
          <cell r="F2793">
            <v>0</v>
          </cell>
          <cell r="G2793">
            <v>20</v>
          </cell>
          <cell r="H2793">
            <v>390.3</v>
          </cell>
          <cell r="I2793">
            <v>390.3</v>
          </cell>
          <cell r="J2793">
            <v>953.73</v>
          </cell>
          <cell r="K2793" t="str">
            <v>702</v>
          </cell>
        </row>
        <row r="2794">
          <cell r="A2794" t="str">
            <v>110300000</v>
          </cell>
          <cell r="B2794" t="str">
            <v>702C2030001</v>
          </cell>
          <cell r="C2794" t="str">
            <v>โต๊ะทำงานเข้ามุมขนาด 60*60*75</v>
          </cell>
          <cell r="D2794" t="str">
            <v>20 ก.ค. 41</v>
          </cell>
          <cell r="E2794">
            <v>1138.44</v>
          </cell>
          <cell r="F2794">
            <v>0</v>
          </cell>
          <cell r="G2794">
            <v>20</v>
          </cell>
          <cell r="H2794">
            <v>330.62</v>
          </cell>
          <cell r="I2794">
            <v>330.62</v>
          </cell>
          <cell r="J2794">
            <v>807.82</v>
          </cell>
          <cell r="K2794" t="str">
            <v>702</v>
          </cell>
        </row>
        <row r="2795">
          <cell r="A2795" t="str">
            <v>110300000</v>
          </cell>
          <cell r="B2795" t="str">
            <v>702C2040001</v>
          </cell>
          <cell r="C2795" t="str">
            <v>โต๊ทำงานขนาด 60*120*75</v>
          </cell>
          <cell r="D2795" t="str">
            <v>20 ก.ค. 41</v>
          </cell>
          <cell r="E2795">
            <v>3282.54</v>
          </cell>
          <cell r="F2795">
            <v>0</v>
          </cell>
          <cell r="G2795">
            <v>20</v>
          </cell>
          <cell r="H2795">
            <v>953.3</v>
          </cell>
          <cell r="I2795">
            <v>953.3</v>
          </cell>
          <cell r="J2795">
            <v>2329.2399999999998</v>
          </cell>
          <cell r="K2795" t="str">
            <v>702</v>
          </cell>
        </row>
        <row r="2796">
          <cell r="A2796" t="str">
            <v>110300000</v>
          </cell>
          <cell r="B2796" t="str">
            <v>702C2040002</v>
          </cell>
          <cell r="C2796" t="str">
            <v>โต๊ทำงานขนาด 60*120*75</v>
          </cell>
          <cell r="D2796" t="str">
            <v>20 ก.ค. 41</v>
          </cell>
          <cell r="E2796">
            <v>3282.54</v>
          </cell>
          <cell r="F2796">
            <v>0</v>
          </cell>
          <cell r="G2796">
            <v>20</v>
          </cell>
          <cell r="H2796">
            <v>953.3</v>
          </cell>
          <cell r="I2796">
            <v>953.3</v>
          </cell>
          <cell r="J2796">
            <v>2329.2399999999998</v>
          </cell>
          <cell r="K2796" t="str">
            <v>702</v>
          </cell>
        </row>
        <row r="2797">
          <cell r="A2797" t="str">
            <v>110300000</v>
          </cell>
          <cell r="B2797" t="str">
            <v>702C2040003</v>
          </cell>
          <cell r="C2797" t="str">
            <v>โต๊ะทำงานขนาด 60*120*75</v>
          </cell>
          <cell r="D2797" t="str">
            <v>20 ก.ค. 41</v>
          </cell>
          <cell r="E2797">
            <v>3282.54</v>
          </cell>
          <cell r="F2797">
            <v>0</v>
          </cell>
          <cell r="G2797">
            <v>20</v>
          </cell>
          <cell r="H2797">
            <v>953.3</v>
          </cell>
          <cell r="I2797">
            <v>953.3</v>
          </cell>
          <cell r="J2797">
            <v>2329.2399999999998</v>
          </cell>
          <cell r="K2797" t="str">
            <v>702</v>
          </cell>
        </row>
        <row r="2798">
          <cell r="A2798" t="str">
            <v>110300000</v>
          </cell>
          <cell r="B2798" t="str">
            <v>702C20J0001</v>
          </cell>
          <cell r="C2798" t="str">
            <v>โต๊ะทำงานผจก. ขนาด75*165*75</v>
          </cell>
          <cell r="D2798" t="str">
            <v>20 ก.ค. 41</v>
          </cell>
          <cell r="E2798">
            <v>4133.16</v>
          </cell>
          <cell r="F2798">
            <v>0</v>
          </cell>
          <cell r="G2798">
            <v>20</v>
          </cell>
          <cell r="H2798">
            <v>1200.33</v>
          </cell>
          <cell r="I2798">
            <v>1200.33</v>
          </cell>
          <cell r="J2798">
            <v>2932.83</v>
          </cell>
          <cell r="K2798" t="str">
            <v>702</v>
          </cell>
        </row>
        <row r="2799">
          <cell r="A2799" t="str">
            <v>110300000</v>
          </cell>
          <cell r="B2799" t="str">
            <v>702C20Z0001</v>
          </cell>
          <cell r="C2799" t="str">
            <v>โต๊ะวางคอมพิวเตอร์ขนาด50*90*75</v>
          </cell>
          <cell r="D2799" t="str">
            <v>20 ก.ค. 41</v>
          </cell>
          <cell r="E2799">
            <v>1869.99</v>
          </cell>
          <cell r="F2799">
            <v>0</v>
          </cell>
          <cell r="G2799">
            <v>20</v>
          </cell>
          <cell r="H2799">
            <v>543.03</v>
          </cell>
          <cell r="I2799">
            <v>543.03</v>
          </cell>
          <cell r="J2799">
            <v>1326.96</v>
          </cell>
          <cell r="K2799" t="str">
            <v>702</v>
          </cell>
        </row>
        <row r="2800">
          <cell r="A2800" t="str">
            <v>110300000</v>
          </cell>
          <cell r="B2800" t="str">
            <v>702C21K0001</v>
          </cell>
          <cell r="C2800" t="str">
            <v>เก้าอี้จนท.สินไหม พนักพิงต่ำ</v>
          </cell>
          <cell r="D2800" t="str">
            <v>20 ก.ค. 41</v>
          </cell>
          <cell r="E2800">
            <v>1906.82</v>
          </cell>
          <cell r="F2800">
            <v>0</v>
          </cell>
          <cell r="G2800">
            <v>20</v>
          </cell>
          <cell r="H2800">
            <v>553.74</v>
          </cell>
          <cell r="I2800">
            <v>553.74</v>
          </cell>
          <cell r="J2800">
            <v>1353.08</v>
          </cell>
          <cell r="K2800" t="str">
            <v>702</v>
          </cell>
        </row>
        <row r="2801">
          <cell r="A2801" t="str">
            <v>110300000</v>
          </cell>
          <cell r="B2801" t="str">
            <v>702C21K0002</v>
          </cell>
          <cell r="C2801" t="str">
            <v>เก้าอี้จนท.สินไหม พนักพิงต่ำ</v>
          </cell>
          <cell r="D2801" t="str">
            <v>20 ก.ค. 41</v>
          </cell>
          <cell r="E2801">
            <v>1906.82</v>
          </cell>
          <cell r="F2801">
            <v>0</v>
          </cell>
          <cell r="G2801">
            <v>20</v>
          </cell>
          <cell r="H2801">
            <v>553.74</v>
          </cell>
          <cell r="I2801">
            <v>553.74</v>
          </cell>
          <cell r="J2801">
            <v>1353.08</v>
          </cell>
          <cell r="K2801" t="str">
            <v>702</v>
          </cell>
        </row>
        <row r="2802">
          <cell r="A2802" t="str">
            <v>110300000</v>
          </cell>
          <cell r="B2802" t="str">
            <v>702C21K0003</v>
          </cell>
          <cell r="C2802" t="str">
            <v>เก้าอี้จนท.สินไหม พนักพิงต่ำ</v>
          </cell>
          <cell r="D2802" t="str">
            <v>20 ก.ค. 41</v>
          </cell>
          <cell r="E2802">
            <v>1906.82</v>
          </cell>
          <cell r="F2802">
            <v>0</v>
          </cell>
          <cell r="G2802">
            <v>20</v>
          </cell>
          <cell r="H2802">
            <v>553.74</v>
          </cell>
          <cell r="I2802">
            <v>553.74</v>
          </cell>
          <cell r="J2802">
            <v>1353.08</v>
          </cell>
          <cell r="K2802" t="str">
            <v>702</v>
          </cell>
        </row>
        <row r="2803">
          <cell r="A2803" t="str">
            <v>110300000</v>
          </cell>
          <cell r="B2803" t="str">
            <v>702C21L0001</v>
          </cell>
          <cell r="C2803" t="str">
            <v>เก้าอี้ทำงานพนักพิงต่ำ ไม่มีท้าวแขน</v>
          </cell>
          <cell r="D2803" t="str">
            <v>20 ก.ค. 41</v>
          </cell>
          <cell r="E2803">
            <v>1531.62</v>
          </cell>
          <cell r="F2803">
            <v>0</v>
          </cell>
          <cell r="G2803">
            <v>20</v>
          </cell>
          <cell r="H2803">
            <v>444.85</v>
          </cell>
          <cell r="I2803">
            <v>444.85</v>
          </cell>
          <cell r="J2803">
            <v>1086.77</v>
          </cell>
          <cell r="K2803" t="str">
            <v>702</v>
          </cell>
        </row>
        <row r="2804">
          <cell r="A2804" t="str">
            <v>110300000</v>
          </cell>
          <cell r="B2804" t="str">
            <v>702C21L0002</v>
          </cell>
          <cell r="C2804" t="str">
            <v>เก้าอี้ทำงานพนักพิงต่ำ ไม่มีท้าวแขน</v>
          </cell>
          <cell r="D2804" t="str">
            <v>20 ก.ค. 41</v>
          </cell>
          <cell r="E2804">
            <v>1531.62</v>
          </cell>
          <cell r="F2804">
            <v>0</v>
          </cell>
          <cell r="G2804">
            <v>20</v>
          </cell>
          <cell r="H2804">
            <v>444.85</v>
          </cell>
          <cell r="I2804">
            <v>444.85</v>
          </cell>
          <cell r="J2804">
            <v>1086.77</v>
          </cell>
          <cell r="K2804" t="str">
            <v>702</v>
          </cell>
        </row>
        <row r="2805">
          <cell r="A2805" t="str">
            <v>110300000</v>
          </cell>
          <cell r="B2805" t="str">
            <v>702C21L0003</v>
          </cell>
          <cell r="C2805" t="str">
            <v>เก้าอี้ทำงานพนักพิงต่ำ ไม่มีท้าวแขน</v>
          </cell>
          <cell r="D2805" t="str">
            <v>20 ก.ค. 41</v>
          </cell>
          <cell r="E2805">
            <v>1531.62</v>
          </cell>
          <cell r="F2805">
            <v>0</v>
          </cell>
          <cell r="G2805">
            <v>20</v>
          </cell>
          <cell r="H2805">
            <v>444.85</v>
          </cell>
          <cell r="I2805">
            <v>444.85</v>
          </cell>
          <cell r="J2805">
            <v>1086.77</v>
          </cell>
          <cell r="K2805" t="str">
            <v>702</v>
          </cell>
        </row>
        <row r="2806">
          <cell r="A2806" t="str">
            <v>110300000</v>
          </cell>
          <cell r="B2806" t="str">
            <v>702C21L0004</v>
          </cell>
          <cell r="C2806" t="str">
            <v>เก้าอี้ทำงานพนักพิงต่ำ ไม่มีท้าวแขน</v>
          </cell>
          <cell r="D2806" t="str">
            <v>20 ก.ค. 41</v>
          </cell>
          <cell r="E2806">
            <v>1531.62</v>
          </cell>
          <cell r="F2806">
            <v>0</v>
          </cell>
          <cell r="G2806">
            <v>20</v>
          </cell>
          <cell r="H2806">
            <v>444.85</v>
          </cell>
          <cell r="I2806">
            <v>444.85</v>
          </cell>
          <cell r="J2806">
            <v>1086.77</v>
          </cell>
          <cell r="K2806" t="str">
            <v>702</v>
          </cell>
        </row>
        <row r="2807">
          <cell r="A2807" t="str">
            <v>110300000</v>
          </cell>
          <cell r="B2807" t="str">
            <v>702C21L0005</v>
          </cell>
          <cell r="C2807" t="str">
            <v>เก้าอี้ทำงานพนักพิงต่ำ ไม่มีท้าวแขน</v>
          </cell>
          <cell r="D2807" t="str">
            <v>20 ก.ค. 41</v>
          </cell>
          <cell r="E2807">
            <v>1531.62</v>
          </cell>
          <cell r="F2807">
            <v>0</v>
          </cell>
          <cell r="G2807">
            <v>20</v>
          </cell>
          <cell r="H2807">
            <v>444.85</v>
          </cell>
          <cell r="I2807">
            <v>444.85</v>
          </cell>
          <cell r="J2807">
            <v>1086.77</v>
          </cell>
          <cell r="K2807" t="str">
            <v>702</v>
          </cell>
        </row>
        <row r="2808">
          <cell r="A2808" t="str">
            <v>110300000</v>
          </cell>
          <cell r="B2808" t="str">
            <v>702C21M0001</v>
          </cell>
          <cell r="C2808" t="str">
            <v>เก้าอี้ทำงานผจก.</v>
          </cell>
          <cell r="D2808" t="str">
            <v>20 ก.ค. 41</v>
          </cell>
          <cell r="E2808">
            <v>3626.9</v>
          </cell>
          <cell r="F2808">
            <v>0</v>
          </cell>
          <cell r="G2808">
            <v>20</v>
          </cell>
          <cell r="H2808">
            <v>1053.32</v>
          </cell>
          <cell r="I2808">
            <v>1053.32</v>
          </cell>
          <cell r="J2808">
            <v>2573.58</v>
          </cell>
          <cell r="K2808" t="str">
            <v>702</v>
          </cell>
        </row>
        <row r="2809">
          <cell r="A2809" t="str">
            <v>110300000</v>
          </cell>
          <cell r="B2809" t="str">
            <v>702C21N0001</v>
          </cell>
          <cell r="C2809" t="str">
            <v>โซฟาพักคอย 3 ที่นั่ง</v>
          </cell>
          <cell r="D2809" t="str">
            <v>20 ก.ค. 41</v>
          </cell>
          <cell r="E2809">
            <v>6715.85</v>
          </cell>
          <cell r="F2809">
            <v>0</v>
          </cell>
          <cell r="G2809">
            <v>20</v>
          </cell>
          <cell r="H2809">
            <v>1950.4</v>
          </cell>
          <cell r="I2809">
            <v>1950.4</v>
          </cell>
          <cell r="J2809">
            <v>4765.45</v>
          </cell>
          <cell r="K2809" t="str">
            <v>702</v>
          </cell>
        </row>
        <row r="2810">
          <cell r="A2810" t="str">
            <v>110300000</v>
          </cell>
          <cell r="B2810" t="str">
            <v>702C22J0001</v>
          </cell>
          <cell r="C2810" t="str">
            <v>ตู้เก็บเอกสารบานเลื่อน ขนาด 40*80*75</v>
          </cell>
          <cell r="D2810" t="str">
            <v>20 ก.ค. 41</v>
          </cell>
          <cell r="E2810">
            <v>2032.74</v>
          </cell>
          <cell r="F2810">
            <v>0</v>
          </cell>
          <cell r="G2810">
            <v>20</v>
          </cell>
          <cell r="H2810">
            <v>590.32000000000005</v>
          </cell>
          <cell r="I2810">
            <v>590.32000000000005</v>
          </cell>
          <cell r="J2810">
            <v>1442.42</v>
          </cell>
          <cell r="K2810" t="str">
            <v>702</v>
          </cell>
        </row>
        <row r="2811">
          <cell r="A2811" t="str">
            <v>110300000</v>
          </cell>
          <cell r="B2811" t="str">
            <v>702C22J0002</v>
          </cell>
          <cell r="C2811" t="str">
            <v>ตู้เก็บเอกสารบานเลื่อน ขนาด 40*80*75</v>
          </cell>
          <cell r="D2811" t="str">
            <v>20 ก.ค. 41</v>
          </cell>
          <cell r="E2811">
            <v>2032.74</v>
          </cell>
          <cell r="F2811">
            <v>0</v>
          </cell>
          <cell r="G2811">
            <v>20</v>
          </cell>
          <cell r="H2811">
            <v>590.32000000000005</v>
          </cell>
          <cell r="I2811">
            <v>590.32000000000005</v>
          </cell>
          <cell r="J2811">
            <v>1442.42</v>
          </cell>
          <cell r="K2811" t="str">
            <v>702</v>
          </cell>
        </row>
        <row r="2812">
          <cell r="A2812" t="str">
            <v>110300000</v>
          </cell>
          <cell r="B2812" t="str">
            <v>702C22K0001</v>
          </cell>
          <cell r="C2812" t="str">
            <v>ตู้เก็บเอกสารขนาด 40*90*75 บานลิ้นชัก</v>
          </cell>
          <cell r="D2812" t="str">
            <v>20 ก.ค. 41</v>
          </cell>
          <cell r="E2812">
            <v>3032.41</v>
          </cell>
          <cell r="F2812">
            <v>0</v>
          </cell>
          <cell r="G2812">
            <v>20</v>
          </cell>
          <cell r="H2812">
            <v>880.66</v>
          </cell>
          <cell r="I2812">
            <v>880.66</v>
          </cell>
          <cell r="J2812">
            <v>2151.75</v>
          </cell>
          <cell r="K2812" t="str">
            <v>702</v>
          </cell>
        </row>
        <row r="2813">
          <cell r="A2813" t="str">
            <v>110300000</v>
          </cell>
          <cell r="B2813" t="str">
            <v>702C22L0001</v>
          </cell>
          <cell r="C2813" t="str">
            <v>ตู้เก็บเอกสารขนาด 40*80*190</v>
          </cell>
          <cell r="D2813" t="str">
            <v>20 ก.ค. 41</v>
          </cell>
          <cell r="E2813">
            <v>4039.79</v>
          </cell>
          <cell r="F2813">
            <v>0</v>
          </cell>
          <cell r="G2813">
            <v>20</v>
          </cell>
          <cell r="H2813">
            <v>1173.2</v>
          </cell>
          <cell r="I2813">
            <v>1173.2</v>
          </cell>
          <cell r="J2813">
            <v>2866.59</v>
          </cell>
          <cell r="K2813" t="str">
            <v>702</v>
          </cell>
        </row>
        <row r="2814">
          <cell r="A2814" t="str">
            <v>110300000</v>
          </cell>
          <cell r="B2814" t="str">
            <v>702C22L0002</v>
          </cell>
          <cell r="C2814" t="str">
            <v>ตู้เก็บเอกสารขนาด 40*80*190</v>
          </cell>
          <cell r="D2814" t="str">
            <v>20 ก.ค. 41</v>
          </cell>
          <cell r="E2814">
            <v>4039.79</v>
          </cell>
          <cell r="F2814">
            <v>0</v>
          </cell>
          <cell r="G2814">
            <v>20</v>
          </cell>
          <cell r="H2814">
            <v>1173.2</v>
          </cell>
          <cell r="I2814">
            <v>1173.2</v>
          </cell>
          <cell r="J2814">
            <v>2866.59</v>
          </cell>
          <cell r="K2814" t="str">
            <v>702</v>
          </cell>
        </row>
        <row r="2815">
          <cell r="A2815" t="str">
            <v>110300000</v>
          </cell>
          <cell r="B2815" t="str">
            <v>702C22L0003</v>
          </cell>
          <cell r="C2815" t="str">
            <v>ตู้เก็บเอกสารขนาด 40*80*190</v>
          </cell>
          <cell r="D2815" t="str">
            <v>20 ก.ค. 41</v>
          </cell>
          <cell r="E2815">
            <v>4039.79</v>
          </cell>
          <cell r="F2815">
            <v>0</v>
          </cell>
          <cell r="G2815">
            <v>20</v>
          </cell>
          <cell r="H2815">
            <v>1173.2</v>
          </cell>
          <cell r="I2815">
            <v>1173.2</v>
          </cell>
          <cell r="J2815">
            <v>2866.59</v>
          </cell>
          <cell r="K2815" t="str">
            <v>702</v>
          </cell>
        </row>
        <row r="2816">
          <cell r="A2816" t="str">
            <v>110300000</v>
          </cell>
          <cell r="B2816" t="str">
            <v>702C26N0001</v>
          </cell>
          <cell r="C2816" t="str">
            <v>ฉากครึ่งกระจกขนาด 180*150</v>
          </cell>
          <cell r="D2816" t="str">
            <v>20 ก.ค. 41</v>
          </cell>
          <cell r="E2816">
            <v>5728.17</v>
          </cell>
          <cell r="F2816">
            <v>0</v>
          </cell>
          <cell r="G2816">
            <v>20</v>
          </cell>
          <cell r="H2816">
            <v>1663.5</v>
          </cell>
          <cell r="I2816">
            <v>1663.5</v>
          </cell>
          <cell r="J2816">
            <v>4064.67</v>
          </cell>
          <cell r="K2816" t="str">
            <v>702</v>
          </cell>
        </row>
        <row r="2817">
          <cell r="A2817" t="str">
            <v>110300000</v>
          </cell>
          <cell r="B2817" t="str">
            <v>702C2CS0001</v>
          </cell>
          <cell r="C2817" t="str">
            <v>เครื่องคิดเลข</v>
          </cell>
          <cell r="D2817" t="str">
            <v>18 ส.ค. 41</v>
          </cell>
          <cell r="E2817">
            <v>640</v>
          </cell>
          <cell r="F2817">
            <v>0</v>
          </cell>
          <cell r="G2817">
            <v>20</v>
          </cell>
          <cell r="H2817">
            <v>175.68</v>
          </cell>
          <cell r="I2817">
            <v>175.68</v>
          </cell>
          <cell r="J2817">
            <v>464.32</v>
          </cell>
          <cell r="K2817" t="str">
            <v>702</v>
          </cell>
        </row>
        <row r="2818">
          <cell r="A2818" t="str">
            <v>110300000</v>
          </cell>
          <cell r="B2818" t="str">
            <v>702C2CS0002</v>
          </cell>
          <cell r="C2818" t="str">
            <v>เครื่องคิดเลข</v>
          </cell>
          <cell r="D2818" t="str">
            <v>18 ส.ค. 41</v>
          </cell>
          <cell r="E2818">
            <v>640</v>
          </cell>
          <cell r="F2818">
            <v>0</v>
          </cell>
          <cell r="G2818">
            <v>20</v>
          </cell>
          <cell r="H2818">
            <v>175.68</v>
          </cell>
          <cell r="I2818">
            <v>175.68</v>
          </cell>
          <cell r="J2818">
            <v>464.32</v>
          </cell>
          <cell r="K2818" t="str">
            <v>702</v>
          </cell>
        </row>
        <row r="2819">
          <cell r="A2819" t="str">
            <v>110300000</v>
          </cell>
          <cell r="B2819" t="str">
            <v>702C2KB0001</v>
          </cell>
          <cell r="C2819" t="str">
            <v>ตู้เย็น</v>
          </cell>
          <cell r="D2819" t="str">
            <v>3 พ.ย. 42</v>
          </cell>
          <cell r="E2819">
            <v>5046.7299999999996</v>
          </cell>
          <cell r="F2819">
            <v>0</v>
          </cell>
          <cell r="G2819">
            <v>20</v>
          </cell>
          <cell r="H2819">
            <v>163.16</v>
          </cell>
          <cell r="I2819">
            <v>163.16</v>
          </cell>
          <cell r="J2819">
            <v>4883.57</v>
          </cell>
          <cell r="K2819" t="str">
            <v>702</v>
          </cell>
        </row>
        <row r="2820">
          <cell r="A2820" t="str">
            <v>110300000</v>
          </cell>
          <cell r="B2820" t="str">
            <v>702C2PT0001</v>
          </cell>
          <cell r="C2820" t="str">
            <v>กาน้ำร้อน</v>
          </cell>
          <cell r="D2820" t="str">
            <v>14 ต.ค. 41</v>
          </cell>
          <cell r="E2820">
            <v>662.73</v>
          </cell>
          <cell r="F2820">
            <v>0</v>
          </cell>
          <cell r="G2820">
            <v>20</v>
          </cell>
          <cell r="H2820">
            <v>161.24</v>
          </cell>
          <cell r="I2820">
            <v>161.24</v>
          </cell>
          <cell r="J2820">
            <v>501.49</v>
          </cell>
          <cell r="K2820" t="str">
            <v>702</v>
          </cell>
        </row>
        <row r="2821">
          <cell r="A2821" t="str">
            <v>110300000</v>
          </cell>
          <cell r="B2821" t="str">
            <v>702C2PT0002</v>
          </cell>
          <cell r="C2821" t="str">
            <v>กาน้ำร้อน</v>
          </cell>
          <cell r="D2821" t="str">
            <v>1 พ.ย. 41</v>
          </cell>
          <cell r="E2821">
            <v>662.73</v>
          </cell>
          <cell r="F2821">
            <v>0</v>
          </cell>
          <cell r="G2821">
            <v>20</v>
          </cell>
          <cell r="H2821">
            <v>154.69999999999999</v>
          </cell>
          <cell r="I2821">
            <v>154.69999999999999</v>
          </cell>
          <cell r="J2821">
            <v>508.03</v>
          </cell>
          <cell r="K2821" t="str">
            <v>702</v>
          </cell>
        </row>
        <row r="2822">
          <cell r="A2822" t="str">
            <v>110300000</v>
          </cell>
          <cell r="B2822" t="str">
            <v>702C2TA0010</v>
          </cell>
          <cell r="C2822" t="str">
            <v>โต๊ะ</v>
          </cell>
          <cell r="D2822" t="str">
            <v>20 ก.ค. 41</v>
          </cell>
          <cell r="E2822">
            <v>500</v>
          </cell>
          <cell r="F2822">
            <v>0</v>
          </cell>
          <cell r="G2822">
            <v>20</v>
          </cell>
          <cell r="H2822">
            <v>145.18</v>
          </cell>
          <cell r="I2822">
            <v>145.18</v>
          </cell>
          <cell r="J2822">
            <v>354.82</v>
          </cell>
          <cell r="K2822" t="str">
            <v>702</v>
          </cell>
        </row>
        <row r="2823">
          <cell r="A2823" t="str">
            <v>110300000</v>
          </cell>
          <cell r="B2823" t="str">
            <v>703C2AR0001</v>
          </cell>
          <cell r="C2823" t="str">
            <v>Aircondition</v>
          </cell>
          <cell r="D2823" t="str">
            <v>21 ก.ย. 41</v>
          </cell>
          <cell r="E2823">
            <v>39800</v>
          </cell>
          <cell r="F2823">
            <v>0</v>
          </cell>
          <cell r="G2823">
            <v>20</v>
          </cell>
          <cell r="H2823">
            <v>10184.41</v>
          </cell>
          <cell r="I2823">
            <v>10184.41</v>
          </cell>
          <cell r="J2823">
            <v>29615.59</v>
          </cell>
          <cell r="K2823" t="str">
            <v>703</v>
          </cell>
        </row>
        <row r="2824">
          <cell r="A2824" t="str">
            <v>110300000</v>
          </cell>
          <cell r="B2824" t="str">
            <v>703C2CB0001</v>
          </cell>
          <cell r="C2824" t="str">
            <v>ตู้เก็บเอกสาร บานเลื่อน 40-80-75</v>
          </cell>
          <cell r="D2824" t="str">
            <v>5 พ.ย. 41</v>
          </cell>
          <cell r="E2824">
            <v>2263.31</v>
          </cell>
          <cell r="F2824">
            <v>0</v>
          </cell>
          <cell r="G2824">
            <v>20</v>
          </cell>
          <cell r="H2824">
            <v>523.4</v>
          </cell>
          <cell r="I2824">
            <v>523.4</v>
          </cell>
          <cell r="J2824">
            <v>1739.91</v>
          </cell>
          <cell r="K2824" t="str">
            <v>703</v>
          </cell>
        </row>
        <row r="2825">
          <cell r="A2825" t="str">
            <v>110300000</v>
          </cell>
          <cell r="B2825" t="str">
            <v>703C2CB0002</v>
          </cell>
          <cell r="C2825" t="str">
            <v>ตู้เก็บเอกสาร บานลิ้นชัก ขนาด 40*90*75</v>
          </cell>
          <cell r="D2825" t="str">
            <v>5 พ.ย. 41</v>
          </cell>
          <cell r="E2825">
            <v>3376.67</v>
          </cell>
          <cell r="F2825">
            <v>0</v>
          </cell>
          <cell r="G2825">
            <v>20</v>
          </cell>
          <cell r="H2825">
            <v>780.84</v>
          </cell>
          <cell r="I2825">
            <v>780.84</v>
          </cell>
          <cell r="J2825">
            <v>2595.83</v>
          </cell>
          <cell r="K2825" t="str">
            <v>703</v>
          </cell>
        </row>
        <row r="2826">
          <cell r="A2826" t="str">
            <v>110300000</v>
          </cell>
          <cell r="B2826" t="str">
            <v>703C2CB0003</v>
          </cell>
          <cell r="C2826" t="str">
            <v>ตู้เก็บเอกสาร ขนาด 40*80*190</v>
          </cell>
          <cell r="D2826" t="str">
            <v>5 พ.ย. 41</v>
          </cell>
          <cell r="E2826">
            <v>4498.01</v>
          </cell>
          <cell r="F2826">
            <v>0</v>
          </cell>
          <cell r="G2826">
            <v>20</v>
          </cell>
          <cell r="H2826">
            <v>1040.05</v>
          </cell>
          <cell r="I2826">
            <v>1040.05</v>
          </cell>
          <cell r="J2826">
            <v>3457.96</v>
          </cell>
          <cell r="K2826" t="str">
            <v>703</v>
          </cell>
        </row>
        <row r="2827">
          <cell r="A2827" t="str">
            <v>110300000</v>
          </cell>
          <cell r="B2827" t="str">
            <v>703C2CB0004</v>
          </cell>
          <cell r="C2827" t="str">
            <v>ตู้เก็บเอกสาร ขนาด 40*80*190</v>
          </cell>
          <cell r="D2827" t="str">
            <v>5 พ.ย. 41</v>
          </cell>
          <cell r="E2827">
            <v>4498.01</v>
          </cell>
          <cell r="F2827">
            <v>0</v>
          </cell>
          <cell r="G2827">
            <v>20</v>
          </cell>
          <cell r="H2827">
            <v>1040.05</v>
          </cell>
          <cell r="I2827">
            <v>1040.05</v>
          </cell>
          <cell r="J2827">
            <v>3457.96</v>
          </cell>
          <cell r="K2827" t="str">
            <v>703</v>
          </cell>
        </row>
        <row r="2828">
          <cell r="A2828" t="str">
            <v>110300000</v>
          </cell>
          <cell r="B2828" t="str">
            <v>703C2CB0005</v>
          </cell>
          <cell r="C2828" t="str">
            <v>ตู้เก็บเอกสาร ขนาด 40*80*190</v>
          </cell>
          <cell r="D2828" t="str">
            <v>5 พ.ย. 41</v>
          </cell>
          <cell r="E2828">
            <v>4498.01</v>
          </cell>
          <cell r="F2828">
            <v>0</v>
          </cell>
          <cell r="G2828">
            <v>20</v>
          </cell>
          <cell r="H2828">
            <v>1040.05</v>
          </cell>
          <cell r="I2828">
            <v>1040.05</v>
          </cell>
          <cell r="J2828">
            <v>3457.96</v>
          </cell>
          <cell r="K2828" t="str">
            <v>703</v>
          </cell>
        </row>
        <row r="2829">
          <cell r="A2829" t="str">
            <v>110300000</v>
          </cell>
          <cell r="B2829" t="str">
            <v>703C2CB0006</v>
          </cell>
          <cell r="C2829" t="str">
            <v>ตู้เก็บเอกสาร บานเลื่อน 40-80-75</v>
          </cell>
          <cell r="D2829" t="str">
            <v>5 พ.ย. 41</v>
          </cell>
          <cell r="E2829">
            <v>2263.31</v>
          </cell>
          <cell r="F2829">
            <v>0</v>
          </cell>
          <cell r="G2829">
            <v>20</v>
          </cell>
          <cell r="H2829">
            <v>523.4</v>
          </cell>
          <cell r="I2829">
            <v>523.4</v>
          </cell>
          <cell r="J2829">
            <v>1739.91</v>
          </cell>
          <cell r="K2829" t="str">
            <v>703</v>
          </cell>
        </row>
        <row r="2830">
          <cell r="A2830" t="str">
            <v>110300000</v>
          </cell>
          <cell r="B2830" t="str">
            <v>703C2CH0001</v>
          </cell>
          <cell r="C2830" t="str">
            <v>เก้าอี้ทำงานผจก.</v>
          </cell>
          <cell r="D2830" t="str">
            <v>5 พ.ย. 41</v>
          </cell>
          <cell r="E2830">
            <v>4038.29</v>
          </cell>
          <cell r="F2830">
            <v>0</v>
          </cell>
          <cell r="G2830">
            <v>20</v>
          </cell>
          <cell r="H2830">
            <v>933.81</v>
          </cell>
          <cell r="I2830">
            <v>933.81</v>
          </cell>
          <cell r="J2830">
            <v>3104.48</v>
          </cell>
          <cell r="K2830" t="str">
            <v>703</v>
          </cell>
        </row>
        <row r="2831">
          <cell r="A2831" t="str">
            <v>110300000</v>
          </cell>
          <cell r="B2831" t="str">
            <v>703C2CH0002</v>
          </cell>
          <cell r="C2831" t="str">
            <v>เก้าอี้รับแขกหน้าโต๊ะจนท.สินไหม</v>
          </cell>
          <cell r="D2831" t="str">
            <v>5 พ.ย. 41</v>
          </cell>
          <cell r="E2831">
            <v>1705.35</v>
          </cell>
          <cell r="F2831">
            <v>0</v>
          </cell>
          <cell r="G2831">
            <v>20</v>
          </cell>
          <cell r="H2831">
            <v>394.34</v>
          </cell>
          <cell r="I2831">
            <v>394.34</v>
          </cell>
          <cell r="J2831">
            <v>1311.01</v>
          </cell>
          <cell r="K2831" t="str">
            <v>703</v>
          </cell>
        </row>
        <row r="2832">
          <cell r="A2832" t="str">
            <v>110300000</v>
          </cell>
          <cell r="B2832" t="str">
            <v>703C2CH0003</v>
          </cell>
          <cell r="C2832" t="str">
            <v>เก้าอี้รับแขกหน้าโต๊ะจนท.สินไหม</v>
          </cell>
          <cell r="D2832" t="str">
            <v>5 พ.ย. 41</v>
          </cell>
          <cell r="E2832">
            <v>1705.35</v>
          </cell>
          <cell r="F2832">
            <v>0</v>
          </cell>
          <cell r="G2832">
            <v>20</v>
          </cell>
          <cell r="H2832">
            <v>394.34</v>
          </cell>
          <cell r="I2832">
            <v>394.34</v>
          </cell>
          <cell r="J2832">
            <v>1311.01</v>
          </cell>
          <cell r="K2832" t="str">
            <v>703</v>
          </cell>
        </row>
        <row r="2833">
          <cell r="A2833" t="str">
            <v>110300000</v>
          </cell>
          <cell r="B2833" t="str">
            <v>703C2CH0004</v>
          </cell>
          <cell r="C2833" t="str">
            <v>เก้าอี้พักคอย 3 ที่นั่งพร้อมที่วางของ</v>
          </cell>
          <cell r="D2833" t="str">
            <v>5 พ.ย. 41</v>
          </cell>
          <cell r="E2833">
            <v>3037.77</v>
          </cell>
          <cell r="F2833">
            <v>0</v>
          </cell>
          <cell r="G2833">
            <v>20</v>
          </cell>
          <cell r="H2833">
            <v>702.45</v>
          </cell>
          <cell r="I2833">
            <v>702.45</v>
          </cell>
          <cell r="J2833">
            <v>2335.3200000000002</v>
          </cell>
          <cell r="K2833" t="str">
            <v>703</v>
          </cell>
        </row>
        <row r="2834">
          <cell r="A2834" t="str">
            <v>110300000</v>
          </cell>
          <cell r="B2834" t="str">
            <v>703C2CH0005</v>
          </cell>
          <cell r="C2834" t="str">
            <v>เก้าอี้หน้าโต๊ะ จนท.สินไหม</v>
          </cell>
          <cell r="D2834" t="str">
            <v>5 พ.ย. 41</v>
          </cell>
          <cell r="E2834">
            <v>1705.35</v>
          </cell>
          <cell r="F2834">
            <v>0</v>
          </cell>
          <cell r="G2834">
            <v>20</v>
          </cell>
          <cell r="H2834">
            <v>394.34</v>
          </cell>
          <cell r="I2834">
            <v>394.34</v>
          </cell>
          <cell r="J2834">
            <v>1311.01</v>
          </cell>
          <cell r="K2834" t="str">
            <v>703</v>
          </cell>
        </row>
        <row r="2835">
          <cell r="A2835" t="str">
            <v>110300000</v>
          </cell>
          <cell r="B2835" t="str">
            <v>703C2CH0006</v>
          </cell>
          <cell r="C2835" t="str">
            <v>เก้าอี้หน้าโต๊ะ จนท.สินไหม</v>
          </cell>
          <cell r="D2835" t="str">
            <v>5 พ.ย. 41</v>
          </cell>
          <cell r="E2835">
            <v>1705.35</v>
          </cell>
          <cell r="F2835">
            <v>0</v>
          </cell>
          <cell r="G2835">
            <v>20</v>
          </cell>
          <cell r="H2835">
            <v>394.34</v>
          </cell>
          <cell r="I2835">
            <v>394.34</v>
          </cell>
          <cell r="J2835">
            <v>1311.01</v>
          </cell>
          <cell r="K2835" t="str">
            <v>703</v>
          </cell>
        </row>
        <row r="2836">
          <cell r="A2836" t="str">
            <v>110300000</v>
          </cell>
          <cell r="B2836" t="str">
            <v>703C2CH0007</v>
          </cell>
          <cell r="C2836" t="str">
            <v>เก้าอี้ทำงาน จนท.สินไหม</v>
          </cell>
          <cell r="D2836" t="str">
            <v>5 พ.ย. 41</v>
          </cell>
          <cell r="E2836">
            <v>2123.1</v>
          </cell>
          <cell r="F2836">
            <v>0</v>
          </cell>
          <cell r="G2836">
            <v>20</v>
          </cell>
          <cell r="H2836">
            <v>490.9</v>
          </cell>
          <cell r="I2836">
            <v>490.9</v>
          </cell>
          <cell r="J2836">
            <v>1632.2</v>
          </cell>
          <cell r="K2836" t="str">
            <v>703</v>
          </cell>
        </row>
        <row r="2837">
          <cell r="A2837" t="str">
            <v>110300000</v>
          </cell>
          <cell r="B2837" t="str">
            <v>703C2CH0008</v>
          </cell>
          <cell r="C2837" t="str">
            <v>เก้าอี้ทำงาน จนท.สินไหม</v>
          </cell>
          <cell r="D2837" t="str">
            <v>5 พ.ย. 41</v>
          </cell>
          <cell r="E2837">
            <v>2123.1</v>
          </cell>
          <cell r="F2837">
            <v>0</v>
          </cell>
          <cell r="G2837">
            <v>20</v>
          </cell>
          <cell r="H2837">
            <v>490.9</v>
          </cell>
          <cell r="I2837">
            <v>490.9</v>
          </cell>
          <cell r="J2837">
            <v>1632.2</v>
          </cell>
          <cell r="K2837" t="str">
            <v>703</v>
          </cell>
        </row>
        <row r="2838">
          <cell r="A2838" t="str">
            <v>110300000</v>
          </cell>
          <cell r="B2838" t="str">
            <v>703C2CH0009</v>
          </cell>
          <cell r="C2838" t="str">
            <v>เก้าอี้ทำงาน จนท.สินไหม</v>
          </cell>
          <cell r="D2838" t="str">
            <v>5 พ.ย. 41</v>
          </cell>
          <cell r="E2838">
            <v>2123.1</v>
          </cell>
          <cell r="F2838">
            <v>0</v>
          </cell>
          <cell r="G2838">
            <v>20</v>
          </cell>
          <cell r="H2838">
            <v>490.9</v>
          </cell>
          <cell r="I2838">
            <v>490.9</v>
          </cell>
          <cell r="J2838">
            <v>1632.2</v>
          </cell>
          <cell r="K2838" t="str">
            <v>703</v>
          </cell>
        </row>
        <row r="2839">
          <cell r="A2839" t="str">
            <v>110300000</v>
          </cell>
          <cell r="B2839" t="str">
            <v>703C2CH0010</v>
          </cell>
          <cell r="C2839" t="str">
            <v>เก้าอี้หน้าโต๊ะ จนท.สินไหม</v>
          </cell>
          <cell r="D2839" t="str">
            <v>5 พ.ย. 41</v>
          </cell>
          <cell r="E2839">
            <v>1705.35</v>
          </cell>
          <cell r="F2839">
            <v>0</v>
          </cell>
          <cell r="G2839">
            <v>20</v>
          </cell>
          <cell r="H2839">
            <v>394.34</v>
          </cell>
          <cell r="I2839">
            <v>394.34</v>
          </cell>
          <cell r="J2839">
            <v>1311.01</v>
          </cell>
          <cell r="K2839" t="str">
            <v>703</v>
          </cell>
        </row>
        <row r="2840">
          <cell r="A2840" t="str">
            <v>110300000</v>
          </cell>
          <cell r="B2840" t="str">
            <v>703C2CS0001</v>
          </cell>
          <cell r="C2840" t="str">
            <v>เครื่องคิดเลข</v>
          </cell>
          <cell r="D2840" t="str">
            <v>12 ต.ค. 41</v>
          </cell>
          <cell r="E2840">
            <v>640</v>
          </cell>
          <cell r="F2840">
            <v>0</v>
          </cell>
          <cell r="G2840">
            <v>20</v>
          </cell>
          <cell r="H2840">
            <v>156.38999999999999</v>
          </cell>
          <cell r="I2840">
            <v>156.38999999999999</v>
          </cell>
          <cell r="J2840">
            <v>483.61</v>
          </cell>
          <cell r="K2840" t="str">
            <v>703</v>
          </cell>
        </row>
        <row r="2841">
          <cell r="A2841" t="str">
            <v>110300000</v>
          </cell>
          <cell r="B2841" t="str">
            <v>703C2CS0002</v>
          </cell>
          <cell r="C2841" t="str">
            <v>เครื่องคิดเลข</v>
          </cell>
          <cell r="D2841" t="str">
            <v>12 ต.ค. 41</v>
          </cell>
          <cell r="E2841">
            <v>640</v>
          </cell>
          <cell r="F2841">
            <v>0</v>
          </cell>
          <cell r="G2841">
            <v>20</v>
          </cell>
          <cell r="H2841">
            <v>156.38999999999999</v>
          </cell>
          <cell r="I2841">
            <v>156.38999999999999</v>
          </cell>
          <cell r="J2841">
            <v>483.61</v>
          </cell>
          <cell r="K2841" t="str">
            <v>703</v>
          </cell>
        </row>
        <row r="2842">
          <cell r="A2842" t="str">
            <v>110300000</v>
          </cell>
          <cell r="B2842" t="str">
            <v>703C2KB0001</v>
          </cell>
          <cell r="C2842" t="str">
            <v>ค่าติดตั้งปัมน้ำพร้อมอุปกรณ์</v>
          </cell>
          <cell r="D2842" t="str">
            <v>26 ก.พ. 42</v>
          </cell>
          <cell r="E2842">
            <v>1000</v>
          </cell>
          <cell r="F2842">
            <v>0</v>
          </cell>
          <cell r="G2842">
            <v>20</v>
          </cell>
          <cell r="H2842">
            <v>169.34</v>
          </cell>
          <cell r="I2842">
            <v>169.34</v>
          </cell>
          <cell r="J2842">
            <v>830.66</v>
          </cell>
          <cell r="K2842" t="str">
            <v>703</v>
          </cell>
        </row>
        <row r="2843">
          <cell r="A2843" t="str">
            <v>110300000</v>
          </cell>
          <cell r="B2843" t="str">
            <v>703C2PA0001</v>
          </cell>
          <cell r="C2843" t="str">
            <v>ฉากครึ่งกระจก ขนาด 250*150</v>
          </cell>
          <cell r="D2843" t="str">
            <v>5 พ.ย. 41</v>
          </cell>
          <cell r="E2843">
            <v>6377.9</v>
          </cell>
          <cell r="F2843">
            <v>0</v>
          </cell>
          <cell r="G2843">
            <v>20</v>
          </cell>
          <cell r="H2843">
            <v>1474.79</v>
          </cell>
          <cell r="I2843">
            <v>1474.79</v>
          </cell>
          <cell r="J2843">
            <v>4903.1099999999997</v>
          </cell>
          <cell r="K2843" t="str">
            <v>703</v>
          </cell>
        </row>
        <row r="2844">
          <cell r="A2844" t="str">
            <v>110300000</v>
          </cell>
          <cell r="B2844" t="str">
            <v>703C2PP0001</v>
          </cell>
          <cell r="C2844" t="str">
            <v xml:space="preserve"> ปั้มน้ำมิตซูบิชิ</v>
          </cell>
          <cell r="D2844" t="str">
            <v>6 พ.ย. 41</v>
          </cell>
          <cell r="E2844">
            <v>4727.3100000000004</v>
          </cell>
          <cell r="F2844">
            <v>0</v>
          </cell>
          <cell r="G2844">
            <v>20</v>
          </cell>
          <cell r="H2844">
            <v>1090.53</v>
          </cell>
          <cell r="I2844">
            <v>1090.53</v>
          </cell>
          <cell r="J2844">
            <v>3636.78</v>
          </cell>
          <cell r="K2844" t="str">
            <v>703</v>
          </cell>
        </row>
        <row r="2845">
          <cell r="A2845" t="str">
            <v>110300000</v>
          </cell>
          <cell r="B2845" t="str">
            <v>703C2PT0001</v>
          </cell>
          <cell r="C2845" t="str">
            <v>กาน้ำร้อน</v>
          </cell>
          <cell r="D2845" t="str">
            <v>1 พ.ย. 41</v>
          </cell>
          <cell r="E2845">
            <v>659</v>
          </cell>
          <cell r="F2845">
            <v>0</v>
          </cell>
          <cell r="G2845">
            <v>20</v>
          </cell>
          <cell r="H2845">
            <v>153.78</v>
          </cell>
          <cell r="I2845">
            <v>153.78</v>
          </cell>
          <cell r="J2845">
            <v>505.22</v>
          </cell>
          <cell r="K2845" t="str">
            <v>703</v>
          </cell>
        </row>
        <row r="2846">
          <cell r="A2846" t="str">
            <v>110300000</v>
          </cell>
          <cell r="B2846" t="str">
            <v>703C2TA0001</v>
          </cell>
          <cell r="C2846" t="str">
            <v>โต๊ะทำงานผจก. ขนาด 75*165*75</v>
          </cell>
          <cell r="D2846" t="str">
            <v>5 พ.ย. 41</v>
          </cell>
          <cell r="E2846">
            <v>4601.97</v>
          </cell>
          <cell r="F2846">
            <v>0</v>
          </cell>
          <cell r="G2846">
            <v>20</v>
          </cell>
          <cell r="H2846">
            <v>1064.1300000000001</v>
          </cell>
          <cell r="I2846">
            <v>1064.1300000000001</v>
          </cell>
          <cell r="J2846">
            <v>3537.84</v>
          </cell>
          <cell r="K2846" t="str">
            <v>703</v>
          </cell>
        </row>
        <row r="2847">
          <cell r="A2847" t="str">
            <v>110300000</v>
          </cell>
          <cell r="B2847" t="str">
            <v>703C2TA0002</v>
          </cell>
          <cell r="C2847" t="str">
            <v>โต๊ะข้างวางคอมพิวเตอร์ 50*90*75ั</v>
          </cell>
          <cell r="D2847" t="str">
            <v>5 พ.ย. 41</v>
          </cell>
          <cell r="E2847">
            <v>2082.09</v>
          </cell>
          <cell r="F2847">
            <v>0</v>
          </cell>
          <cell r="G2847">
            <v>20</v>
          </cell>
          <cell r="H2847">
            <v>481.48</v>
          </cell>
          <cell r="I2847">
            <v>481.48</v>
          </cell>
          <cell r="J2847">
            <v>1600.61</v>
          </cell>
          <cell r="K2847" t="str">
            <v>703</v>
          </cell>
        </row>
        <row r="2848">
          <cell r="A2848" t="str">
            <v>110300000</v>
          </cell>
          <cell r="B2848" t="str">
            <v>703C2TA0003</v>
          </cell>
          <cell r="C2848" t="str">
            <v>โต๊ะทำงาน จนท.สินไหม 60-120-75</v>
          </cell>
          <cell r="D2848" t="str">
            <v>5 พ.ย. 41</v>
          </cell>
          <cell r="E2848">
            <v>3654.87</v>
          </cell>
          <cell r="F2848">
            <v>0</v>
          </cell>
          <cell r="G2848">
            <v>20</v>
          </cell>
          <cell r="H2848">
            <v>845.1</v>
          </cell>
          <cell r="I2848">
            <v>845.1</v>
          </cell>
          <cell r="J2848">
            <v>2809.77</v>
          </cell>
          <cell r="K2848" t="str">
            <v>703</v>
          </cell>
        </row>
        <row r="2849">
          <cell r="A2849" t="str">
            <v>110300000</v>
          </cell>
          <cell r="B2849" t="str">
            <v>703C2TA0004</v>
          </cell>
          <cell r="C2849" t="str">
            <v>โต๊ะทำงาน จนท.สินไหม 60-120-75</v>
          </cell>
          <cell r="D2849" t="str">
            <v>5 พ.ย. 41</v>
          </cell>
          <cell r="E2849">
            <v>3654.87</v>
          </cell>
          <cell r="F2849">
            <v>0</v>
          </cell>
          <cell r="G2849">
            <v>20</v>
          </cell>
          <cell r="H2849">
            <v>845.1</v>
          </cell>
          <cell r="I2849">
            <v>845.1</v>
          </cell>
          <cell r="J2849">
            <v>2809.77</v>
          </cell>
          <cell r="K2849" t="str">
            <v>703</v>
          </cell>
        </row>
        <row r="2850">
          <cell r="A2850" t="str">
            <v>110300000</v>
          </cell>
          <cell r="B2850" t="str">
            <v>703C2TA0005</v>
          </cell>
          <cell r="C2850" t="str">
            <v>โต๊ะทำงาน จนท.สินไหม 60-120-75</v>
          </cell>
          <cell r="D2850" t="str">
            <v>5 พ.ย. 41</v>
          </cell>
          <cell r="E2850">
            <v>3654.87</v>
          </cell>
          <cell r="F2850">
            <v>0</v>
          </cell>
          <cell r="G2850">
            <v>20</v>
          </cell>
          <cell r="H2850">
            <v>845.1</v>
          </cell>
          <cell r="I2850">
            <v>845.1</v>
          </cell>
          <cell r="J2850">
            <v>2809.77</v>
          </cell>
          <cell r="K2850" t="str">
            <v>703</v>
          </cell>
        </row>
        <row r="2851">
          <cell r="A2851" t="str">
            <v>110300000</v>
          </cell>
          <cell r="B2851" t="str">
            <v>703C2TA0006</v>
          </cell>
          <cell r="C2851" t="str">
            <v>โต๊ะวางคอมพิวเตอร์ 60-100-75</v>
          </cell>
          <cell r="D2851" t="str">
            <v>5 พ.ย. 41</v>
          </cell>
          <cell r="E2851">
            <v>2336.75</v>
          </cell>
          <cell r="F2851">
            <v>0</v>
          </cell>
          <cell r="G2851">
            <v>20</v>
          </cell>
          <cell r="H2851">
            <v>540.29999999999995</v>
          </cell>
          <cell r="I2851">
            <v>540.29999999999995</v>
          </cell>
          <cell r="J2851">
            <v>1796.45</v>
          </cell>
          <cell r="K2851" t="str">
            <v>703</v>
          </cell>
        </row>
        <row r="2852">
          <cell r="A2852" t="str">
            <v>110300000</v>
          </cell>
          <cell r="B2852" t="str">
            <v>703C2TA0007</v>
          </cell>
          <cell r="C2852" t="str">
            <v>โต๊ะเข้ามุม จนท.สินไหม 60-60-75</v>
          </cell>
          <cell r="D2852" t="str">
            <v>5 พ.ย. 41</v>
          </cell>
          <cell r="E2852">
            <v>1267.57</v>
          </cell>
          <cell r="F2852">
            <v>0</v>
          </cell>
          <cell r="G2852">
            <v>20</v>
          </cell>
          <cell r="H2852">
            <v>293.11</v>
          </cell>
          <cell r="I2852">
            <v>293.11</v>
          </cell>
          <cell r="J2852">
            <v>974.46</v>
          </cell>
          <cell r="K2852" t="str">
            <v>703</v>
          </cell>
        </row>
        <row r="2853">
          <cell r="A2853" t="str">
            <v>110300000</v>
          </cell>
          <cell r="B2853" t="str">
            <v>704C2030001</v>
          </cell>
          <cell r="C2853" t="str">
            <v>โต๊ะเข้ามุมจนท.สินไหม 60*60*75</v>
          </cell>
          <cell r="D2853" t="str">
            <v>27 ต.ค. 41</v>
          </cell>
          <cell r="E2853">
            <v>1267.57</v>
          </cell>
          <cell r="F2853">
            <v>0</v>
          </cell>
          <cell r="G2853">
            <v>20</v>
          </cell>
          <cell r="H2853">
            <v>299.36</v>
          </cell>
          <cell r="I2853">
            <v>299.36</v>
          </cell>
          <cell r="J2853">
            <v>968.21</v>
          </cell>
          <cell r="K2853" t="str">
            <v>704</v>
          </cell>
        </row>
        <row r="2854">
          <cell r="A2854" t="str">
            <v>110300000</v>
          </cell>
          <cell r="B2854" t="str">
            <v>704C2040001</v>
          </cell>
          <cell r="C2854" t="str">
            <v>โต๊ะทำงานจนท.สินไหม 60*120*75</v>
          </cell>
          <cell r="D2854" t="str">
            <v>27 ต.ค. 41</v>
          </cell>
          <cell r="E2854">
            <v>3654.87</v>
          </cell>
          <cell r="F2854">
            <v>0</v>
          </cell>
          <cell r="G2854">
            <v>20</v>
          </cell>
          <cell r="H2854">
            <v>863.12</v>
          </cell>
          <cell r="I2854">
            <v>863.12</v>
          </cell>
          <cell r="J2854">
            <v>2791.75</v>
          </cell>
          <cell r="K2854" t="str">
            <v>704</v>
          </cell>
        </row>
        <row r="2855">
          <cell r="A2855" t="str">
            <v>110300000</v>
          </cell>
          <cell r="B2855" t="str">
            <v>704C2040002</v>
          </cell>
          <cell r="C2855" t="str">
            <v>โต๊ะทำงานจนท.สินไหม 60*120*75</v>
          </cell>
          <cell r="D2855" t="str">
            <v>27 ต.ค. 41</v>
          </cell>
          <cell r="E2855">
            <v>3654.87</v>
          </cell>
          <cell r="F2855">
            <v>0</v>
          </cell>
          <cell r="G2855">
            <v>20</v>
          </cell>
          <cell r="H2855">
            <v>863.12</v>
          </cell>
          <cell r="I2855">
            <v>863.12</v>
          </cell>
          <cell r="J2855">
            <v>2791.75</v>
          </cell>
          <cell r="K2855" t="str">
            <v>704</v>
          </cell>
        </row>
        <row r="2856">
          <cell r="A2856" t="str">
            <v>110300000</v>
          </cell>
          <cell r="B2856" t="str">
            <v>704C2040003</v>
          </cell>
          <cell r="C2856" t="str">
            <v>โต๊ะทำงานจนท.สินไหม 60*120*75</v>
          </cell>
          <cell r="D2856" t="str">
            <v>27 ต.ค. 41</v>
          </cell>
          <cell r="E2856">
            <v>3654.87</v>
          </cell>
          <cell r="F2856">
            <v>0</v>
          </cell>
          <cell r="G2856">
            <v>20</v>
          </cell>
          <cell r="H2856">
            <v>863.12</v>
          </cell>
          <cell r="I2856">
            <v>863.12</v>
          </cell>
          <cell r="J2856">
            <v>2791.75</v>
          </cell>
          <cell r="K2856" t="str">
            <v>704</v>
          </cell>
        </row>
        <row r="2857">
          <cell r="A2857" t="str">
            <v>110300000</v>
          </cell>
          <cell r="B2857" t="str">
            <v>704C2080001</v>
          </cell>
          <cell r="C2857" t="str">
            <v>โต๊ะวางคอมพิวเตอร์ - ปรินเตอร์ 60*100*75</v>
          </cell>
          <cell r="D2857" t="str">
            <v>27 ต.ค. 41</v>
          </cell>
          <cell r="E2857">
            <v>2336.75</v>
          </cell>
          <cell r="F2857">
            <v>0</v>
          </cell>
          <cell r="G2857">
            <v>20</v>
          </cell>
          <cell r="H2857">
            <v>551.82000000000005</v>
          </cell>
          <cell r="I2857">
            <v>551.82000000000005</v>
          </cell>
          <cell r="J2857">
            <v>1784.93</v>
          </cell>
          <cell r="K2857" t="str">
            <v>704</v>
          </cell>
        </row>
        <row r="2858">
          <cell r="A2858" t="str">
            <v>110300000</v>
          </cell>
          <cell r="B2858" t="str">
            <v>704C21K0001</v>
          </cell>
          <cell r="C2858" t="str">
            <v>เก้าอี้ทำงานจนท.สินไหม - ธุรการ</v>
          </cell>
          <cell r="D2858" t="str">
            <v>27 ต.ค. 41</v>
          </cell>
          <cell r="E2858">
            <v>2123.1</v>
          </cell>
          <cell r="F2858">
            <v>0</v>
          </cell>
          <cell r="G2858">
            <v>20</v>
          </cell>
          <cell r="H2858">
            <v>501.37</v>
          </cell>
          <cell r="I2858">
            <v>501.37</v>
          </cell>
          <cell r="J2858">
            <v>1621.73</v>
          </cell>
          <cell r="K2858" t="str">
            <v>704</v>
          </cell>
        </row>
        <row r="2859">
          <cell r="A2859" t="str">
            <v>110300000</v>
          </cell>
          <cell r="B2859" t="str">
            <v>704C21K0002</v>
          </cell>
          <cell r="C2859" t="str">
            <v>เก้าอี้ทำงานจนท.สินไหม - ธุรการ</v>
          </cell>
          <cell r="D2859" t="str">
            <v>27 ต.ค. 41</v>
          </cell>
          <cell r="E2859">
            <v>2123.1</v>
          </cell>
          <cell r="F2859">
            <v>0</v>
          </cell>
          <cell r="G2859">
            <v>20</v>
          </cell>
          <cell r="H2859">
            <v>501.37</v>
          </cell>
          <cell r="I2859">
            <v>501.37</v>
          </cell>
          <cell r="J2859">
            <v>1621.73</v>
          </cell>
          <cell r="K2859" t="str">
            <v>704</v>
          </cell>
        </row>
        <row r="2860">
          <cell r="A2860" t="str">
            <v>110300000</v>
          </cell>
          <cell r="B2860" t="str">
            <v>704C21K0003</v>
          </cell>
          <cell r="C2860" t="str">
            <v>เก้าอี้ทำงานจนท.สินไหม - ธุรการ</v>
          </cell>
          <cell r="D2860" t="str">
            <v>27 ต.ค. 41</v>
          </cell>
          <cell r="E2860">
            <v>2123.1</v>
          </cell>
          <cell r="F2860">
            <v>0</v>
          </cell>
          <cell r="G2860">
            <v>20</v>
          </cell>
          <cell r="H2860">
            <v>501.37</v>
          </cell>
          <cell r="I2860">
            <v>501.37</v>
          </cell>
          <cell r="J2860">
            <v>1621.73</v>
          </cell>
          <cell r="K2860" t="str">
            <v>704</v>
          </cell>
        </row>
        <row r="2861">
          <cell r="A2861" t="str">
            <v>110300000</v>
          </cell>
          <cell r="B2861" t="str">
            <v>704C2AR0001</v>
          </cell>
          <cell r="C2861" t="str">
            <v>Aircondition</v>
          </cell>
          <cell r="D2861" t="str">
            <v>22 ก.ย. 41</v>
          </cell>
          <cell r="E2861">
            <v>39800</v>
          </cell>
          <cell r="F2861">
            <v>0</v>
          </cell>
          <cell r="G2861">
            <v>20</v>
          </cell>
          <cell r="H2861">
            <v>10162.6</v>
          </cell>
          <cell r="I2861">
            <v>10162.6</v>
          </cell>
          <cell r="J2861">
            <v>29637.4</v>
          </cell>
          <cell r="K2861" t="str">
            <v>704</v>
          </cell>
        </row>
        <row r="2862">
          <cell r="A2862" t="str">
            <v>110300000</v>
          </cell>
          <cell r="B2862" t="str">
            <v>704C2CB0001</v>
          </cell>
          <cell r="C2862" t="str">
            <v>ตู้เก็บเอกสารบานเลื่อน  40-80-75</v>
          </cell>
          <cell r="D2862" t="str">
            <v>27 ต.ค. 41</v>
          </cell>
          <cell r="E2862">
            <v>2263.31</v>
          </cell>
          <cell r="F2862">
            <v>0</v>
          </cell>
          <cell r="G2862">
            <v>20</v>
          </cell>
          <cell r="H2862">
            <v>534.57000000000005</v>
          </cell>
          <cell r="I2862">
            <v>534.57000000000005</v>
          </cell>
          <cell r="J2862">
            <v>1728.74</v>
          </cell>
          <cell r="K2862" t="str">
            <v>704</v>
          </cell>
        </row>
        <row r="2863">
          <cell r="A2863" t="str">
            <v>110300000</v>
          </cell>
          <cell r="B2863" t="str">
            <v>704C2CB0002</v>
          </cell>
          <cell r="C2863" t="str">
            <v>ตู้เก็บเอกสาร 40-80-190</v>
          </cell>
          <cell r="D2863" t="str">
            <v>27 ต.ค. 41</v>
          </cell>
          <cell r="E2863">
            <v>4498.01</v>
          </cell>
          <cell r="F2863">
            <v>0</v>
          </cell>
          <cell r="G2863">
            <v>20</v>
          </cell>
          <cell r="H2863">
            <v>1062.23</v>
          </cell>
          <cell r="I2863">
            <v>1062.23</v>
          </cell>
          <cell r="J2863">
            <v>3435.78</v>
          </cell>
          <cell r="K2863" t="str">
            <v>704</v>
          </cell>
        </row>
        <row r="2864">
          <cell r="A2864" t="str">
            <v>110300000</v>
          </cell>
          <cell r="B2864" t="str">
            <v>704C2CB0003</v>
          </cell>
          <cell r="C2864" t="str">
            <v>ตู้เก็บเอกสาร 40-80-190</v>
          </cell>
          <cell r="D2864" t="str">
            <v>27 ต.ค. 41</v>
          </cell>
          <cell r="E2864">
            <v>4498.01</v>
          </cell>
          <cell r="F2864">
            <v>0</v>
          </cell>
          <cell r="G2864">
            <v>20</v>
          </cell>
          <cell r="H2864">
            <v>1062.23</v>
          </cell>
          <cell r="I2864">
            <v>1062.23</v>
          </cell>
          <cell r="J2864">
            <v>3435.78</v>
          </cell>
          <cell r="K2864" t="str">
            <v>704</v>
          </cell>
        </row>
        <row r="2865">
          <cell r="A2865" t="str">
            <v>110300000</v>
          </cell>
          <cell r="B2865" t="str">
            <v>704C2CB0004</v>
          </cell>
          <cell r="C2865" t="str">
            <v>ตู้เก็บเอกสาร 40-80-190</v>
          </cell>
          <cell r="D2865" t="str">
            <v>27 ต.ค. 41</v>
          </cell>
          <cell r="E2865">
            <v>4498.01</v>
          </cell>
          <cell r="F2865">
            <v>0</v>
          </cell>
          <cell r="G2865">
            <v>20</v>
          </cell>
          <cell r="H2865">
            <v>1062.23</v>
          </cell>
          <cell r="I2865">
            <v>1062.23</v>
          </cell>
          <cell r="J2865">
            <v>3435.78</v>
          </cell>
          <cell r="K2865" t="str">
            <v>704</v>
          </cell>
        </row>
        <row r="2866">
          <cell r="A2866" t="str">
            <v>110300000</v>
          </cell>
          <cell r="B2866" t="str">
            <v>704C2CB0005</v>
          </cell>
          <cell r="C2866" t="str">
            <v>ตู้เก็บเอกสารบานเลื่อน  40-80-75</v>
          </cell>
          <cell r="D2866" t="str">
            <v>27 ต.ค. 41</v>
          </cell>
          <cell r="E2866">
            <v>2263.31</v>
          </cell>
          <cell r="F2866">
            <v>0</v>
          </cell>
          <cell r="G2866">
            <v>20</v>
          </cell>
          <cell r="H2866">
            <v>534.57000000000005</v>
          </cell>
          <cell r="I2866">
            <v>534.57000000000005</v>
          </cell>
          <cell r="J2866">
            <v>1728.74</v>
          </cell>
          <cell r="K2866" t="str">
            <v>704</v>
          </cell>
        </row>
        <row r="2867">
          <cell r="A2867" t="str">
            <v>110300000</v>
          </cell>
          <cell r="B2867" t="str">
            <v>704C2CB0006</v>
          </cell>
          <cell r="C2867" t="str">
            <v>ตู้เก็บเอกสาร ลิ้นชัก 40-90-75</v>
          </cell>
          <cell r="D2867" t="str">
            <v>27 ต.ค. 41</v>
          </cell>
          <cell r="E2867">
            <v>3376.37</v>
          </cell>
          <cell r="F2867">
            <v>0</v>
          </cell>
          <cell r="G2867">
            <v>20</v>
          </cell>
          <cell r="H2867">
            <v>797.35</v>
          </cell>
          <cell r="I2867">
            <v>797.35</v>
          </cell>
          <cell r="J2867">
            <v>2579.02</v>
          </cell>
          <cell r="K2867" t="str">
            <v>704</v>
          </cell>
        </row>
        <row r="2868">
          <cell r="A2868" t="str">
            <v>110300000</v>
          </cell>
          <cell r="B2868" t="str">
            <v>704C2CH0001</v>
          </cell>
          <cell r="C2868" t="str">
            <v>เก้าอี้พักคอย 3 ที่นั่ง</v>
          </cell>
          <cell r="D2868" t="str">
            <v>27 ต.ค. 41</v>
          </cell>
          <cell r="E2868">
            <v>3037.77</v>
          </cell>
          <cell r="F2868">
            <v>0</v>
          </cell>
          <cell r="G2868">
            <v>20</v>
          </cell>
          <cell r="H2868">
            <v>1062.23</v>
          </cell>
          <cell r="I2868">
            <v>1062.23</v>
          </cell>
          <cell r="J2868">
            <v>1975.54</v>
          </cell>
          <cell r="K2868" t="str">
            <v>704</v>
          </cell>
        </row>
        <row r="2869">
          <cell r="A2869" t="str">
            <v>110300000</v>
          </cell>
          <cell r="B2869" t="str">
            <v>704C2CH0002</v>
          </cell>
          <cell r="C2869" t="str">
            <v>เก้าอี้รับแขกหน้าโต๊ะ จนท.สินไหม</v>
          </cell>
          <cell r="D2869" t="str">
            <v>27 ต.ค. 41</v>
          </cell>
          <cell r="E2869">
            <v>1705.35</v>
          </cell>
          <cell r="F2869">
            <v>0</v>
          </cell>
          <cell r="G2869">
            <v>20</v>
          </cell>
          <cell r="H2869">
            <v>402.74</v>
          </cell>
          <cell r="I2869">
            <v>402.74</v>
          </cell>
          <cell r="J2869">
            <v>1302.6099999999999</v>
          </cell>
          <cell r="K2869" t="str">
            <v>704</v>
          </cell>
        </row>
        <row r="2870">
          <cell r="A2870" t="str">
            <v>110300000</v>
          </cell>
          <cell r="B2870" t="str">
            <v>704C2CH0003</v>
          </cell>
          <cell r="C2870" t="str">
            <v>เก้าอี้รับแขกหน้าโต๊ะ จนท.สินไหม</v>
          </cell>
          <cell r="D2870" t="str">
            <v>27 ต.ค. 41</v>
          </cell>
          <cell r="E2870">
            <v>1705.35</v>
          </cell>
          <cell r="F2870">
            <v>0</v>
          </cell>
          <cell r="G2870">
            <v>20</v>
          </cell>
          <cell r="H2870">
            <v>402.74</v>
          </cell>
          <cell r="I2870">
            <v>402.74</v>
          </cell>
          <cell r="J2870">
            <v>1302.6099999999999</v>
          </cell>
          <cell r="K2870" t="str">
            <v>704</v>
          </cell>
        </row>
        <row r="2871">
          <cell r="A2871" t="str">
            <v>110300000</v>
          </cell>
          <cell r="B2871" t="str">
            <v>704C2CH0005</v>
          </cell>
          <cell r="C2871" t="str">
            <v>เก้าอี้รับแขกหน้าโต๊ะ จนท.สินไหม</v>
          </cell>
          <cell r="D2871" t="str">
            <v>27 ต.ค. 41</v>
          </cell>
          <cell r="E2871">
            <v>1705.35</v>
          </cell>
          <cell r="F2871">
            <v>0</v>
          </cell>
          <cell r="G2871">
            <v>20</v>
          </cell>
          <cell r="H2871">
            <v>402.74</v>
          </cell>
          <cell r="I2871">
            <v>402.74</v>
          </cell>
          <cell r="J2871">
            <v>1302.6099999999999</v>
          </cell>
          <cell r="K2871" t="str">
            <v>704</v>
          </cell>
        </row>
        <row r="2872">
          <cell r="A2872" t="str">
            <v>110300000</v>
          </cell>
          <cell r="B2872" t="str">
            <v>704C2CH0006</v>
          </cell>
          <cell r="C2872" t="str">
            <v>เก้าอี้ทำงานผจก.</v>
          </cell>
          <cell r="D2872" t="str">
            <v>27 ต.ค. 41</v>
          </cell>
          <cell r="E2872">
            <v>4038.29</v>
          </cell>
          <cell r="F2872">
            <v>0</v>
          </cell>
          <cell r="G2872">
            <v>20</v>
          </cell>
          <cell r="H2872">
            <v>953.72</v>
          </cell>
          <cell r="I2872">
            <v>953.72</v>
          </cell>
          <cell r="J2872">
            <v>3084.57</v>
          </cell>
          <cell r="K2872" t="str">
            <v>704</v>
          </cell>
        </row>
        <row r="2873">
          <cell r="A2873" t="str">
            <v>110300000</v>
          </cell>
          <cell r="B2873" t="str">
            <v>704C2CH0007</v>
          </cell>
          <cell r="C2873" t="str">
            <v>เก้าอี้รับแขกหน้าโต๊ะ จนท.สินไหม</v>
          </cell>
          <cell r="D2873" t="str">
            <v>27 ต.ค. 41</v>
          </cell>
          <cell r="E2873">
            <v>1705.35</v>
          </cell>
          <cell r="F2873">
            <v>0</v>
          </cell>
          <cell r="G2873">
            <v>20</v>
          </cell>
          <cell r="H2873">
            <v>402.74</v>
          </cell>
          <cell r="I2873">
            <v>402.74</v>
          </cell>
          <cell r="J2873">
            <v>1302.6099999999999</v>
          </cell>
          <cell r="K2873" t="str">
            <v>704</v>
          </cell>
        </row>
        <row r="2874">
          <cell r="A2874" t="str">
            <v>110300000</v>
          </cell>
          <cell r="B2874" t="str">
            <v>704C2CH0008</v>
          </cell>
          <cell r="C2874" t="str">
            <v>เก้าอี้รับแขกหน้าโต๊ะ จนท.สินไหม</v>
          </cell>
          <cell r="D2874" t="str">
            <v>27 ต.ค. 41</v>
          </cell>
          <cell r="E2874">
            <v>1705.35</v>
          </cell>
          <cell r="F2874">
            <v>0</v>
          </cell>
          <cell r="G2874">
            <v>20</v>
          </cell>
          <cell r="H2874">
            <v>402.74</v>
          </cell>
          <cell r="I2874">
            <v>402.74</v>
          </cell>
          <cell r="J2874">
            <v>1302.6099999999999</v>
          </cell>
          <cell r="K2874" t="str">
            <v>704</v>
          </cell>
        </row>
        <row r="2875">
          <cell r="A2875" t="str">
            <v>110300000</v>
          </cell>
          <cell r="B2875" t="str">
            <v>704C2CS0001</v>
          </cell>
          <cell r="C2875" t="str">
            <v>เครื่องคิดเลข</v>
          </cell>
          <cell r="D2875" t="str">
            <v>19 ต.ค. 41</v>
          </cell>
          <cell r="E2875">
            <v>640</v>
          </cell>
          <cell r="F2875">
            <v>0</v>
          </cell>
          <cell r="G2875">
            <v>20</v>
          </cell>
          <cell r="H2875">
            <v>25.95</v>
          </cell>
          <cell r="I2875">
            <v>25.95</v>
          </cell>
          <cell r="J2875">
            <v>0</v>
          </cell>
          <cell r="K2875" t="str">
            <v>704</v>
          </cell>
        </row>
        <row r="2876">
          <cell r="A2876" t="str">
            <v>110300000</v>
          </cell>
          <cell r="B2876" t="str">
            <v>704C2CS0002</v>
          </cell>
          <cell r="C2876" t="str">
            <v>เครื่องคิดเลข</v>
          </cell>
          <cell r="D2876" t="str">
            <v>19 ต.ค. 41</v>
          </cell>
          <cell r="E2876">
            <v>640</v>
          </cell>
          <cell r="F2876">
            <v>0</v>
          </cell>
          <cell r="G2876">
            <v>20</v>
          </cell>
          <cell r="H2876">
            <v>25.95</v>
          </cell>
          <cell r="I2876">
            <v>25.95</v>
          </cell>
          <cell r="J2876">
            <v>0</v>
          </cell>
          <cell r="K2876" t="str">
            <v>704</v>
          </cell>
        </row>
        <row r="2877">
          <cell r="A2877" t="str">
            <v>110300000</v>
          </cell>
          <cell r="B2877" t="str">
            <v>704C2KB0001</v>
          </cell>
          <cell r="C2877" t="str">
            <v>กระติกน้ำร้อน</v>
          </cell>
          <cell r="D2877" t="str">
            <v>25 ม.ค. 42</v>
          </cell>
          <cell r="E2877">
            <v>654.54</v>
          </cell>
          <cell r="F2877">
            <v>0</v>
          </cell>
          <cell r="G2877">
            <v>20</v>
          </cell>
          <cell r="H2877">
            <v>122.31</v>
          </cell>
          <cell r="I2877">
            <v>122.31</v>
          </cell>
          <cell r="J2877">
            <v>532.23</v>
          </cell>
          <cell r="K2877" t="str">
            <v>704</v>
          </cell>
        </row>
        <row r="2878">
          <cell r="A2878" t="str">
            <v>110300000</v>
          </cell>
          <cell r="B2878" t="str">
            <v>704C2KB0002</v>
          </cell>
          <cell r="C2878" t="str">
            <v>เครื่องคำนวณ</v>
          </cell>
          <cell r="D2878" t="str">
            <v>3 ก.พ. 42</v>
          </cell>
          <cell r="E2878">
            <v>604.54</v>
          </cell>
          <cell r="F2878">
            <v>0</v>
          </cell>
          <cell r="G2878">
            <v>20</v>
          </cell>
          <cell r="H2878">
            <v>109.99</v>
          </cell>
          <cell r="I2878">
            <v>109.99</v>
          </cell>
          <cell r="J2878">
            <v>494.55</v>
          </cell>
          <cell r="K2878" t="str">
            <v>704</v>
          </cell>
        </row>
        <row r="2879">
          <cell r="A2879" t="str">
            <v>110300000</v>
          </cell>
          <cell r="B2879" t="str">
            <v>704C2KB0003</v>
          </cell>
          <cell r="C2879" t="str">
            <v>เครื่องคำนวณ</v>
          </cell>
          <cell r="D2879" t="str">
            <v>3 ก.พ. 42</v>
          </cell>
          <cell r="E2879">
            <v>604.54999999999995</v>
          </cell>
          <cell r="F2879">
            <v>0</v>
          </cell>
          <cell r="G2879">
            <v>20</v>
          </cell>
          <cell r="H2879">
            <v>109.99</v>
          </cell>
          <cell r="I2879">
            <v>109.99</v>
          </cell>
          <cell r="J2879">
            <v>494.56</v>
          </cell>
          <cell r="K2879" t="str">
            <v>704</v>
          </cell>
        </row>
        <row r="2880">
          <cell r="A2880" t="str">
            <v>110300000</v>
          </cell>
          <cell r="B2880" t="str">
            <v>704C2PA0001</v>
          </cell>
          <cell r="C2880" t="str">
            <v>PARTTITION ครึ่งกระจก 250-150</v>
          </cell>
          <cell r="D2880" t="str">
            <v>27 ต.ค. 41</v>
          </cell>
          <cell r="E2880">
            <v>6377.9</v>
          </cell>
          <cell r="F2880">
            <v>0</v>
          </cell>
          <cell r="G2880">
            <v>20</v>
          </cell>
          <cell r="H2880">
            <v>1506.24</v>
          </cell>
          <cell r="I2880">
            <v>1506.24</v>
          </cell>
          <cell r="J2880">
            <v>4871.66</v>
          </cell>
          <cell r="K2880" t="str">
            <v>704</v>
          </cell>
        </row>
        <row r="2881">
          <cell r="A2881" t="str">
            <v>110300000</v>
          </cell>
          <cell r="B2881" t="str">
            <v>704C2PP0001</v>
          </cell>
          <cell r="C2881" t="str">
            <v xml:space="preserve"> ปั้มน้ำมิตซูบิชิ</v>
          </cell>
          <cell r="D2881" t="str">
            <v>6 พ.ย. 41</v>
          </cell>
          <cell r="E2881">
            <v>4727.2700000000004</v>
          </cell>
          <cell r="F2881">
            <v>0</v>
          </cell>
          <cell r="G2881">
            <v>20</v>
          </cell>
          <cell r="H2881">
            <v>145.06</v>
          </cell>
          <cell r="I2881">
            <v>145.06</v>
          </cell>
          <cell r="J2881">
            <v>0</v>
          </cell>
          <cell r="K2881" t="str">
            <v>702</v>
          </cell>
        </row>
        <row r="2882">
          <cell r="A2882" t="str">
            <v>110300000</v>
          </cell>
          <cell r="B2882" t="str">
            <v>704C2PT0001</v>
          </cell>
          <cell r="C2882" t="str">
            <v>กระติกน้ำร้อน</v>
          </cell>
          <cell r="D2882" t="str">
            <v>8 พ.ย. 41</v>
          </cell>
          <cell r="E2882">
            <v>627.27</v>
          </cell>
          <cell r="F2882">
            <v>0</v>
          </cell>
          <cell r="G2882">
            <v>20</v>
          </cell>
          <cell r="H2882">
            <v>18.559999999999999</v>
          </cell>
          <cell r="I2882">
            <v>18.559999999999999</v>
          </cell>
          <cell r="J2882">
            <v>0</v>
          </cell>
          <cell r="K2882" t="str">
            <v>704</v>
          </cell>
        </row>
        <row r="2883">
          <cell r="A2883" t="str">
            <v>110300000</v>
          </cell>
          <cell r="B2883" t="str">
            <v>704C2TA0001</v>
          </cell>
          <cell r="C2883" t="str">
            <v>โต๊ะทำงาน ผจก. 75-165-75</v>
          </cell>
          <cell r="D2883" t="str">
            <v>27 ต.ค. 41</v>
          </cell>
          <cell r="E2883">
            <v>4601.97</v>
          </cell>
          <cell r="F2883">
            <v>0</v>
          </cell>
          <cell r="G2883">
            <v>20</v>
          </cell>
          <cell r="H2883">
            <v>1086.83</v>
          </cell>
          <cell r="I2883">
            <v>1086.83</v>
          </cell>
          <cell r="J2883">
            <v>3515.14</v>
          </cell>
          <cell r="K2883" t="str">
            <v>704</v>
          </cell>
        </row>
        <row r="2884">
          <cell r="A2884" t="str">
            <v>110300000</v>
          </cell>
          <cell r="B2884" t="str">
            <v>704C2TA0002</v>
          </cell>
          <cell r="C2884" t="str">
            <v>โต๊ะข้างวาง คอมพิวเตอร์ 50-90-75</v>
          </cell>
          <cell r="D2884" t="str">
            <v>27 ต.ค. 41</v>
          </cell>
          <cell r="E2884">
            <v>2082.09</v>
          </cell>
          <cell r="F2884">
            <v>0</v>
          </cell>
          <cell r="G2884">
            <v>20</v>
          </cell>
          <cell r="H2884">
            <v>491.75</v>
          </cell>
          <cell r="I2884">
            <v>491.75</v>
          </cell>
          <cell r="J2884">
            <v>1590.34</v>
          </cell>
          <cell r="K2884" t="str">
            <v>704</v>
          </cell>
        </row>
        <row r="2885">
          <cell r="A2885" t="str">
            <v>110300000</v>
          </cell>
          <cell r="B2885" t="str">
            <v>705C2030001</v>
          </cell>
          <cell r="C2885" t="str">
            <v>โต๊ะเข้ามุมจนท.สินไหม 60*60*75</v>
          </cell>
          <cell r="D2885" t="str">
            <v>27 ต.ค. 41</v>
          </cell>
          <cell r="E2885">
            <v>1267.57</v>
          </cell>
          <cell r="F2885">
            <v>0</v>
          </cell>
          <cell r="G2885">
            <v>20</v>
          </cell>
          <cell r="H2885">
            <v>299.36</v>
          </cell>
          <cell r="I2885">
            <v>299.36</v>
          </cell>
          <cell r="J2885">
            <v>968.21</v>
          </cell>
          <cell r="K2885" t="str">
            <v>705</v>
          </cell>
        </row>
        <row r="2886">
          <cell r="A2886" t="str">
            <v>110300000</v>
          </cell>
          <cell r="B2886" t="str">
            <v>705C2040001</v>
          </cell>
          <cell r="C2886" t="str">
            <v>โต๊ะทำงานจนท.สินไหม 60*120*75</v>
          </cell>
          <cell r="D2886" t="str">
            <v>27 ต.ค. 41</v>
          </cell>
          <cell r="E2886">
            <v>3654.87</v>
          </cell>
          <cell r="F2886">
            <v>0</v>
          </cell>
          <cell r="G2886">
            <v>20</v>
          </cell>
          <cell r="H2886">
            <v>863.12</v>
          </cell>
          <cell r="I2886">
            <v>863.12</v>
          </cell>
          <cell r="J2886">
            <v>2791.75</v>
          </cell>
          <cell r="K2886" t="str">
            <v>705</v>
          </cell>
        </row>
        <row r="2887">
          <cell r="A2887" t="str">
            <v>110300000</v>
          </cell>
          <cell r="B2887" t="str">
            <v>705C2040002</v>
          </cell>
          <cell r="C2887" t="str">
            <v>โต๊ะทำงานจนท.สินไหม 60*120*75</v>
          </cell>
          <cell r="D2887" t="str">
            <v>27 ต.ค. 41</v>
          </cell>
          <cell r="E2887">
            <v>3654.87</v>
          </cell>
          <cell r="F2887">
            <v>0</v>
          </cell>
          <cell r="G2887">
            <v>20</v>
          </cell>
          <cell r="H2887">
            <v>863.12</v>
          </cell>
          <cell r="I2887">
            <v>863.12</v>
          </cell>
          <cell r="J2887">
            <v>2791.75</v>
          </cell>
          <cell r="K2887" t="str">
            <v>705</v>
          </cell>
        </row>
        <row r="2888">
          <cell r="A2888" t="str">
            <v>110300000</v>
          </cell>
          <cell r="B2888" t="str">
            <v>705C2040003</v>
          </cell>
          <cell r="C2888" t="str">
            <v>โต๊ะทำงานจนท.สินไหม 60*120*75</v>
          </cell>
          <cell r="D2888" t="str">
            <v>27 ต.ค. 41</v>
          </cell>
          <cell r="E2888">
            <v>3654.87</v>
          </cell>
          <cell r="F2888">
            <v>0</v>
          </cell>
          <cell r="G2888">
            <v>20</v>
          </cell>
          <cell r="H2888">
            <v>863.12</v>
          </cell>
          <cell r="I2888">
            <v>863.12</v>
          </cell>
          <cell r="J2888">
            <v>2791.75</v>
          </cell>
          <cell r="K2888" t="str">
            <v>705</v>
          </cell>
        </row>
        <row r="2889">
          <cell r="A2889" t="str">
            <v>110300000</v>
          </cell>
          <cell r="B2889" t="str">
            <v>705C2080001</v>
          </cell>
          <cell r="C2889" t="str">
            <v>โต๊ะวางคอมพิวเตอร์ - ปรินเตอร์ 60*100*75</v>
          </cell>
          <cell r="D2889" t="str">
            <v>27 ต.ค. 41</v>
          </cell>
          <cell r="E2889">
            <v>2336.75</v>
          </cell>
          <cell r="F2889">
            <v>0</v>
          </cell>
          <cell r="G2889">
            <v>20</v>
          </cell>
          <cell r="H2889">
            <v>551.82000000000005</v>
          </cell>
          <cell r="I2889">
            <v>551.82000000000005</v>
          </cell>
          <cell r="J2889">
            <v>1784.93</v>
          </cell>
          <cell r="K2889" t="str">
            <v>705</v>
          </cell>
        </row>
        <row r="2890">
          <cell r="A2890" t="str">
            <v>110300000</v>
          </cell>
          <cell r="B2890" t="str">
            <v>705C21K0001</v>
          </cell>
          <cell r="C2890" t="str">
            <v>เก้าอี้ทำงานจนท.สินไหม - ธุรการ</v>
          </cell>
          <cell r="D2890" t="str">
            <v>27 ต.ค. 41</v>
          </cell>
          <cell r="E2890">
            <v>2123.1</v>
          </cell>
          <cell r="F2890">
            <v>0</v>
          </cell>
          <cell r="G2890">
            <v>20</v>
          </cell>
          <cell r="H2890">
            <v>501.37</v>
          </cell>
          <cell r="I2890">
            <v>501.37</v>
          </cell>
          <cell r="J2890">
            <v>1621.73</v>
          </cell>
          <cell r="K2890" t="str">
            <v>705</v>
          </cell>
        </row>
        <row r="2891">
          <cell r="A2891" t="str">
            <v>110300000</v>
          </cell>
          <cell r="B2891" t="str">
            <v>705C21K0002</v>
          </cell>
          <cell r="C2891" t="str">
            <v>เก้าอี้ทำงานจนท.สินไหม - ธุรการ</v>
          </cell>
          <cell r="D2891" t="str">
            <v>27 ต.ค. 41</v>
          </cell>
          <cell r="E2891">
            <v>2123.1</v>
          </cell>
          <cell r="F2891">
            <v>0</v>
          </cell>
          <cell r="G2891">
            <v>20</v>
          </cell>
          <cell r="H2891">
            <v>501.37</v>
          </cell>
          <cell r="I2891">
            <v>501.37</v>
          </cell>
          <cell r="J2891">
            <v>1621.73</v>
          </cell>
          <cell r="K2891" t="str">
            <v>705</v>
          </cell>
        </row>
        <row r="2892">
          <cell r="A2892" t="str">
            <v>110300000</v>
          </cell>
          <cell r="B2892" t="str">
            <v>705C21K0003</v>
          </cell>
          <cell r="C2892" t="str">
            <v>เก้าอี้ทำงานจนท.สินไหม - ธุรการ</v>
          </cell>
          <cell r="D2892" t="str">
            <v>27 ต.ค. 41</v>
          </cell>
          <cell r="E2892">
            <v>2123.1</v>
          </cell>
          <cell r="F2892">
            <v>0</v>
          </cell>
          <cell r="G2892">
            <v>20</v>
          </cell>
          <cell r="H2892">
            <v>501.37</v>
          </cell>
          <cell r="I2892">
            <v>501.37</v>
          </cell>
          <cell r="J2892">
            <v>1621.73</v>
          </cell>
          <cell r="K2892" t="str">
            <v>705</v>
          </cell>
        </row>
        <row r="2893">
          <cell r="A2893" t="str">
            <v>110300000</v>
          </cell>
          <cell r="B2893" t="str">
            <v>705C21L0001</v>
          </cell>
          <cell r="C2893" t="str">
            <v>เก้าอี้รับแขกหน้าโต๊ะจนท.สินไหม</v>
          </cell>
          <cell r="D2893" t="str">
            <v>27 ต.ค. 41</v>
          </cell>
          <cell r="E2893">
            <v>1705.35</v>
          </cell>
          <cell r="F2893">
            <v>0</v>
          </cell>
          <cell r="G2893">
            <v>20</v>
          </cell>
          <cell r="H2893">
            <v>402.74</v>
          </cell>
          <cell r="I2893">
            <v>402.74</v>
          </cell>
          <cell r="J2893">
            <v>1302.6099999999999</v>
          </cell>
          <cell r="K2893" t="str">
            <v>705</v>
          </cell>
        </row>
        <row r="2894">
          <cell r="A2894" t="str">
            <v>110300000</v>
          </cell>
          <cell r="B2894" t="str">
            <v>705C21L0002</v>
          </cell>
          <cell r="C2894" t="str">
            <v>เก้าอี้รับแขกหน้าโต๊ะจนท.สินไหม</v>
          </cell>
          <cell r="D2894" t="str">
            <v>27 ต.ค. 41</v>
          </cell>
          <cell r="E2894">
            <v>1705.35</v>
          </cell>
          <cell r="F2894">
            <v>0</v>
          </cell>
          <cell r="G2894">
            <v>20</v>
          </cell>
          <cell r="H2894">
            <v>402.74</v>
          </cell>
          <cell r="I2894">
            <v>402.74</v>
          </cell>
          <cell r="J2894">
            <v>1302.6099999999999</v>
          </cell>
          <cell r="K2894" t="str">
            <v>705</v>
          </cell>
        </row>
        <row r="2895">
          <cell r="A2895" t="str">
            <v>110300000</v>
          </cell>
          <cell r="B2895" t="str">
            <v>705C21L0003</v>
          </cell>
          <cell r="C2895" t="str">
            <v>เก้าอี้รับแขกหน้าโต๊ะจนท.สินไหม</v>
          </cell>
          <cell r="D2895" t="str">
            <v>27 ต.ค. 41</v>
          </cell>
          <cell r="E2895">
            <v>1705.35</v>
          </cell>
          <cell r="F2895">
            <v>0</v>
          </cell>
          <cell r="G2895">
            <v>20</v>
          </cell>
          <cell r="H2895">
            <v>402.74</v>
          </cell>
          <cell r="I2895">
            <v>402.74</v>
          </cell>
          <cell r="J2895">
            <v>1302.6099999999999</v>
          </cell>
          <cell r="K2895" t="str">
            <v>705</v>
          </cell>
        </row>
        <row r="2896">
          <cell r="A2896" t="str">
            <v>110300000</v>
          </cell>
          <cell r="B2896" t="str">
            <v>705C21L0004</v>
          </cell>
          <cell r="C2896" t="str">
            <v>เก้าอี้รับแขกหน้าโต๊ะจนท.สินไหม</v>
          </cell>
          <cell r="D2896" t="str">
            <v>27 ต.ค. 41</v>
          </cell>
          <cell r="E2896">
            <v>1705.35</v>
          </cell>
          <cell r="F2896">
            <v>0</v>
          </cell>
          <cell r="G2896">
            <v>20</v>
          </cell>
          <cell r="H2896">
            <v>402.74</v>
          </cell>
          <cell r="I2896">
            <v>402.74</v>
          </cell>
          <cell r="J2896">
            <v>1302.6099999999999</v>
          </cell>
          <cell r="K2896" t="str">
            <v>705</v>
          </cell>
        </row>
        <row r="2897">
          <cell r="A2897" t="str">
            <v>110300000</v>
          </cell>
          <cell r="B2897" t="str">
            <v>705C21L0005</v>
          </cell>
          <cell r="C2897" t="str">
            <v>เก้าอี้รับแขกหน้าโต๊ะจนท.สินไหม</v>
          </cell>
          <cell r="D2897" t="str">
            <v>27 ต.ค. 41</v>
          </cell>
          <cell r="E2897">
            <v>1705.35</v>
          </cell>
          <cell r="F2897">
            <v>0</v>
          </cell>
          <cell r="G2897">
            <v>20</v>
          </cell>
          <cell r="H2897">
            <v>402.74</v>
          </cell>
          <cell r="I2897">
            <v>402.74</v>
          </cell>
          <cell r="J2897">
            <v>1302.6099999999999</v>
          </cell>
          <cell r="K2897" t="str">
            <v>705</v>
          </cell>
        </row>
        <row r="2898">
          <cell r="A2898" t="str">
            <v>110300000</v>
          </cell>
          <cell r="B2898" t="str">
            <v>705C2AR0001</v>
          </cell>
          <cell r="C2898" t="str">
            <v>AIRCONDITIONING</v>
          </cell>
          <cell r="D2898" t="str">
            <v>5 ก.ย. 41</v>
          </cell>
          <cell r="E2898">
            <v>39800</v>
          </cell>
          <cell r="F2898">
            <v>0</v>
          </cell>
          <cell r="G2898">
            <v>20</v>
          </cell>
          <cell r="H2898">
            <v>10533.34</v>
          </cell>
          <cell r="I2898">
            <v>10533.34</v>
          </cell>
          <cell r="J2898">
            <v>29266.66</v>
          </cell>
          <cell r="K2898" t="str">
            <v>705</v>
          </cell>
        </row>
        <row r="2899">
          <cell r="A2899" t="str">
            <v>110300000</v>
          </cell>
          <cell r="B2899" t="str">
            <v>705C2CB0001</v>
          </cell>
          <cell r="C2899" t="str">
            <v>ตู้เก็บเอกสารบานเลื่อน  40-80-75</v>
          </cell>
          <cell r="D2899" t="str">
            <v>27 ต.ค. 41</v>
          </cell>
          <cell r="E2899">
            <v>2263.31</v>
          </cell>
          <cell r="F2899">
            <v>0</v>
          </cell>
          <cell r="G2899">
            <v>20</v>
          </cell>
          <cell r="H2899">
            <v>534.57000000000005</v>
          </cell>
          <cell r="I2899">
            <v>534.57000000000005</v>
          </cell>
          <cell r="J2899">
            <v>1728.74</v>
          </cell>
          <cell r="K2899" t="str">
            <v>705</v>
          </cell>
        </row>
        <row r="2900">
          <cell r="A2900" t="str">
            <v>110300000</v>
          </cell>
          <cell r="B2900" t="str">
            <v>705C2CB0002</v>
          </cell>
          <cell r="C2900" t="str">
            <v>ตู้เก็บเอกสาร 40-80-190</v>
          </cell>
          <cell r="D2900" t="str">
            <v>27 ต.ค. 41</v>
          </cell>
          <cell r="E2900">
            <v>4498.01</v>
          </cell>
          <cell r="F2900">
            <v>0</v>
          </cell>
          <cell r="G2900">
            <v>20</v>
          </cell>
          <cell r="H2900">
            <v>1062.23</v>
          </cell>
          <cell r="I2900">
            <v>1062.23</v>
          </cell>
          <cell r="J2900">
            <v>3435.78</v>
          </cell>
          <cell r="K2900" t="str">
            <v>705</v>
          </cell>
        </row>
        <row r="2901">
          <cell r="A2901" t="str">
            <v>110300000</v>
          </cell>
          <cell r="B2901" t="str">
            <v>705C2CB0003</v>
          </cell>
          <cell r="C2901" t="str">
            <v>ตู้เก็บเอกสาร 40-80-190</v>
          </cell>
          <cell r="D2901" t="str">
            <v>27 ต.ค. 41</v>
          </cell>
          <cell r="E2901">
            <v>4498.01</v>
          </cell>
          <cell r="F2901">
            <v>0</v>
          </cell>
          <cell r="G2901">
            <v>20</v>
          </cell>
          <cell r="H2901">
            <v>1062.23</v>
          </cell>
          <cell r="I2901">
            <v>1062.23</v>
          </cell>
          <cell r="J2901">
            <v>3435.78</v>
          </cell>
          <cell r="K2901" t="str">
            <v>705</v>
          </cell>
        </row>
        <row r="2902">
          <cell r="A2902" t="str">
            <v>110300000</v>
          </cell>
          <cell r="B2902" t="str">
            <v>705C2CB0004</v>
          </cell>
          <cell r="C2902" t="str">
            <v>ตู้เก็บเอกสาร 40-80-190</v>
          </cell>
          <cell r="D2902" t="str">
            <v>27 ต.ค. 41</v>
          </cell>
          <cell r="E2902">
            <v>4498.01</v>
          </cell>
          <cell r="F2902">
            <v>0</v>
          </cell>
          <cell r="G2902">
            <v>20</v>
          </cell>
          <cell r="H2902">
            <v>1062.23</v>
          </cell>
          <cell r="I2902">
            <v>1062.23</v>
          </cell>
          <cell r="J2902">
            <v>3435.78</v>
          </cell>
          <cell r="K2902" t="str">
            <v>705</v>
          </cell>
        </row>
        <row r="2903">
          <cell r="A2903" t="str">
            <v>110300000</v>
          </cell>
          <cell r="B2903" t="str">
            <v>705C2CB0005</v>
          </cell>
          <cell r="C2903" t="str">
            <v>ตู้เก็บเอกสารบานเลื่อน  40-80-75</v>
          </cell>
          <cell r="D2903" t="str">
            <v>27 ต.ค. 41</v>
          </cell>
          <cell r="E2903">
            <v>2263.31</v>
          </cell>
          <cell r="F2903">
            <v>0</v>
          </cell>
          <cell r="G2903">
            <v>20</v>
          </cell>
          <cell r="H2903">
            <v>534.57000000000005</v>
          </cell>
          <cell r="I2903">
            <v>534.57000000000005</v>
          </cell>
          <cell r="J2903">
            <v>1728.74</v>
          </cell>
          <cell r="K2903" t="str">
            <v>705</v>
          </cell>
        </row>
        <row r="2904">
          <cell r="A2904" t="str">
            <v>110300000</v>
          </cell>
          <cell r="B2904" t="str">
            <v>705C2CB0006</v>
          </cell>
          <cell r="C2904" t="str">
            <v>ตู้เก็บเอกสาร ลิ้นชัก 40-90-75</v>
          </cell>
          <cell r="D2904" t="str">
            <v>27 ต.ค. 41</v>
          </cell>
          <cell r="E2904">
            <v>3376.37</v>
          </cell>
          <cell r="F2904">
            <v>0</v>
          </cell>
          <cell r="G2904">
            <v>20</v>
          </cell>
          <cell r="H2904">
            <v>797.35</v>
          </cell>
          <cell r="I2904">
            <v>797.35</v>
          </cell>
          <cell r="J2904">
            <v>2579.02</v>
          </cell>
          <cell r="K2904" t="str">
            <v>705</v>
          </cell>
        </row>
        <row r="2905">
          <cell r="A2905" t="str">
            <v>110300000</v>
          </cell>
          <cell r="B2905" t="str">
            <v>705C2CH0001</v>
          </cell>
          <cell r="C2905" t="str">
            <v>เก้าอี้พักคอย 3 ที่นั่ง</v>
          </cell>
          <cell r="D2905" t="str">
            <v>27 ต.ค. 41</v>
          </cell>
          <cell r="E2905">
            <v>3037.77</v>
          </cell>
          <cell r="F2905">
            <v>0</v>
          </cell>
          <cell r="G2905">
            <v>20</v>
          </cell>
          <cell r="H2905">
            <v>1062.23</v>
          </cell>
          <cell r="I2905">
            <v>1062.23</v>
          </cell>
          <cell r="J2905">
            <v>1975.54</v>
          </cell>
          <cell r="K2905" t="str">
            <v>705</v>
          </cell>
        </row>
        <row r="2906">
          <cell r="A2906" t="str">
            <v>110300000</v>
          </cell>
          <cell r="B2906" t="str">
            <v>705C2CH0002</v>
          </cell>
          <cell r="C2906" t="str">
            <v>เก้าอี้ทำงานผจก.</v>
          </cell>
          <cell r="D2906" t="str">
            <v>27 ต.ค. 41</v>
          </cell>
          <cell r="E2906">
            <v>4038.29</v>
          </cell>
          <cell r="F2906">
            <v>0</v>
          </cell>
          <cell r="G2906">
            <v>20</v>
          </cell>
          <cell r="H2906">
            <v>953.72</v>
          </cell>
          <cell r="I2906">
            <v>953.72</v>
          </cell>
          <cell r="J2906">
            <v>3084.57</v>
          </cell>
          <cell r="K2906" t="str">
            <v>705</v>
          </cell>
        </row>
        <row r="2907">
          <cell r="A2907" t="str">
            <v>110300000</v>
          </cell>
          <cell r="B2907" t="str">
            <v>705C2CS0001</v>
          </cell>
          <cell r="C2907" t="str">
            <v>เครื่องคิดเลข</v>
          </cell>
          <cell r="D2907" t="str">
            <v>2 ต.ค. 41</v>
          </cell>
          <cell r="E2907">
            <v>640</v>
          </cell>
          <cell r="F2907">
            <v>0</v>
          </cell>
          <cell r="G2907">
            <v>20</v>
          </cell>
          <cell r="H2907">
            <v>159.9</v>
          </cell>
          <cell r="I2907">
            <v>159.9</v>
          </cell>
          <cell r="J2907">
            <v>480.1</v>
          </cell>
          <cell r="K2907" t="str">
            <v>705</v>
          </cell>
        </row>
        <row r="2908">
          <cell r="A2908" t="str">
            <v>110300000</v>
          </cell>
          <cell r="B2908" t="str">
            <v>705C2PA0001</v>
          </cell>
          <cell r="C2908" t="str">
            <v>PARTTITION ครึ่งกระจก 250-150</v>
          </cell>
          <cell r="D2908" t="str">
            <v>27 ต.ค. 41</v>
          </cell>
          <cell r="E2908">
            <v>6377.9</v>
          </cell>
          <cell r="F2908">
            <v>0</v>
          </cell>
          <cell r="G2908">
            <v>20</v>
          </cell>
          <cell r="H2908">
            <v>1506.24</v>
          </cell>
          <cell r="I2908">
            <v>1506.24</v>
          </cell>
          <cell r="J2908">
            <v>4871.66</v>
          </cell>
          <cell r="K2908" t="str">
            <v>705</v>
          </cell>
        </row>
        <row r="2909">
          <cell r="A2909" t="str">
            <v>110300000</v>
          </cell>
          <cell r="B2909" t="str">
            <v>705C2PT0001</v>
          </cell>
          <cell r="C2909" t="str">
            <v>กระติกน้ำร้อน</v>
          </cell>
          <cell r="D2909" t="str">
            <v>1 ธ.ค. 41</v>
          </cell>
          <cell r="E2909">
            <v>790</v>
          </cell>
          <cell r="F2909">
            <v>0</v>
          </cell>
          <cell r="G2909">
            <v>20</v>
          </cell>
          <cell r="H2909">
            <v>171.44</v>
          </cell>
          <cell r="I2909">
            <v>171.44</v>
          </cell>
          <cell r="J2909">
            <v>618.55999999999995</v>
          </cell>
          <cell r="K2909" t="str">
            <v>705</v>
          </cell>
        </row>
        <row r="2910">
          <cell r="A2910" t="str">
            <v>110300000</v>
          </cell>
          <cell r="B2910" t="str">
            <v>705C2TA0001</v>
          </cell>
          <cell r="C2910" t="str">
            <v>โต๊ะทำงาน ผจก. 75-165-75</v>
          </cell>
          <cell r="D2910" t="str">
            <v>27 ต.ค. 41</v>
          </cell>
          <cell r="E2910">
            <v>4601.97</v>
          </cell>
          <cell r="F2910">
            <v>0</v>
          </cell>
          <cell r="G2910">
            <v>20</v>
          </cell>
          <cell r="H2910">
            <v>1086.83</v>
          </cell>
          <cell r="I2910">
            <v>1086.83</v>
          </cell>
          <cell r="J2910">
            <v>3515.14</v>
          </cell>
          <cell r="K2910" t="str">
            <v>705</v>
          </cell>
        </row>
        <row r="2911">
          <cell r="A2911" t="str">
            <v>110300000</v>
          </cell>
          <cell r="B2911" t="str">
            <v>705C2TA0002</v>
          </cell>
          <cell r="C2911" t="str">
            <v>โต๊ะข้างวาง คอมพิวเตอร์ 50-90-75</v>
          </cell>
          <cell r="D2911" t="str">
            <v>27 ต.ค. 41</v>
          </cell>
          <cell r="E2911">
            <v>2082.09</v>
          </cell>
          <cell r="F2911">
            <v>0</v>
          </cell>
          <cell r="G2911">
            <v>20</v>
          </cell>
          <cell r="H2911">
            <v>491.75</v>
          </cell>
          <cell r="I2911">
            <v>491.75</v>
          </cell>
          <cell r="J2911">
            <v>1590.34</v>
          </cell>
          <cell r="K2911" t="str">
            <v>705</v>
          </cell>
        </row>
        <row r="2912">
          <cell r="A2912" t="str">
            <v>110300000</v>
          </cell>
          <cell r="B2912" t="str">
            <v>706C2030001</v>
          </cell>
          <cell r="C2912" t="str">
            <v>โต๊ะเข้ามุมจนท.สินไหม 60*60*75</v>
          </cell>
          <cell r="D2912" t="str">
            <v>27 ต.ค. 41</v>
          </cell>
          <cell r="E2912">
            <v>1267.57</v>
          </cell>
          <cell r="F2912">
            <v>0</v>
          </cell>
          <cell r="G2912">
            <v>20</v>
          </cell>
          <cell r="H2912">
            <v>299.36</v>
          </cell>
          <cell r="I2912">
            <v>299.36</v>
          </cell>
          <cell r="J2912">
            <v>968.21</v>
          </cell>
          <cell r="K2912" t="str">
            <v>706</v>
          </cell>
        </row>
        <row r="2913">
          <cell r="A2913" t="str">
            <v>110300000</v>
          </cell>
          <cell r="B2913" t="str">
            <v>706C2040001</v>
          </cell>
          <cell r="C2913" t="str">
            <v>โต๊ะทำงานจนท.สินไหม 60*120*75</v>
          </cell>
          <cell r="D2913" t="str">
            <v>27 ต.ค. 41</v>
          </cell>
          <cell r="E2913">
            <v>3654.87</v>
          </cell>
          <cell r="F2913">
            <v>0</v>
          </cell>
          <cell r="G2913">
            <v>20</v>
          </cell>
          <cell r="H2913">
            <v>863.12</v>
          </cell>
          <cell r="I2913">
            <v>863.12</v>
          </cell>
          <cell r="J2913">
            <v>2791.75</v>
          </cell>
          <cell r="K2913" t="str">
            <v>706</v>
          </cell>
        </row>
        <row r="2914">
          <cell r="A2914" t="str">
            <v>110300000</v>
          </cell>
          <cell r="B2914" t="str">
            <v>706C2040002</v>
          </cell>
          <cell r="C2914" t="str">
            <v>โต๊ะทำงานจนท.สินไหม 60*120*75</v>
          </cell>
          <cell r="D2914" t="str">
            <v>27 ต.ค. 41</v>
          </cell>
          <cell r="E2914">
            <v>3654.87</v>
          </cell>
          <cell r="F2914">
            <v>0</v>
          </cell>
          <cell r="G2914">
            <v>20</v>
          </cell>
          <cell r="H2914">
            <v>863.12</v>
          </cell>
          <cell r="I2914">
            <v>863.12</v>
          </cell>
          <cell r="J2914">
            <v>2791.75</v>
          </cell>
          <cell r="K2914" t="str">
            <v>706</v>
          </cell>
        </row>
        <row r="2915">
          <cell r="A2915" t="str">
            <v>110300000</v>
          </cell>
          <cell r="B2915" t="str">
            <v>706C2040003</v>
          </cell>
          <cell r="C2915" t="str">
            <v>โต๊ะทำงานจนท.สินไหม 60*120*75</v>
          </cell>
          <cell r="D2915" t="str">
            <v>27 ต.ค. 41</v>
          </cell>
          <cell r="E2915">
            <v>3654.87</v>
          </cell>
          <cell r="F2915">
            <v>0</v>
          </cell>
          <cell r="G2915">
            <v>20</v>
          </cell>
          <cell r="H2915">
            <v>863.12</v>
          </cell>
          <cell r="I2915">
            <v>863.12</v>
          </cell>
          <cell r="J2915">
            <v>2791.75</v>
          </cell>
          <cell r="K2915" t="str">
            <v>706</v>
          </cell>
        </row>
        <row r="2916">
          <cell r="A2916" t="str">
            <v>110300000</v>
          </cell>
          <cell r="B2916" t="str">
            <v>706C2080001</v>
          </cell>
          <cell r="C2916" t="str">
            <v>โต๊ะวางคอมพิวเตอร์ - ปรินเตอร์ 60*100*75</v>
          </cell>
          <cell r="D2916" t="str">
            <v>27 ต.ค. 41</v>
          </cell>
          <cell r="E2916">
            <v>2336.75</v>
          </cell>
          <cell r="F2916">
            <v>0</v>
          </cell>
          <cell r="G2916">
            <v>20</v>
          </cell>
          <cell r="H2916">
            <v>551.82000000000005</v>
          </cell>
          <cell r="I2916">
            <v>551.82000000000005</v>
          </cell>
          <cell r="J2916">
            <v>1784.93</v>
          </cell>
          <cell r="K2916" t="str">
            <v>706</v>
          </cell>
        </row>
        <row r="2917">
          <cell r="A2917" t="str">
            <v>110300000</v>
          </cell>
          <cell r="B2917" t="str">
            <v>706C21K0001</v>
          </cell>
          <cell r="C2917" t="str">
            <v>เก้าอี้ทำงานจนท.สินไหม - ธุรการ</v>
          </cell>
          <cell r="D2917" t="str">
            <v>27 ต.ค. 41</v>
          </cell>
          <cell r="E2917">
            <v>2123.1</v>
          </cell>
          <cell r="F2917">
            <v>0</v>
          </cell>
          <cell r="G2917">
            <v>20</v>
          </cell>
          <cell r="H2917">
            <v>501.37</v>
          </cell>
          <cell r="I2917">
            <v>501.37</v>
          </cell>
          <cell r="J2917">
            <v>1621.73</v>
          </cell>
          <cell r="K2917" t="str">
            <v>706</v>
          </cell>
        </row>
        <row r="2918">
          <cell r="A2918" t="str">
            <v>110300000</v>
          </cell>
          <cell r="B2918" t="str">
            <v>706C21K0002</v>
          </cell>
          <cell r="C2918" t="str">
            <v>เก้าอี้ทำงานจนท.สินไหม - ธุรการ</v>
          </cell>
          <cell r="D2918" t="str">
            <v>27 ต.ค. 41</v>
          </cell>
          <cell r="E2918">
            <v>2123.1</v>
          </cell>
          <cell r="F2918">
            <v>0</v>
          </cell>
          <cell r="G2918">
            <v>20</v>
          </cell>
          <cell r="H2918">
            <v>501.37</v>
          </cell>
          <cell r="I2918">
            <v>501.37</v>
          </cell>
          <cell r="J2918">
            <v>1621.73</v>
          </cell>
          <cell r="K2918" t="str">
            <v>706</v>
          </cell>
        </row>
        <row r="2919">
          <cell r="A2919" t="str">
            <v>110300000</v>
          </cell>
          <cell r="B2919" t="str">
            <v>706C21K0003</v>
          </cell>
          <cell r="C2919" t="str">
            <v>เก้าอี้ทำงานจนท.สินไหม - ธุรการ</v>
          </cell>
          <cell r="D2919" t="str">
            <v>27 ต.ค. 41</v>
          </cell>
          <cell r="E2919">
            <v>2123.1</v>
          </cell>
          <cell r="F2919">
            <v>0</v>
          </cell>
          <cell r="G2919">
            <v>20</v>
          </cell>
          <cell r="H2919">
            <v>501.37</v>
          </cell>
          <cell r="I2919">
            <v>501.37</v>
          </cell>
          <cell r="J2919">
            <v>1621.73</v>
          </cell>
          <cell r="K2919" t="str">
            <v>706</v>
          </cell>
        </row>
        <row r="2920">
          <cell r="A2920" t="str">
            <v>110300000</v>
          </cell>
          <cell r="B2920" t="str">
            <v>706C2AR0001</v>
          </cell>
          <cell r="C2920" t="str">
            <v>AIRCONDITIONING</v>
          </cell>
          <cell r="D2920" t="str">
            <v>8 ก.ย. 41</v>
          </cell>
          <cell r="E2920">
            <v>39800</v>
          </cell>
          <cell r="F2920">
            <v>0</v>
          </cell>
          <cell r="G2920">
            <v>20</v>
          </cell>
          <cell r="H2920">
            <v>10467.92</v>
          </cell>
          <cell r="I2920">
            <v>10467.92</v>
          </cell>
          <cell r="J2920">
            <v>29332.080000000002</v>
          </cell>
          <cell r="K2920" t="str">
            <v>706</v>
          </cell>
        </row>
        <row r="2921">
          <cell r="A2921" t="str">
            <v>110300000</v>
          </cell>
          <cell r="B2921" t="str">
            <v>706C2CB0001</v>
          </cell>
          <cell r="C2921" t="str">
            <v>ตู้เก็บเอกสารบานเลื่อน  40-80-75</v>
          </cell>
          <cell r="D2921" t="str">
            <v>27 ต.ค. 41</v>
          </cell>
          <cell r="E2921">
            <v>2263.31</v>
          </cell>
          <cell r="F2921">
            <v>0</v>
          </cell>
          <cell r="G2921">
            <v>20</v>
          </cell>
          <cell r="H2921">
            <v>534.57000000000005</v>
          </cell>
          <cell r="I2921">
            <v>534.57000000000005</v>
          </cell>
          <cell r="J2921">
            <v>1728.74</v>
          </cell>
          <cell r="K2921" t="str">
            <v>706</v>
          </cell>
        </row>
        <row r="2922">
          <cell r="A2922" t="str">
            <v>110300000</v>
          </cell>
          <cell r="B2922" t="str">
            <v>706C2CB0002</v>
          </cell>
          <cell r="C2922" t="str">
            <v>ตู้เก็บเอกสาร 40-80-190</v>
          </cell>
          <cell r="D2922" t="str">
            <v>27 ต.ค. 41</v>
          </cell>
          <cell r="E2922">
            <v>4498.01</v>
          </cell>
          <cell r="F2922">
            <v>0</v>
          </cell>
          <cell r="G2922">
            <v>20</v>
          </cell>
          <cell r="H2922">
            <v>1062.23</v>
          </cell>
          <cell r="I2922">
            <v>1062.23</v>
          </cell>
          <cell r="J2922">
            <v>3435.78</v>
          </cell>
          <cell r="K2922" t="str">
            <v>706</v>
          </cell>
        </row>
        <row r="2923">
          <cell r="A2923" t="str">
            <v>110300000</v>
          </cell>
          <cell r="B2923" t="str">
            <v>706C2CB0003</v>
          </cell>
          <cell r="C2923" t="str">
            <v>ตู้เก็บเอกสาร 40-80-190</v>
          </cell>
          <cell r="D2923" t="str">
            <v>27 ต.ค. 41</v>
          </cell>
          <cell r="E2923">
            <v>4498.01</v>
          </cell>
          <cell r="F2923">
            <v>0</v>
          </cell>
          <cell r="G2923">
            <v>20</v>
          </cell>
          <cell r="H2923">
            <v>1062.23</v>
          </cell>
          <cell r="I2923">
            <v>1062.23</v>
          </cell>
          <cell r="J2923">
            <v>3435.78</v>
          </cell>
          <cell r="K2923" t="str">
            <v>706</v>
          </cell>
        </row>
        <row r="2924">
          <cell r="A2924" t="str">
            <v>110300000</v>
          </cell>
          <cell r="B2924" t="str">
            <v>706C2CB0004</v>
          </cell>
          <cell r="C2924" t="str">
            <v>ตู้เก็บเอกสาร 40-80-190</v>
          </cell>
          <cell r="D2924" t="str">
            <v>27 ต.ค. 41</v>
          </cell>
          <cell r="E2924">
            <v>4498.01</v>
          </cell>
          <cell r="F2924">
            <v>0</v>
          </cell>
          <cell r="G2924">
            <v>20</v>
          </cell>
          <cell r="H2924">
            <v>1062.23</v>
          </cell>
          <cell r="I2924">
            <v>1062.23</v>
          </cell>
          <cell r="J2924">
            <v>3435.78</v>
          </cell>
          <cell r="K2924" t="str">
            <v>706</v>
          </cell>
        </row>
        <row r="2925">
          <cell r="A2925" t="str">
            <v>110300000</v>
          </cell>
          <cell r="B2925" t="str">
            <v>706C2CB0005</v>
          </cell>
          <cell r="C2925" t="str">
            <v>ตู้เก็บเอกสารบานเลื่อน  40-80-75</v>
          </cell>
          <cell r="D2925" t="str">
            <v>27 ต.ค. 41</v>
          </cell>
          <cell r="E2925">
            <v>2263.31</v>
          </cell>
          <cell r="F2925">
            <v>0</v>
          </cell>
          <cell r="G2925">
            <v>20</v>
          </cell>
          <cell r="H2925">
            <v>534.57000000000005</v>
          </cell>
          <cell r="I2925">
            <v>534.57000000000005</v>
          </cell>
          <cell r="J2925">
            <v>1728.74</v>
          </cell>
          <cell r="K2925" t="str">
            <v>706</v>
          </cell>
        </row>
        <row r="2926">
          <cell r="A2926" t="str">
            <v>110300000</v>
          </cell>
          <cell r="B2926" t="str">
            <v>706C2CB0006</v>
          </cell>
          <cell r="C2926" t="str">
            <v>ตู้เก็บเอกสาร ลิ้นชัก 40-90-75</v>
          </cell>
          <cell r="D2926" t="str">
            <v>27 ต.ค. 41</v>
          </cell>
          <cell r="E2926">
            <v>3376.37</v>
          </cell>
          <cell r="F2926">
            <v>0</v>
          </cell>
          <cell r="G2926">
            <v>20</v>
          </cell>
          <cell r="H2926">
            <v>797.35</v>
          </cell>
          <cell r="I2926">
            <v>797.35</v>
          </cell>
          <cell r="J2926">
            <v>2579.02</v>
          </cell>
          <cell r="K2926" t="str">
            <v>706</v>
          </cell>
        </row>
        <row r="2927">
          <cell r="A2927" t="str">
            <v>110300000</v>
          </cell>
          <cell r="B2927" t="str">
            <v>706C2CH0001</v>
          </cell>
          <cell r="C2927" t="str">
            <v>เก้าอี้พักคอย 3 ที่นั่ง</v>
          </cell>
          <cell r="D2927" t="str">
            <v>27 ต.ค. 41</v>
          </cell>
          <cell r="E2927">
            <v>3037.77</v>
          </cell>
          <cell r="F2927">
            <v>0</v>
          </cell>
          <cell r="G2927">
            <v>20</v>
          </cell>
          <cell r="H2927">
            <v>1062.23</v>
          </cell>
          <cell r="I2927">
            <v>1062.23</v>
          </cell>
          <cell r="J2927">
            <v>1975.54</v>
          </cell>
          <cell r="K2927" t="str">
            <v>706</v>
          </cell>
        </row>
        <row r="2928">
          <cell r="A2928" t="str">
            <v>110300000</v>
          </cell>
          <cell r="B2928" t="str">
            <v>706C2CH0002</v>
          </cell>
          <cell r="C2928" t="str">
            <v>เก้าอี้รับแขกหน้าโต๊ะ จนท.สินไหม</v>
          </cell>
          <cell r="D2928" t="str">
            <v>27 ต.ค. 41</v>
          </cell>
          <cell r="E2928">
            <v>1705.35</v>
          </cell>
          <cell r="F2928">
            <v>0</v>
          </cell>
          <cell r="G2928">
            <v>20</v>
          </cell>
          <cell r="H2928">
            <v>402.74</v>
          </cell>
          <cell r="I2928">
            <v>402.74</v>
          </cell>
          <cell r="J2928">
            <v>1302.6099999999999</v>
          </cell>
          <cell r="K2928" t="str">
            <v>706</v>
          </cell>
        </row>
        <row r="2929">
          <cell r="A2929" t="str">
            <v>110300000</v>
          </cell>
          <cell r="B2929" t="str">
            <v>706C2CH0003</v>
          </cell>
          <cell r="C2929" t="str">
            <v>เก้าอี้รับแขกหน้าโต๊ะ จนท.สินไหม</v>
          </cell>
          <cell r="D2929" t="str">
            <v>27 ต.ค. 41</v>
          </cell>
          <cell r="E2929">
            <v>1705.35</v>
          </cell>
          <cell r="F2929">
            <v>0</v>
          </cell>
          <cell r="G2929">
            <v>20</v>
          </cell>
          <cell r="H2929">
            <v>402.74</v>
          </cell>
          <cell r="I2929">
            <v>402.74</v>
          </cell>
          <cell r="J2929">
            <v>1302.6099999999999</v>
          </cell>
          <cell r="K2929" t="str">
            <v>706</v>
          </cell>
        </row>
        <row r="2930">
          <cell r="A2930" t="str">
            <v>110300000</v>
          </cell>
          <cell r="B2930" t="str">
            <v>706C2CH0004</v>
          </cell>
          <cell r="C2930" t="str">
            <v>เก้าอี้รับแขกหน้าโต๊ะ จนท.สินไหม</v>
          </cell>
          <cell r="D2930" t="str">
            <v>27 ต.ค. 41</v>
          </cell>
          <cell r="E2930">
            <v>1705.35</v>
          </cell>
          <cell r="F2930">
            <v>0</v>
          </cell>
          <cell r="G2930">
            <v>20</v>
          </cell>
          <cell r="H2930">
            <v>402.74</v>
          </cell>
          <cell r="I2930">
            <v>402.74</v>
          </cell>
          <cell r="J2930">
            <v>1302.6099999999999</v>
          </cell>
          <cell r="K2930" t="str">
            <v>706</v>
          </cell>
        </row>
        <row r="2931">
          <cell r="A2931" t="str">
            <v>110300000</v>
          </cell>
          <cell r="B2931" t="str">
            <v>706C2CH0005</v>
          </cell>
          <cell r="C2931" t="str">
            <v>เก้าอี้ทำงานผจก.</v>
          </cell>
          <cell r="D2931" t="str">
            <v>27 ต.ค. 41</v>
          </cell>
          <cell r="E2931">
            <v>4038.29</v>
          </cell>
          <cell r="F2931">
            <v>0</v>
          </cell>
          <cell r="G2931">
            <v>20</v>
          </cell>
          <cell r="H2931">
            <v>953.72</v>
          </cell>
          <cell r="I2931">
            <v>953.72</v>
          </cell>
          <cell r="J2931">
            <v>3084.57</v>
          </cell>
          <cell r="K2931" t="str">
            <v>706</v>
          </cell>
        </row>
        <row r="2932">
          <cell r="A2932" t="str">
            <v>110300000</v>
          </cell>
          <cell r="B2932" t="str">
            <v>706C2CH0006</v>
          </cell>
          <cell r="C2932" t="str">
            <v>เก้าอี้รับแขกหน้าโต๊ะ จนท.สินไหม</v>
          </cell>
          <cell r="D2932" t="str">
            <v>27 ต.ค. 41</v>
          </cell>
          <cell r="E2932">
            <v>1705.35</v>
          </cell>
          <cell r="F2932">
            <v>0</v>
          </cell>
          <cell r="G2932">
            <v>20</v>
          </cell>
          <cell r="H2932">
            <v>402.74</v>
          </cell>
          <cell r="I2932">
            <v>402.74</v>
          </cell>
          <cell r="J2932">
            <v>1302.6099999999999</v>
          </cell>
          <cell r="K2932" t="str">
            <v>706</v>
          </cell>
        </row>
        <row r="2933">
          <cell r="A2933" t="str">
            <v>110300000</v>
          </cell>
          <cell r="B2933" t="str">
            <v>706C2CH0007</v>
          </cell>
          <cell r="C2933" t="str">
            <v>เก้าอี้รับแขกหน้าโต๊ะ จนท.สินไหม</v>
          </cell>
          <cell r="D2933" t="str">
            <v>27 ต.ค. 41</v>
          </cell>
          <cell r="E2933">
            <v>1705.35</v>
          </cell>
          <cell r="F2933">
            <v>0</v>
          </cell>
          <cell r="G2933">
            <v>20</v>
          </cell>
          <cell r="H2933">
            <v>402.74</v>
          </cell>
          <cell r="I2933">
            <v>402.74</v>
          </cell>
          <cell r="J2933">
            <v>1302.6099999999999</v>
          </cell>
          <cell r="K2933" t="str">
            <v>706</v>
          </cell>
        </row>
        <row r="2934">
          <cell r="A2934" t="str">
            <v>110300000</v>
          </cell>
          <cell r="B2934" t="str">
            <v>706C2CS0001</v>
          </cell>
          <cell r="C2934" t="str">
            <v>เครื่องคิดเลข</v>
          </cell>
          <cell r="D2934" t="str">
            <v>2 ต.ค. 41</v>
          </cell>
          <cell r="E2934">
            <v>640</v>
          </cell>
          <cell r="F2934">
            <v>0</v>
          </cell>
          <cell r="G2934">
            <v>20</v>
          </cell>
          <cell r="H2934">
            <v>159.9</v>
          </cell>
          <cell r="I2934">
            <v>159.9</v>
          </cell>
          <cell r="J2934">
            <v>480.1</v>
          </cell>
          <cell r="K2934" t="str">
            <v>706</v>
          </cell>
        </row>
        <row r="2935">
          <cell r="A2935" t="str">
            <v>110300000</v>
          </cell>
          <cell r="B2935" t="str">
            <v>706C2CS0002</v>
          </cell>
          <cell r="C2935" t="str">
            <v>เครื่องคิดเลข</v>
          </cell>
          <cell r="D2935" t="str">
            <v>2 ต.ค. 41</v>
          </cell>
          <cell r="E2935">
            <v>640</v>
          </cell>
          <cell r="F2935">
            <v>0</v>
          </cell>
          <cell r="G2935">
            <v>20</v>
          </cell>
          <cell r="H2935">
            <v>159.9</v>
          </cell>
          <cell r="I2935">
            <v>159.9</v>
          </cell>
          <cell r="J2935">
            <v>480.1</v>
          </cell>
          <cell r="K2935" t="str">
            <v>706</v>
          </cell>
        </row>
        <row r="2936">
          <cell r="A2936" t="str">
            <v>110300000</v>
          </cell>
          <cell r="B2936" t="str">
            <v>706C2KB0001</v>
          </cell>
          <cell r="C2936" t="str">
            <v>ตู้เย็น</v>
          </cell>
          <cell r="D2936" t="str">
            <v>28 ต.ค. 42</v>
          </cell>
          <cell r="E2936">
            <v>4766.3500000000004</v>
          </cell>
          <cell r="F2936">
            <v>0</v>
          </cell>
          <cell r="G2936">
            <v>20</v>
          </cell>
          <cell r="H2936">
            <v>169.76</v>
          </cell>
          <cell r="I2936">
            <v>169.76</v>
          </cell>
          <cell r="J2936">
            <v>4596.59</v>
          </cell>
          <cell r="K2936" t="str">
            <v>706</v>
          </cell>
        </row>
        <row r="2937">
          <cell r="A2937" t="str">
            <v>110300000</v>
          </cell>
          <cell r="B2937" t="str">
            <v>706C2PA0001</v>
          </cell>
          <cell r="C2937" t="str">
            <v>PARTTITION ครึ่งกระจก 250-150</v>
          </cell>
          <cell r="D2937" t="str">
            <v>27 ต.ค. 41</v>
          </cell>
          <cell r="E2937">
            <v>6377.9</v>
          </cell>
          <cell r="F2937">
            <v>0</v>
          </cell>
          <cell r="G2937">
            <v>20</v>
          </cell>
          <cell r="H2937">
            <v>1506.24</v>
          </cell>
          <cell r="I2937">
            <v>1506.24</v>
          </cell>
          <cell r="J2937">
            <v>4871.66</v>
          </cell>
          <cell r="K2937" t="str">
            <v>706</v>
          </cell>
        </row>
        <row r="2938">
          <cell r="A2938" t="str">
            <v>110300000</v>
          </cell>
          <cell r="B2938" t="str">
            <v>706C2TA0001</v>
          </cell>
          <cell r="C2938" t="str">
            <v>โต๊ะทำงาน ผจก. 75-165-75</v>
          </cell>
          <cell r="D2938" t="str">
            <v>27 ต.ค. 41</v>
          </cell>
          <cell r="E2938">
            <v>4601.97</v>
          </cell>
          <cell r="F2938">
            <v>0</v>
          </cell>
          <cell r="G2938">
            <v>20</v>
          </cell>
          <cell r="H2938">
            <v>1086.83</v>
          </cell>
          <cell r="I2938">
            <v>1086.83</v>
          </cell>
          <cell r="J2938">
            <v>3515.14</v>
          </cell>
          <cell r="K2938" t="str">
            <v>706</v>
          </cell>
        </row>
        <row r="2939">
          <cell r="A2939" t="str">
            <v>110300000</v>
          </cell>
          <cell r="B2939" t="str">
            <v>706C2TA0002</v>
          </cell>
          <cell r="C2939" t="str">
            <v>โต๊ะข้างวาง คอมพิวเตอร์ 50-90-75</v>
          </cell>
          <cell r="D2939" t="str">
            <v>27 ต.ค. 41</v>
          </cell>
          <cell r="E2939">
            <v>2082.09</v>
          </cell>
          <cell r="F2939">
            <v>0</v>
          </cell>
          <cell r="G2939">
            <v>20</v>
          </cell>
          <cell r="H2939">
            <v>491.75</v>
          </cell>
          <cell r="I2939">
            <v>491.75</v>
          </cell>
          <cell r="J2939">
            <v>1590.34</v>
          </cell>
          <cell r="K2939" t="str">
            <v>706</v>
          </cell>
        </row>
        <row r="2940">
          <cell r="A2940" t="str">
            <v>110300000</v>
          </cell>
          <cell r="B2940" t="str">
            <v>707C2030001</v>
          </cell>
          <cell r="C2940" t="str">
            <v>โต๊ะเข้ามุมจนท.สินไหม 60*60*75</v>
          </cell>
          <cell r="D2940" t="str">
            <v>27 ต.ค. 41</v>
          </cell>
          <cell r="E2940">
            <v>1267.57</v>
          </cell>
          <cell r="F2940">
            <v>0</v>
          </cell>
          <cell r="G2940">
            <v>20</v>
          </cell>
          <cell r="H2940">
            <v>299.36</v>
          </cell>
          <cell r="I2940">
            <v>299.36</v>
          </cell>
          <cell r="J2940">
            <v>968.21</v>
          </cell>
          <cell r="K2940" t="str">
            <v>707</v>
          </cell>
        </row>
        <row r="2941">
          <cell r="A2941" t="str">
            <v>110300000</v>
          </cell>
          <cell r="B2941" t="str">
            <v>707C2040001</v>
          </cell>
          <cell r="C2941" t="str">
            <v>โต๊ะทำงานจนท.สินไหม 60*120*75</v>
          </cell>
          <cell r="D2941" t="str">
            <v>27 ต.ค. 41</v>
          </cell>
          <cell r="E2941">
            <v>3654.87</v>
          </cell>
          <cell r="F2941">
            <v>0</v>
          </cell>
          <cell r="G2941">
            <v>20</v>
          </cell>
          <cell r="H2941">
            <v>863.12</v>
          </cell>
          <cell r="I2941">
            <v>863.12</v>
          </cell>
          <cell r="J2941">
            <v>2791.75</v>
          </cell>
          <cell r="K2941" t="str">
            <v>707</v>
          </cell>
        </row>
        <row r="2942">
          <cell r="A2942" t="str">
            <v>110300000</v>
          </cell>
          <cell r="B2942" t="str">
            <v>707C2040002</v>
          </cell>
          <cell r="C2942" t="str">
            <v>โต๊ะทำงานจนท.สินไหม 60*120*75</v>
          </cell>
          <cell r="D2942" t="str">
            <v>27 ต.ค. 41</v>
          </cell>
          <cell r="E2942">
            <v>3654.87</v>
          </cell>
          <cell r="F2942">
            <v>0</v>
          </cell>
          <cell r="G2942">
            <v>20</v>
          </cell>
          <cell r="H2942">
            <v>863.12</v>
          </cell>
          <cell r="I2942">
            <v>863.12</v>
          </cell>
          <cell r="J2942">
            <v>2791.75</v>
          </cell>
          <cell r="K2942" t="str">
            <v>707</v>
          </cell>
        </row>
        <row r="2943">
          <cell r="A2943" t="str">
            <v>110300000</v>
          </cell>
          <cell r="B2943" t="str">
            <v>707C2040003</v>
          </cell>
          <cell r="C2943" t="str">
            <v>โต๊ะทำงานจนท.สินไหม 60*120*75</v>
          </cell>
          <cell r="D2943" t="str">
            <v>27 ต.ค. 41</v>
          </cell>
          <cell r="E2943">
            <v>3654.87</v>
          </cell>
          <cell r="F2943">
            <v>0</v>
          </cell>
          <cell r="G2943">
            <v>20</v>
          </cell>
          <cell r="H2943">
            <v>863.12</v>
          </cell>
          <cell r="I2943">
            <v>863.12</v>
          </cell>
          <cell r="J2943">
            <v>2791.75</v>
          </cell>
          <cell r="K2943" t="str">
            <v>707</v>
          </cell>
        </row>
        <row r="2944">
          <cell r="A2944" t="str">
            <v>110300000</v>
          </cell>
          <cell r="B2944" t="str">
            <v>707C2080001</v>
          </cell>
          <cell r="C2944" t="str">
            <v>โต๊ะวางคอมพิวเตอร์ - ปรินเตอร์ 60*100*75</v>
          </cell>
          <cell r="D2944" t="str">
            <v>27 ต.ค. 41</v>
          </cell>
          <cell r="E2944">
            <v>2336.75</v>
          </cell>
          <cell r="F2944">
            <v>0</v>
          </cell>
          <cell r="G2944">
            <v>20</v>
          </cell>
          <cell r="H2944">
            <v>551.82000000000005</v>
          </cell>
          <cell r="I2944">
            <v>551.82000000000005</v>
          </cell>
          <cell r="J2944">
            <v>1784.93</v>
          </cell>
          <cell r="K2944" t="str">
            <v>707</v>
          </cell>
        </row>
        <row r="2945">
          <cell r="A2945" t="str">
            <v>110300000</v>
          </cell>
          <cell r="B2945" t="str">
            <v>707C21K0001</v>
          </cell>
          <cell r="C2945" t="str">
            <v>เก้าอี้ทำงานจนท.สินไหม - ธุรการ</v>
          </cell>
          <cell r="D2945" t="str">
            <v>27 ต.ค. 41</v>
          </cell>
          <cell r="E2945">
            <v>2123.1</v>
          </cell>
          <cell r="F2945">
            <v>0</v>
          </cell>
          <cell r="G2945">
            <v>20</v>
          </cell>
          <cell r="H2945">
            <v>501.37</v>
          </cell>
          <cell r="I2945">
            <v>501.37</v>
          </cell>
          <cell r="J2945">
            <v>1621.73</v>
          </cell>
          <cell r="K2945" t="str">
            <v>707</v>
          </cell>
        </row>
        <row r="2946">
          <cell r="A2946" t="str">
            <v>110300000</v>
          </cell>
          <cell r="B2946" t="str">
            <v>707C21K0002</v>
          </cell>
          <cell r="C2946" t="str">
            <v>เก้าอี้ทำงานจนท.สินไหม - ธุรการ</v>
          </cell>
          <cell r="D2946" t="str">
            <v>27 ต.ค. 41</v>
          </cell>
          <cell r="E2946">
            <v>2123.1</v>
          </cell>
          <cell r="F2946">
            <v>0</v>
          </cell>
          <cell r="G2946">
            <v>20</v>
          </cell>
          <cell r="H2946">
            <v>501.37</v>
          </cell>
          <cell r="I2946">
            <v>501.37</v>
          </cell>
          <cell r="J2946">
            <v>1621.73</v>
          </cell>
          <cell r="K2946" t="str">
            <v>707</v>
          </cell>
        </row>
        <row r="2947">
          <cell r="A2947" t="str">
            <v>110300000</v>
          </cell>
          <cell r="B2947" t="str">
            <v>707C21K0003</v>
          </cell>
          <cell r="C2947" t="str">
            <v>เก้าอี้ทำงานจนท.สินไหม - ธุรการ</v>
          </cell>
          <cell r="D2947" t="str">
            <v>27 ต.ค. 41</v>
          </cell>
          <cell r="E2947">
            <v>2123.1</v>
          </cell>
          <cell r="F2947">
            <v>0</v>
          </cell>
          <cell r="G2947">
            <v>20</v>
          </cell>
          <cell r="H2947">
            <v>501.37</v>
          </cell>
          <cell r="I2947">
            <v>501.37</v>
          </cell>
          <cell r="J2947">
            <v>1621.73</v>
          </cell>
          <cell r="K2947" t="str">
            <v>707</v>
          </cell>
        </row>
        <row r="2948">
          <cell r="A2948" t="str">
            <v>110300000</v>
          </cell>
          <cell r="B2948" t="str">
            <v>707C2AR0001</v>
          </cell>
          <cell r="C2948" t="str">
            <v>AIRCONDITIONING</v>
          </cell>
          <cell r="D2948" t="str">
            <v>9 ก.ย. 41</v>
          </cell>
          <cell r="E2948">
            <v>39800</v>
          </cell>
          <cell r="F2948">
            <v>0</v>
          </cell>
          <cell r="G2948">
            <v>20</v>
          </cell>
          <cell r="H2948">
            <v>10446.11</v>
          </cell>
          <cell r="I2948">
            <v>10446.11</v>
          </cell>
          <cell r="J2948">
            <v>29353.89</v>
          </cell>
          <cell r="K2948" t="str">
            <v>707</v>
          </cell>
        </row>
        <row r="2949">
          <cell r="A2949" t="str">
            <v>110300000</v>
          </cell>
          <cell r="B2949" t="str">
            <v>707C2CB0001</v>
          </cell>
          <cell r="C2949" t="str">
            <v>ตู้เก็บเอกสารบานเลื่อน  40-80-75</v>
          </cell>
          <cell r="D2949" t="str">
            <v>27 ต.ค. 41</v>
          </cell>
          <cell r="E2949">
            <v>2263.31</v>
          </cell>
          <cell r="F2949">
            <v>0</v>
          </cell>
          <cell r="G2949">
            <v>20</v>
          </cell>
          <cell r="H2949">
            <v>534.57000000000005</v>
          </cell>
          <cell r="I2949">
            <v>534.57000000000005</v>
          </cell>
          <cell r="J2949">
            <v>1728.74</v>
          </cell>
          <cell r="K2949" t="str">
            <v>707</v>
          </cell>
        </row>
        <row r="2950">
          <cell r="A2950" t="str">
            <v>110300000</v>
          </cell>
          <cell r="B2950" t="str">
            <v>707C2CB0002</v>
          </cell>
          <cell r="C2950" t="str">
            <v>ตู้เก็บเอกสาร 40-80-190</v>
          </cell>
          <cell r="D2950" t="str">
            <v>27 ต.ค. 41</v>
          </cell>
          <cell r="E2950">
            <v>4498.01</v>
          </cell>
          <cell r="F2950">
            <v>0</v>
          </cell>
          <cell r="G2950">
            <v>20</v>
          </cell>
          <cell r="H2950">
            <v>1062.23</v>
          </cell>
          <cell r="I2950">
            <v>1062.23</v>
          </cell>
          <cell r="J2950">
            <v>3435.78</v>
          </cell>
          <cell r="K2950" t="str">
            <v>707</v>
          </cell>
        </row>
        <row r="2951">
          <cell r="A2951" t="str">
            <v>110300000</v>
          </cell>
          <cell r="B2951" t="str">
            <v>707C2CB0003</v>
          </cell>
          <cell r="C2951" t="str">
            <v>ตู้เก็บเอกสาร 40-80-190</v>
          </cell>
          <cell r="D2951" t="str">
            <v>27 ต.ค. 41</v>
          </cell>
          <cell r="E2951">
            <v>4498.01</v>
          </cell>
          <cell r="F2951">
            <v>0</v>
          </cell>
          <cell r="G2951">
            <v>20</v>
          </cell>
          <cell r="H2951">
            <v>1062.23</v>
          </cell>
          <cell r="I2951">
            <v>1062.23</v>
          </cell>
          <cell r="J2951">
            <v>3435.78</v>
          </cell>
          <cell r="K2951" t="str">
            <v>707</v>
          </cell>
        </row>
        <row r="2952">
          <cell r="A2952" t="str">
            <v>110300000</v>
          </cell>
          <cell r="B2952" t="str">
            <v>707C2CB0004</v>
          </cell>
          <cell r="C2952" t="str">
            <v>ตู้เก็บเอกสาร 40-80-190</v>
          </cell>
          <cell r="D2952" t="str">
            <v>27 ต.ค. 41</v>
          </cell>
          <cell r="E2952">
            <v>4498.01</v>
          </cell>
          <cell r="F2952">
            <v>0</v>
          </cell>
          <cell r="G2952">
            <v>20</v>
          </cell>
          <cell r="H2952">
            <v>1062.23</v>
          </cell>
          <cell r="I2952">
            <v>1062.23</v>
          </cell>
          <cell r="J2952">
            <v>3435.78</v>
          </cell>
          <cell r="K2952" t="str">
            <v>707</v>
          </cell>
        </row>
        <row r="2953">
          <cell r="A2953" t="str">
            <v>110300000</v>
          </cell>
          <cell r="B2953" t="str">
            <v>707C2CB0005</v>
          </cell>
          <cell r="C2953" t="str">
            <v>ตู้เก็บเอกสารบานเลื่อน  40-80-75</v>
          </cell>
          <cell r="D2953" t="str">
            <v>27 ต.ค. 41</v>
          </cell>
          <cell r="E2953">
            <v>2263.31</v>
          </cell>
          <cell r="F2953">
            <v>0</v>
          </cell>
          <cell r="G2953">
            <v>20</v>
          </cell>
          <cell r="H2953">
            <v>534.57000000000005</v>
          </cell>
          <cell r="I2953">
            <v>534.57000000000005</v>
          </cell>
          <cell r="J2953">
            <v>1728.74</v>
          </cell>
          <cell r="K2953" t="str">
            <v>707</v>
          </cell>
        </row>
        <row r="2954">
          <cell r="A2954" t="str">
            <v>110300000</v>
          </cell>
          <cell r="B2954" t="str">
            <v>707C2CB0006</v>
          </cell>
          <cell r="C2954" t="str">
            <v>ตู้เก็บเอกสาร ลิ้นชัก 40-90-75</v>
          </cell>
          <cell r="D2954" t="str">
            <v>27 ต.ค. 41</v>
          </cell>
          <cell r="E2954">
            <v>3376.37</v>
          </cell>
          <cell r="F2954">
            <v>0</v>
          </cell>
          <cell r="G2954">
            <v>20</v>
          </cell>
          <cell r="H2954">
            <v>797.35</v>
          </cell>
          <cell r="I2954">
            <v>797.35</v>
          </cell>
          <cell r="J2954">
            <v>2579.02</v>
          </cell>
          <cell r="K2954" t="str">
            <v>707</v>
          </cell>
        </row>
        <row r="2955">
          <cell r="A2955" t="str">
            <v>110300000</v>
          </cell>
          <cell r="B2955" t="str">
            <v>707C2CH0001</v>
          </cell>
          <cell r="C2955" t="str">
            <v>เก้าอี้รับแขกหน้าโต๊ะ จนท.สินไหม</v>
          </cell>
          <cell r="D2955" t="str">
            <v>27 ต.ค. 41</v>
          </cell>
          <cell r="E2955">
            <v>1705.35</v>
          </cell>
          <cell r="F2955">
            <v>0</v>
          </cell>
          <cell r="G2955">
            <v>20</v>
          </cell>
          <cell r="H2955">
            <v>402.74</v>
          </cell>
          <cell r="I2955">
            <v>402.74</v>
          </cell>
          <cell r="J2955">
            <v>1302.6099999999999</v>
          </cell>
          <cell r="K2955" t="str">
            <v>707</v>
          </cell>
        </row>
        <row r="2956">
          <cell r="A2956" t="str">
            <v>110300000</v>
          </cell>
          <cell r="B2956" t="str">
            <v>707C2CH0002</v>
          </cell>
          <cell r="C2956" t="str">
            <v>เก้าอี้พักคอย 3 ที่นั่ง</v>
          </cell>
          <cell r="D2956" t="str">
            <v>27 ต.ค. 41</v>
          </cell>
          <cell r="E2956">
            <v>3037.77</v>
          </cell>
          <cell r="F2956">
            <v>0</v>
          </cell>
          <cell r="G2956">
            <v>20</v>
          </cell>
          <cell r="H2956">
            <v>1062.23</v>
          </cell>
          <cell r="I2956">
            <v>1062.23</v>
          </cell>
          <cell r="J2956">
            <v>1975.54</v>
          </cell>
          <cell r="K2956" t="str">
            <v>707</v>
          </cell>
        </row>
        <row r="2957">
          <cell r="A2957" t="str">
            <v>110300000</v>
          </cell>
          <cell r="B2957" t="str">
            <v>707C2CH0003</v>
          </cell>
          <cell r="C2957" t="str">
            <v>เก้าอี้รับแขกหน้าโต๊ะ จนท.สินไหม</v>
          </cell>
          <cell r="D2957" t="str">
            <v>27 ต.ค. 41</v>
          </cell>
          <cell r="E2957">
            <v>1705.35</v>
          </cell>
          <cell r="F2957">
            <v>0</v>
          </cell>
          <cell r="G2957">
            <v>20</v>
          </cell>
          <cell r="H2957">
            <v>402.74</v>
          </cell>
          <cell r="I2957">
            <v>402.74</v>
          </cell>
          <cell r="J2957">
            <v>1302.6099999999999</v>
          </cell>
          <cell r="K2957" t="str">
            <v>707</v>
          </cell>
        </row>
        <row r="2958">
          <cell r="A2958" t="str">
            <v>110300000</v>
          </cell>
          <cell r="B2958" t="str">
            <v>707C2CH0004</v>
          </cell>
          <cell r="C2958" t="str">
            <v>เก้าอี้รับแขกหน้าโต๊ะ จนท.สินไหม</v>
          </cell>
          <cell r="D2958" t="str">
            <v>27 ต.ค. 41</v>
          </cell>
          <cell r="E2958">
            <v>1705.35</v>
          </cell>
          <cell r="F2958">
            <v>0</v>
          </cell>
          <cell r="G2958">
            <v>20</v>
          </cell>
          <cell r="H2958">
            <v>402.74</v>
          </cell>
          <cell r="I2958">
            <v>402.74</v>
          </cell>
          <cell r="J2958">
            <v>1302.6099999999999</v>
          </cell>
          <cell r="K2958" t="str">
            <v>707</v>
          </cell>
        </row>
        <row r="2959">
          <cell r="A2959" t="str">
            <v>110300000</v>
          </cell>
          <cell r="B2959" t="str">
            <v>707C2CH0005</v>
          </cell>
          <cell r="C2959" t="str">
            <v>เก้าอี้ทำงานผจก.</v>
          </cell>
          <cell r="D2959" t="str">
            <v>27 ต.ค. 41</v>
          </cell>
          <cell r="E2959">
            <v>4038.29</v>
          </cell>
          <cell r="F2959">
            <v>0</v>
          </cell>
          <cell r="G2959">
            <v>20</v>
          </cell>
          <cell r="H2959">
            <v>953.72</v>
          </cell>
          <cell r="I2959">
            <v>953.72</v>
          </cell>
          <cell r="J2959">
            <v>3084.57</v>
          </cell>
          <cell r="K2959" t="str">
            <v>707</v>
          </cell>
        </row>
        <row r="2960">
          <cell r="A2960" t="str">
            <v>110300000</v>
          </cell>
          <cell r="B2960" t="str">
            <v>707C2CH0006</v>
          </cell>
          <cell r="C2960" t="str">
            <v>เก้าอี้รับแขกหน้าโต๊ะ จนท.สินไหม</v>
          </cell>
          <cell r="D2960" t="str">
            <v>27 ต.ค. 41</v>
          </cell>
          <cell r="E2960">
            <v>1705.35</v>
          </cell>
          <cell r="F2960">
            <v>0</v>
          </cell>
          <cell r="G2960">
            <v>20</v>
          </cell>
          <cell r="H2960">
            <v>402.74</v>
          </cell>
          <cell r="I2960">
            <v>402.74</v>
          </cell>
          <cell r="J2960">
            <v>1302.6099999999999</v>
          </cell>
          <cell r="K2960" t="str">
            <v>707</v>
          </cell>
        </row>
        <row r="2961">
          <cell r="A2961" t="str">
            <v>110300000</v>
          </cell>
          <cell r="B2961" t="str">
            <v>707C2CH0007</v>
          </cell>
          <cell r="C2961" t="str">
            <v>เก้าอี้รับแขกหน้าโต๊ะ จนท.สินไหม</v>
          </cell>
          <cell r="D2961" t="str">
            <v>27 ต.ค. 41</v>
          </cell>
          <cell r="E2961">
            <v>1705.35</v>
          </cell>
          <cell r="F2961">
            <v>0</v>
          </cell>
          <cell r="G2961">
            <v>20</v>
          </cell>
          <cell r="H2961">
            <v>402.74</v>
          </cell>
          <cell r="I2961">
            <v>402.74</v>
          </cell>
          <cell r="J2961">
            <v>1302.6099999999999</v>
          </cell>
          <cell r="K2961" t="str">
            <v>707</v>
          </cell>
        </row>
        <row r="2962">
          <cell r="A2962" t="str">
            <v>110300000</v>
          </cell>
          <cell r="B2962" t="str">
            <v>707C2CS0001</v>
          </cell>
          <cell r="C2962" t="str">
            <v>เครื่องคิดเลข</v>
          </cell>
          <cell r="D2962" t="str">
            <v>2 ต.ค. 41</v>
          </cell>
          <cell r="E2962">
            <v>640</v>
          </cell>
          <cell r="F2962">
            <v>0</v>
          </cell>
          <cell r="G2962">
            <v>20</v>
          </cell>
          <cell r="H2962">
            <v>159.9</v>
          </cell>
          <cell r="I2962">
            <v>159.9</v>
          </cell>
          <cell r="J2962">
            <v>480.1</v>
          </cell>
          <cell r="K2962" t="str">
            <v>707</v>
          </cell>
        </row>
        <row r="2963">
          <cell r="A2963" t="str">
            <v>110300000</v>
          </cell>
          <cell r="B2963" t="str">
            <v>707C2CS0002</v>
          </cell>
          <cell r="C2963" t="str">
            <v>เครื่องคิดเลข</v>
          </cell>
          <cell r="D2963" t="str">
            <v>2 ต.ค. 41</v>
          </cell>
          <cell r="E2963">
            <v>640</v>
          </cell>
          <cell r="F2963">
            <v>0</v>
          </cell>
          <cell r="G2963">
            <v>20</v>
          </cell>
          <cell r="H2963">
            <v>159.9</v>
          </cell>
          <cell r="I2963">
            <v>159.9</v>
          </cell>
          <cell r="J2963">
            <v>480.1</v>
          </cell>
          <cell r="K2963" t="str">
            <v>707</v>
          </cell>
        </row>
        <row r="2964">
          <cell r="A2964" t="str">
            <v>110300000</v>
          </cell>
          <cell r="B2964" t="str">
            <v>707C2PA0001</v>
          </cell>
          <cell r="C2964" t="str">
            <v>PARTTITION ครึ่งกระจก 250-150</v>
          </cell>
          <cell r="D2964" t="str">
            <v>27 ต.ค. 41</v>
          </cell>
          <cell r="E2964">
            <v>6377.9</v>
          </cell>
          <cell r="F2964">
            <v>0</v>
          </cell>
          <cell r="G2964">
            <v>20</v>
          </cell>
          <cell r="H2964">
            <v>1506.24</v>
          </cell>
          <cell r="I2964">
            <v>1506.24</v>
          </cell>
          <cell r="J2964">
            <v>4871.66</v>
          </cell>
          <cell r="K2964" t="str">
            <v>707</v>
          </cell>
        </row>
        <row r="2965">
          <cell r="A2965" t="str">
            <v>110300000</v>
          </cell>
          <cell r="B2965" t="str">
            <v>707C2PP0001</v>
          </cell>
          <cell r="C2965" t="str">
            <v xml:space="preserve"> ปั้มน้ำมิตซูบิชิ</v>
          </cell>
          <cell r="D2965" t="str">
            <v>6 พ.ย. 41</v>
          </cell>
          <cell r="E2965">
            <v>4727.2700000000004</v>
          </cell>
          <cell r="F2965">
            <v>0</v>
          </cell>
          <cell r="G2965">
            <v>20</v>
          </cell>
          <cell r="H2965">
            <v>1090.53</v>
          </cell>
          <cell r="I2965">
            <v>1090.53</v>
          </cell>
          <cell r="J2965">
            <v>3636.74</v>
          </cell>
          <cell r="K2965" t="str">
            <v>707</v>
          </cell>
        </row>
        <row r="2966">
          <cell r="A2966" t="str">
            <v>110300000</v>
          </cell>
          <cell r="B2966" t="str">
            <v>707C2TA0001</v>
          </cell>
          <cell r="C2966" t="str">
            <v>โต๊ะข้างวาง คอมพิวเตอร์ 50-90-75</v>
          </cell>
          <cell r="D2966" t="str">
            <v>27 ต.ค. 41</v>
          </cell>
          <cell r="E2966">
            <v>2082.09</v>
          </cell>
          <cell r="F2966">
            <v>0</v>
          </cell>
          <cell r="G2966">
            <v>20</v>
          </cell>
          <cell r="H2966">
            <v>491.75</v>
          </cell>
          <cell r="I2966">
            <v>491.75</v>
          </cell>
          <cell r="J2966">
            <v>1590.34</v>
          </cell>
          <cell r="K2966" t="str">
            <v>707</v>
          </cell>
        </row>
        <row r="2967">
          <cell r="A2967" t="str">
            <v>110300000</v>
          </cell>
          <cell r="B2967" t="str">
            <v>707C2TA0002</v>
          </cell>
          <cell r="C2967" t="str">
            <v>โต๊ะทำงาน ผจก. 75-165-75</v>
          </cell>
          <cell r="D2967" t="str">
            <v>27 ต.ค. 41</v>
          </cell>
          <cell r="E2967">
            <v>4601.97</v>
          </cell>
          <cell r="F2967">
            <v>0</v>
          </cell>
          <cell r="G2967">
            <v>20</v>
          </cell>
          <cell r="H2967">
            <v>1086.83</v>
          </cell>
          <cell r="I2967">
            <v>1086.83</v>
          </cell>
          <cell r="J2967">
            <v>3515.14</v>
          </cell>
          <cell r="K2967" t="str">
            <v>707</v>
          </cell>
        </row>
        <row r="2968">
          <cell r="A2968" t="str">
            <v>110300000</v>
          </cell>
          <cell r="B2968" t="str">
            <v>708C2AR0001</v>
          </cell>
          <cell r="C2968" t="str">
            <v>Aircondition</v>
          </cell>
          <cell r="D2968" t="str">
            <v>22 ก.ย. 41</v>
          </cell>
          <cell r="E2968">
            <v>39800</v>
          </cell>
          <cell r="F2968">
            <v>0</v>
          </cell>
          <cell r="G2968">
            <v>20</v>
          </cell>
          <cell r="H2968">
            <v>10162.6</v>
          </cell>
          <cell r="I2968">
            <v>10162.6</v>
          </cell>
          <cell r="J2968">
            <v>29637.4</v>
          </cell>
          <cell r="K2968" t="str">
            <v>708</v>
          </cell>
        </row>
        <row r="2969">
          <cell r="A2969" t="str">
            <v>110300000</v>
          </cell>
          <cell r="B2969" t="str">
            <v>708C2CB0002</v>
          </cell>
          <cell r="C2969" t="str">
            <v>ตู้เก็บเอกสาร ขนาด 40-80-190</v>
          </cell>
          <cell r="D2969" t="str">
            <v>5 พ.ย. 41</v>
          </cell>
          <cell r="E2969">
            <v>4498.01</v>
          </cell>
          <cell r="F2969">
            <v>0</v>
          </cell>
          <cell r="G2969">
            <v>20</v>
          </cell>
          <cell r="H2969">
            <v>1040.05</v>
          </cell>
          <cell r="I2969">
            <v>1040.05</v>
          </cell>
          <cell r="J2969">
            <v>3457.96</v>
          </cell>
          <cell r="K2969" t="str">
            <v>708</v>
          </cell>
        </row>
        <row r="2970">
          <cell r="A2970" t="str">
            <v>110300000</v>
          </cell>
          <cell r="B2970" t="str">
            <v>708C2CB0003</v>
          </cell>
          <cell r="C2970" t="str">
            <v>ตู้เก็บเอกสาร บานเลื่อน</v>
          </cell>
          <cell r="D2970" t="str">
            <v>5 พ.ย. 41</v>
          </cell>
          <cell r="E2970">
            <v>2263.31</v>
          </cell>
          <cell r="F2970">
            <v>0</v>
          </cell>
          <cell r="G2970">
            <v>20</v>
          </cell>
          <cell r="H2970">
            <v>523.4</v>
          </cell>
          <cell r="I2970">
            <v>523.4</v>
          </cell>
          <cell r="J2970">
            <v>1739.91</v>
          </cell>
          <cell r="K2970" t="str">
            <v>708</v>
          </cell>
        </row>
        <row r="2971">
          <cell r="A2971" t="str">
            <v>110300000</v>
          </cell>
          <cell r="B2971" t="str">
            <v>708C2CB0004</v>
          </cell>
          <cell r="C2971" t="str">
            <v>ตู้เก็บเอกสาร บานเลื่อน</v>
          </cell>
          <cell r="D2971" t="str">
            <v>5 พ.ย. 41</v>
          </cell>
          <cell r="E2971">
            <v>2263.31</v>
          </cell>
          <cell r="F2971">
            <v>0</v>
          </cell>
          <cell r="G2971">
            <v>20</v>
          </cell>
          <cell r="H2971">
            <v>523.4</v>
          </cell>
          <cell r="I2971">
            <v>523.4</v>
          </cell>
          <cell r="J2971">
            <v>1739.91</v>
          </cell>
          <cell r="K2971" t="str">
            <v>708</v>
          </cell>
        </row>
        <row r="2972">
          <cell r="A2972" t="str">
            <v>110300000</v>
          </cell>
          <cell r="B2972" t="str">
            <v>708C2CB0005</v>
          </cell>
          <cell r="C2972" t="str">
            <v>ตู้เก็บเอกสาร บานลิ้นชัก</v>
          </cell>
          <cell r="D2972" t="str">
            <v>5 พ.ย. 41</v>
          </cell>
          <cell r="E2972">
            <v>3376.67</v>
          </cell>
          <cell r="F2972">
            <v>0</v>
          </cell>
          <cell r="G2972">
            <v>20</v>
          </cell>
          <cell r="H2972">
            <v>780.84</v>
          </cell>
          <cell r="I2972">
            <v>780.84</v>
          </cell>
          <cell r="J2972">
            <v>2595.83</v>
          </cell>
          <cell r="K2972" t="str">
            <v>708</v>
          </cell>
        </row>
        <row r="2973">
          <cell r="A2973" t="str">
            <v>110300000</v>
          </cell>
          <cell r="B2973" t="str">
            <v>708C2CB0006</v>
          </cell>
          <cell r="C2973" t="str">
            <v>ตู้เก็บเอกสาร ขนาด 40-80-190</v>
          </cell>
          <cell r="D2973" t="str">
            <v>5 พ.ย. 41</v>
          </cell>
          <cell r="E2973">
            <v>4498.01</v>
          </cell>
          <cell r="F2973">
            <v>0</v>
          </cell>
          <cell r="G2973">
            <v>20</v>
          </cell>
          <cell r="H2973">
            <v>1040.05</v>
          </cell>
          <cell r="I2973">
            <v>1040.05</v>
          </cell>
          <cell r="J2973">
            <v>3457.96</v>
          </cell>
          <cell r="K2973" t="str">
            <v>708</v>
          </cell>
        </row>
        <row r="2974">
          <cell r="A2974" t="str">
            <v>110300000</v>
          </cell>
          <cell r="B2974" t="str">
            <v>708C2CB0007</v>
          </cell>
          <cell r="C2974" t="str">
            <v>ตู้เก็บเอกสาร ขนาด 40-80-190</v>
          </cell>
          <cell r="D2974" t="str">
            <v>5 พ.ย. 41</v>
          </cell>
          <cell r="E2974">
            <v>4498.01</v>
          </cell>
          <cell r="F2974">
            <v>0</v>
          </cell>
          <cell r="G2974">
            <v>20</v>
          </cell>
          <cell r="H2974">
            <v>1040.05</v>
          </cell>
          <cell r="I2974">
            <v>1040.05</v>
          </cell>
          <cell r="J2974">
            <v>3457.96</v>
          </cell>
          <cell r="K2974" t="str">
            <v>708</v>
          </cell>
        </row>
        <row r="2975">
          <cell r="A2975" t="str">
            <v>110300000</v>
          </cell>
          <cell r="B2975" t="str">
            <v>708C2CH0001</v>
          </cell>
          <cell r="C2975" t="str">
            <v>เก้าอี้รับแขกหน้าโต๊ะจนท.สินไหม</v>
          </cell>
          <cell r="D2975" t="str">
            <v>5 พ.ย. 41</v>
          </cell>
          <cell r="E2975">
            <v>1709.35</v>
          </cell>
          <cell r="F2975">
            <v>0</v>
          </cell>
          <cell r="G2975">
            <v>20</v>
          </cell>
          <cell r="H2975">
            <v>395.3</v>
          </cell>
          <cell r="I2975">
            <v>395.3</v>
          </cell>
          <cell r="J2975">
            <v>1314.05</v>
          </cell>
          <cell r="K2975" t="str">
            <v>708</v>
          </cell>
        </row>
        <row r="2976">
          <cell r="A2976" t="str">
            <v>110300000</v>
          </cell>
          <cell r="B2976" t="str">
            <v>708C2CH0002</v>
          </cell>
          <cell r="C2976" t="str">
            <v>เก้าอี้พักคอย 3 ที่นั่งพร้อมที่วางของ</v>
          </cell>
          <cell r="D2976" t="str">
            <v>5 พ.ย. 41</v>
          </cell>
          <cell r="E2976">
            <v>3037.77</v>
          </cell>
          <cell r="F2976">
            <v>0</v>
          </cell>
          <cell r="G2976">
            <v>20</v>
          </cell>
          <cell r="H2976">
            <v>702.45</v>
          </cell>
          <cell r="I2976">
            <v>702.45</v>
          </cell>
          <cell r="J2976">
            <v>2335.3200000000002</v>
          </cell>
          <cell r="K2976" t="str">
            <v>708</v>
          </cell>
        </row>
        <row r="2977">
          <cell r="A2977" t="str">
            <v>110300000</v>
          </cell>
          <cell r="B2977" t="str">
            <v>708C2CH0003</v>
          </cell>
          <cell r="C2977" t="str">
            <v>เก้าอี้รับแขกหน้าโต๊ะจนท.สินไหม</v>
          </cell>
          <cell r="D2977" t="str">
            <v>5 พ.ย. 41</v>
          </cell>
          <cell r="E2977">
            <v>1709.35</v>
          </cell>
          <cell r="F2977">
            <v>0</v>
          </cell>
          <cell r="G2977">
            <v>20</v>
          </cell>
          <cell r="H2977">
            <v>395.3</v>
          </cell>
          <cell r="I2977">
            <v>395.3</v>
          </cell>
          <cell r="J2977">
            <v>1314.05</v>
          </cell>
          <cell r="K2977" t="str">
            <v>708</v>
          </cell>
        </row>
        <row r="2978">
          <cell r="A2978" t="str">
            <v>110300000</v>
          </cell>
          <cell r="B2978" t="str">
            <v>708C2CH0005</v>
          </cell>
          <cell r="C2978" t="str">
            <v>เก้าอี้ทำงานผู้จัดการ</v>
          </cell>
          <cell r="D2978" t="str">
            <v>5 พ.ย. 41</v>
          </cell>
          <cell r="E2978">
            <v>4038.29</v>
          </cell>
          <cell r="F2978">
            <v>0</v>
          </cell>
          <cell r="G2978">
            <v>20</v>
          </cell>
          <cell r="H2978">
            <v>933.81</v>
          </cell>
          <cell r="I2978">
            <v>933.81</v>
          </cell>
          <cell r="J2978">
            <v>3104.48</v>
          </cell>
          <cell r="K2978" t="str">
            <v>708</v>
          </cell>
        </row>
        <row r="2979">
          <cell r="A2979" t="str">
            <v>110300000</v>
          </cell>
          <cell r="B2979" t="str">
            <v>708C2CH0006</v>
          </cell>
          <cell r="C2979" t="str">
            <v>เก้าอี้รับแขกหน้าโต๊ะจนท.สินไหม</v>
          </cell>
          <cell r="D2979" t="str">
            <v>5 พ.ย. 41</v>
          </cell>
          <cell r="E2979">
            <v>1705.35</v>
          </cell>
          <cell r="F2979">
            <v>0</v>
          </cell>
          <cell r="G2979">
            <v>20</v>
          </cell>
          <cell r="H2979">
            <v>394.34</v>
          </cell>
          <cell r="I2979">
            <v>394.34</v>
          </cell>
          <cell r="J2979">
            <v>1311.01</v>
          </cell>
          <cell r="K2979" t="str">
            <v>708</v>
          </cell>
        </row>
        <row r="2980">
          <cell r="A2980" t="str">
            <v>110300000</v>
          </cell>
          <cell r="B2980" t="str">
            <v>708C2CH0007</v>
          </cell>
          <cell r="C2980" t="str">
            <v>เก้าอี้รับแขกหน้าโต๊ะจนท.สินไหม</v>
          </cell>
          <cell r="D2980" t="str">
            <v>5 พ.ย. 41</v>
          </cell>
          <cell r="E2980">
            <v>1705.35</v>
          </cell>
          <cell r="F2980">
            <v>0</v>
          </cell>
          <cell r="G2980">
            <v>20</v>
          </cell>
          <cell r="H2980">
            <v>394.34</v>
          </cell>
          <cell r="I2980">
            <v>394.34</v>
          </cell>
          <cell r="J2980">
            <v>1311.01</v>
          </cell>
          <cell r="K2980" t="str">
            <v>708</v>
          </cell>
        </row>
        <row r="2981">
          <cell r="A2981" t="str">
            <v>110300000</v>
          </cell>
          <cell r="B2981" t="str">
            <v>708C2CH0008</v>
          </cell>
          <cell r="C2981" t="str">
            <v>เก้าอี้ทำงานจนท.สินไหม</v>
          </cell>
          <cell r="D2981" t="str">
            <v>5 พ.ย. 41</v>
          </cell>
          <cell r="E2981">
            <v>2123.1</v>
          </cell>
          <cell r="F2981">
            <v>0</v>
          </cell>
          <cell r="G2981">
            <v>20</v>
          </cell>
          <cell r="H2981">
            <v>490.9</v>
          </cell>
          <cell r="I2981">
            <v>490.9</v>
          </cell>
          <cell r="J2981">
            <v>1632.2</v>
          </cell>
          <cell r="K2981" t="str">
            <v>708</v>
          </cell>
        </row>
        <row r="2982">
          <cell r="A2982" t="str">
            <v>110300000</v>
          </cell>
          <cell r="B2982" t="str">
            <v>708C2CH0009</v>
          </cell>
          <cell r="C2982" t="str">
            <v>เก้าอี้ทำงานจนท.สินไหม</v>
          </cell>
          <cell r="D2982" t="str">
            <v>5 พ.ย. 41</v>
          </cell>
          <cell r="E2982">
            <v>2123.1</v>
          </cell>
          <cell r="F2982">
            <v>0</v>
          </cell>
          <cell r="G2982">
            <v>20</v>
          </cell>
          <cell r="H2982">
            <v>490.9</v>
          </cell>
          <cell r="I2982">
            <v>490.9</v>
          </cell>
          <cell r="J2982">
            <v>1632.2</v>
          </cell>
          <cell r="K2982" t="str">
            <v>708</v>
          </cell>
        </row>
        <row r="2983">
          <cell r="A2983" t="str">
            <v>110300000</v>
          </cell>
          <cell r="B2983" t="str">
            <v>708C2CH0010</v>
          </cell>
          <cell r="C2983" t="str">
            <v>เก้าอี้ทำงานจนท.สินไหม</v>
          </cell>
          <cell r="D2983" t="str">
            <v>5 พ.ย. 41</v>
          </cell>
          <cell r="E2983">
            <v>2123.1</v>
          </cell>
          <cell r="F2983">
            <v>0</v>
          </cell>
          <cell r="G2983">
            <v>20</v>
          </cell>
          <cell r="H2983">
            <v>490.9</v>
          </cell>
          <cell r="I2983">
            <v>490.9</v>
          </cell>
          <cell r="J2983">
            <v>1632.2</v>
          </cell>
          <cell r="K2983" t="str">
            <v>708</v>
          </cell>
        </row>
        <row r="2984">
          <cell r="A2984" t="str">
            <v>110300000</v>
          </cell>
          <cell r="B2984" t="str">
            <v>708C2CH0011</v>
          </cell>
          <cell r="C2984" t="str">
            <v>เก้าอี้รับแขกหน้าโต๊ะจนท.สินไหม</v>
          </cell>
          <cell r="D2984" t="str">
            <v>5 พ.ย. 41</v>
          </cell>
          <cell r="E2984">
            <v>1709.35</v>
          </cell>
          <cell r="F2984">
            <v>0</v>
          </cell>
          <cell r="G2984">
            <v>20</v>
          </cell>
          <cell r="H2984">
            <v>395.3</v>
          </cell>
          <cell r="I2984">
            <v>395.3</v>
          </cell>
          <cell r="J2984">
            <v>1314.05</v>
          </cell>
          <cell r="K2984" t="str">
            <v>708</v>
          </cell>
        </row>
        <row r="2985">
          <cell r="A2985" t="str">
            <v>110300000</v>
          </cell>
          <cell r="B2985" t="str">
            <v>708C2CS0001</v>
          </cell>
          <cell r="C2985" t="str">
            <v>เครื่องคิดเลข</v>
          </cell>
          <cell r="D2985" t="str">
            <v>12 ต.ค. 41</v>
          </cell>
          <cell r="E2985">
            <v>640</v>
          </cell>
          <cell r="F2985">
            <v>0</v>
          </cell>
          <cell r="G2985">
            <v>20</v>
          </cell>
          <cell r="H2985">
            <v>156.38999999999999</v>
          </cell>
          <cell r="I2985">
            <v>156.38999999999999</v>
          </cell>
          <cell r="J2985">
            <v>483.61</v>
          </cell>
          <cell r="K2985" t="str">
            <v>708</v>
          </cell>
        </row>
        <row r="2986">
          <cell r="A2986" t="str">
            <v>110300000</v>
          </cell>
          <cell r="B2986" t="str">
            <v>708C2CS0002</v>
          </cell>
          <cell r="C2986" t="str">
            <v>เครื่องคิดเลข</v>
          </cell>
          <cell r="D2986" t="str">
            <v>12 ต.ค. 41</v>
          </cell>
          <cell r="E2986">
            <v>640</v>
          </cell>
          <cell r="F2986">
            <v>0</v>
          </cell>
          <cell r="G2986">
            <v>20</v>
          </cell>
          <cell r="H2986">
            <v>156.38999999999999</v>
          </cell>
          <cell r="I2986">
            <v>156.38999999999999</v>
          </cell>
          <cell r="J2986">
            <v>483.61</v>
          </cell>
          <cell r="K2986" t="str">
            <v>708</v>
          </cell>
        </row>
        <row r="2987">
          <cell r="A2987" t="str">
            <v>110300000</v>
          </cell>
          <cell r="B2987" t="str">
            <v>708C2OT0001</v>
          </cell>
          <cell r="C2987" t="str">
            <v>กุญแจประตู</v>
          </cell>
          <cell r="D2987" t="str">
            <v>7 พ.ย. 41</v>
          </cell>
          <cell r="E2987">
            <v>727.27</v>
          </cell>
          <cell r="F2987">
            <v>0</v>
          </cell>
          <cell r="G2987">
            <v>20</v>
          </cell>
          <cell r="H2987">
            <v>167.36</v>
          </cell>
          <cell r="I2987">
            <v>167.36</v>
          </cell>
          <cell r="J2987">
            <v>559.91</v>
          </cell>
          <cell r="K2987" t="str">
            <v>708</v>
          </cell>
        </row>
        <row r="2988">
          <cell r="A2988" t="str">
            <v>110300000</v>
          </cell>
          <cell r="B2988" t="str">
            <v>708C2PA0001</v>
          </cell>
          <cell r="C2988" t="str">
            <v>PARTITION ครึ่งกระจก</v>
          </cell>
          <cell r="D2988" t="str">
            <v>5 พ.ย. 41</v>
          </cell>
          <cell r="E2988">
            <v>6377.9</v>
          </cell>
          <cell r="F2988">
            <v>0</v>
          </cell>
          <cell r="G2988">
            <v>20</v>
          </cell>
          <cell r="H2988">
            <v>1474.79</v>
          </cell>
          <cell r="I2988">
            <v>1474.79</v>
          </cell>
          <cell r="J2988">
            <v>4903.1099999999997</v>
          </cell>
          <cell r="K2988" t="str">
            <v>708</v>
          </cell>
        </row>
        <row r="2989">
          <cell r="A2989" t="str">
            <v>110300000</v>
          </cell>
          <cell r="B2989" t="str">
            <v>708C2TA0001</v>
          </cell>
          <cell r="C2989" t="str">
            <v>โต๊ะทำงานจนท.สินไหม</v>
          </cell>
          <cell r="D2989" t="str">
            <v>5 พ.ย. 41</v>
          </cell>
          <cell r="E2989">
            <v>3654.87</v>
          </cell>
          <cell r="F2989">
            <v>0</v>
          </cell>
          <cell r="G2989">
            <v>20</v>
          </cell>
          <cell r="H2989">
            <v>845.1</v>
          </cell>
          <cell r="I2989">
            <v>845.1</v>
          </cell>
          <cell r="J2989">
            <v>2809.77</v>
          </cell>
          <cell r="K2989" t="str">
            <v>708</v>
          </cell>
        </row>
        <row r="2990">
          <cell r="A2990" t="str">
            <v>110300000</v>
          </cell>
          <cell r="B2990" t="str">
            <v>708C2TA0003</v>
          </cell>
          <cell r="C2990" t="str">
            <v>โต๊ะทำงานผู้จัดการ ขนาด 75-165-75</v>
          </cell>
          <cell r="D2990" t="str">
            <v>5 พ.ย. 41</v>
          </cell>
          <cell r="E2990">
            <v>4601.97</v>
          </cell>
          <cell r="F2990">
            <v>0</v>
          </cell>
          <cell r="G2990">
            <v>20</v>
          </cell>
          <cell r="H2990">
            <v>1064.1300000000001</v>
          </cell>
          <cell r="I2990">
            <v>1064.1300000000001</v>
          </cell>
          <cell r="J2990">
            <v>3537.84</v>
          </cell>
          <cell r="K2990" t="str">
            <v>708</v>
          </cell>
        </row>
        <row r="2991">
          <cell r="A2991" t="str">
            <v>110300000</v>
          </cell>
          <cell r="B2991" t="str">
            <v>708C2TA0004</v>
          </cell>
          <cell r="C2991" t="str">
            <v>โต๊ะทำงานจนท.สินไหม</v>
          </cell>
          <cell r="D2991" t="str">
            <v>5 พ.ย. 41</v>
          </cell>
          <cell r="E2991">
            <v>3654.87</v>
          </cell>
          <cell r="F2991">
            <v>0</v>
          </cell>
          <cell r="G2991">
            <v>20</v>
          </cell>
          <cell r="H2991">
            <v>845.1</v>
          </cell>
          <cell r="I2991">
            <v>845.1</v>
          </cell>
          <cell r="J2991">
            <v>2809.77</v>
          </cell>
          <cell r="K2991" t="str">
            <v>708</v>
          </cell>
        </row>
        <row r="2992">
          <cell r="A2992" t="str">
            <v>110300000</v>
          </cell>
          <cell r="B2992" t="str">
            <v>708C2TA0005</v>
          </cell>
          <cell r="C2992" t="str">
            <v>โต๊ะข้างวางคอมพิวเตอร์ 50-90-75ั</v>
          </cell>
          <cell r="D2992" t="str">
            <v>5 พ.ย. 41</v>
          </cell>
          <cell r="E2992">
            <v>2082.09</v>
          </cell>
          <cell r="F2992">
            <v>0</v>
          </cell>
          <cell r="G2992">
            <v>20</v>
          </cell>
          <cell r="H2992">
            <v>481.48</v>
          </cell>
          <cell r="I2992">
            <v>481.48</v>
          </cell>
          <cell r="J2992">
            <v>1600.61</v>
          </cell>
          <cell r="K2992" t="str">
            <v>708</v>
          </cell>
        </row>
        <row r="2993">
          <cell r="A2993" t="str">
            <v>110300000</v>
          </cell>
          <cell r="B2993" t="str">
            <v>708C2TA0008</v>
          </cell>
          <cell r="C2993" t="str">
            <v>โต๊ะทำงานจนท.สินไหม</v>
          </cell>
          <cell r="D2993" t="str">
            <v>5 พ.ย. 41</v>
          </cell>
          <cell r="E2993">
            <v>3654.87</v>
          </cell>
          <cell r="F2993">
            <v>0</v>
          </cell>
          <cell r="G2993">
            <v>20</v>
          </cell>
          <cell r="H2993">
            <v>845.1</v>
          </cell>
          <cell r="I2993">
            <v>845.1</v>
          </cell>
          <cell r="J2993">
            <v>2809.77</v>
          </cell>
          <cell r="K2993" t="str">
            <v>708</v>
          </cell>
        </row>
        <row r="2994">
          <cell r="A2994" t="str">
            <v>110300000</v>
          </cell>
          <cell r="B2994" t="str">
            <v>708C2TA0010</v>
          </cell>
          <cell r="C2994" t="str">
            <v>โต๊ะวางคอมพิวเตอร์-ปริ๊นเตอร์</v>
          </cell>
          <cell r="D2994" t="str">
            <v>5 พ.ย. 41</v>
          </cell>
          <cell r="E2994">
            <v>2336.75</v>
          </cell>
          <cell r="F2994">
            <v>0</v>
          </cell>
          <cell r="G2994">
            <v>20</v>
          </cell>
          <cell r="H2994">
            <v>540.29999999999995</v>
          </cell>
          <cell r="I2994">
            <v>540.29999999999995</v>
          </cell>
          <cell r="J2994">
            <v>1796.45</v>
          </cell>
          <cell r="K2994" t="str">
            <v>708</v>
          </cell>
        </row>
        <row r="2995">
          <cell r="A2995" t="str">
            <v>110300000</v>
          </cell>
          <cell r="B2995" t="str">
            <v>708C2TA0011</v>
          </cell>
          <cell r="C2995" t="str">
            <v>โต๊ะเข้ามุมเจ้าหน้าที่สินไหม</v>
          </cell>
          <cell r="D2995" t="str">
            <v>5 พ.ย. 41</v>
          </cell>
          <cell r="E2995">
            <v>1267.97</v>
          </cell>
          <cell r="F2995">
            <v>0</v>
          </cell>
          <cell r="G2995">
            <v>20</v>
          </cell>
          <cell r="H2995">
            <v>293.19</v>
          </cell>
          <cell r="I2995">
            <v>293.19</v>
          </cell>
          <cell r="J2995">
            <v>974.78</v>
          </cell>
          <cell r="K2995" t="str">
            <v>708</v>
          </cell>
        </row>
        <row r="2996">
          <cell r="A2996" t="str">
            <v>110300000</v>
          </cell>
          <cell r="B2996" t="str">
            <v>709C2030001</v>
          </cell>
          <cell r="C2996" t="str">
            <v>โต๊ะเข้ามุมจนท.สินไหม 60*60*75</v>
          </cell>
          <cell r="D2996" t="str">
            <v>5 พ.ย. 41</v>
          </cell>
          <cell r="E2996">
            <v>1267.57</v>
          </cell>
          <cell r="F2996">
            <v>0</v>
          </cell>
          <cell r="G2996">
            <v>20</v>
          </cell>
          <cell r="H2996">
            <v>293.11</v>
          </cell>
          <cell r="I2996">
            <v>293.11</v>
          </cell>
          <cell r="J2996">
            <v>974.46</v>
          </cell>
          <cell r="K2996" t="str">
            <v>709</v>
          </cell>
        </row>
        <row r="2997">
          <cell r="A2997" t="str">
            <v>110300000</v>
          </cell>
          <cell r="B2997" t="str">
            <v>709C2040001</v>
          </cell>
          <cell r="C2997" t="str">
            <v>โต๊ะทำงานจนท.สินไหม 60*120*75</v>
          </cell>
          <cell r="D2997" t="str">
            <v>5 พ.ย. 41</v>
          </cell>
          <cell r="E2997">
            <v>3654.87</v>
          </cell>
          <cell r="F2997">
            <v>0</v>
          </cell>
          <cell r="G2997">
            <v>20</v>
          </cell>
          <cell r="H2997">
            <v>845.1</v>
          </cell>
          <cell r="I2997">
            <v>845.1</v>
          </cell>
          <cell r="J2997">
            <v>2809.77</v>
          </cell>
          <cell r="K2997" t="str">
            <v>709</v>
          </cell>
        </row>
        <row r="2998">
          <cell r="A2998" t="str">
            <v>110300000</v>
          </cell>
          <cell r="B2998" t="str">
            <v>709C2040002</v>
          </cell>
          <cell r="C2998" t="str">
            <v>โต๊ะทำงานจนท.สินไหม 60*120*75</v>
          </cell>
          <cell r="D2998" t="str">
            <v>5 พ.ย. 41</v>
          </cell>
          <cell r="E2998">
            <v>3654.87</v>
          </cell>
          <cell r="F2998">
            <v>0</v>
          </cell>
          <cell r="G2998">
            <v>20</v>
          </cell>
          <cell r="H2998">
            <v>845.1</v>
          </cell>
          <cell r="I2998">
            <v>845.1</v>
          </cell>
          <cell r="J2998">
            <v>2809.77</v>
          </cell>
          <cell r="K2998" t="str">
            <v>709</v>
          </cell>
        </row>
        <row r="2999">
          <cell r="A2999" t="str">
            <v>110300000</v>
          </cell>
          <cell r="B2999" t="str">
            <v>709C2040003</v>
          </cell>
          <cell r="C2999" t="str">
            <v>โต๊ะทำงานจนท.สินไหม 60*120*75</v>
          </cell>
          <cell r="D2999" t="str">
            <v>5 พ.ย. 41</v>
          </cell>
          <cell r="E2999">
            <v>3654.87</v>
          </cell>
          <cell r="F2999">
            <v>0</v>
          </cell>
          <cell r="G2999">
            <v>20</v>
          </cell>
          <cell r="H2999">
            <v>845.1</v>
          </cell>
          <cell r="I2999">
            <v>845.1</v>
          </cell>
          <cell r="J2999">
            <v>2809.77</v>
          </cell>
          <cell r="K2999" t="str">
            <v>709</v>
          </cell>
        </row>
        <row r="3000">
          <cell r="A3000" t="str">
            <v>110300000</v>
          </cell>
          <cell r="B3000" t="str">
            <v>709C2060001</v>
          </cell>
          <cell r="C3000" t="str">
            <v>โต๊ะทำงานผจก. ขนาด 75*165*75</v>
          </cell>
          <cell r="D3000" t="str">
            <v>5 พ.ย. 41</v>
          </cell>
          <cell r="E3000">
            <v>4601.97</v>
          </cell>
          <cell r="F3000">
            <v>0</v>
          </cell>
          <cell r="G3000">
            <v>20</v>
          </cell>
          <cell r="H3000">
            <v>1064.1300000000001</v>
          </cell>
          <cell r="I3000">
            <v>1064.1300000000001</v>
          </cell>
          <cell r="J3000">
            <v>3537.84</v>
          </cell>
          <cell r="K3000" t="str">
            <v>709</v>
          </cell>
        </row>
        <row r="3001">
          <cell r="A3001" t="str">
            <v>110300000</v>
          </cell>
          <cell r="B3001" t="str">
            <v>709C2080001</v>
          </cell>
          <cell r="C3001" t="str">
            <v>โต๊ะวางคอมพิวเตอร์ 60*100*75</v>
          </cell>
          <cell r="D3001" t="str">
            <v>5 พ.ย. 41</v>
          </cell>
          <cell r="E3001">
            <v>2336.75</v>
          </cell>
          <cell r="F3001">
            <v>0</v>
          </cell>
          <cell r="G3001">
            <v>20</v>
          </cell>
          <cell r="H3001">
            <v>540.29999999999995</v>
          </cell>
          <cell r="I3001">
            <v>540.29999999999995</v>
          </cell>
          <cell r="J3001">
            <v>1796.45</v>
          </cell>
          <cell r="K3001" t="str">
            <v>709</v>
          </cell>
        </row>
        <row r="3002">
          <cell r="A3002" t="str">
            <v>110300000</v>
          </cell>
          <cell r="B3002" t="str">
            <v>709C20Z0001</v>
          </cell>
          <cell r="C3002" t="str">
            <v>โต๊ะข้างวางคอมพิวเตอร์ 50*90*75</v>
          </cell>
          <cell r="D3002" t="str">
            <v>5 พ.ย. 41</v>
          </cell>
          <cell r="E3002">
            <v>2082.09</v>
          </cell>
          <cell r="F3002">
            <v>0</v>
          </cell>
          <cell r="G3002">
            <v>20</v>
          </cell>
          <cell r="H3002">
            <v>481.48</v>
          </cell>
          <cell r="I3002">
            <v>481.48</v>
          </cell>
          <cell r="J3002">
            <v>1600.61</v>
          </cell>
          <cell r="K3002" t="str">
            <v>709</v>
          </cell>
        </row>
        <row r="3003">
          <cell r="A3003" t="str">
            <v>110300000</v>
          </cell>
          <cell r="B3003" t="str">
            <v>709C21K0001</v>
          </cell>
          <cell r="C3003" t="str">
            <v>เก้าอี้ทำงานจนท.สินไหม - ธุรการ</v>
          </cell>
          <cell r="D3003" t="str">
            <v>5 พ.ย. 41</v>
          </cell>
          <cell r="E3003">
            <v>2123.1</v>
          </cell>
          <cell r="F3003">
            <v>0</v>
          </cell>
          <cell r="G3003">
            <v>20</v>
          </cell>
          <cell r="H3003">
            <v>490.9</v>
          </cell>
          <cell r="I3003">
            <v>490.9</v>
          </cell>
          <cell r="J3003">
            <v>1632.2</v>
          </cell>
          <cell r="K3003" t="str">
            <v>709</v>
          </cell>
        </row>
        <row r="3004">
          <cell r="A3004" t="str">
            <v>110300000</v>
          </cell>
          <cell r="B3004" t="str">
            <v>709C21K0002</v>
          </cell>
          <cell r="C3004" t="str">
            <v>เก้าอี้ทำงานจนท.สินไหม - ธุรการ</v>
          </cell>
          <cell r="D3004" t="str">
            <v>5 พ.ย. 41</v>
          </cell>
          <cell r="E3004">
            <v>2123.1</v>
          </cell>
          <cell r="F3004">
            <v>0</v>
          </cell>
          <cell r="G3004">
            <v>20</v>
          </cell>
          <cell r="H3004">
            <v>490.9</v>
          </cell>
          <cell r="I3004">
            <v>490.9</v>
          </cell>
          <cell r="J3004">
            <v>1632.2</v>
          </cell>
          <cell r="K3004" t="str">
            <v>709</v>
          </cell>
        </row>
        <row r="3005">
          <cell r="A3005" t="str">
            <v>110300000</v>
          </cell>
          <cell r="B3005" t="str">
            <v>709C21K0003</v>
          </cell>
          <cell r="C3005" t="str">
            <v>เก้าอี้ทำงานจนท.สินไหม - ธุรการ</v>
          </cell>
          <cell r="D3005" t="str">
            <v>5 พ.ย. 41</v>
          </cell>
          <cell r="E3005">
            <v>2123.1</v>
          </cell>
          <cell r="F3005">
            <v>0</v>
          </cell>
          <cell r="G3005">
            <v>20</v>
          </cell>
          <cell r="H3005">
            <v>490.9</v>
          </cell>
          <cell r="I3005">
            <v>490.9</v>
          </cell>
          <cell r="J3005">
            <v>1632.2</v>
          </cell>
          <cell r="K3005" t="str">
            <v>709</v>
          </cell>
        </row>
        <row r="3006">
          <cell r="A3006" t="str">
            <v>110300000</v>
          </cell>
          <cell r="B3006" t="str">
            <v>709C21L0001</v>
          </cell>
          <cell r="C3006" t="str">
            <v>เก้าอี้รับแขกหน้าโต๊ะจนท.สินไหม</v>
          </cell>
          <cell r="D3006" t="str">
            <v>5 พ.ย. 41</v>
          </cell>
          <cell r="E3006">
            <v>1705.35</v>
          </cell>
          <cell r="F3006">
            <v>0</v>
          </cell>
          <cell r="G3006">
            <v>20</v>
          </cell>
          <cell r="H3006">
            <v>394.34</v>
          </cell>
          <cell r="I3006">
            <v>394.34</v>
          </cell>
          <cell r="J3006">
            <v>1311.01</v>
          </cell>
          <cell r="K3006" t="str">
            <v>709</v>
          </cell>
        </row>
        <row r="3007">
          <cell r="A3007" t="str">
            <v>110300000</v>
          </cell>
          <cell r="B3007" t="str">
            <v>709C21L0002</v>
          </cell>
          <cell r="C3007" t="str">
            <v>เก้าอี้รับแขกหน้าโต๊ะจนท.สินไหม</v>
          </cell>
          <cell r="D3007" t="str">
            <v>5 พ.ย. 41</v>
          </cell>
          <cell r="E3007">
            <v>1705.35</v>
          </cell>
          <cell r="F3007">
            <v>0</v>
          </cell>
          <cell r="G3007">
            <v>20</v>
          </cell>
          <cell r="H3007">
            <v>394.34</v>
          </cell>
          <cell r="I3007">
            <v>394.34</v>
          </cell>
          <cell r="J3007">
            <v>1311.01</v>
          </cell>
          <cell r="K3007" t="str">
            <v>709</v>
          </cell>
        </row>
        <row r="3008">
          <cell r="A3008" t="str">
            <v>110300000</v>
          </cell>
          <cell r="B3008" t="str">
            <v>709C21L0003</v>
          </cell>
          <cell r="C3008" t="str">
            <v>เก้าอี้รับแขกหน้าโต๊ะจนท.สินไหม</v>
          </cell>
          <cell r="D3008" t="str">
            <v>5 พ.ย. 41</v>
          </cell>
          <cell r="E3008">
            <v>1705.35</v>
          </cell>
          <cell r="F3008">
            <v>0</v>
          </cell>
          <cell r="G3008">
            <v>20</v>
          </cell>
          <cell r="H3008">
            <v>394.34</v>
          </cell>
          <cell r="I3008">
            <v>394.34</v>
          </cell>
          <cell r="J3008">
            <v>1311.01</v>
          </cell>
          <cell r="K3008" t="str">
            <v>709</v>
          </cell>
        </row>
        <row r="3009">
          <cell r="A3009" t="str">
            <v>110300000</v>
          </cell>
          <cell r="B3009" t="str">
            <v>709C21L0004</v>
          </cell>
          <cell r="C3009" t="str">
            <v>เก้าอี้รับแขกหน้าโต๊ะจนท.สินไหม</v>
          </cell>
          <cell r="D3009" t="str">
            <v>5 พ.ย. 41</v>
          </cell>
          <cell r="E3009">
            <v>1705.35</v>
          </cell>
          <cell r="F3009">
            <v>0</v>
          </cell>
          <cell r="G3009">
            <v>20</v>
          </cell>
          <cell r="H3009">
            <v>394.34</v>
          </cell>
          <cell r="I3009">
            <v>394.34</v>
          </cell>
          <cell r="J3009">
            <v>1311.01</v>
          </cell>
          <cell r="K3009" t="str">
            <v>709</v>
          </cell>
        </row>
        <row r="3010">
          <cell r="A3010" t="str">
            <v>110300000</v>
          </cell>
          <cell r="B3010" t="str">
            <v>709C21L0005</v>
          </cell>
          <cell r="C3010" t="str">
            <v>เก้าอี้รับแขกหน้าโต๊ะจนท.สินไหม</v>
          </cell>
          <cell r="D3010" t="str">
            <v>5 พ.ย. 41</v>
          </cell>
          <cell r="E3010">
            <v>1705.35</v>
          </cell>
          <cell r="F3010">
            <v>0</v>
          </cell>
          <cell r="G3010">
            <v>20</v>
          </cell>
          <cell r="H3010">
            <v>394.34</v>
          </cell>
          <cell r="I3010">
            <v>394.34</v>
          </cell>
          <cell r="J3010">
            <v>1311.01</v>
          </cell>
          <cell r="K3010" t="str">
            <v>709</v>
          </cell>
        </row>
        <row r="3011">
          <cell r="A3011" t="str">
            <v>110300000</v>
          </cell>
          <cell r="B3011" t="str">
            <v>709C21M0001</v>
          </cell>
          <cell r="C3011" t="str">
            <v>เก้าอี้ทำงานผจก.</v>
          </cell>
          <cell r="D3011" t="str">
            <v>5 พ.ย. 41</v>
          </cell>
          <cell r="E3011">
            <v>4038.29</v>
          </cell>
          <cell r="F3011">
            <v>0</v>
          </cell>
          <cell r="G3011">
            <v>20</v>
          </cell>
          <cell r="H3011">
            <v>933.81</v>
          </cell>
          <cell r="I3011">
            <v>933.81</v>
          </cell>
          <cell r="J3011">
            <v>3104.48</v>
          </cell>
          <cell r="K3011" t="str">
            <v>709</v>
          </cell>
        </row>
        <row r="3012">
          <cell r="A3012" t="str">
            <v>110300000</v>
          </cell>
          <cell r="B3012" t="str">
            <v>709C21U0001</v>
          </cell>
          <cell r="C3012" t="str">
            <v>เก้าอี้พักคอย 3 ที่นั่ง พร้อมที่วางของ</v>
          </cell>
          <cell r="D3012" t="str">
            <v>5 พ.ย. 41</v>
          </cell>
          <cell r="E3012">
            <v>3037.77</v>
          </cell>
          <cell r="F3012">
            <v>0</v>
          </cell>
          <cell r="G3012">
            <v>20</v>
          </cell>
          <cell r="H3012">
            <v>702.45</v>
          </cell>
          <cell r="I3012">
            <v>702.45</v>
          </cell>
          <cell r="J3012">
            <v>2335.3200000000002</v>
          </cell>
          <cell r="K3012" t="str">
            <v>709</v>
          </cell>
        </row>
        <row r="3013">
          <cell r="A3013" t="str">
            <v>110300000</v>
          </cell>
          <cell r="B3013" t="str">
            <v>709C22J0001</v>
          </cell>
          <cell r="C3013" t="str">
            <v>ตู้เก็บเอกสาร บานเลื่อน 40*80*75</v>
          </cell>
          <cell r="D3013" t="str">
            <v>5 พ.ย. 41</v>
          </cell>
          <cell r="E3013">
            <v>2263.31</v>
          </cell>
          <cell r="F3013">
            <v>0</v>
          </cell>
          <cell r="G3013">
            <v>20</v>
          </cell>
          <cell r="H3013">
            <v>523.4</v>
          </cell>
          <cell r="I3013">
            <v>523.4</v>
          </cell>
          <cell r="J3013">
            <v>1739.91</v>
          </cell>
          <cell r="K3013" t="str">
            <v>709</v>
          </cell>
        </row>
        <row r="3014">
          <cell r="A3014" t="str">
            <v>110300000</v>
          </cell>
          <cell r="B3014" t="str">
            <v>709C22J0002</v>
          </cell>
          <cell r="C3014" t="str">
            <v>ตู้เก็บเอกสาร บานเลื่อน 40*80*75</v>
          </cell>
          <cell r="D3014" t="str">
            <v>5 พ.ย. 41</v>
          </cell>
          <cell r="E3014">
            <v>2263.31</v>
          </cell>
          <cell r="F3014">
            <v>0</v>
          </cell>
          <cell r="G3014">
            <v>20</v>
          </cell>
          <cell r="H3014">
            <v>523.4</v>
          </cell>
          <cell r="I3014">
            <v>523.4</v>
          </cell>
          <cell r="J3014">
            <v>1739.91</v>
          </cell>
          <cell r="K3014" t="str">
            <v>709</v>
          </cell>
        </row>
        <row r="3015">
          <cell r="A3015" t="str">
            <v>110300000</v>
          </cell>
          <cell r="B3015" t="str">
            <v>709C22K0001</v>
          </cell>
          <cell r="C3015" t="str">
            <v>ตู้เก็บเอกสาร บานลิ้นชัก 40*90*75</v>
          </cell>
          <cell r="D3015" t="str">
            <v>5 พ.ย. 41</v>
          </cell>
          <cell r="E3015">
            <v>3376.37</v>
          </cell>
          <cell r="F3015">
            <v>0</v>
          </cell>
          <cell r="G3015">
            <v>20</v>
          </cell>
          <cell r="H3015">
            <v>780.7</v>
          </cell>
          <cell r="I3015">
            <v>780.7</v>
          </cell>
          <cell r="J3015">
            <v>2595.67</v>
          </cell>
          <cell r="K3015" t="str">
            <v>709</v>
          </cell>
        </row>
        <row r="3016">
          <cell r="A3016" t="str">
            <v>110300000</v>
          </cell>
          <cell r="B3016" t="str">
            <v>709C22L0001</v>
          </cell>
          <cell r="C3016" t="str">
            <v>ตู้เก็บเอกสาร ขนาด 40*80*190</v>
          </cell>
          <cell r="D3016" t="str">
            <v>5 พ.ย. 41</v>
          </cell>
          <cell r="E3016">
            <v>4498.01</v>
          </cell>
          <cell r="F3016">
            <v>0</v>
          </cell>
          <cell r="G3016">
            <v>20</v>
          </cell>
          <cell r="H3016">
            <v>1040.05</v>
          </cell>
          <cell r="I3016">
            <v>1040.05</v>
          </cell>
          <cell r="J3016">
            <v>3457.96</v>
          </cell>
          <cell r="K3016" t="str">
            <v>709</v>
          </cell>
        </row>
        <row r="3017">
          <cell r="A3017" t="str">
            <v>110300000</v>
          </cell>
          <cell r="B3017" t="str">
            <v>709C22L0002</v>
          </cell>
          <cell r="C3017" t="str">
            <v>ตู้เก็บเอกสาร ขนาด 40*80*190</v>
          </cell>
          <cell r="D3017" t="str">
            <v>5 พ.ย. 41</v>
          </cell>
          <cell r="E3017">
            <v>4498.01</v>
          </cell>
          <cell r="F3017">
            <v>0</v>
          </cell>
          <cell r="G3017">
            <v>20</v>
          </cell>
          <cell r="H3017">
            <v>1040.05</v>
          </cell>
          <cell r="I3017">
            <v>1040.05</v>
          </cell>
          <cell r="J3017">
            <v>3457.96</v>
          </cell>
          <cell r="K3017" t="str">
            <v>709</v>
          </cell>
        </row>
        <row r="3018">
          <cell r="A3018" t="str">
            <v>110300000</v>
          </cell>
          <cell r="B3018" t="str">
            <v>709C22L0003</v>
          </cell>
          <cell r="C3018" t="str">
            <v>ตู้เก็บเอกสาร ขนาด 40*80*190</v>
          </cell>
          <cell r="D3018" t="str">
            <v>5 พ.ย. 41</v>
          </cell>
          <cell r="E3018">
            <v>4498.01</v>
          </cell>
          <cell r="F3018">
            <v>0</v>
          </cell>
          <cell r="G3018">
            <v>20</v>
          </cell>
          <cell r="H3018">
            <v>1040.05</v>
          </cell>
          <cell r="I3018">
            <v>1040.05</v>
          </cell>
          <cell r="J3018">
            <v>3457.96</v>
          </cell>
          <cell r="K3018" t="str">
            <v>709</v>
          </cell>
        </row>
        <row r="3019">
          <cell r="A3019" t="str">
            <v>110300000</v>
          </cell>
          <cell r="B3019" t="str">
            <v>709C26U0001</v>
          </cell>
          <cell r="C3019" t="str">
            <v>ฉากครึ่งกระจก ขนาด 250*150</v>
          </cell>
          <cell r="D3019" t="str">
            <v>5 พ.ย. 41</v>
          </cell>
          <cell r="E3019">
            <v>6377.9</v>
          </cell>
          <cell r="F3019">
            <v>0</v>
          </cell>
          <cell r="G3019">
            <v>20</v>
          </cell>
          <cell r="H3019">
            <v>1474.79</v>
          </cell>
          <cell r="I3019">
            <v>1474.79</v>
          </cell>
          <cell r="J3019">
            <v>4903.1099999999997</v>
          </cell>
          <cell r="K3019" t="str">
            <v>709</v>
          </cell>
        </row>
        <row r="3020">
          <cell r="A3020" t="str">
            <v>110300000</v>
          </cell>
          <cell r="B3020" t="str">
            <v>709C2AR0001</v>
          </cell>
          <cell r="C3020" t="str">
            <v>Aircondition</v>
          </cell>
          <cell r="D3020" t="str">
            <v>21 ก.ย. 41</v>
          </cell>
          <cell r="E3020">
            <v>39800</v>
          </cell>
          <cell r="F3020">
            <v>0</v>
          </cell>
          <cell r="G3020">
            <v>20</v>
          </cell>
          <cell r="H3020">
            <v>10184.41</v>
          </cell>
          <cell r="I3020">
            <v>10184.41</v>
          </cell>
          <cell r="J3020">
            <v>29615.59</v>
          </cell>
          <cell r="K3020" t="str">
            <v>709</v>
          </cell>
        </row>
        <row r="3021">
          <cell r="A3021" t="str">
            <v>110300000</v>
          </cell>
          <cell r="B3021" t="str">
            <v>709C2CS0001</v>
          </cell>
          <cell r="C3021" t="str">
            <v>เครื่องคิดเลข</v>
          </cell>
          <cell r="D3021" t="str">
            <v>19 ต.ค. 41</v>
          </cell>
          <cell r="E3021">
            <v>640</v>
          </cell>
          <cell r="F3021">
            <v>0</v>
          </cell>
          <cell r="G3021">
            <v>20</v>
          </cell>
          <cell r="H3021">
            <v>153.94</v>
          </cell>
          <cell r="I3021">
            <v>153.94</v>
          </cell>
          <cell r="J3021">
            <v>486.06</v>
          </cell>
          <cell r="K3021" t="str">
            <v>709</v>
          </cell>
        </row>
        <row r="3022">
          <cell r="A3022" t="str">
            <v>110300000</v>
          </cell>
          <cell r="B3022" t="str">
            <v>709C2CS0002</v>
          </cell>
          <cell r="C3022" t="str">
            <v>เครื่องคิดเลข</v>
          </cell>
          <cell r="D3022" t="str">
            <v>19 ต.ค. 41</v>
          </cell>
          <cell r="E3022">
            <v>640</v>
          </cell>
          <cell r="F3022">
            <v>0</v>
          </cell>
          <cell r="G3022">
            <v>20</v>
          </cell>
          <cell r="H3022">
            <v>153.94</v>
          </cell>
          <cell r="I3022">
            <v>153.94</v>
          </cell>
          <cell r="J3022">
            <v>486.06</v>
          </cell>
          <cell r="K3022" t="str">
            <v>709</v>
          </cell>
        </row>
        <row r="3023">
          <cell r="A3023" t="str">
            <v>110300000</v>
          </cell>
          <cell r="B3023" t="str">
            <v>709C2KB0001</v>
          </cell>
          <cell r="C3023" t="str">
            <v>ตู้เย็น</v>
          </cell>
          <cell r="D3023" t="str">
            <v>29 ต.ค. 42</v>
          </cell>
          <cell r="E3023">
            <v>4743</v>
          </cell>
          <cell r="F3023">
            <v>0</v>
          </cell>
          <cell r="G3023">
            <v>20</v>
          </cell>
          <cell r="H3023">
            <v>166.34</v>
          </cell>
          <cell r="I3023">
            <v>166.34</v>
          </cell>
          <cell r="J3023">
            <v>4576.66</v>
          </cell>
          <cell r="K3023" t="str">
            <v>709</v>
          </cell>
        </row>
        <row r="3024">
          <cell r="A3024" t="str">
            <v>110300000</v>
          </cell>
          <cell r="B3024" t="str">
            <v>709C2OT0001</v>
          </cell>
          <cell r="C3024" t="str">
            <v>กุญแจสำนักงาน</v>
          </cell>
          <cell r="D3024" t="str">
            <v>3 พ.ย. 41</v>
          </cell>
          <cell r="E3024">
            <v>790.91</v>
          </cell>
          <cell r="F3024">
            <v>0</v>
          </cell>
          <cell r="G3024">
            <v>20</v>
          </cell>
          <cell r="H3024">
            <v>183.7</v>
          </cell>
          <cell r="I3024">
            <v>183.7</v>
          </cell>
          <cell r="J3024">
            <v>607.21</v>
          </cell>
          <cell r="K3024" t="str">
            <v>709</v>
          </cell>
        </row>
        <row r="3025">
          <cell r="A3025" t="str">
            <v>110300000</v>
          </cell>
          <cell r="B3025" t="str">
            <v>709C2PP0001</v>
          </cell>
          <cell r="C3025" t="str">
            <v xml:space="preserve"> ปั้มน้ำมิตซูบิชิ</v>
          </cell>
          <cell r="D3025" t="str">
            <v>6 พ.ย. 41</v>
          </cell>
          <cell r="E3025">
            <v>4727.2700000000004</v>
          </cell>
          <cell r="F3025">
            <v>0</v>
          </cell>
          <cell r="G3025">
            <v>20</v>
          </cell>
          <cell r="H3025">
            <v>1090.53</v>
          </cell>
          <cell r="I3025">
            <v>1090.53</v>
          </cell>
          <cell r="J3025">
            <v>3636.74</v>
          </cell>
          <cell r="K3025" t="str">
            <v>709</v>
          </cell>
        </row>
        <row r="3026">
          <cell r="A3026" t="str">
            <v>110300000</v>
          </cell>
          <cell r="B3026" t="str">
            <v>710C2030001</v>
          </cell>
          <cell r="C3026" t="str">
            <v>โต๊ะเข้ามุมจนท.สินไหม 60*60*75</v>
          </cell>
          <cell r="D3026" t="str">
            <v>5 พ.ย. 41</v>
          </cell>
          <cell r="E3026">
            <v>1267.57</v>
          </cell>
          <cell r="F3026">
            <v>0</v>
          </cell>
          <cell r="G3026">
            <v>20</v>
          </cell>
          <cell r="H3026">
            <v>293.11</v>
          </cell>
          <cell r="I3026">
            <v>293.11</v>
          </cell>
          <cell r="J3026">
            <v>974.46</v>
          </cell>
          <cell r="K3026" t="str">
            <v>710</v>
          </cell>
        </row>
        <row r="3027">
          <cell r="A3027" t="str">
            <v>110300000</v>
          </cell>
          <cell r="B3027" t="str">
            <v>710C2040001</v>
          </cell>
          <cell r="C3027" t="str">
            <v>โต๊ะทำงานจนท.สินไหม 60*120*75</v>
          </cell>
          <cell r="D3027" t="str">
            <v>5 พ.ย. 41</v>
          </cell>
          <cell r="E3027">
            <v>3654.87</v>
          </cell>
          <cell r="F3027">
            <v>0</v>
          </cell>
          <cell r="G3027">
            <v>20</v>
          </cell>
          <cell r="H3027">
            <v>845.1</v>
          </cell>
          <cell r="I3027">
            <v>845.1</v>
          </cell>
          <cell r="J3027">
            <v>2809.77</v>
          </cell>
          <cell r="K3027" t="str">
            <v>710</v>
          </cell>
        </row>
        <row r="3028">
          <cell r="A3028" t="str">
            <v>110300000</v>
          </cell>
          <cell r="B3028" t="str">
            <v>710C2040002</v>
          </cell>
          <cell r="C3028" t="str">
            <v>โต๊ะทำงานจนท.สินไหม 60*120*75</v>
          </cell>
          <cell r="D3028" t="str">
            <v>5 พ.ย. 41</v>
          </cell>
          <cell r="E3028">
            <v>3654.87</v>
          </cell>
          <cell r="F3028">
            <v>0</v>
          </cell>
          <cell r="G3028">
            <v>20</v>
          </cell>
          <cell r="H3028">
            <v>845.1</v>
          </cell>
          <cell r="I3028">
            <v>845.1</v>
          </cell>
          <cell r="J3028">
            <v>2809.77</v>
          </cell>
          <cell r="K3028" t="str">
            <v>710</v>
          </cell>
        </row>
        <row r="3029">
          <cell r="A3029" t="str">
            <v>110300000</v>
          </cell>
          <cell r="B3029" t="str">
            <v>710C2040003</v>
          </cell>
          <cell r="C3029" t="str">
            <v>โต๊ะทำงานจนท.สินไหม 60*120*75</v>
          </cell>
          <cell r="D3029" t="str">
            <v>5 พ.ย. 41</v>
          </cell>
          <cell r="E3029">
            <v>3654.87</v>
          </cell>
          <cell r="F3029">
            <v>0</v>
          </cell>
          <cell r="G3029">
            <v>20</v>
          </cell>
          <cell r="H3029">
            <v>845.1</v>
          </cell>
          <cell r="I3029">
            <v>845.1</v>
          </cell>
          <cell r="J3029">
            <v>2809.77</v>
          </cell>
          <cell r="K3029" t="str">
            <v>710</v>
          </cell>
        </row>
        <row r="3030">
          <cell r="A3030" t="str">
            <v>110300000</v>
          </cell>
          <cell r="B3030" t="str">
            <v>710C2060001</v>
          </cell>
          <cell r="C3030" t="str">
            <v>โต๊ะทำงานผจก. ขนาด 75*165*75</v>
          </cell>
          <cell r="D3030" t="str">
            <v>5 พ.ย. 41</v>
          </cell>
          <cell r="E3030">
            <v>4601.97</v>
          </cell>
          <cell r="F3030">
            <v>0</v>
          </cell>
          <cell r="G3030">
            <v>20</v>
          </cell>
          <cell r="H3030">
            <v>1064.1300000000001</v>
          </cell>
          <cell r="I3030">
            <v>1064.1300000000001</v>
          </cell>
          <cell r="J3030">
            <v>3537.84</v>
          </cell>
          <cell r="K3030" t="str">
            <v>710</v>
          </cell>
        </row>
        <row r="3031">
          <cell r="A3031" t="str">
            <v>110300000</v>
          </cell>
          <cell r="B3031" t="str">
            <v>710C2080001</v>
          </cell>
          <cell r="C3031" t="str">
            <v>โต๊ะวางคอมพิวเตอร์ 60*100*75</v>
          </cell>
          <cell r="D3031" t="str">
            <v>5 พ.ย. 41</v>
          </cell>
          <cell r="E3031">
            <v>2336.75</v>
          </cell>
          <cell r="F3031">
            <v>0</v>
          </cell>
          <cell r="G3031">
            <v>20</v>
          </cell>
          <cell r="H3031">
            <v>540.29999999999995</v>
          </cell>
          <cell r="I3031">
            <v>540.29999999999995</v>
          </cell>
          <cell r="J3031">
            <v>1796.45</v>
          </cell>
          <cell r="K3031" t="str">
            <v>710</v>
          </cell>
        </row>
        <row r="3032">
          <cell r="A3032" t="str">
            <v>110300000</v>
          </cell>
          <cell r="B3032" t="str">
            <v>710C20Z0001</v>
          </cell>
          <cell r="C3032" t="str">
            <v>โต๊ะข้างวางคอมพิวเตอร์ 50*90*75</v>
          </cell>
          <cell r="D3032" t="str">
            <v>5 พ.ย. 41</v>
          </cell>
          <cell r="E3032">
            <v>2082.09</v>
          </cell>
          <cell r="F3032">
            <v>0</v>
          </cell>
          <cell r="G3032">
            <v>20</v>
          </cell>
          <cell r="H3032">
            <v>481.48</v>
          </cell>
          <cell r="I3032">
            <v>481.48</v>
          </cell>
          <cell r="J3032">
            <v>1600.61</v>
          </cell>
          <cell r="K3032" t="str">
            <v>710</v>
          </cell>
        </row>
        <row r="3033">
          <cell r="A3033" t="str">
            <v>110300000</v>
          </cell>
          <cell r="B3033" t="str">
            <v>710C21K0001</v>
          </cell>
          <cell r="C3033" t="str">
            <v>เก้าอี้ทำงานจนท.สินไหม - ธุรการ</v>
          </cell>
          <cell r="D3033" t="str">
            <v>5 พ.ย. 41</v>
          </cell>
          <cell r="E3033">
            <v>2123.1</v>
          </cell>
          <cell r="F3033">
            <v>0</v>
          </cell>
          <cell r="G3033">
            <v>20</v>
          </cell>
          <cell r="H3033">
            <v>490.9</v>
          </cell>
          <cell r="I3033">
            <v>490.9</v>
          </cell>
          <cell r="J3033">
            <v>1632.2</v>
          </cell>
          <cell r="K3033" t="str">
            <v>710</v>
          </cell>
        </row>
        <row r="3034">
          <cell r="A3034" t="str">
            <v>110300000</v>
          </cell>
          <cell r="B3034" t="str">
            <v>710C21L0001</v>
          </cell>
          <cell r="C3034" t="str">
            <v>เก้าอี้รับแขกหน้าโต๊ะจนท.สินไหม</v>
          </cell>
          <cell r="D3034" t="str">
            <v>5 พ.ย. 41</v>
          </cell>
          <cell r="E3034">
            <v>1705.35</v>
          </cell>
          <cell r="F3034">
            <v>0</v>
          </cell>
          <cell r="G3034">
            <v>20</v>
          </cell>
          <cell r="H3034">
            <v>394.34</v>
          </cell>
          <cell r="I3034">
            <v>394.34</v>
          </cell>
          <cell r="J3034">
            <v>1311.01</v>
          </cell>
          <cell r="K3034" t="str">
            <v>710</v>
          </cell>
        </row>
        <row r="3035">
          <cell r="A3035" t="str">
            <v>110300000</v>
          </cell>
          <cell r="B3035" t="str">
            <v>710C21L0002</v>
          </cell>
          <cell r="C3035" t="str">
            <v>เก้าอี้รับแขกหน้าโต๊ะจนท.สินไหม</v>
          </cell>
          <cell r="D3035" t="str">
            <v>5 พ.ย. 41</v>
          </cell>
          <cell r="E3035">
            <v>1705.35</v>
          </cell>
          <cell r="F3035">
            <v>0</v>
          </cell>
          <cell r="G3035">
            <v>20</v>
          </cell>
          <cell r="H3035">
            <v>394.34</v>
          </cell>
          <cell r="I3035">
            <v>394.34</v>
          </cell>
          <cell r="J3035">
            <v>1311.01</v>
          </cell>
          <cell r="K3035" t="str">
            <v>710</v>
          </cell>
        </row>
        <row r="3036">
          <cell r="A3036" t="str">
            <v>110300000</v>
          </cell>
          <cell r="B3036" t="str">
            <v>710C21L0003</v>
          </cell>
          <cell r="C3036" t="str">
            <v>เก้าอี้รับแขกหน้าโต๊ะจนท.สินไหม</v>
          </cell>
          <cell r="D3036" t="str">
            <v>5 พ.ย. 41</v>
          </cell>
          <cell r="E3036">
            <v>1705.35</v>
          </cell>
          <cell r="F3036">
            <v>0</v>
          </cell>
          <cell r="G3036">
            <v>20</v>
          </cell>
          <cell r="H3036">
            <v>394.34</v>
          </cell>
          <cell r="I3036">
            <v>394.34</v>
          </cell>
          <cell r="J3036">
            <v>1311.01</v>
          </cell>
          <cell r="K3036" t="str">
            <v>710</v>
          </cell>
        </row>
        <row r="3037">
          <cell r="A3037" t="str">
            <v>110300000</v>
          </cell>
          <cell r="B3037" t="str">
            <v>710C21L0004</v>
          </cell>
          <cell r="C3037" t="str">
            <v>เก้าอี้รับแขกหน้าโต๊ะจนท.สินไหม</v>
          </cell>
          <cell r="D3037" t="str">
            <v>5 พ.ย. 41</v>
          </cell>
          <cell r="E3037">
            <v>1705.35</v>
          </cell>
          <cell r="F3037">
            <v>0</v>
          </cell>
          <cell r="G3037">
            <v>20</v>
          </cell>
          <cell r="H3037">
            <v>394.34</v>
          </cell>
          <cell r="I3037">
            <v>394.34</v>
          </cell>
          <cell r="J3037">
            <v>1311.01</v>
          </cell>
          <cell r="K3037" t="str">
            <v>710</v>
          </cell>
        </row>
        <row r="3038">
          <cell r="A3038" t="str">
            <v>110300000</v>
          </cell>
          <cell r="B3038" t="str">
            <v>710C21L0005</v>
          </cell>
          <cell r="C3038" t="str">
            <v>เก้าอี้รับแขกหน้าโต๊ะจนท.สินไหม</v>
          </cell>
          <cell r="D3038" t="str">
            <v>5 พ.ย. 41</v>
          </cell>
          <cell r="E3038">
            <v>1705.35</v>
          </cell>
          <cell r="F3038">
            <v>0</v>
          </cell>
          <cell r="G3038">
            <v>20</v>
          </cell>
          <cell r="H3038">
            <v>394.34</v>
          </cell>
          <cell r="I3038">
            <v>394.34</v>
          </cell>
          <cell r="J3038">
            <v>1311.01</v>
          </cell>
          <cell r="K3038" t="str">
            <v>710</v>
          </cell>
        </row>
        <row r="3039">
          <cell r="A3039" t="str">
            <v>110300000</v>
          </cell>
          <cell r="B3039" t="str">
            <v>710C21M0001</v>
          </cell>
          <cell r="C3039" t="str">
            <v>เก้าอี้ทำงานผจก.</v>
          </cell>
          <cell r="D3039" t="str">
            <v>5 พ.ย. 41</v>
          </cell>
          <cell r="E3039">
            <v>4038.29</v>
          </cell>
          <cell r="F3039">
            <v>0</v>
          </cell>
          <cell r="G3039">
            <v>20</v>
          </cell>
          <cell r="H3039">
            <v>933.81</v>
          </cell>
          <cell r="I3039">
            <v>933.81</v>
          </cell>
          <cell r="J3039">
            <v>3104.48</v>
          </cell>
          <cell r="K3039" t="str">
            <v>710</v>
          </cell>
        </row>
        <row r="3040">
          <cell r="A3040" t="str">
            <v>110300000</v>
          </cell>
          <cell r="B3040" t="str">
            <v>710C21U0001</v>
          </cell>
          <cell r="C3040" t="str">
            <v>เก้าอี้พักคอย 3 ที่นั่ง พร้อมที่วางของ</v>
          </cell>
          <cell r="D3040" t="str">
            <v>5 พ.ย. 41</v>
          </cell>
          <cell r="E3040">
            <v>3037.77</v>
          </cell>
          <cell r="F3040">
            <v>0</v>
          </cell>
          <cell r="G3040">
            <v>20</v>
          </cell>
          <cell r="H3040">
            <v>702.45</v>
          </cell>
          <cell r="I3040">
            <v>702.45</v>
          </cell>
          <cell r="J3040">
            <v>2335.3200000000002</v>
          </cell>
          <cell r="K3040" t="str">
            <v>710</v>
          </cell>
        </row>
        <row r="3041">
          <cell r="A3041" t="str">
            <v>110300000</v>
          </cell>
          <cell r="B3041" t="str">
            <v>710C22J0001</v>
          </cell>
          <cell r="C3041" t="str">
            <v>ตู้เก็บเอกสาร บานเลื่อน 40*80*75</v>
          </cell>
          <cell r="D3041" t="str">
            <v>5 พ.ย. 41</v>
          </cell>
          <cell r="E3041">
            <v>2263.31</v>
          </cell>
          <cell r="F3041">
            <v>0</v>
          </cell>
          <cell r="G3041">
            <v>20</v>
          </cell>
          <cell r="H3041">
            <v>523.4</v>
          </cell>
          <cell r="I3041">
            <v>523.4</v>
          </cell>
          <cell r="J3041">
            <v>1739.91</v>
          </cell>
          <cell r="K3041" t="str">
            <v>710</v>
          </cell>
        </row>
        <row r="3042">
          <cell r="A3042" t="str">
            <v>110300000</v>
          </cell>
          <cell r="B3042" t="str">
            <v>710C22J0002</v>
          </cell>
          <cell r="C3042" t="str">
            <v>ตู้เก็บเอกสาร บานเลื่อน 40*80*75</v>
          </cell>
          <cell r="D3042" t="str">
            <v>5 พ.ย. 41</v>
          </cell>
          <cell r="E3042">
            <v>2263.31</v>
          </cell>
          <cell r="F3042">
            <v>0</v>
          </cell>
          <cell r="G3042">
            <v>20</v>
          </cell>
          <cell r="H3042">
            <v>523.4</v>
          </cell>
          <cell r="I3042">
            <v>523.4</v>
          </cell>
          <cell r="J3042">
            <v>1739.91</v>
          </cell>
          <cell r="K3042" t="str">
            <v>710</v>
          </cell>
        </row>
        <row r="3043">
          <cell r="A3043" t="str">
            <v>110300000</v>
          </cell>
          <cell r="B3043" t="str">
            <v>710C22K0001</v>
          </cell>
          <cell r="C3043" t="str">
            <v>ตู้เก็บเอกสาร บานลิ้นชัก 40*90*75</v>
          </cell>
          <cell r="D3043" t="str">
            <v>5 พ.ย. 41</v>
          </cell>
          <cell r="E3043">
            <v>3376.37</v>
          </cell>
          <cell r="F3043">
            <v>0</v>
          </cell>
          <cell r="G3043">
            <v>20</v>
          </cell>
          <cell r="H3043">
            <v>780.7</v>
          </cell>
          <cell r="I3043">
            <v>780.7</v>
          </cell>
          <cell r="J3043">
            <v>2595.67</v>
          </cell>
          <cell r="K3043" t="str">
            <v>710</v>
          </cell>
        </row>
        <row r="3044">
          <cell r="A3044" t="str">
            <v>110300000</v>
          </cell>
          <cell r="B3044" t="str">
            <v>710C22L0001</v>
          </cell>
          <cell r="C3044" t="str">
            <v>ตู้เก็บเอกสาร ขนาด 40*80*190</v>
          </cell>
          <cell r="D3044" t="str">
            <v>5 พ.ย. 41</v>
          </cell>
          <cell r="E3044">
            <v>4498.01</v>
          </cell>
          <cell r="F3044">
            <v>0</v>
          </cell>
          <cell r="G3044">
            <v>20</v>
          </cell>
          <cell r="H3044">
            <v>1040.05</v>
          </cell>
          <cell r="I3044">
            <v>1040.05</v>
          </cell>
          <cell r="J3044">
            <v>3457.96</v>
          </cell>
          <cell r="K3044" t="str">
            <v>710</v>
          </cell>
        </row>
        <row r="3045">
          <cell r="A3045" t="str">
            <v>110300000</v>
          </cell>
          <cell r="B3045" t="str">
            <v>710C22L0002</v>
          </cell>
          <cell r="C3045" t="str">
            <v>ตู้เก็บเอกสาร ขนาด 40*80*190</v>
          </cell>
          <cell r="D3045" t="str">
            <v>5 พ.ย. 41</v>
          </cell>
          <cell r="E3045">
            <v>4498.01</v>
          </cell>
          <cell r="F3045">
            <v>0</v>
          </cell>
          <cell r="G3045">
            <v>20</v>
          </cell>
          <cell r="H3045">
            <v>1040.05</v>
          </cell>
          <cell r="I3045">
            <v>1040.05</v>
          </cell>
          <cell r="J3045">
            <v>3457.96</v>
          </cell>
          <cell r="K3045" t="str">
            <v>710</v>
          </cell>
        </row>
        <row r="3046">
          <cell r="A3046" t="str">
            <v>110300000</v>
          </cell>
          <cell r="B3046" t="str">
            <v>710C22L0003</v>
          </cell>
          <cell r="C3046" t="str">
            <v>ตู้เก็บเอกสาร ขนาด 40*80*190</v>
          </cell>
          <cell r="D3046" t="str">
            <v>5 พ.ย. 41</v>
          </cell>
          <cell r="E3046">
            <v>4498.01</v>
          </cell>
          <cell r="F3046">
            <v>0</v>
          </cell>
          <cell r="G3046">
            <v>20</v>
          </cell>
          <cell r="H3046">
            <v>1040.05</v>
          </cell>
          <cell r="I3046">
            <v>1040.05</v>
          </cell>
          <cell r="J3046">
            <v>3457.96</v>
          </cell>
          <cell r="K3046" t="str">
            <v>710</v>
          </cell>
        </row>
        <row r="3047">
          <cell r="A3047" t="str">
            <v>110300000</v>
          </cell>
          <cell r="B3047" t="str">
            <v>710C26U0001</v>
          </cell>
          <cell r="C3047" t="str">
            <v>ฉากครึ่งกระจก ขนาด 250*150</v>
          </cell>
          <cell r="D3047" t="str">
            <v>5 พ.ย. 41</v>
          </cell>
          <cell r="E3047">
            <v>6377.9</v>
          </cell>
          <cell r="F3047">
            <v>0</v>
          </cell>
          <cell r="G3047">
            <v>20</v>
          </cell>
          <cell r="H3047">
            <v>1474.79</v>
          </cell>
          <cell r="I3047">
            <v>1474.79</v>
          </cell>
          <cell r="J3047">
            <v>4903.1099999999997</v>
          </cell>
          <cell r="K3047" t="str">
            <v>710</v>
          </cell>
        </row>
        <row r="3048">
          <cell r="A3048" t="str">
            <v>110300000</v>
          </cell>
          <cell r="B3048" t="str">
            <v>710C2AR0001</v>
          </cell>
          <cell r="C3048" t="str">
            <v>Aircondition</v>
          </cell>
          <cell r="D3048" t="str">
            <v>22 ก.ย. 41</v>
          </cell>
          <cell r="E3048">
            <v>39800</v>
          </cell>
          <cell r="F3048">
            <v>0</v>
          </cell>
          <cell r="G3048">
            <v>20</v>
          </cell>
          <cell r="H3048">
            <v>10162.6</v>
          </cell>
          <cell r="I3048">
            <v>10162.6</v>
          </cell>
          <cell r="J3048">
            <v>29637.4</v>
          </cell>
          <cell r="K3048" t="str">
            <v>710</v>
          </cell>
        </row>
        <row r="3049">
          <cell r="A3049" t="str">
            <v>110300000</v>
          </cell>
          <cell r="B3049" t="str">
            <v>710C2CS0001</v>
          </cell>
          <cell r="C3049" t="str">
            <v>เครื่องคิดเลข</v>
          </cell>
          <cell r="D3049" t="str">
            <v>19 ต.ค. 41</v>
          </cell>
          <cell r="E3049">
            <v>640</v>
          </cell>
          <cell r="F3049">
            <v>0</v>
          </cell>
          <cell r="G3049">
            <v>20</v>
          </cell>
          <cell r="H3049">
            <v>153.94</v>
          </cell>
          <cell r="I3049">
            <v>153.94</v>
          </cell>
          <cell r="J3049">
            <v>486.06</v>
          </cell>
          <cell r="K3049" t="str">
            <v>710</v>
          </cell>
        </row>
        <row r="3050">
          <cell r="A3050" t="str">
            <v>110300000</v>
          </cell>
          <cell r="B3050" t="str">
            <v>710C2CS0002</v>
          </cell>
          <cell r="C3050" t="str">
            <v>เครื่องคิดเลข</v>
          </cell>
          <cell r="D3050" t="str">
            <v>19 ต.ค. 41</v>
          </cell>
          <cell r="E3050">
            <v>640</v>
          </cell>
          <cell r="F3050">
            <v>0</v>
          </cell>
          <cell r="G3050">
            <v>20</v>
          </cell>
          <cell r="H3050">
            <v>153.94</v>
          </cell>
          <cell r="I3050">
            <v>153.94</v>
          </cell>
          <cell r="J3050">
            <v>486.06</v>
          </cell>
          <cell r="K3050" t="str">
            <v>710</v>
          </cell>
        </row>
        <row r="3051">
          <cell r="A3051" t="str">
            <v>110300000</v>
          </cell>
          <cell r="B3051" t="str">
            <v>710C2PT0001</v>
          </cell>
          <cell r="C3051" t="str">
            <v>กระติกน้ำร้อน</v>
          </cell>
          <cell r="D3051" t="str">
            <v>10 พ.ย. 41</v>
          </cell>
          <cell r="E3051">
            <v>599.09</v>
          </cell>
          <cell r="F3051">
            <v>0</v>
          </cell>
          <cell r="G3051">
            <v>20</v>
          </cell>
          <cell r="H3051">
            <v>136.91999999999999</v>
          </cell>
          <cell r="I3051">
            <v>136.91999999999999</v>
          </cell>
          <cell r="J3051">
            <v>462.17</v>
          </cell>
          <cell r="K3051" t="str">
            <v>710</v>
          </cell>
        </row>
        <row r="3052">
          <cell r="A3052" t="str">
            <v>110300000</v>
          </cell>
          <cell r="B3052" t="str">
            <v>715C2CS0002</v>
          </cell>
          <cell r="C3052" t="str">
            <v>เครื่องคิดเลข</v>
          </cell>
          <cell r="D3052" t="str">
            <v>2 ต.ค. 41</v>
          </cell>
          <cell r="E3052">
            <v>640</v>
          </cell>
          <cell r="F3052">
            <v>0</v>
          </cell>
          <cell r="G3052">
            <v>20</v>
          </cell>
          <cell r="H3052">
            <v>159.9</v>
          </cell>
          <cell r="I3052">
            <v>159.9</v>
          </cell>
          <cell r="J3052">
            <v>480.1</v>
          </cell>
          <cell r="K3052" t="str">
            <v>705</v>
          </cell>
        </row>
        <row r="3053">
          <cell r="A3053" t="str">
            <v>110300000</v>
          </cell>
          <cell r="B3053" t="str">
            <v>800C1F10006</v>
          </cell>
          <cell r="C3053" t="str">
            <v>กล้อง MINI II</v>
          </cell>
          <cell r="D3053" t="str">
            <v>4 ก.ย. 41</v>
          </cell>
          <cell r="E3053">
            <v>3400</v>
          </cell>
          <cell r="F3053">
            <v>0</v>
          </cell>
          <cell r="G3053">
            <v>20</v>
          </cell>
          <cell r="H3053">
            <v>901.66</v>
          </cell>
          <cell r="I3053">
            <v>901.66</v>
          </cell>
          <cell r="J3053">
            <v>2498.34</v>
          </cell>
          <cell r="K3053" t="str">
            <v>800</v>
          </cell>
        </row>
        <row r="3054">
          <cell r="A3054" t="str">
            <v>110300000</v>
          </cell>
          <cell r="B3054" t="str">
            <v>800C2AR0001</v>
          </cell>
          <cell r="C3054" t="str">
            <v>กล้อง MINI II</v>
          </cell>
          <cell r="D3054" t="str">
            <v>4 ก.ย. 41</v>
          </cell>
          <cell r="E3054">
            <v>3400</v>
          </cell>
          <cell r="F3054">
            <v>0</v>
          </cell>
          <cell r="G3054">
            <v>20</v>
          </cell>
          <cell r="H3054">
            <v>901.66</v>
          </cell>
          <cell r="I3054">
            <v>901.66</v>
          </cell>
          <cell r="J3054">
            <v>2498.34</v>
          </cell>
          <cell r="K3054" t="str">
            <v>800</v>
          </cell>
        </row>
        <row r="3055">
          <cell r="A3055" t="str">
            <v>110300000</v>
          </cell>
          <cell r="B3055" t="str">
            <v>800C2CB0001</v>
          </cell>
          <cell r="C3055" t="str">
            <v>ตู้เก็บเอกสาร บานเลื่อน 40-80-75</v>
          </cell>
          <cell r="D3055" t="str">
            <v>6 ต.ค. 41</v>
          </cell>
          <cell r="E3055">
            <v>2331.75</v>
          </cell>
          <cell r="F3055">
            <v>0</v>
          </cell>
          <cell r="G3055">
            <v>20</v>
          </cell>
          <cell r="H3055">
            <v>577.52</v>
          </cell>
          <cell r="I3055">
            <v>577.52</v>
          </cell>
          <cell r="J3055">
            <v>1754.23</v>
          </cell>
          <cell r="K3055" t="str">
            <v>800</v>
          </cell>
        </row>
        <row r="3056">
          <cell r="A3056" t="str">
            <v>110300000</v>
          </cell>
          <cell r="B3056" t="str">
            <v>800C2CB0002</v>
          </cell>
          <cell r="C3056" t="str">
            <v>ตู้เก็บเอกสาร บานเลื่อน 40-80-75</v>
          </cell>
          <cell r="D3056" t="str">
            <v>6 ต.ค. 41</v>
          </cell>
          <cell r="E3056">
            <v>2331.75</v>
          </cell>
          <cell r="F3056">
            <v>0</v>
          </cell>
          <cell r="G3056">
            <v>20</v>
          </cell>
          <cell r="H3056">
            <v>577.52</v>
          </cell>
          <cell r="I3056">
            <v>577.52</v>
          </cell>
          <cell r="J3056">
            <v>1754.23</v>
          </cell>
          <cell r="K3056" t="str">
            <v>800</v>
          </cell>
        </row>
        <row r="3057">
          <cell r="A3057" t="str">
            <v>110300000</v>
          </cell>
          <cell r="B3057" t="str">
            <v>800C2CB0003</v>
          </cell>
          <cell r="C3057" t="str">
            <v>ตู้เก็บเอกสาร บานเลื่อน 40-80-75</v>
          </cell>
          <cell r="D3057" t="str">
            <v>6 ต.ค. 41</v>
          </cell>
          <cell r="E3057">
            <v>2331.75</v>
          </cell>
          <cell r="F3057">
            <v>0</v>
          </cell>
          <cell r="G3057">
            <v>20</v>
          </cell>
          <cell r="H3057">
            <v>577.52</v>
          </cell>
          <cell r="I3057">
            <v>577.52</v>
          </cell>
          <cell r="J3057">
            <v>1754.23</v>
          </cell>
          <cell r="K3057" t="str">
            <v>800</v>
          </cell>
        </row>
        <row r="3058">
          <cell r="A3058" t="str">
            <v>110300000</v>
          </cell>
          <cell r="B3058" t="str">
            <v>800C2CB0004</v>
          </cell>
          <cell r="C3058" t="str">
            <v>ตู้เก็บเอกสาร บานเลื่อน 40-80-75</v>
          </cell>
          <cell r="D3058" t="str">
            <v>6 ต.ค. 41</v>
          </cell>
          <cell r="E3058">
            <v>2331.75</v>
          </cell>
          <cell r="F3058">
            <v>0</v>
          </cell>
          <cell r="G3058">
            <v>20</v>
          </cell>
          <cell r="H3058">
            <v>577.52</v>
          </cell>
          <cell r="I3058">
            <v>577.52</v>
          </cell>
          <cell r="J3058">
            <v>1754.23</v>
          </cell>
          <cell r="K3058" t="str">
            <v>800</v>
          </cell>
        </row>
        <row r="3059">
          <cell r="A3059" t="str">
            <v>110300000</v>
          </cell>
          <cell r="B3059" t="str">
            <v>800C2CB0005</v>
          </cell>
          <cell r="C3059" t="str">
            <v>ตู้เก็บเอกสาร ลิ้นชัก 40-90-75</v>
          </cell>
          <cell r="D3059" t="str">
            <v>6 ต.ค. 41</v>
          </cell>
          <cell r="E3059">
            <v>3478.46</v>
          </cell>
          <cell r="F3059">
            <v>0</v>
          </cell>
          <cell r="G3059">
            <v>20</v>
          </cell>
          <cell r="H3059">
            <v>861.55</v>
          </cell>
          <cell r="I3059">
            <v>861.55</v>
          </cell>
          <cell r="J3059">
            <v>2616.91</v>
          </cell>
          <cell r="K3059" t="str">
            <v>800</v>
          </cell>
        </row>
        <row r="3060">
          <cell r="A3060" t="str">
            <v>110300000</v>
          </cell>
          <cell r="B3060" t="str">
            <v>800C2CB0006</v>
          </cell>
          <cell r="C3060" t="str">
            <v>ตู้เก็บเอกสาร ลิ้นชัก 40-90-75</v>
          </cell>
          <cell r="D3060" t="str">
            <v>6 ต.ค. 41</v>
          </cell>
          <cell r="E3060">
            <v>3478.46</v>
          </cell>
          <cell r="F3060">
            <v>0</v>
          </cell>
          <cell r="G3060">
            <v>20</v>
          </cell>
          <cell r="H3060">
            <v>861.55</v>
          </cell>
          <cell r="I3060">
            <v>861.55</v>
          </cell>
          <cell r="J3060">
            <v>2616.91</v>
          </cell>
          <cell r="K3060" t="str">
            <v>800</v>
          </cell>
        </row>
        <row r="3061">
          <cell r="A3061" t="str">
            <v>110300000</v>
          </cell>
          <cell r="B3061" t="str">
            <v>800C2CB0007</v>
          </cell>
          <cell r="C3061" t="str">
            <v>ตู้สูงเก็บเอกสาร 40-80-190</v>
          </cell>
          <cell r="D3061" t="str">
            <v>6 ต.ค. 41</v>
          </cell>
          <cell r="E3061">
            <v>4634.0200000000004</v>
          </cell>
          <cell r="F3061">
            <v>0</v>
          </cell>
          <cell r="G3061">
            <v>20</v>
          </cell>
          <cell r="H3061">
            <v>1147.7</v>
          </cell>
          <cell r="I3061">
            <v>1147.7</v>
          </cell>
          <cell r="J3061">
            <v>3486.32</v>
          </cell>
          <cell r="K3061" t="str">
            <v>800</v>
          </cell>
        </row>
        <row r="3062">
          <cell r="A3062" t="str">
            <v>110300000</v>
          </cell>
          <cell r="B3062" t="str">
            <v>800C2CB0008</v>
          </cell>
          <cell r="C3062" t="str">
            <v>ตู้สูงเก็บเอกสาร 40-80-190</v>
          </cell>
          <cell r="D3062" t="str">
            <v>6 ต.ค. 41</v>
          </cell>
          <cell r="E3062">
            <v>4634.0200000000004</v>
          </cell>
          <cell r="F3062">
            <v>0</v>
          </cell>
          <cell r="G3062">
            <v>20</v>
          </cell>
          <cell r="H3062">
            <v>1147.7</v>
          </cell>
          <cell r="I3062">
            <v>1147.7</v>
          </cell>
          <cell r="J3062">
            <v>3486.32</v>
          </cell>
          <cell r="K3062" t="str">
            <v>800</v>
          </cell>
        </row>
        <row r="3063">
          <cell r="A3063" t="str">
            <v>110300000</v>
          </cell>
          <cell r="B3063" t="str">
            <v>800C2CB0009</v>
          </cell>
          <cell r="C3063" t="str">
            <v>ตู้สูงเก็บเอกสาร 40-80-190</v>
          </cell>
          <cell r="D3063" t="str">
            <v>6 ต.ค. 41</v>
          </cell>
          <cell r="E3063">
            <v>4634.0200000000004</v>
          </cell>
          <cell r="F3063">
            <v>0</v>
          </cell>
          <cell r="G3063">
            <v>20</v>
          </cell>
          <cell r="H3063">
            <v>1147.7</v>
          </cell>
          <cell r="I3063">
            <v>1147.7</v>
          </cell>
          <cell r="J3063">
            <v>3486.32</v>
          </cell>
          <cell r="K3063" t="str">
            <v>800</v>
          </cell>
        </row>
        <row r="3064">
          <cell r="A3064" t="str">
            <v>110300000</v>
          </cell>
          <cell r="B3064" t="str">
            <v>800C2CB0010</v>
          </cell>
          <cell r="C3064" t="str">
            <v>ตู้เก็บเอกสารบานเลื่อน ขนาด 40-80-75</v>
          </cell>
          <cell r="D3064" t="str">
            <v>6 ต.ค. 41</v>
          </cell>
          <cell r="E3064">
            <v>2331.75</v>
          </cell>
          <cell r="F3064">
            <v>0</v>
          </cell>
          <cell r="G3064">
            <v>20</v>
          </cell>
          <cell r="H3064">
            <v>577.52</v>
          </cell>
          <cell r="I3064">
            <v>577.52</v>
          </cell>
          <cell r="J3064">
            <v>1754.23</v>
          </cell>
          <cell r="K3064" t="str">
            <v>800</v>
          </cell>
        </row>
        <row r="3065">
          <cell r="A3065" t="str">
            <v>110300000</v>
          </cell>
          <cell r="B3065" t="str">
            <v>800C2CB0011</v>
          </cell>
          <cell r="C3065" t="str">
            <v>ตู้เก็บเอกสารลิ้นชัก 40-90-75</v>
          </cell>
          <cell r="D3065" t="str">
            <v>6 ต.ค. 41</v>
          </cell>
          <cell r="E3065">
            <v>3478.46</v>
          </cell>
          <cell r="F3065">
            <v>0</v>
          </cell>
          <cell r="G3065">
            <v>20</v>
          </cell>
          <cell r="H3065">
            <v>861.55</v>
          </cell>
          <cell r="I3065">
            <v>861.55</v>
          </cell>
          <cell r="J3065">
            <v>2616.91</v>
          </cell>
          <cell r="K3065" t="str">
            <v>800</v>
          </cell>
        </row>
        <row r="3066">
          <cell r="A3066" t="str">
            <v>110300000</v>
          </cell>
          <cell r="B3066" t="str">
            <v>800C2CH0005</v>
          </cell>
          <cell r="C3066" t="str">
            <v>เก้าอีรับแขกหน้าโต๊ะจนท.สินไหม</v>
          </cell>
          <cell r="D3066" t="str">
            <v>6 ต.ค. 41</v>
          </cell>
          <cell r="E3066">
            <v>1756.92</v>
          </cell>
          <cell r="F3066">
            <v>0</v>
          </cell>
          <cell r="G3066">
            <v>20</v>
          </cell>
          <cell r="H3066">
            <v>435.11</v>
          </cell>
          <cell r="I3066">
            <v>435.11</v>
          </cell>
          <cell r="J3066">
            <v>1321.81</v>
          </cell>
          <cell r="K3066" t="str">
            <v>800</v>
          </cell>
        </row>
        <row r="3067">
          <cell r="A3067" t="str">
            <v>110300000</v>
          </cell>
          <cell r="B3067" t="str">
            <v>800C2CH0006</v>
          </cell>
          <cell r="C3067" t="str">
            <v>เก้าอีรับแขกหน้าโต๊ะจนท.สินไหม</v>
          </cell>
          <cell r="D3067" t="str">
            <v>6 ต.ค. 41</v>
          </cell>
          <cell r="E3067">
            <v>1756.92</v>
          </cell>
          <cell r="F3067">
            <v>0</v>
          </cell>
          <cell r="G3067">
            <v>20</v>
          </cell>
          <cell r="H3067">
            <v>435.11</v>
          </cell>
          <cell r="I3067">
            <v>435.11</v>
          </cell>
          <cell r="J3067">
            <v>1321.81</v>
          </cell>
          <cell r="K3067" t="str">
            <v>800</v>
          </cell>
        </row>
        <row r="3068">
          <cell r="A3068" t="str">
            <v>110300000</v>
          </cell>
          <cell r="B3068" t="str">
            <v>800C2CH0007</v>
          </cell>
          <cell r="C3068" t="str">
            <v>เก้าอีรับแขกหน้าโต๊ะจนท.สินไหม</v>
          </cell>
          <cell r="D3068" t="str">
            <v>6 ต.ค. 41</v>
          </cell>
          <cell r="E3068">
            <v>1756.92</v>
          </cell>
          <cell r="F3068">
            <v>0</v>
          </cell>
          <cell r="G3068">
            <v>20</v>
          </cell>
          <cell r="H3068">
            <v>435.11</v>
          </cell>
          <cell r="I3068">
            <v>435.11</v>
          </cell>
          <cell r="J3068">
            <v>1321.81</v>
          </cell>
          <cell r="K3068" t="str">
            <v>800</v>
          </cell>
        </row>
        <row r="3069">
          <cell r="A3069" t="str">
            <v>110300000</v>
          </cell>
          <cell r="B3069" t="str">
            <v>800C2CH0008</v>
          </cell>
          <cell r="C3069" t="str">
            <v>เก้าอีรับแขกหน้าโต๊ะจนท.สินไหม</v>
          </cell>
          <cell r="D3069" t="str">
            <v>6 ต.ค. 41</v>
          </cell>
          <cell r="E3069">
            <v>1756.92</v>
          </cell>
          <cell r="F3069">
            <v>0</v>
          </cell>
          <cell r="G3069">
            <v>20</v>
          </cell>
          <cell r="H3069">
            <v>435.11</v>
          </cell>
          <cell r="I3069">
            <v>435.11</v>
          </cell>
          <cell r="J3069">
            <v>1321.81</v>
          </cell>
          <cell r="K3069" t="str">
            <v>800</v>
          </cell>
        </row>
        <row r="3070">
          <cell r="A3070" t="str">
            <v>110300000</v>
          </cell>
          <cell r="B3070" t="str">
            <v>800C2CH0009</v>
          </cell>
          <cell r="C3070" t="str">
            <v>เก้าอี้ทำงาน จนท.สินไหม+สมุห์</v>
          </cell>
          <cell r="D3070" t="str">
            <v>6 ต.ค. 41</v>
          </cell>
          <cell r="E3070">
            <v>3873.47</v>
          </cell>
          <cell r="F3070">
            <v>0</v>
          </cell>
          <cell r="G3070">
            <v>20</v>
          </cell>
          <cell r="H3070">
            <v>959.36</v>
          </cell>
          <cell r="I3070">
            <v>959.36</v>
          </cell>
          <cell r="J3070">
            <v>2914.11</v>
          </cell>
          <cell r="K3070" t="str">
            <v>800</v>
          </cell>
        </row>
        <row r="3071">
          <cell r="A3071" t="str">
            <v>110300000</v>
          </cell>
          <cell r="B3071" t="str">
            <v>800C2CH0010</v>
          </cell>
          <cell r="C3071" t="str">
            <v>เก้าอี้ทำงาน จนท.สินไหม+สมุห์</v>
          </cell>
          <cell r="D3071" t="str">
            <v>6 ต.ค. 41</v>
          </cell>
          <cell r="E3071">
            <v>3873.47</v>
          </cell>
          <cell r="F3071">
            <v>0</v>
          </cell>
          <cell r="G3071">
            <v>20</v>
          </cell>
          <cell r="H3071">
            <v>959.36</v>
          </cell>
          <cell r="I3071">
            <v>959.36</v>
          </cell>
          <cell r="J3071">
            <v>2914.11</v>
          </cell>
          <cell r="K3071" t="str">
            <v>800</v>
          </cell>
        </row>
        <row r="3072">
          <cell r="A3072" t="str">
            <v>110300000</v>
          </cell>
          <cell r="B3072" t="str">
            <v>800C2CH0011</v>
          </cell>
          <cell r="C3072" t="str">
            <v>เก้าอี้รับแขกหน้าโต๊ะ ผจก.</v>
          </cell>
          <cell r="D3072" t="str">
            <v>6 ต.ค. 41</v>
          </cell>
          <cell r="E3072">
            <v>1756.92</v>
          </cell>
          <cell r="F3072">
            <v>0</v>
          </cell>
          <cell r="G3072">
            <v>20</v>
          </cell>
          <cell r="H3072">
            <v>434.2</v>
          </cell>
          <cell r="I3072">
            <v>434.2</v>
          </cell>
          <cell r="J3072">
            <v>1322.72</v>
          </cell>
          <cell r="K3072" t="str">
            <v>800</v>
          </cell>
        </row>
        <row r="3073">
          <cell r="A3073" t="str">
            <v>110300000</v>
          </cell>
          <cell r="B3073" t="str">
            <v>800C2CH0012</v>
          </cell>
          <cell r="C3073" t="str">
            <v>เก้าอี้รับแขกหน้าโต๊ะ ผจก.</v>
          </cell>
          <cell r="D3073" t="str">
            <v>6 ต.ค. 41</v>
          </cell>
          <cell r="E3073">
            <v>1756.92</v>
          </cell>
          <cell r="F3073">
            <v>0</v>
          </cell>
          <cell r="G3073">
            <v>20</v>
          </cell>
          <cell r="H3073">
            <v>434.2</v>
          </cell>
          <cell r="I3073">
            <v>434.2</v>
          </cell>
          <cell r="J3073">
            <v>1322.72</v>
          </cell>
          <cell r="K3073" t="str">
            <v>800</v>
          </cell>
        </row>
        <row r="3074">
          <cell r="A3074" t="str">
            <v>110300000</v>
          </cell>
          <cell r="B3074" t="str">
            <v>800C2CH0013</v>
          </cell>
          <cell r="C3074" t="str">
            <v>เก้าอี้รับแขกหน้าโต๊ะ ผจก.</v>
          </cell>
          <cell r="D3074" t="str">
            <v>6 ต.ค. 41</v>
          </cell>
          <cell r="E3074">
            <v>1756.92</v>
          </cell>
          <cell r="F3074">
            <v>0</v>
          </cell>
          <cell r="G3074">
            <v>20</v>
          </cell>
          <cell r="H3074">
            <v>434.2</v>
          </cell>
          <cell r="I3074">
            <v>434.2</v>
          </cell>
          <cell r="J3074">
            <v>1322.72</v>
          </cell>
          <cell r="K3074" t="str">
            <v>800</v>
          </cell>
        </row>
        <row r="3075">
          <cell r="A3075" t="str">
            <v>110300000</v>
          </cell>
          <cell r="B3075" t="str">
            <v>800C2CH0014</v>
          </cell>
          <cell r="C3075" t="str">
            <v>เก้าอี้รับแขกหน้าโต๊ะ ผจก.</v>
          </cell>
          <cell r="D3075" t="str">
            <v>6 ต.ค. 41</v>
          </cell>
          <cell r="E3075">
            <v>1756.92</v>
          </cell>
          <cell r="F3075">
            <v>0</v>
          </cell>
          <cell r="G3075">
            <v>20</v>
          </cell>
          <cell r="H3075">
            <v>434.2</v>
          </cell>
          <cell r="I3075">
            <v>434.2</v>
          </cell>
          <cell r="J3075">
            <v>1322.72</v>
          </cell>
          <cell r="K3075" t="str">
            <v>800</v>
          </cell>
        </row>
        <row r="3076">
          <cell r="A3076" t="str">
            <v>110300000</v>
          </cell>
          <cell r="B3076" t="str">
            <v>800C2CH0015</v>
          </cell>
          <cell r="C3076" t="str">
            <v>เก้าอี้ทำงาน ผจก.</v>
          </cell>
          <cell r="D3076" t="str">
            <v>6 ต.ค. 41</v>
          </cell>
          <cell r="E3076">
            <v>4160.3900000000003</v>
          </cell>
          <cell r="F3076">
            <v>0</v>
          </cell>
          <cell r="G3076">
            <v>20</v>
          </cell>
          <cell r="H3076">
            <v>1030.4100000000001</v>
          </cell>
          <cell r="I3076">
            <v>1030.4100000000001</v>
          </cell>
          <cell r="J3076">
            <v>3129.98</v>
          </cell>
          <cell r="K3076" t="str">
            <v>800</v>
          </cell>
        </row>
        <row r="3077">
          <cell r="A3077" t="str">
            <v>110300000</v>
          </cell>
          <cell r="B3077" t="str">
            <v>800C2CH0016</v>
          </cell>
          <cell r="C3077" t="str">
            <v>เก้าอี้ จนท.สินไหม+ธุรการ</v>
          </cell>
          <cell r="D3077" t="str">
            <v>6 ต.ค. 41</v>
          </cell>
          <cell r="E3077">
            <v>2187.3000000000002</v>
          </cell>
          <cell r="F3077">
            <v>0</v>
          </cell>
          <cell r="G3077">
            <v>20</v>
          </cell>
          <cell r="H3077">
            <v>541.72</v>
          </cell>
          <cell r="I3077">
            <v>541.72</v>
          </cell>
          <cell r="J3077">
            <v>1645.58</v>
          </cell>
          <cell r="K3077" t="str">
            <v>800</v>
          </cell>
        </row>
        <row r="3078">
          <cell r="A3078" t="str">
            <v>110300000</v>
          </cell>
          <cell r="B3078" t="str">
            <v>800C2CH0017</v>
          </cell>
          <cell r="C3078" t="str">
            <v>เก้าอี้รับแขกหน้าโต๊ะ ผจก.</v>
          </cell>
          <cell r="D3078" t="str">
            <v>6 ต.ค. 41</v>
          </cell>
          <cell r="E3078">
            <v>1756.92</v>
          </cell>
          <cell r="F3078">
            <v>0</v>
          </cell>
          <cell r="G3078">
            <v>20</v>
          </cell>
          <cell r="H3078">
            <v>435.11</v>
          </cell>
          <cell r="I3078">
            <v>435.11</v>
          </cell>
          <cell r="J3078">
            <v>1321.81</v>
          </cell>
          <cell r="K3078" t="str">
            <v>800</v>
          </cell>
        </row>
        <row r="3079">
          <cell r="A3079" t="str">
            <v>110300000</v>
          </cell>
          <cell r="B3079" t="str">
            <v>800C2CH0018</v>
          </cell>
          <cell r="C3079" t="str">
            <v>เก้าอี้รับแขกหน้าโต๊ะ ผจก.</v>
          </cell>
          <cell r="D3079" t="str">
            <v>6 ต.ค. 41</v>
          </cell>
          <cell r="E3079">
            <v>1756.92</v>
          </cell>
          <cell r="F3079">
            <v>0</v>
          </cell>
          <cell r="G3079">
            <v>20</v>
          </cell>
          <cell r="H3079">
            <v>435.11</v>
          </cell>
          <cell r="I3079">
            <v>435.11</v>
          </cell>
          <cell r="J3079">
            <v>1321.81</v>
          </cell>
          <cell r="K3079" t="str">
            <v>800</v>
          </cell>
        </row>
        <row r="3080">
          <cell r="A3080" t="str">
            <v>110300000</v>
          </cell>
          <cell r="B3080" t="str">
            <v>800C2CH0019</v>
          </cell>
          <cell r="C3080" t="str">
            <v>เก้าอี้พักคอย 4 ที่นั่งพร้อมที่วางของ</v>
          </cell>
          <cell r="D3080" t="str">
            <v>6 ต.ค. 41</v>
          </cell>
          <cell r="E3080">
            <v>3817.46</v>
          </cell>
          <cell r="F3080">
            <v>0</v>
          </cell>
          <cell r="G3080">
            <v>20</v>
          </cell>
          <cell r="H3080">
            <v>945.43</v>
          </cell>
          <cell r="I3080">
            <v>945.43</v>
          </cell>
          <cell r="J3080">
            <v>2872.03</v>
          </cell>
          <cell r="K3080" t="str">
            <v>800</v>
          </cell>
        </row>
        <row r="3081">
          <cell r="A3081" t="str">
            <v>110300000</v>
          </cell>
          <cell r="B3081" t="str">
            <v>800C2CH0020</v>
          </cell>
          <cell r="C3081" t="str">
            <v>เก้าอี้ประชุมประธาน</v>
          </cell>
          <cell r="D3081" t="str">
            <v>6 ต.ค. 41</v>
          </cell>
          <cell r="E3081">
            <v>3873.47</v>
          </cell>
          <cell r="F3081">
            <v>0</v>
          </cell>
          <cell r="G3081">
            <v>20</v>
          </cell>
          <cell r="H3081">
            <v>959.57</v>
          </cell>
          <cell r="I3081">
            <v>959.57</v>
          </cell>
          <cell r="J3081">
            <v>2913.9</v>
          </cell>
          <cell r="K3081" t="str">
            <v>800</v>
          </cell>
        </row>
        <row r="3082">
          <cell r="A3082" t="str">
            <v>110300000</v>
          </cell>
          <cell r="B3082" t="str">
            <v>800C2CH0021</v>
          </cell>
          <cell r="C3082" t="str">
            <v>เก้าอี้ประชุม</v>
          </cell>
          <cell r="D3082" t="str">
            <v>6 ต.ค. 41</v>
          </cell>
          <cell r="E3082">
            <v>1898.41</v>
          </cell>
          <cell r="F3082">
            <v>0</v>
          </cell>
          <cell r="G3082">
            <v>20</v>
          </cell>
          <cell r="H3082">
            <v>470.23</v>
          </cell>
          <cell r="I3082">
            <v>470.23</v>
          </cell>
          <cell r="J3082">
            <v>1428.18</v>
          </cell>
          <cell r="K3082" t="str">
            <v>800</v>
          </cell>
        </row>
        <row r="3083">
          <cell r="A3083" t="str">
            <v>110300000</v>
          </cell>
          <cell r="B3083" t="str">
            <v>800C2CH0022</v>
          </cell>
          <cell r="C3083" t="str">
            <v>เก้าอี้ประชุม</v>
          </cell>
          <cell r="D3083" t="str">
            <v>6 ต.ค. 41</v>
          </cell>
          <cell r="E3083">
            <v>1898.41</v>
          </cell>
          <cell r="F3083">
            <v>0</v>
          </cell>
          <cell r="G3083">
            <v>20</v>
          </cell>
          <cell r="H3083">
            <v>470.23</v>
          </cell>
          <cell r="I3083">
            <v>470.23</v>
          </cell>
          <cell r="J3083">
            <v>1428.18</v>
          </cell>
          <cell r="K3083" t="str">
            <v>800</v>
          </cell>
        </row>
        <row r="3084">
          <cell r="A3084" t="str">
            <v>110300000</v>
          </cell>
          <cell r="B3084" t="str">
            <v>800C2CH0023</v>
          </cell>
          <cell r="C3084" t="str">
            <v>เก้าอี้ จนท.สินไหม+ธุรการ</v>
          </cell>
          <cell r="D3084" t="str">
            <v>6 ต.ค. 41</v>
          </cell>
          <cell r="E3084">
            <v>2187.3000000000002</v>
          </cell>
          <cell r="F3084">
            <v>0</v>
          </cell>
          <cell r="G3084">
            <v>20</v>
          </cell>
          <cell r="H3084">
            <v>541.72</v>
          </cell>
          <cell r="I3084">
            <v>541.72</v>
          </cell>
          <cell r="J3084">
            <v>1645.58</v>
          </cell>
          <cell r="K3084" t="str">
            <v>800</v>
          </cell>
        </row>
        <row r="3085">
          <cell r="A3085" t="str">
            <v>110300000</v>
          </cell>
          <cell r="B3085" t="str">
            <v>800C2CH0024</v>
          </cell>
          <cell r="C3085" t="str">
            <v>เก้าอี้ประชุม</v>
          </cell>
          <cell r="D3085" t="str">
            <v>6 ต.ค. 41</v>
          </cell>
          <cell r="E3085">
            <v>1898.41</v>
          </cell>
          <cell r="F3085">
            <v>0</v>
          </cell>
          <cell r="G3085">
            <v>20</v>
          </cell>
          <cell r="H3085">
            <v>470.23</v>
          </cell>
          <cell r="I3085">
            <v>470.23</v>
          </cell>
          <cell r="J3085">
            <v>1428.18</v>
          </cell>
          <cell r="K3085" t="str">
            <v>800</v>
          </cell>
        </row>
        <row r="3086">
          <cell r="A3086" t="str">
            <v>110300000</v>
          </cell>
          <cell r="B3086" t="str">
            <v>800C2CH0025</v>
          </cell>
          <cell r="C3086" t="str">
            <v>เก้าอี้ประชุม</v>
          </cell>
          <cell r="D3086" t="str">
            <v>6 ต.ค. 41</v>
          </cell>
          <cell r="E3086">
            <v>1898.41</v>
          </cell>
          <cell r="F3086">
            <v>0</v>
          </cell>
          <cell r="G3086">
            <v>20</v>
          </cell>
          <cell r="H3086">
            <v>470.23</v>
          </cell>
          <cell r="I3086">
            <v>470.23</v>
          </cell>
          <cell r="J3086">
            <v>1428.18</v>
          </cell>
          <cell r="K3086" t="str">
            <v>800</v>
          </cell>
        </row>
        <row r="3087">
          <cell r="A3087" t="str">
            <v>110300000</v>
          </cell>
          <cell r="B3087" t="str">
            <v>800C2CH0026</v>
          </cell>
          <cell r="C3087" t="str">
            <v>เก้าอี้ประชุม</v>
          </cell>
          <cell r="D3087" t="str">
            <v>6 ต.ค. 41</v>
          </cell>
          <cell r="E3087">
            <v>1898.41</v>
          </cell>
          <cell r="F3087">
            <v>0</v>
          </cell>
          <cell r="G3087">
            <v>20</v>
          </cell>
          <cell r="H3087">
            <v>470.23</v>
          </cell>
          <cell r="I3087">
            <v>470.23</v>
          </cell>
          <cell r="J3087">
            <v>1428.18</v>
          </cell>
          <cell r="K3087" t="str">
            <v>800</v>
          </cell>
        </row>
        <row r="3088">
          <cell r="A3088" t="str">
            <v>110300000</v>
          </cell>
          <cell r="B3088" t="str">
            <v>800C2CH0027</v>
          </cell>
          <cell r="C3088" t="str">
            <v>เก้าอี้ประชุม</v>
          </cell>
          <cell r="D3088" t="str">
            <v>6 ต.ค. 41</v>
          </cell>
          <cell r="E3088">
            <v>1898.41</v>
          </cell>
          <cell r="F3088">
            <v>0</v>
          </cell>
          <cell r="G3088">
            <v>20</v>
          </cell>
          <cell r="H3088">
            <v>470.23</v>
          </cell>
          <cell r="I3088">
            <v>470.23</v>
          </cell>
          <cell r="J3088">
            <v>1428.18</v>
          </cell>
          <cell r="K3088" t="str">
            <v>800</v>
          </cell>
        </row>
        <row r="3089">
          <cell r="A3089" t="str">
            <v>110300000</v>
          </cell>
          <cell r="B3089" t="str">
            <v>800C2CH0028</v>
          </cell>
          <cell r="C3089" t="str">
            <v>เก้าอี้ประชุม</v>
          </cell>
          <cell r="D3089" t="str">
            <v>6 ต.ค. 41</v>
          </cell>
          <cell r="E3089">
            <v>1898.41</v>
          </cell>
          <cell r="F3089">
            <v>0</v>
          </cell>
          <cell r="G3089">
            <v>20</v>
          </cell>
          <cell r="H3089">
            <v>470.23</v>
          </cell>
          <cell r="I3089">
            <v>470.23</v>
          </cell>
          <cell r="J3089">
            <v>1428.18</v>
          </cell>
          <cell r="K3089" t="str">
            <v>800</v>
          </cell>
        </row>
        <row r="3090">
          <cell r="A3090" t="str">
            <v>110300000</v>
          </cell>
          <cell r="B3090" t="str">
            <v>800C2CH0029</v>
          </cell>
          <cell r="C3090" t="str">
            <v>เก้าอี้ประชุม</v>
          </cell>
          <cell r="D3090" t="str">
            <v>6 ต.ค. 41</v>
          </cell>
          <cell r="E3090">
            <v>1898.41</v>
          </cell>
          <cell r="F3090">
            <v>0</v>
          </cell>
          <cell r="G3090">
            <v>20</v>
          </cell>
          <cell r="H3090">
            <v>470.23</v>
          </cell>
          <cell r="I3090">
            <v>470.23</v>
          </cell>
          <cell r="J3090">
            <v>1428.18</v>
          </cell>
          <cell r="K3090" t="str">
            <v>800</v>
          </cell>
        </row>
        <row r="3091">
          <cell r="A3091" t="str">
            <v>110300000</v>
          </cell>
          <cell r="B3091" t="str">
            <v>800C2CH0030</v>
          </cell>
          <cell r="C3091" t="str">
            <v>เก้าอี้ จนท.สินไหม+ธุรการ</v>
          </cell>
          <cell r="D3091" t="str">
            <v>6 ต.ค. 41</v>
          </cell>
          <cell r="E3091">
            <v>2187.3000000000002</v>
          </cell>
          <cell r="F3091">
            <v>0</v>
          </cell>
          <cell r="G3091">
            <v>20</v>
          </cell>
          <cell r="H3091">
            <v>541.72</v>
          </cell>
          <cell r="I3091">
            <v>541.72</v>
          </cell>
          <cell r="J3091">
            <v>1645.58</v>
          </cell>
          <cell r="K3091" t="str">
            <v>800</v>
          </cell>
        </row>
        <row r="3092">
          <cell r="A3092" t="str">
            <v>110300000</v>
          </cell>
          <cell r="B3092" t="str">
            <v>800C2CH0031</v>
          </cell>
          <cell r="C3092" t="str">
            <v>เก้าอี้ จนท.สินไหม+ธุรการ</v>
          </cell>
          <cell r="D3092" t="str">
            <v>6 ต.ค. 41</v>
          </cell>
          <cell r="E3092">
            <v>2187.3000000000002</v>
          </cell>
          <cell r="F3092">
            <v>0</v>
          </cell>
          <cell r="G3092">
            <v>20</v>
          </cell>
          <cell r="H3092">
            <v>541.72</v>
          </cell>
          <cell r="I3092">
            <v>541.72</v>
          </cell>
          <cell r="J3092">
            <v>1645.58</v>
          </cell>
          <cell r="K3092" t="str">
            <v>800</v>
          </cell>
        </row>
        <row r="3093">
          <cell r="A3093" t="str">
            <v>110300000</v>
          </cell>
          <cell r="B3093" t="str">
            <v>800C2CH0032</v>
          </cell>
          <cell r="C3093" t="str">
            <v>เก้าอี้ จนท.สินไหม+ธุรการ</v>
          </cell>
          <cell r="D3093" t="str">
            <v>6 ต.ค. 41</v>
          </cell>
          <cell r="E3093">
            <v>2187.3000000000002</v>
          </cell>
          <cell r="F3093">
            <v>0</v>
          </cell>
          <cell r="G3093">
            <v>20</v>
          </cell>
          <cell r="H3093">
            <v>541.72</v>
          </cell>
          <cell r="I3093">
            <v>541.72</v>
          </cell>
          <cell r="J3093">
            <v>1645.58</v>
          </cell>
          <cell r="K3093" t="str">
            <v>800</v>
          </cell>
        </row>
        <row r="3094">
          <cell r="A3094" t="str">
            <v>110300000</v>
          </cell>
          <cell r="B3094" t="str">
            <v>800C2CS0001</v>
          </cell>
          <cell r="C3094" t="str">
            <v>เครื่องคิดเลข</v>
          </cell>
          <cell r="D3094" t="str">
            <v>23 ก.ค. 41</v>
          </cell>
          <cell r="E3094">
            <v>650</v>
          </cell>
          <cell r="F3094">
            <v>0</v>
          </cell>
          <cell r="G3094">
            <v>20</v>
          </cell>
          <cell r="H3094">
            <v>187.66</v>
          </cell>
          <cell r="I3094">
            <v>187.66</v>
          </cell>
          <cell r="J3094">
            <v>462.34</v>
          </cell>
          <cell r="K3094" t="str">
            <v>800</v>
          </cell>
        </row>
        <row r="3095">
          <cell r="A3095" t="str">
            <v>110300000</v>
          </cell>
          <cell r="B3095" t="str">
            <v>800C2CS0002</v>
          </cell>
          <cell r="C3095" t="str">
            <v>เครื่องคิดเลข</v>
          </cell>
          <cell r="D3095" t="str">
            <v>23 ก.ค. 41</v>
          </cell>
          <cell r="E3095">
            <v>650</v>
          </cell>
          <cell r="F3095">
            <v>0</v>
          </cell>
          <cell r="G3095">
            <v>20</v>
          </cell>
          <cell r="H3095">
            <v>187.66</v>
          </cell>
          <cell r="I3095">
            <v>187.66</v>
          </cell>
          <cell r="J3095">
            <v>462.34</v>
          </cell>
          <cell r="K3095" t="str">
            <v>800</v>
          </cell>
        </row>
        <row r="3096">
          <cell r="A3096" t="str">
            <v>110300000</v>
          </cell>
          <cell r="B3096" t="str">
            <v>800C2CS0003</v>
          </cell>
          <cell r="C3096" t="str">
            <v>เครื่องคิดเลข</v>
          </cell>
          <cell r="D3096" t="str">
            <v>23 ก.ค. 41</v>
          </cell>
          <cell r="E3096">
            <v>650</v>
          </cell>
          <cell r="F3096">
            <v>0</v>
          </cell>
          <cell r="G3096">
            <v>20</v>
          </cell>
          <cell r="H3096">
            <v>187.66</v>
          </cell>
          <cell r="I3096">
            <v>187.66</v>
          </cell>
          <cell r="J3096">
            <v>462.34</v>
          </cell>
          <cell r="K3096" t="str">
            <v>800</v>
          </cell>
        </row>
        <row r="3097">
          <cell r="A3097" t="str">
            <v>110300000</v>
          </cell>
          <cell r="B3097" t="str">
            <v>800C2CT0001</v>
          </cell>
          <cell r="C3097" t="str">
            <v>เครื่องคิดเลข CASIO รุ่น DR120LB</v>
          </cell>
          <cell r="D3097" t="str">
            <v>3 ธ.ค. 41</v>
          </cell>
          <cell r="E3097">
            <v>2950</v>
          </cell>
          <cell r="F3097">
            <v>0</v>
          </cell>
          <cell r="G3097">
            <v>20</v>
          </cell>
          <cell r="H3097">
            <v>636.87</v>
          </cell>
          <cell r="I3097">
            <v>636.87</v>
          </cell>
          <cell r="J3097">
            <v>2313.13</v>
          </cell>
          <cell r="K3097" t="str">
            <v>800</v>
          </cell>
        </row>
        <row r="3098">
          <cell r="A3098" t="str">
            <v>110300000</v>
          </cell>
          <cell r="B3098" t="str">
            <v>800C2KB0001</v>
          </cell>
          <cell r="C3098" t="str">
            <v>เครื่องบันทึกเทป</v>
          </cell>
          <cell r="D3098" t="str">
            <v>1 มิ.ย. 42</v>
          </cell>
          <cell r="E3098">
            <v>2663.55</v>
          </cell>
          <cell r="F3098">
            <v>0</v>
          </cell>
          <cell r="G3098">
            <v>20</v>
          </cell>
          <cell r="H3098">
            <v>312.3</v>
          </cell>
          <cell r="I3098">
            <v>312.3</v>
          </cell>
          <cell r="J3098">
            <v>2351.25</v>
          </cell>
          <cell r="K3098" t="str">
            <v>800</v>
          </cell>
        </row>
        <row r="3099">
          <cell r="A3099" t="str">
            <v>110300000</v>
          </cell>
          <cell r="B3099" t="str">
            <v>800C2KB0002</v>
          </cell>
          <cell r="C3099" t="str">
            <v>กล้องถ่ายรูป</v>
          </cell>
          <cell r="D3099" t="str">
            <v>9 พ.ย. 42</v>
          </cell>
          <cell r="E3099">
            <v>1153.27</v>
          </cell>
          <cell r="F3099">
            <v>0</v>
          </cell>
          <cell r="G3099">
            <v>20</v>
          </cell>
          <cell r="H3099">
            <v>33.49</v>
          </cell>
          <cell r="I3099">
            <v>33.49</v>
          </cell>
          <cell r="J3099">
            <v>1119.78</v>
          </cell>
          <cell r="K3099" t="str">
            <v>800</v>
          </cell>
        </row>
        <row r="3100">
          <cell r="A3100" t="str">
            <v>110300000</v>
          </cell>
          <cell r="B3100" t="str">
            <v>800C2PA0001</v>
          </cell>
          <cell r="C3100" t="str">
            <v>PARTITION ครึ่งกระจก 180-150</v>
          </cell>
          <cell r="D3100" t="str">
            <v>6 ต.ค. 41</v>
          </cell>
          <cell r="E3100">
            <v>6570.75</v>
          </cell>
          <cell r="F3100">
            <v>0</v>
          </cell>
          <cell r="G3100">
            <v>20</v>
          </cell>
          <cell r="H3100">
            <v>1627.35</v>
          </cell>
          <cell r="I3100">
            <v>1627.35</v>
          </cell>
          <cell r="J3100">
            <v>4943.3999999999996</v>
          </cell>
          <cell r="K3100" t="str">
            <v>800</v>
          </cell>
        </row>
        <row r="3101">
          <cell r="A3101" t="str">
            <v>110300000</v>
          </cell>
          <cell r="B3101" t="str">
            <v>800C2PA0002</v>
          </cell>
          <cell r="C3101" t="str">
            <v>PARTITION ครึ่งกระจก 180-150</v>
          </cell>
          <cell r="D3101" t="str">
            <v>6 ต.ค. 41</v>
          </cell>
          <cell r="E3101">
            <v>6570.75</v>
          </cell>
          <cell r="F3101">
            <v>0</v>
          </cell>
          <cell r="G3101">
            <v>20</v>
          </cell>
          <cell r="H3101">
            <v>1627.35</v>
          </cell>
          <cell r="I3101">
            <v>1627.35</v>
          </cell>
          <cell r="J3101">
            <v>4943.3999999999996</v>
          </cell>
          <cell r="K3101" t="str">
            <v>800</v>
          </cell>
        </row>
        <row r="3102">
          <cell r="A3102" t="str">
            <v>110300000</v>
          </cell>
          <cell r="B3102" t="str">
            <v>800C2PA0003</v>
          </cell>
          <cell r="C3102" t="str">
            <v>PARTITION ครึ่งกระจก 180-150</v>
          </cell>
          <cell r="D3102" t="str">
            <v>6 ต.ค. 41</v>
          </cell>
          <cell r="E3102">
            <v>6570.75</v>
          </cell>
          <cell r="F3102">
            <v>0</v>
          </cell>
          <cell r="G3102">
            <v>20</v>
          </cell>
          <cell r="H3102">
            <v>1627.35</v>
          </cell>
          <cell r="I3102">
            <v>1627.35</v>
          </cell>
          <cell r="J3102">
            <v>4943.3999999999996</v>
          </cell>
          <cell r="K3102" t="str">
            <v>800</v>
          </cell>
        </row>
        <row r="3103">
          <cell r="A3103" t="str">
            <v>110300000</v>
          </cell>
          <cell r="B3103" t="str">
            <v>800C2PP0001</v>
          </cell>
          <cell r="C3103" t="str">
            <v xml:space="preserve"> ปั้มน้ำมิตซูบิชิ</v>
          </cell>
          <cell r="D3103" t="str">
            <v>6 พ.ย. 41</v>
          </cell>
          <cell r="E3103">
            <v>4727.2700000000004</v>
          </cell>
          <cell r="F3103">
            <v>0</v>
          </cell>
          <cell r="G3103">
            <v>20</v>
          </cell>
          <cell r="H3103">
            <v>1090.53</v>
          </cell>
          <cell r="I3103">
            <v>1090.53</v>
          </cell>
          <cell r="J3103">
            <v>3636.74</v>
          </cell>
          <cell r="K3103" t="str">
            <v>800</v>
          </cell>
        </row>
        <row r="3104">
          <cell r="A3104" t="str">
            <v>110300000</v>
          </cell>
          <cell r="B3104" t="str">
            <v>800C2PT0001</v>
          </cell>
          <cell r="C3104" t="str">
            <v>กระติกน้ำร้อน</v>
          </cell>
          <cell r="D3104" t="str">
            <v>10 พ.ย. 41</v>
          </cell>
          <cell r="E3104">
            <v>599</v>
          </cell>
          <cell r="F3104">
            <v>0</v>
          </cell>
          <cell r="G3104">
            <v>20</v>
          </cell>
          <cell r="H3104">
            <v>136.84</v>
          </cell>
          <cell r="I3104">
            <v>136.84</v>
          </cell>
          <cell r="J3104">
            <v>462.16</v>
          </cell>
          <cell r="K3104" t="str">
            <v>800</v>
          </cell>
        </row>
        <row r="3105">
          <cell r="A3105" t="str">
            <v>110300000</v>
          </cell>
          <cell r="B3105" t="str">
            <v>800C2RF0001</v>
          </cell>
          <cell r="C3105" t="str">
            <v>ตู้เย็น</v>
          </cell>
          <cell r="D3105" t="str">
            <v>30 พ.ย. 41</v>
          </cell>
          <cell r="E3105">
            <v>6909.09</v>
          </cell>
          <cell r="F3105">
            <v>0</v>
          </cell>
          <cell r="G3105">
            <v>20</v>
          </cell>
          <cell r="H3105">
            <v>1502.95</v>
          </cell>
          <cell r="I3105">
            <v>1502.95</v>
          </cell>
          <cell r="J3105">
            <v>5406.14</v>
          </cell>
          <cell r="K3105" t="str">
            <v>800</v>
          </cell>
        </row>
        <row r="3106">
          <cell r="A3106" t="str">
            <v>110300000</v>
          </cell>
          <cell r="B3106" t="str">
            <v>800C2TA0001</v>
          </cell>
          <cell r="C3106" t="str">
            <v>โต๊ะทำงาน จนท.สินไหม 60-135-75</v>
          </cell>
          <cell r="D3106" t="str">
            <v>6 ต.ค. 41</v>
          </cell>
          <cell r="E3106">
            <v>4095.54</v>
          </cell>
          <cell r="F3106">
            <v>0</v>
          </cell>
          <cell r="G3106">
            <v>20</v>
          </cell>
          <cell r="H3106">
            <v>1014.35</v>
          </cell>
          <cell r="I3106">
            <v>1014.35</v>
          </cell>
          <cell r="J3106">
            <v>3081.19</v>
          </cell>
          <cell r="K3106" t="str">
            <v>800</v>
          </cell>
        </row>
        <row r="3107">
          <cell r="A3107" t="str">
            <v>110300000</v>
          </cell>
          <cell r="B3107" t="str">
            <v>800C2TA0002</v>
          </cell>
          <cell r="C3107" t="str">
            <v>โต๊ะทำงาน จนท.ธุรการ 60-120-75</v>
          </cell>
          <cell r="D3107" t="str">
            <v>6 ต.ค. 41</v>
          </cell>
          <cell r="E3107">
            <v>3335</v>
          </cell>
          <cell r="F3107">
            <v>0</v>
          </cell>
          <cell r="G3107">
            <v>20</v>
          </cell>
          <cell r="H3107">
            <v>825.98</v>
          </cell>
          <cell r="I3107">
            <v>825.98</v>
          </cell>
          <cell r="J3107">
            <v>2509.02</v>
          </cell>
          <cell r="K3107" t="str">
            <v>800</v>
          </cell>
        </row>
        <row r="3108">
          <cell r="A3108" t="str">
            <v>110300000</v>
          </cell>
          <cell r="B3108" t="str">
            <v>800C2TA0003</v>
          </cell>
          <cell r="C3108" t="str">
            <v>โต๊ะวางคอมพิวเตอร์ 50-135-75</v>
          </cell>
          <cell r="D3108" t="str">
            <v>6 ต.ค. 41</v>
          </cell>
          <cell r="E3108">
            <v>3615.04</v>
          </cell>
          <cell r="F3108">
            <v>0</v>
          </cell>
          <cell r="G3108">
            <v>20</v>
          </cell>
          <cell r="H3108">
            <v>895.39</v>
          </cell>
          <cell r="I3108">
            <v>895.39</v>
          </cell>
          <cell r="J3108">
            <v>2719.65</v>
          </cell>
          <cell r="K3108" t="str">
            <v>800</v>
          </cell>
        </row>
        <row r="3109">
          <cell r="A3109" t="str">
            <v>110300000</v>
          </cell>
          <cell r="B3109" t="str">
            <v>800C2TA0004</v>
          </cell>
          <cell r="C3109" t="str">
            <v>โต๊ะทำงาน ผจก.สินไหม 75-165-75</v>
          </cell>
          <cell r="D3109" t="str">
            <v>6 ต.ค. 41</v>
          </cell>
          <cell r="E3109">
            <v>4404.08</v>
          </cell>
          <cell r="F3109">
            <v>0</v>
          </cell>
          <cell r="G3109">
            <v>20</v>
          </cell>
          <cell r="H3109">
            <v>1090.79</v>
          </cell>
          <cell r="I3109">
            <v>1090.79</v>
          </cell>
          <cell r="J3109">
            <v>3313.29</v>
          </cell>
          <cell r="K3109" t="str">
            <v>800</v>
          </cell>
        </row>
        <row r="3110">
          <cell r="A3110" t="str">
            <v>110300000</v>
          </cell>
          <cell r="B3110" t="str">
            <v>800C2TA0005</v>
          </cell>
          <cell r="C3110" t="str">
            <v>โต๊ะทำงาน ผจก.สินไหม 75-165-75</v>
          </cell>
          <cell r="D3110" t="str">
            <v>6 ต.ค. 41</v>
          </cell>
          <cell r="E3110">
            <v>4404.08</v>
          </cell>
          <cell r="F3110">
            <v>0</v>
          </cell>
          <cell r="G3110">
            <v>20</v>
          </cell>
          <cell r="H3110">
            <v>1090.79</v>
          </cell>
          <cell r="I3110">
            <v>1090.79</v>
          </cell>
          <cell r="J3110">
            <v>3313.29</v>
          </cell>
          <cell r="K3110" t="str">
            <v>800</v>
          </cell>
        </row>
        <row r="3111">
          <cell r="A3111" t="str">
            <v>110300000</v>
          </cell>
          <cell r="B3111" t="str">
            <v>800C2TA0006</v>
          </cell>
          <cell r="C3111" t="str">
            <v>โต๊ะทำงาน จนท.สินไหม 60-135-75</v>
          </cell>
          <cell r="D3111" t="str">
            <v>6 ต.ค. 41</v>
          </cell>
          <cell r="E3111">
            <v>4095.54</v>
          </cell>
          <cell r="F3111">
            <v>0</v>
          </cell>
          <cell r="G3111">
            <v>20</v>
          </cell>
          <cell r="H3111">
            <v>1014.35</v>
          </cell>
          <cell r="I3111">
            <v>1014.35</v>
          </cell>
          <cell r="J3111">
            <v>3081.19</v>
          </cell>
          <cell r="K3111" t="str">
            <v>800</v>
          </cell>
        </row>
        <row r="3112">
          <cell r="A3112" t="str">
            <v>110300000</v>
          </cell>
          <cell r="B3112" t="str">
            <v>800C2TA0007</v>
          </cell>
          <cell r="C3112" t="str">
            <v>โต๊ะวางคอมพิวเตอร์ 50-90-75</v>
          </cell>
          <cell r="D3112" t="str">
            <v>6 ต.ค. 41</v>
          </cell>
          <cell r="E3112">
            <v>2145.0500000000002</v>
          </cell>
          <cell r="F3112">
            <v>0</v>
          </cell>
          <cell r="G3112">
            <v>20</v>
          </cell>
          <cell r="H3112">
            <v>531.29</v>
          </cell>
          <cell r="I3112">
            <v>531.29</v>
          </cell>
          <cell r="J3112">
            <v>1613.76</v>
          </cell>
          <cell r="K3112" t="str">
            <v>800</v>
          </cell>
        </row>
        <row r="3113">
          <cell r="A3113" t="str">
            <v>110300000</v>
          </cell>
          <cell r="B3113" t="str">
            <v>800C2TA0008</v>
          </cell>
          <cell r="C3113" t="str">
            <v>โต๊ะวางคอมพิวเตอร์ 50-90-75</v>
          </cell>
          <cell r="D3113" t="str">
            <v>6 ต.ค. 41</v>
          </cell>
          <cell r="E3113">
            <v>2145.0500000000002</v>
          </cell>
          <cell r="F3113">
            <v>0</v>
          </cell>
          <cell r="G3113">
            <v>20</v>
          </cell>
          <cell r="H3113">
            <v>531.29</v>
          </cell>
          <cell r="I3113">
            <v>531.29</v>
          </cell>
          <cell r="J3113">
            <v>1613.76</v>
          </cell>
          <cell r="K3113" t="str">
            <v>800</v>
          </cell>
        </row>
        <row r="3114">
          <cell r="A3114" t="str">
            <v>110300000</v>
          </cell>
          <cell r="B3114" t="str">
            <v>800C2TA0009</v>
          </cell>
          <cell r="C3114" t="str">
            <v>โต๊ะทำงาน จนท.สินไหม 60-135-75</v>
          </cell>
          <cell r="D3114" t="str">
            <v>6 ต.ค. 41</v>
          </cell>
          <cell r="E3114">
            <v>4095.54</v>
          </cell>
          <cell r="F3114">
            <v>0</v>
          </cell>
          <cell r="G3114">
            <v>20</v>
          </cell>
          <cell r="H3114">
            <v>1014.35</v>
          </cell>
          <cell r="I3114">
            <v>1014.35</v>
          </cell>
          <cell r="J3114">
            <v>3081.19</v>
          </cell>
          <cell r="K3114" t="str">
            <v>800</v>
          </cell>
        </row>
        <row r="3115">
          <cell r="A3115" t="str">
            <v>110300000</v>
          </cell>
          <cell r="B3115" t="str">
            <v>800C2TA0010</v>
          </cell>
          <cell r="C3115" t="str">
            <v>โต๊ะทำงาน ผจก. 75-80-190</v>
          </cell>
          <cell r="D3115" t="str">
            <v>6 ต.ค. 41</v>
          </cell>
          <cell r="E3115">
            <v>4741.12</v>
          </cell>
          <cell r="F3115">
            <v>0</v>
          </cell>
          <cell r="G3115">
            <v>20</v>
          </cell>
          <cell r="H3115">
            <v>1174.22</v>
          </cell>
          <cell r="I3115">
            <v>1174.22</v>
          </cell>
          <cell r="J3115">
            <v>3566.9</v>
          </cell>
          <cell r="K3115" t="str">
            <v>800</v>
          </cell>
        </row>
        <row r="3116">
          <cell r="A3116" t="str">
            <v>110300000</v>
          </cell>
          <cell r="B3116" t="str">
            <v>800C2TA0011</v>
          </cell>
          <cell r="C3116" t="str">
            <v>โต๊ะวางคอมพิวเตอร์ 50-90-75</v>
          </cell>
          <cell r="D3116" t="str">
            <v>6 ต.ค. 41</v>
          </cell>
          <cell r="E3116">
            <v>2145.0500000000002</v>
          </cell>
          <cell r="F3116">
            <v>0</v>
          </cell>
          <cell r="G3116">
            <v>20</v>
          </cell>
          <cell r="H3116">
            <v>531.29</v>
          </cell>
          <cell r="I3116">
            <v>531.29</v>
          </cell>
          <cell r="J3116">
            <v>1613.76</v>
          </cell>
          <cell r="K3116" t="str">
            <v>800</v>
          </cell>
        </row>
        <row r="3117">
          <cell r="A3117" t="str">
            <v>110300000</v>
          </cell>
          <cell r="B3117" t="str">
            <v>800C2TA0012</v>
          </cell>
          <cell r="C3117" t="str">
            <v>โตีะประชุม 105-240-75</v>
          </cell>
          <cell r="D3117" t="str">
            <v>6 ต.ค. 41</v>
          </cell>
          <cell r="E3117">
            <v>8377.7800000000007</v>
          </cell>
          <cell r="F3117">
            <v>0</v>
          </cell>
          <cell r="G3117">
            <v>20</v>
          </cell>
          <cell r="H3117">
            <v>2074.9699999999998</v>
          </cell>
          <cell r="I3117">
            <v>2074.9699999999998</v>
          </cell>
          <cell r="J3117">
            <v>6302.81</v>
          </cell>
          <cell r="K3117" t="str">
            <v>800</v>
          </cell>
        </row>
        <row r="3118">
          <cell r="A3118" t="str">
            <v>110300000</v>
          </cell>
          <cell r="B3118" t="str">
            <v>800C2TA0013</v>
          </cell>
          <cell r="C3118" t="str">
            <v>โต๊ะเข้ามุม จนท.สินไหม</v>
          </cell>
          <cell r="D3118" t="str">
            <v>6 ต.ค. 41</v>
          </cell>
          <cell r="E3118">
            <v>1305.9000000000001</v>
          </cell>
          <cell r="F3118">
            <v>0</v>
          </cell>
          <cell r="G3118">
            <v>20</v>
          </cell>
          <cell r="H3118">
            <v>323.43</v>
          </cell>
          <cell r="I3118">
            <v>323.43</v>
          </cell>
          <cell r="J3118">
            <v>982.47</v>
          </cell>
          <cell r="K3118" t="str">
            <v>800</v>
          </cell>
        </row>
        <row r="3119">
          <cell r="A3119" t="str">
            <v>110300000</v>
          </cell>
          <cell r="B3119" t="str">
            <v>801C2CB0001</v>
          </cell>
          <cell r="C3119" t="str">
            <v>ตู้เก็บเอกสาร บานเลื่อน ขนาด 40-80-75</v>
          </cell>
          <cell r="D3119" t="str">
            <v>6 ต.ค. 41</v>
          </cell>
          <cell r="E3119">
            <v>2290.73</v>
          </cell>
          <cell r="F3119">
            <v>0</v>
          </cell>
          <cell r="G3119">
            <v>20</v>
          </cell>
          <cell r="H3119">
            <v>567.37</v>
          </cell>
          <cell r="I3119">
            <v>567.37</v>
          </cell>
          <cell r="J3119">
            <v>1723.36</v>
          </cell>
          <cell r="K3119" t="str">
            <v>801</v>
          </cell>
        </row>
        <row r="3120">
          <cell r="A3120" t="str">
            <v>110300000</v>
          </cell>
          <cell r="B3120" t="str">
            <v>801C2CB0002</v>
          </cell>
          <cell r="C3120" t="str">
            <v>ตู้เก็บเอกสาร บานเลื่อน ขนาด 40-80-75</v>
          </cell>
          <cell r="D3120" t="str">
            <v>6 ต.ค. 41</v>
          </cell>
          <cell r="E3120">
            <v>2290.73</v>
          </cell>
          <cell r="F3120">
            <v>0</v>
          </cell>
          <cell r="G3120">
            <v>20</v>
          </cell>
          <cell r="H3120">
            <v>567.37</v>
          </cell>
          <cell r="I3120">
            <v>567.37</v>
          </cell>
          <cell r="J3120">
            <v>1723.36</v>
          </cell>
          <cell r="K3120" t="str">
            <v>801</v>
          </cell>
        </row>
        <row r="3121">
          <cell r="A3121" t="str">
            <v>110300000</v>
          </cell>
          <cell r="B3121" t="str">
            <v>801C2CB0003</v>
          </cell>
          <cell r="C3121" t="str">
            <v>ตู้เก็บเอกสาร ลิ้นชัก ขนาด 40-90-75</v>
          </cell>
          <cell r="D3121" t="str">
            <v>6 ต.ค. 41</v>
          </cell>
          <cell r="E3121">
            <v>3417.27</v>
          </cell>
          <cell r="F3121">
            <v>0</v>
          </cell>
          <cell r="G3121">
            <v>20</v>
          </cell>
          <cell r="H3121">
            <v>846.36</v>
          </cell>
          <cell r="I3121">
            <v>846.36</v>
          </cell>
          <cell r="J3121">
            <v>2570.91</v>
          </cell>
          <cell r="K3121" t="str">
            <v>801</v>
          </cell>
        </row>
        <row r="3122">
          <cell r="A3122" t="str">
            <v>110300000</v>
          </cell>
          <cell r="B3122" t="str">
            <v>801C2CB0004</v>
          </cell>
          <cell r="C3122" t="str">
            <v>ตู้สูงเก็บเอกสาร ขนาด 40-80-190</v>
          </cell>
          <cell r="D3122" t="str">
            <v>6 ต.ค. 41</v>
          </cell>
          <cell r="E3122">
            <v>4552.49</v>
          </cell>
          <cell r="F3122">
            <v>0</v>
          </cell>
          <cell r="G3122">
            <v>20</v>
          </cell>
          <cell r="H3122">
            <v>1127.55</v>
          </cell>
          <cell r="I3122">
            <v>1127.55</v>
          </cell>
          <cell r="J3122">
            <v>3424.94</v>
          </cell>
          <cell r="K3122" t="str">
            <v>801</v>
          </cell>
        </row>
        <row r="3123">
          <cell r="A3123" t="str">
            <v>110300000</v>
          </cell>
          <cell r="B3123" t="str">
            <v>801C2CB0005</v>
          </cell>
          <cell r="C3123" t="str">
            <v>ตู้สูงเก็บเอกสาร ขนาด 40-80-190</v>
          </cell>
          <cell r="D3123" t="str">
            <v>6 ต.ค. 41</v>
          </cell>
          <cell r="E3123">
            <v>4552.49</v>
          </cell>
          <cell r="F3123">
            <v>0</v>
          </cell>
          <cell r="G3123">
            <v>20</v>
          </cell>
          <cell r="H3123">
            <v>1127.55</v>
          </cell>
          <cell r="I3123">
            <v>1127.55</v>
          </cell>
          <cell r="J3123">
            <v>3424.94</v>
          </cell>
          <cell r="K3123" t="str">
            <v>801</v>
          </cell>
        </row>
        <row r="3124">
          <cell r="A3124" t="str">
            <v>110300000</v>
          </cell>
          <cell r="B3124" t="str">
            <v>801C2CB0006</v>
          </cell>
          <cell r="C3124" t="str">
            <v>ตู้สูงเก็บเอกสาร ขนาด 40-80-190</v>
          </cell>
          <cell r="D3124" t="str">
            <v>6 ต.ค. 41</v>
          </cell>
          <cell r="E3124">
            <v>4552.49</v>
          </cell>
          <cell r="F3124">
            <v>0</v>
          </cell>
          <cell r="G3124">
            <v>20</v>
          </cell>
          <cell r="H3124">
            <v>1127.55</v>
          </cell>
          <cell r="I3124">
            <v>1127.55</v>
          </cell>
          <cell r="J3124">
            <v>3424.94</v>
          </cell>
          <cell r="K3124" t="str">
            <v>801</v>
          </cell>
        </row>
        <row r="3125">
          <cell r="A3125" t="str">
            <v>110300000</v>
          </cell>
          <cell r="B3125" t="str">
            <v>801C2CH0001</v>
          </cell>
          <cell r="C3125" t="str">
            <v>เก้าอี้ทำงานผู้จัดการ</v>
          </cell>
          <cell r="D3125" t="str">
            <v>6 ต.ค. 41</v>
          </cell>
          <cell r="E3125">
            <v>4087.21</v>
          </cell>
          <cell r="F3125">
            <v>0</v>
          </cell>
          <cell r="G3125">
            <v>20</v>
          </cell>
          <cell r="H3125">
            <v>1012.33</v>
          </cell>
          <cell r="I3125">
            <v>1012.33</v>
          </cell>
          <cell r="J3125">
            <v>3074.88</v>
          </cell>
          <cell r="K3125" t="str">
            <v>503</v>
          </cell>
        </row>
        <row r="3126">
          <cell r="A3126" t="str">
            <v>110300000</v>
          </cell>
          <cell r="B3126" t="str">
            <v>801C2CH0002</v>
          </cell>
          <cell r="C3126" t="str">
            <v>เก้าอี้รับแขกหน้าโต๊ะผู้จัดการ</v>
          </cell>
          <cell r="D3126" t="str">
            <v>6 ต.ค. 41</v>
          </cell>
          <cell r="E3126">
            <v>1726.01</v>
          </cell>
          <cell r="F3126">
            <v>0</v>
          </cell>
          <cell r="G3126">
            <v>20</v>
          </cell>
          <cell r="H3126">
            <v>427.48</v>
          </cell>
          <cell r="I3126">
            <v>427.48</v>
          </cell>
          <cell r="J3126">
            <v>1298.53</v>
          </cell>
          <cell r="K3126" t="str">
            <v>801</v>
          </cell>
        </row>
        <row r="3127">
          <cell r="A3127" t="str">
            <v>110300000</v>
          </cell>
          <cell r="B3127" t="str">
            <v>801C2CH0003</v>
          </cell>
          <cell r="C3127" t="str">
            <v>เก้าอี้รับแขกหน้าโต๊ะผู้จัดการ</v>
          </cell>
          <cell r="D3127" t="str">
            <v>6 ต.ค. 41</v>
          </cell>
          <cell r="E3127">
            <v>1726.01</v>
          </cell>
          <cell r="F3127">
            <v>0</v>
          </cell>
          <cell r="G3127">
            <v>20</v>
          </cell>
          <cell r="H3127">
            <v>427.48</v>
          </cell>
          <cell r="I3127">
            <v>427.48</v>
          </cell>
          <cell r="J3127">
            <v>1298.53</v>
          </cell>
          <cell r="K3127" t="str">
            <v>801</v>
          </cell>
        </row>
        <row r="3128">
          <cell r="A3128" t="str">
            <v>110300000</v>
          </cell>
          <cell r="B3128" t="str">
            <v>801C2CH0004</v>
          </cell>
          <cell r="C3128" t="str">
            <v>เก้าอี้พักคอย 4 ที่นั่ง พร้อมที่วางของ</v>
          </cell>
          <cell r="D3128" t="str">
            <v>6 ต.ค. 41</v>
          </cell>
          <cell r="E3128">
            <v>3750.71</v>
          </cell>
          <cell r="F3128">
            <v>0</v>
          </cell>
          <cell r="G3128">
            <v>20</v>
          </cell>
          <cell r="H3128">
            <v>928.96</v>
          </cell>
          <cell r="I3128">
            <v>928.96</v>
          </cell>
          <cell r="J3128">
            <v>2821.75</v>
          </cell>
          <cell r="K3128" t="str">
            <v>801</v>
          </cell>
        </row>
        <row r="3129">
          <cell r="A3129" t="str">
            <v>110300000</v>
          </cell>
          <cell r="B3129" t="str">
            <v>801C2CH0005</v>
          </cell>
          <cell r="C3129" t="str">
            <v>เก้าอี้ทำงาน จนท.</v>
          </cell>
          <cell r="D3129" t="str">
            <v>6 ต.ค. 41</v>
          </cell>
          <cell r="E3129">
            <v>2148.8200000000002</v>
          </cell>
          <cell r="F3129">
            <v>0</v>
          </cell>
          <cell r="G3129">
            <v>20</v>
          </cell>
          <cell r="H3129">
            <v>532.17999999999995</v>
          </cell>
          <cell r="I3129">
            <v>532.17999999999995</v>
          </cell>
          <cell r="J3129">
            <v>1616.64</v>
          </cell>
          <cell r="K3129" t="str">
            <v>801</v>
          </cell>
        </row>
        <row r="3130">
          <cell r="A3130" t="str">
            <v>110300000</v>
          </cell>
          <cell r="B3130" t="str">
            <v>801C2CH0006</v>
          </cell>
          <cell r="C3130" t="str">
            <v>เก้าอี้ทำงาน จนท.</v>
          </cell>
          <cell r="D3130" t="str">
            <v>6 ต.ค. 41</v>
          </cell>
          <cell r="E3130">
            <v>2148.8200000000002</v>
          </cell>
          <cell r="F3130">
            <v>0</v>
          </cell>
          <cell r="G3130">
            <v>20</v>
          </cell>
          <cell r="H3130">
            <v>532.17999999999995</v>
          </cell>
          <cell r="I3130">
            <v>532.17999999999995</v>
          </cell>
          <cell r="J3130">
            <v>1616.64</v>
          </cell>
          <cell r="K3130" t="str">
            <v>801</v>
          </cell>
        </row>
        <row r="3131">
          <cell r="A3131" t="str">
            <v>110300000</v>
          </cell>
          <cell r="B3131" t="str">
            <v>801C2CH0007</v>
          </cell>
          <cell r="C3131" t="str">
            <v>เก้าอี้ทำงาน จนท.</v>
          </cell>
          <cell r="D3131" t="str">
            <v>6 ต.ค. 41</v>
          </cell>
          <cell r="E3131">
            <v>2148.8200000000002</v>
          </cell>
          <cell r="F3131">
            <v>0</v>
          </cell>
          <cell r="G3131">
            <v>20</v>
          </cell>
          <cell r="H3131">
            <v>532.17999999999995</v>
          </cell>
          <cell r="I3131">
            <v>532.17999999999995</v>
          </cell>
          <cell r="J3131">
            <v>1616.64</v>
          </cell>
          <cell r="K3131" t="str">
            <v>801</v>
          </cell>
        </row>
        <row r="3132">
          <cell r="A3132" t="str">
            <v>110300000</v>
          </cell>
          <cell r="B3132" t="str">
            <v>801C2CH0008</v>
          </cell>
          <cell r="C3132" t="str">
            <v>เก้าอี้รับแขกหน้าโต๊ะจนท.สินไหม</v>
          </cell>
          <cell r="D3132" t="str">
            <v>6 ต.ค. 41</v>
          </cell>
          <cell r="E3132">
            <v>1726.01</v>
          </cell>
          <cell r="F3132">
            <v>0</v>
          </cell>
          <cell r="G3132">
            <v>20</v>
          </cell>
          <cell r="H3132">
            <v>427.48</v>
          </cell>
          <cell r="I3132">
            <v>427.48</v>
          </cell>
          <cell r="J3132">
            <v>1298.53</v>
          </cell>
          <cell r="K3132" t="str">
            <v>801</v>
          </cell>
        </row>
        <row r="3133">
          <cell r="A3133" t="str">
            <v>110300000</v>
          </cell>
          <cell r="B3133" t="str">
            <v>801C2CH0009</v>
          </cell>
          <cell r="C3133" t="str">
            <v>เก้าอี้รับแขกหน้าโต๊ะจนท.สินไหม</v>
          </cell>
          <cell r="D3133" t="str">
            <v>6 ต.ค. 41</v>
          </cell>
          <cell r="E3133">
            <v>1726.01</v>
          </cell>
          <cell r="F3133">
            <v>0</v>
          </cell>
          <cell r="G3133">
            <v>20</v>
          </cell>
          <cell r="H3133">
            <v>427.48</v>
          </cell>
          <cell r="I3133">
            <v>427.48</v>
          </cell>
          <cell r="J3133">
            <v>1298.53</v>
          </cell>
          <cell r="K3133" t="str">
            <v>801</v>
          </cell>
        </row>
        <row r="3134">
          <cell r="A3134" t="str">
            <v>110300000</v>
          </cell>
          <cell r="B3134" t="str">
            <v>801C2CS0001</v>
          </cell>
          <cell r="C3134" t="str">
            <v>เครื่องคิดเลข</v>
          </cell>
          <cell r="D3134" t="str">
            <v>23 ก.ค. 41</v>
          </cell>
          <cell r="E3134">
            <v>650</v>
          </cell>
          <cell r="F3134">
            <v>0</v>
          </cell>
          <cell r="G3134">
            <v>20</v>
          </cell>
          <cell r="H3134">
            <v>187.66</v>
          </cell>
          <cell r="I3134">
            <v>187.66</v>
          </cell>
          <cell r="J3134">
            <v>462.34</v>
          </cell>
          <cell r="K3134" t="str">
            <v>801</v>
          </cell>
        </row>
        <row r="3135">
          <cell r="A3135" t="str">
            <v>110300000</v>
          </cell>
          <cell r="B3135" t="str">
            <v>801C2CS0002</v>
          </cell>
          <cell r="C3135" t="str">
            <v>เครื่องคิดเลข</v>
          </cell>
          <cell r="D3135" t="str">
            <v>23 ก.ค. 41</v>
          </cell>
          <cell r="E3135">
            <v>650</v>
          </cell>
          <cell r="F3135">
            <v>0</v>
          </cell>
          <cell r="G3135">
            <v>20</v>
          </cell>
          <cell r="H3135">
            <v>187.66</v>
          </cell>
          <cell r="I3135">
            <v>187.66</v>
          </cell>
          <cell r="J3135">
            <v>462.34</v>
          </cell>
          <cell r="K3135" t="str">
            <v>801</v>
          </cell>
        </row>
        <row r="3136">
          <cell r="A3136" t="str">
            <v>110300000</v>
          </cell>
          <cell r="B3136" t="str">
            <v>801C2KB0001</v>
          </cell>
          <cell r="C3136" t="str">
            <v>ตู้เย็น</v>
          </cell>
          <cell r="D3136" t="str">
            <v>17 พ.ย. 42</v>
          </cell>
          <cell r="E3136">
            <v>5598.13</v>
          </cell>
          <cell r="F3136">
            <v>0</v>
          </cell>
          <cell r="G3136">
            <v>20</v>
          </cell>
          <cell r="H3136">
            <v>138.03</v>
          </cell>
          <cell r="I3136">
            <v>138.03</v>
          </cell>
          <cell r="J3136">
            <v>5460.1</v>
          </cell>
          <cell r="K3136" t="str">
            <v>801</v>
          </cell>
        </row>
        <row r="3137">
          <cell r="A3137" t="str">
            <v>110300000</v>
          </cell>
          <cell r="B3137" t="str">
            <v>801C2KB0002</v>
          </cell>
          <cell r="C3137" t="str">
            <v>กล้องถ่ายรูป</v>
          </cell>
          <cell r="D3137" t="str">
            <v>16 พ.ย. 42</v>
          </cell>
          <cell r="E3137">
            <v>1153.27</v>
          </cell>
          <cell r="F3137">
            <v>0</v>
          </cell>
          <cell r="G3137">
            <v>20</v>
          </cell>
          <cell r="H3137">
            <v>29.07</v>
          </cell>
          <cell r="I3137">
            <v>29.07</v>
          </cell>
          <cell r="J3137">
            <v>1124.2</v>
          </cell>
          <cell r="K3137" t="str">
            <v>801</v>
          </cell>
        </row>
        <row r="3138">
          <cell r="A3138" t="str">
            <v>110300000</v>
          </cell>
          <cell r="B3138" t="str">
            <v>801C2PA0001</v>
          </cell>
          <cell r="C3138" t="str">
            <v>PARTITION ครึ่งกระจก ขนาด 250-150</v>
          </cell>
          <cell r="D3138" t="str">
            <v>6 ต.ค. 41</v>
          </cell>
          <cell r="E3138">
            <v>7284.38</v>
          </cell>
          <cell r="F3138">
            <v>0</v>
          </cell>
          <cell r="G3138">
            <v>20</v>
          </cell>
          <cell r="H3138">
            <v>1804.08</v>
          </cell>
          <cell r="I3138">
            <v>1804.08</v>
          </cell>
          <cell r="J3138">
            <v>5480.3</v>
          </cell>
          <cell r="K3138" t="str">
            <v>801</v>
          </cell>
        </row>
        <row r="3139">
          <cell r="A3139" t="str">
            <v>110300000</v>
          </cell>
          <cell r="B3139" t="str">
            <v>801C2TA0001</v>
          </cell>
          <cell r="C3139" t="str">
            <v>โต๊ะทำงานขนาด 60-120-75</v>
          </cell>
          <cell r="D3139" t="str">
            <v>6 ต.ค. 41</v>
          </cell>
          <cell r="E3139">
            <v>3699.14</v>
          </cell>
          <cell r="F3139">
            <v>0</v>
          </cell>
          <cell r="G3139">
            <v>20</v>
          </cell>
          <cell r="H3139">
            <v>916.14</v>
          </cell>
          <cell r="I3139">
            <v>916.14</v>
          </cell>
          <cell r="J3139">
            <v>2783</v>
          </cell>
          <cell r="K3139" t="str">
            <v>801</v>
          </cell>
        </row>
        <row r="3140">
          <cell r="A3140" t="str">
            <v>110300000</v>
          </cell>
          <cell r="B3140" t="str">
            <v>801C2TA0002</v>
          </cell>
          <cell r="C3140" t="str">
            <v>โต๊ะทำงานผู้จัดการ ขนาด 75-165-75</v>
          </cell>
          <cell r="D3140" t="str">
            <v>6 ต.ค. 41</v>
          </cell>
          <cell r="E3140">
            <v>4657.72</v>
          </cell>
          <cell r="F3140">
            <v>0</v>
          </cell>
          <cell r="G3140">
            <v>20</v>
          </cell>
          <cell r="H3140">
            <v>1153.6300000000001</v>
          </cell>
          <cell r="I3140">
            <v>1153.6300000000001</v>
          </cell>
          <cell r="J3140">
            <v>3504.09</v>
          </cell>
          <cell r="K3140" t="str">
            <v>801</v>
          </cell>
        </row>
        <row r="3141">
          <cell r="A3141" t="str">
            <v>110300000</v>
          </cell>
          <cell r="B3141" t="str">
            <v>801C2TA0003</v>
          </cell>
          <cell r="C3141" t="str">
            <v>โต๊ะวางคอมพิวเตอร์ ขนาด 50-90-75</v>
          </cell>
          <cell r="D3141" t="str">
            <v>6 ต.ค. 41</v>
          </cell>
          <cell r="E3141">
            <v>2107.3200000000002</v>
          </cell>
          <cell r="F3141">
            <v>0</v>
          </cell>
          <cell r="G3141">
            <v>20</v>
          </cell>
          <cell r="H3141">
            <v>521.95000000000005</v>
          </cell>
          <cell r="I3141">
            <v>521.95000000000005</v>
          </cell>
          <cell r="J3141">
            <v>1585.37</v>
          </cell>
          <cell r="K3141" t="str">
            <v>801</v>
          </cell>
        </row>
        <row r="3142">
          <cell r="A3142" t="str">
            <v>110300000</v>
          </cell>
          <cell r="B3142" t="str">
            <v>801C2TA0004</v>
          </cell>
          <cell r="C3142" t="str">
            <v>โต๊ะทำงานขนาด 60-120-75</v>
          </cell>
          <cell r="D3142" t="str">
            <v>6 ต.ค. 41</v>
          </cell>
          <cell r="E3142">
            <v>3699.14</v>
          </cell>
          <cell r="F3142">
            <v>0</v>
          </cell>
          <cell r="G3142">
            <v>20</v>
          </cell>
          <cell r="H3142">
            <v>916.14</v>
          </cell>
          <cell r="I3142">
            <v>916.14</v>
          </cell>
          <cell r="J3142">
            <v>2783</v>
          </cell>
          <cell r="K3142" t="str">
            <v>801</v>
          </cell>
        </row>
        <row r="3143">
          <cell r="A3143" t="str">
            <v>110300000</v>
          </cell>
          <cell r="B3143" t="str">
            <v>801C2TA0005</v>
          </cell>
          <cell r="C3143" t="str">
            <v>โต๊ะทำงานขนาด 60-120-75</v>
          </cell>
          <cell r="D3143" t="str">
            <v>6 ต.ค. 41</v>
          </cell>
          <cell r="E3143">
            <v>3699.14</v>
          </cell>
          <cell r="F3143">
            <v>0</v>
          </cell>
          <cell r="G3143">
            <v>20</v>
          </cell>
          <cell r="H3143">
            <v>916.14</v>
          </cell>
          <cell r="I3143">
            <v>916.14</v>
          </cell>
          <cell r="J3143">
            <v>2783</v>
          </cell>
          <cell r="K3143" t="str">
            <v>801</v>
          </cell>
        </row>
        <row r="3144">
          <cell r="A3144" t="str">
            <v>110300000</v>
          </cell>
          <cell r="B3144" t="str">
            <v>801C2TA0006</v>
          </cell>
          <cell r="C3144" t="str">
            <v>โต๊ะเข้ามุม จนท.สินไหม</v>
          </cell>
          <cell r="D3144" t="str">
            <v>6 ต.ค. 41</v>
          </cell>
          <cell r="E3144">
            <v>1282.92</v>
          </cell>
          <cell r="F3144">
            <v>0</v>
          </cell>
          <cell r="G3144">
            <v>20</v>
          </cell>
          <cell r="H3144">
            <v>317.73</v>
          </cell>
          <cell r="I3144">
            <v>317.73</v>
          </cell>
          <cell r="J3144">
            <v>965.19</v>
          </cell>
          <cell r="K3144" t="str">
            <v>801</v>
          </cell>
        </row>
        <row r="3145">
          <cell r="A3145" t="str">
            <v>110300000</v>
          </cell>
          <cell r="B3145" t="str">
            <v>802C2030001</v>
          </cell>
          <cell r="C3145" t="str">
            <v>โต๊ะเข้ามุมจนท.สินไหม 60*60*75</v>
          </cell>
          <cell r="D3145" t="str">
            <v>27 ต.ค. 41</v>
          </cell>
          <cell r="E3145">
            <v>1267.57</v>
          </cell>
          <cell r="F3145">
            <v>0</v>
          </cell>
          <cell r="G3145">
            <v>20</v>
          </cell>
          <cell r="H3145">
            <v>299.36</v>
          </cell>
          <cell r="I3145">
            <v>299.36</v>
          </cell>
          <cell r="J3145">
            <v>968.21</v>
          </cell>
          <cell r="K3145" t="str">
            <v>802</v>
          </cell>
        </row>
        <row r="3146">
          <cell r="A3146" t="str">
            <v>110300000</v>
          </cell>
          <cell r="B3146" t="str">
            <v>802C2040001</v>
          </cell>
          <cell r="C3146" t="str">
            <v>โต๊ะทำงานจนท.สินไหม 60*120*75</v>
          </cell>
          <cell r="D3146" t="str">
            <v>27 ต.ค. 41</v>
          </cell>
          <cell r="E3146">
            <v>3654.87</v>
          </cell>
          <cell r="F3146">
            <v>0</v>
          </cell>
          <cell r="G3146">
            <v>20</v>
          </cell>
          <cell r="H3146">
            <v>863.12</v>
          </cell>
          <cell r="I3146">
            <v>863.12</v>
          </cell>
          <cell r="J3146">
            <v>2791.75</v>
          </cell>
          <cell r="K3146" t="str">
            <v>802</v>
          </cell>
        </row>
        <row r="3147">
          <cell r="A3147" t="str">
            <v>110300000</v>
          </cell>
          <cell r="B3147" t="str">
            <v>802C2040002</v>
          </cell>
          <cell r="C3147" t="str">
            <v>โต๊ะทำงานจนท.สินไหม 60*120*75</v>
          </cell>
          <cell r="D3147" t="str">
            <v>27 ต.ค. 41</v>
          </cell>
          <cell r="E3147">
            <v>3654.87</v>
          </cell>
          <cell r="F3147">
            <v>0</v>
          </cell>
          <cell r="G3147">
            <v>20</v>
          </cell>
          <cell r="H3147">
            <v>863.12</v>
          </cell>
          <cell r="I3147">
            <v>863.12</v>
          </cell>
          <cell r="J3147">
            <v>2791.75</v>
          </cell>
          <cell r="K3147" t="str">
            <v>802</v>
          </cell>
        </row>
        <row r="3148">
          <cell r="A3148" t="str">
            <v>110300000</v>
          </cell>
          <cell r="B3148" t="str">
            <v>802C2040003</v>
          </cell>
          <cell r="C3148" t="str">
            <v>โต๊ะทำงานจนท.สินไหม 60*120*75</v>
          </cell>
          <cell r="D3148" t="str">
            <v>27 ต.ค. 41</v>
          </cell>
          <cell r="E3148">
            <v>3654.87</v>
          </cell>
          <cell r="F3148">
            <v>0</v>
          </cell>
          <cell r="G3148">
            <v>20</v>
          </cell>
          <cell r="H3148">
            <v>863.12</v>
          </cell>
          <cell r="I3148">
            <v>863.12</v>
          </cell>
          <cell r="J3148">
            <v>2791.75</v>
          </cell>
          <cell r="K3148" t="str">
            <v>802</v>
          </cell>
        </row>
        <row r="3149">
          <cell r="A3149" t="str">
            <v>110300000</v>
          </cell>
          <cell r="B3149" t="str">
            <v>802C2080001</v>
          </cell>
          <cell r="C3149" t="str">
            <v>โต๊ะวางคอมพิวเตอร์ - ปรินเตอร์ 60*100*75</v>
          </cell>
          <cell r="D3149" t="str">
            <v>27 ต.ค. 41</v>
          </cell>
          <cell r="E3149">
            <v>2336.75</v>
          </cell>
          <cell r="F3149">
            <v>0</v>
          </cell>
          <cell r="G3149">
            <v>20</v>
          </cell>
          <cell r="H3149">
            <v>551.82000000000005</v>
          </cell>
          <cell r="I3149">
            <v>551.82000000000005</v>
          </cell>
          <cell r="J3149">
            <v>1784.93</v>
          </cell>
          <cell r="K3149" t="str">
            <v>802</v>
          </cell>
        </row>
        <row r="3150">
          <cell r="A3150" t="str">
            <v>110300000</v>
          </cell>
          <cell r="B3150" t="str">
            <v>802C21K0001</v>
          </cell>
          <cell r="C3150" t="str">
            <v>เก้าอี้ทำงานจนท.สินไหม - ธุรการ</v>
          </cell>
          <cell r="D3150" t="str">
            <v>27 ต.ค. 41</v>
          </cell>
          <cell r="E3150">
            <v>2123.1</v>
          </cell>
          <cell r="F3150">
            <v>0</v>
          </cell>
          <cell r="G3150">
            <v>20</v>
          </cell>
          <cell r="H3150">
            <v>501.37</v>
          </cell>
          <cell r="I3150">
            <v>501.37</v>
          </cell>
          <cell r="J3150">
            <v>1621.73</v>
          </cell>
          <cell r="K3150" t="str">
            <v>802</v>
          </cell>
        </row>
        <row r="3151">
          <cell r="A3151" t="str">
            <v>110300000</v>
          </cell>
          <cell r="B3151" t="str">
            <v>802C21K0002</v>
          </cell>
          <cell r="C3151" t="str">
            <v>เก้าอี้ทำงานจนท.สินไหม - ธุรการ</v>
          </cell>
          <cell r="D3151" t="str">
            <v>27 ต.ค. 41</v>
          </cell>
          <cell r="E3151">
            <v>2123.1</v>
          </cell>
          <cell r="F3151">
            <v>0</v>
          </cell>
          <cell r="G3151">
            <v>20</v>
          </cell>
          <cell r="H3151">
            <v>501.37</v>
          </cell>
          <cell r="I3151">
            <v>501.37</v>
          </cell>
          <cell r="J3151">
            <v>1621.73</v>
          </cell>
          <cell r="K3151" t="str">
            <v>802</v>
          </cell>
        </row>
        <row r="3152">
          <cell r="A3152" t="str">
            <v>110300000</v>
          </cell>
          <cell r="B3152" t="str">
            <v>802C21K003</v>
          </cell>
          <cell r="C3152" t="str">
            <v>เก้าอี้ทำงานจนท.สินไหม - ธุรการ</v>
          </cell>
          <cell r="D3152" t="str">
            <v>27 ต.ค. 41</v>
          </cell>
          <cell r="E3152">
            <v>2123.1</v>
          </cell>
          <cell r="F3152">
            <v>0</v>
          </cell>
          <cell r="G3152">
            <v>20</v>
          </cell>
          <cell r="H3152">
            <v>501.37</v>
          </cell>
          <cell r="I3152">
            <v>501.37</v>
          </cell>
          <cell r="J3152">
            <v>1621.73</v>
          </cell>
          <cell r="K3152" t="str">
            <v>802</v>
          </cell>
        </row>
        <row r="3153">
          <cell r="A3153" t="str">
            <v>110300000</v>
          </cell>
          <cell r="B3153" t="str">
            <v>802C21L0001</v>
          </cell>
          <cell r="C3153" t="str">
            <v>เก้าอี้รับแขกหน้าโต๊ะจนท.สินไหม</v>
          </cell>
          <cell r="D3153" t="str">
            <v>27 ต.ค. 41</v>
          </cell>
          <cell r="E3153">
            <v>1705.35</v>
          </cell>
          <cell r="F3153">
            <v>0</v>
          </cell>
          <cell r="G3153">
            <v>20</v>
          </cell>
          <cell r="H3153">
            <v>402.74</v>
          </cell>
          <cell r="I3153">
            <v>402.74</v>
          </cell>
          <cell r="J3153">
            <v>1302.6099999999999</v>
          </cell>
          <cell r="K3153" t="str">
            <v>802</v>
          </cell>
        </row>
        <row r="3154">
          <cell r="A3154" t="str">
            <v>110300000</v>
          </cell>
          <cell r="B3154" t="str">
            <v>802C21L0002</v>
          </cell>
          <cell r="C3154" t="str">
            <v>เก้าอี้รับแขกหน้าโต๊ะจนท.สินไหม</v>
          </cell>
          <cell r="D3154" t="str">
            <v>27 ต.ค. 41</v>
          </cell>
          <cell r="E3154">
            <v>1705.35</v>
          </cell>
          <cell r="F3154">
            <v>0</v>
          </cell>
          <cell r="G3154">
            <v>20</v>
          </cell>
          <cell r="H3154">
            <v>402.74</v>
          </cell>
          <cell r="I3154">
            <v>402.74</v>
          </cell>
          <cell r="J3154">
            <v>1302.6099999999999</v>
          </cell>
          <cell r="K3154" t="str">
            <v>802</v>
          </cell>
        </row>
        <row r="3155">
          <cell r="A3155" t="str">
            <v>110300000</v>
          </cell>
          <cell r="B3155" t="str">
            <v>802C21L0003</v>
          </cell>
          <cell r="C3155" t="str">
            <v>เก้าอี้รับแขกหน้าโต๊ะจนท.สินไหม</v>
          </cell>
          <cell r="D3155" t="str">
            <v>27 ต.ค. 41</v>
          </cell>
          <cell r="E3155">
            <v>1705.35</v>
          </cell>
          <cell r="F3155">
            <v>0</v>
          </cell>
          <cell r="G3155">
            <v>20</v>
          </cell>
          <cell r="H3155">
            <v>402.74</v>
          </cell>
          <cell r="I3155">
            <v>402.74</v>
          </cell>
          <cell r="J3155">
            <v>1302.6099999999999</v>
          </cell>
          <cell r="K3155" t="str">
            <v>802</v>
          </cell>
        </row>
        <row r="3156">
          <cell r="A3156" t="str">
            <v>110300000</v>
          </cell>
          <cell r="B3156" t="str">
            <v>802C21L0004</v>
          </cell>
          <cell r="C3156" t="str">
            <v>เก้าอี้รับแขกหน้าโต๊ะจนท.สินไหม</v>
          </cell>
          <cell r="D3156" t="str">
            <v>27 ต.ค. 41</v>
          </cell>
          <cell r="E3156">
            <v>1705.35</v>
          </cell>
          <cell r="F3156">
            <v>0</v>
          </cell>
          <cell r="G3156">
            <v>20</v>
          </cell>
          <cell r="H3156">
            <v>402.74</v>
          </cell>
          <cell r="I3156">
            <v>402.74</v>
          </cell>
          <cell r="J3156">
            <v>1302.6099999999999</v>
          </cell>
          <cell r="K3156" t="str">
            <v>802</v>
          </cell>
        </row>
        <row r="3157">
          <cell r="A3157" t="str">
            <v>110300000</v>
          </cell>
          <cell r="B3157" t="str">
            <v>802C21L0005</v>
          </cell>
          <cell r="C3157" t="str">
            <v>เก้าอี้รับแขกหน้าโต๊ะจนท.สินไหม</v>
          </cell>
          <cell r="D3157" t="str">
            <v>27 ต.ค. 41</v>
          </cell>
          <cell r="E3157">
            <v>1705.35</v>
          </cell>
          <cell r="F3157">
            <v>0</v>
          </cell>
          <cell r="G3157">
            <v>20</v>
          </cell>
          <cell r="H3157">
            <v>402.74</v>
          </cell>
          <cell r="I3157">
            <v>402.74</v>
          </cell>
          <cell r="J3157">
            <v>1302.6099999999999</v>
          </cell>
          <cell r="K3157" t="str">
            <v>802</v>
          </cell>
        </row>
        <row r="3158">
          <cell r="A3158" t="str">
            <v>110300000</v>
          </cell>
          <cell r="B3158" t="str">
            <v>802C2AR0001</v>
          </cell>
          <cell r="C3158" t="str">
            <v>Aircondition</v>
          </cell>
          <cell r="D3158" t="str">
            <v>21 ก.ย. 41</v>
          </cell>
          <cell r="E3158">
            <v>39800</v>
          </cell>
          <cell r="F3158">
            <v>0</v>
          </cell>
          <cell r="G3158">
            <v>20</v>
          </cell>
          <cell r="H3158">
            <v>10184.41</v>
          </cell>
          <cell r="I3158">
            <v>10184.41</v>
          </cell>
          <cell r="J3158">
            <v>29615.59</v>
          </cell>
          <cell r="K3158" t="str">
            <v>802</v>
          </cell>
        </row>
        <row r="3159">
          <cell r="A3159" t="str">
            <v>110300000</v>
          </cell>
          <cell r="B3159" t="str">
            <v>802C2CB0001</v>
          </cell>
          <cell r="C3159" t="str">
            <v>ตู้เก็บเอกสารบานเลื่อน  40-80-75</v>
          </cell>
          <cell r="D3159" t="str">
            <v>27 ต.ค. 41</v>
          </cell>
          <cell r="E3159">
            <v>2263.31</v>
          </cell>
          <cell r="F3159">
            <v>0</v>
          </cell>
          <cell r="G3159">
            <v>20</v>
          </cell>
          <cell r="H3159">
            <v>534.57000000000005</v>
          </cell>
          <cell r="I3159">
            <v>534.57000000000005</v>
          </cell>
          <cell r="J3159">
            <v>1728.74</v>
          </cell>
          <cell r="K3159" t="str">
            <v>802</v>
          </cell>
        </row>
        <row r="3160">
          <cell r="A3160" t="str">
            <v>110300000</v>
          </cell>
          <cell r="B3160" t="str">
            <v>802C2CB0002</v>
          </cell>
          <cell r="C3160" t="str">
            <v>ตู้เก็บเอกสาร 40-80-190</v>
          </cell>
          <cell r="D3160" t="str">
            <v>27 ต.ค. 41</v>
          </cell>
          <cell r="E3160">
            <v>4498.01</v>
          </cell>
          <cell r="F3160">
            <v>0</v>
          </cell>
          <cell r="G3160">
            <v>20</v>
          </cell>
          <cell r="H3160">
            <v>1062.23</v>
          </cell>
          <cell r="I3160">
            <v>1062.23</v>
          </cell>
          <cell r="J3160">
            <v>3435.78</v>
          </cell>
          <cell r="K3160" t="str">
            <v>802</v>
          </cell>
        </row>
        <row r="3161">
          <cell r="A3161" t="str">
            <v>110300000</v>
          </cell>
          <cell r="B3161" t="str">
            <v>802C2CB0003</v>
          </cell>
          <cell r="C3161" t="str">
            <v>ตู้เก็บเอกสาร 40-80-190</v>
          </cell>
          <cell r="D3161" t="str">
            <v>27 ต.ค. 41</v>
          </cell>
          <cell r="E3161">
            <v>4498.01</v>
          </cell>
          <cell r="F3161">
            <v>0</v>
          </cell>
          <cell r="G3161">
            <v>20</v>
          </cell>
          <cell r="H3161">
            <v>1062.23</v>
          </cell>
          <cell r="I3161">
            <v>1062.23</v>
          </cell>
          <cell r="J3161">
            <v>3435.78</v>
          </cell>
          <cell r="K3161" t="str">
            <v>802</v>
          </cell>
        </row>
        <row r="3162">
          <cell r="A3162" t="str">
            <v>110300000</v>
          </cell>
          <cell r="B3162" t="str">
            <v>802C2CB0004</v>
          </cell>
          <cell r="C3162" t="str">
            <v>ตู้เก็บเอกสาร 40-80-190</v>
          </cell>
          <cell r="D3162" t="str">
            <v>27 ต.ค. 41</v>
          </cell>
          <cell r="E3162">
            <v>4498.01</v>
          </cell>
          <cell r="F3162">
            <v>0</v>
          </cell>
          <cell r="G3162">
            <v>20</v>
          </cell>
          <cell r="H3162">
            <v>1062.23</v>
          </cell>
          <cell r="I3162">
            <v>1062.23</v>
          </cell>
          <cell r="J3162">
            <v>3435.78</v>
          </cell>
          <cell r="K3162" t="str">
            <v>802</v>
          </cell>
        </row>
        <row r="3163">
          <cell r="A3163" t="str">
            <v>110300000</v>
          </cell>
          <cell r="B3163" t="str">
            <v>802C2CB0005</v>
          </cell>
          <cell r="C3163" t="str">
            <v>ตู้เก็บเอกสารบานเลื่อน  40-80-75</v>
          </cell>
          <cell r="D3163" t="str">
            <v>27 ต.ค. 41</v>
          </cell>
          <cell r="E3163">
            <v>2263.31</v>
          </cell>
          <cell r="F3163">
            <v>0</v>
          </cell>
          <cell r="G3163">
            <v>20</v>
          </cell>
          <cell r="H3163">
            <v>534.57000000000005</v>
          </cell>
          <cell r="I3163">
            <v>534.57000000000005</v>
          </cell>
          <cell r="J3163">
            <v>1728.74</v>
          </cell>
          <cell r="K3163" t="str">
            <v>802</v>
          </cell>
        </row>
        <row r="3164">
          <cell r="A3164" t="str">
            <v>110300000</v>
          </cell>
          <cell r="B3164" t="str">
            <v>802C2CB0006</v>
          </cell>
          <cell r="C3164" t="str">
            <v>ตู้เก็บเอกสาร ลิ้นชัก 40-90-75</v>
          </cell>
          <cell r="D3164" t="str">
            <v>27 ต.ค. 41</v>
          </cell>
          <cell r="E3164">
            <v>3376.37</v>
          </cell>
          <cell r="F3164">
            <v>0</v>
          </cell>
          <cell r="G3164">
            <v>20</v>
          </cell>
          <cell r="H3164">
            <v>797.35</v>
          </cell>
          <cell r="I3164">
            <v>797.35</v>
          </cell>
          <cell r="J3164">
            <v>2579.02</v>
          </cell>
          <cell r="K3164" t="str">
            <v>802</v>
          </cell>
        </row>
        <row r="3165">
          <cell r="A3165" t="str">
            <v>110300000</v>
          </cell>
          <cell r="B3165" t="str">
            <v>802C2CH0001</v>
          </cell>
          <cell r="C3165" t="str">
            <v>เก้าอี้พักคอย 3 ที่นั่ง</v>
          </cell>
          <cell r="D3165" t="str">
            <v>27 ต.ค. 41</v>
          </cell>
          <cell r="E3165">
            <v>3037.77</v>
          </cell>
          <cell r="F3165">
            <v>0</v>
          </cell>
          <cell r="G3165">
            <v>20</v>
          </cell>
          <cell r="H3165">
            <v>1062.23</v>
          </cell>
          <cell r="I3165">
            <v>1062.23</v>
          </cell>
          <cell r="J3165">
            <v>1975.54</v>
          </cell>
          <cell r="K3165" t="str">
            <v>802</v>
          </cell>
        </row>
        <row r="3166">
          <cell r="A3166" t="str">
            <v>110300000</v>
          </cell>
          <cell r="B3166" t="str">
            <v>802C2CH0002</v>
          </cell>
          <cell r="C3166" t="str">
            <v>เก้าอี้ทำงานผจก.</v>
          </cell>
          <cell r="D3166" t="str">
            <v>27 ต.ค. 41</v>
          </cell>
          <cell r="E3166">
            <v>4038.29</v>
          </cell>
          <cell r="F3166">
            <v>0</v>
          </cell>
          <cell r="G3166">
            <v>20</v>
          </cell>
          <cell r="H3166">
            <v>953.72</v>
          </cell>
          <cell r="I3166">
            <v>953.72</v>
          </cell>
          <cell r="J3166">
            <v>3084.57</v>
          </cell>
          <cell r="K3166" t="str">
            <v>802</v>
          </cell>
        </row>
        <row r="3167">
          <cell r="A3167" t="str">
            <v>110300000</v>
          </cell>
          <cell r="B3167" t="str">
            <v>802C2CS0001</v>
          </cell>
          <cell r="C3167" t="str">
            <v>เครื่องคิดเลข</v>
          </cell>
          <cell r="D3167" t="str">
            <v>2 ต.ค. 41</v>
          </cell>
          <cell r="E3167">
            <v>640</v>
          </cell>
          <cell r="F3167">
            <v>0</v>
          </cell>
          <cell r="G3167">
            <v>20</v>
          </cell>
          <cell r="H3167">
            <v>159.9</v>
          </cell>
          <cell r="I3167">
            <v>159.9</v>
          </cell>
          <cell r="J3167">
            <v>480.1</v>
          </cell>
          <cell r="K3167" t="str">
            <v>802</v>
          </cell>
        </row>
        <row r="3168">
          <cell r="A3168" t="str">
            <v>110300000</v>
          </cell>
          <cell r="B3168" t="str">
            <v>802C2CS0002</v>
          </cell>
          <cell r="C3168" t="str">
            <v>เครื่องคิดเลข</v>
          </cell>
          <cell r="D3168" t="str">
            <v>2 ต.ค. 41</v>
          </cell>
          <cell r="E3168">
            <v>640</v>
          </cell>
          <cell r="F3168">
            <v>0</v>
          </cell>
          <cell r="G3168">
            <v>20</v>
          </cell>
          <cell r="H3168">
            <v>159.9</v>
          </cell>
          <cell r="I3168">
            <v>159.9</v>
          </cell>
          <cell r="J3168">
            <v>480.1</v>
          </cell>
          <cell r="K3168" t="str">
            <v>802</v>
          </cell>
        </row>
        <row r="3169">
          <cell r="A3169" t="str">
            <v>110300000</v>
          </cell>
          <cell r="B3169" t="str">
            <v>802C2PA0001</v>
          </cell>
          <cell r="C3169" t="str">
            <v>PARTTITION ครึ่งกระจก 250-150</v>
          </cell>
          <cell r="D3169" t="str">
            <v>27 ต.ค. 41</v>
          </cell>
          <cell r="E3169">
            <v>6377.9</v>
          </cell>
          <cell r="F3169">
            <v>0</v>
          </cell>
          <cell r="G3169">
            <v>20</v>
          </cell>
          <cell r="H3169">
            <v>1506.24</v>
          </cell>
          <cell r="I3169">
            <v>1506.24</v>
          </cell>
          <cell r="J3169">
            <v>4871.66</v>
          </cell>
          <cell r="K3169" t="str">
            <v>802</v>
          </cell>
        </row>
        <row r="3170">
          <cell r="A3170" t="str">
            <v>110300000</v>
          </cell>
          <cell r="B3170" t="str">
            <v>802C2TA0001</v>
          </cell>
          <cell r="C3170" t="str">
            <v>โต๊ะทำงาน ผจก. 75-165-75</v>
          </cell>
          <cell r="D3170" t="str">
            <v>27 ต.ค. 41</v>
          </cell>
          <cell r="E3170">
            <v>4601.97</v>
          </cell>
          <cell r="F3170">
            <v>0</v>
          </cell>
          <cell r="G3170">
            <v>20</v>
          </cell>
          <cell r="H3170">
            <v>1086.83</v>
          </cell>
          <cell r="I3170">
            <v>1086.83</v>
          </cell>
          <cell r="J3170">
            <v>3515.14</v>
          </cell>
          <cell r="K3170" t="str">
            <v>802</v>
          </cell>
        </row>
        <row r="3171">
          <cell r="A3171" t="str">
            <v>110300000</v>
          </cell>
          <cell r="B3171" t="str">
            <v>802C2TA0002</v>
          </cell>
          <cell r="C3171" t="str">
            <v>โต๊ะข้างวาง คอมพิวเตอร์ 50-90-75</v>
          </cell>
          <cell r="D3171" t="str">
            <v>27 ต.ค. 41</v>
          </cell>
          <cell r="E3171">
            <v>2082.09</v>
          </cell>
          <cell r="F3171">
            <v>0</v>
          </cell>
          <cell r="G3171">
            <v>20</v>
          </cell>
          <cell r="H3171">
            <v>491.75</v>
          </cell>
          <cell r="I3171">
            <v>491.75</v>
          </cell>
          <cell r="J3171">
            <v>1590.34</v>
          </cell>
          <cell r="K3171" t="str">
            <v>802</v>
          </cell>
        </row>
        <row r="3172">
          <cell r="A3172" t="str">
            <v>110300000</v>
          </cell>
          <cell r="B3172" t="str">
            <v>803C2AR0001</v>
          </cell>
          <cell r="C3172" t="str">
            <v>AIRCONDITICN PRODUCTS</v>
          </cell>
          <cell r="D3172" t="str">
            <v>2 ต.ค. 41</v>
          </cell>
          <cell r="E3172">
            <v>39800</v>
          </cell>
          <cell r="F3172">
            <v>0</v>
          </cell>
          <cell r="G3172">
            <v>20</v>
          </cell>
          <cell r="H3172">
            <v>9944.5300000000007</v>
          </cell>
          <cell r="I3172">
            <v>9944.5300000000007</v>
          </cell>
          <cell r="J3172">
            <v>29855.47</v>
          </cell>
          <cell r="K3172" t="str">
            <v>803</v>
          </cell>
        </row>
        <row r="3173">
          <cell r="A3173" t="str">
            <v>110300000</v>
          </cell>
          <cell r="B3173" t="str">
            <v>803C2CB0001</v>
          </cell>
          <cell r="C3173" t="str">
            <v>ตู้เก็บเอกสาร บานเลื่อน ขนาด 40-80-75</v>
          </cell>
          <cell r="D3173" t="str">
            <v>6 ต.ค. 41</v>
          </cell>
          <cell r="E3173">
            <v>2290.73</v>
          </cell>
          <cell r="F3173">
            <v>0</v>
          </cell>
          <cell r="G3173">
            <v>20</v>
          </cell>
          <cell r="H3173">
            <v>567.37</v>
          </cell>
          <cell r="I3173">
            <v>567.37</v>
          </cell>
          <cell r="J3173">
            <v>1723.36</v>
          </cell>
          <cell r="K3173" t="str">
            <v>803</v>
          </cell>
        </row>
        <row r="3174">
          <cell r="A3174" t="str">
            <v>110300000</v>
          </cell>
          <cell r="B3174" t="str">
            <v>803C2CB0002</v>
          </cell>
          <cell r="C3174" t="str">
            <v>ตู้เก็บเอกสาร บานเลื่อน ขนาด 40-80-75</v>
          </cell>
          <cell r="D3174" t="str">
            <v>6 ต.ค. 41</v>
          </cell>
          <cell r="E3174">
            <v>2290.73</v>
          </cell>
          <cell r="F3174">
            <v>0</v>
          </cell>
          <cell r="G3174">
            <v>20</v>
          </cell>
          <cell r="H3174">
            <v>567.37</v>
          </cell>
          <cell r="I3174">
            <v>567.37</v>
          </cell>
          <cell r="J3174">
            <v>1723.36</v>
          </cell>
          <cell r="K3174" t="str">
            <v>803</v>
          </cell>
        </row>
        <row r="3175">
          <cell r="A3175" t="str">
            <v>110300000</v>
          </cell>
          <cell r="B3175" t="str">
            <v>803C2CB0003</v>
          </cell>
          <cell r="C3175" t="str">
            <v>ตู้เก็บเอกสาร ลิ้นชัก ขนาด 40-90-75</v>
          </cell>
          <cell r="D3175" t="str">
            <v>6 ต.ค. 41</v>
          </cell>
          <cell r="E3175">
            <v>3417.27</v>
          </cell>
          <cell r="F3175">
            <v>0</v>
          </cell>
          <cell r="G3175">
            <v>20</v>
          </cell>
          <cell r="H3175">
            <v>846.36</v>
          </cell>
          <cell r="I3175">
            <v>846.36</v>
          </cell>
          <cell r="J3175">
            <v>2570.91</v>
          </cell>
          <cell r="K3175" t="str">
            <v>803</v>
          </cell>
        </row>
        <row r="3176">
          <cell r="A3176" t="str">
            <v>110300000</v>
          </cell>
          <cell r="B3176" t="str">
            <v>803C2CB0004</v>
          </cell>
          <cell r="C3176" t="str">
            <v>ตู้สูงเก็บเอกสาร ขนาด 40-80-190</v>
          </cell>
          <cell r="D3176" t="str">
            <v>6 ต.ค. 41</v>
          </cell>
          <cell r="E3176">
            <v>4552.49</v>
          </cell>
          <cell r="F3176">
            <v>0</v>
          </cell>
          <cell r="G3176">
            <v>20</v>
          </cell>
          <cell r="H3176">
            <v>1127.55</v>
          </cell>
          <cell r="I3176">
            <v>1127.55</v>
          </cell>
          <cell r="J3176">
            <v>3424.94</v>
          </cell>
          <cell r="K3176" t="str">
            <v>803</v>
          </cell>
        </row>
        <row r="3177">
          <cell r="A3177" t="str">
            <v>110300000</v>
          </cell>
          <cell r="B3177" t="str">
            <v>803C2CB0005</v>
          </cell>
          <cell r="C3177" t="str">
            <v>ตู้สูงเก็บเอกสาร ขนาด 40-80-190</v>
          </cell>
          <cell r="D3177" t="str">
            <v>6 ต.ค. 41</v>
          </cell>
          <cell r="E3177">
            <v>4552.49</v>
          </cell>
          <cell r="F3177">
            <v>0</v>
          </cell>
          <cell r="G3177">
            <v>20</v>
          </cell>
          <cell r="H3177">
            <v>1127.55</v>
          </cell>
          <cell r="I3177">
            <v>1127.55</v>
          </cell>
          <cell r="J3177">
            <v>3424.94</v>
          </cell>
          <cell r="K3177" t="str">
            <v>803</v>
          </cell>
        </row>
        <row r="3178">
          <cell r="A3178" t="str">
            <v>110300000</v>
          </cell>
          <cell r="B3178" t="str">
            <v>803C2CB0006</v>
          </cell>
          <cell r="C3178" t="str">
            <v>ตู้สูงเก็บเอกสาร ขนาด 40-80-190</v>
          </cell>
          <cell r="D3178" t="str">
            <v>6 ต.ค. 41</v>
          </cell>
          <cell r="E3178">
            <v>4552.49</v>
          </cell>
          <cell r="F3178">
            <v>0</v>
          </cell>
          <cell r="G3178">
            <v>20</v>
          </cell>
          <cell r="H3178">
            <v>1127.55</v>
          </cell>
          <cell r="I3178">
            <v>1127.55</v>
          </cell>
          <cell r="J3178">
            <v>3424.94</v>
          </cell>
          <cell r="K3178" t="str">
            <v>803</v>
          </cell>
        </row>
        <row r="3179">
          <cell r="A3179" t="str">
            <v>110300000</v>
          </cell>
          <cell r="B3179" t="str">
            <v>803C2CH0001</v>
          </cell>
          <cell r="C3179" t="str">
            <v>เก้าอี้รับแขกหน้าโต๊ะจนท.สินไหม</v>
          </cell>
          <cell r="D3179" t="str">
            <v>6 ต.ค. 41</v>
          </cell>
          <cell r="E3179">
            <v>1726.01</v>
          </cell>
          <cell r="F3179">
            <v>0</v>
          </cell>
          <cell r="G3179">
            <v>20</v>
          </cell>
          <cell r="H3179">
            <v>427.48</v>
          </cell>
          <cell r="I3179">
            <v>427.48</v>
          </cell>
          <cell r="J3179">
            <v>1298.53</v>
          </cell>
          <cell r="K3179" t="str">
            <v>803</v>
          </cell>
        </row>
        <row r="3180">
          <cell r="A3180" t="str">
            <v>110300000</v>
          </cell>
          <cell r="B3180" t="str">
            <v>803C2CH0002</v>
          </cell>
          <cell r="C3180" t="str">
            <v>เก้าอี้ทำงานผู้จัดการ</v>
          </cell>
          <cell r="D3180" t="str">
            <v>6 ต.ค. 41</v>
          </cell>
          <cell r="E3180">
            <v>4087.21</v>
          </cell>
          <cell r="F3180">
            <v>0</v>
          </cell>
          <cell r="G3180">
            <v>20</v>
          </cell>
          <cell r="H3180">
            <v>1012.33</v>
          </cell>
          <cell r="I3180">
            <v>1012.33</v>
          </cell>
          <cell r="J3180">
            <v>3074.88</v>
          </cell>
          <cell r="K3180" t="str">
            <v>803</v>
          </cell>
        </row>
        <row r="3181">
          <cell r="A3181" t="str">
            <v>110300000</v>
          </cell>
          <cell r="B3181" t="str">
            <v>803C2CH0003</v>
          </cell>
          <cell r="C3181" t="str">
            <v>เก้าอี้รับแขกหน้าโต๊ะผู้จัดการ</v>
          </cell>
          <cell r="D3181" t="str">
            <v>6 ต.ค. 41</v>
          </cell>
          <cell r="E3181">
            <v>1726.01</v>
          </cell>
          <cell r="F3181">
            <v>0</v>
          </cell>
          <cell r="G3181">
            <v>20</v>
          </cell>
          <cell r="H3181">
            <v>427.48</v>
          </cell>
          <cell r="I3181">
            <v>427.48</v>
          </cell>
          <cell r="J3181">
            <v>1298.53</v>
          </cell>
          <cell r="K3181" t="str">
            <v>803</v>
          </cell>
        </row>
        <row r="3182">
          <cell r="A3182" t="str">
            <v>110300000</v>
          </cell>
          <cell r="B3182" t="str">
            <v>803C2CH0004</v>
          </cell>
          <cell r="C3182" t="str">
            <v>เก้าอี้รับแขกหน้าโต๊ะผู้จัดการ</v>
          </cell>
          <cell r="D3182" t="str">
            <v>6 ต.ค. 41</v>
          </cell>
          <cell r="E3182">
            <v>1726.01</v>
          </cell>
          <cell r="F3182">
            <v>0</v>
          </cell>
          <cell r="G3182">
            <v>20</v>
          </cell>
          <cell r="H3182">
            <v>427.48</v>
          </cell>
          <cell r="I3182">
            <v>427.48</v>
          </cell>
          <cell r="J3182">
            <v>1298.53</v>
          </cell>
          <cell r="K3182" t="str">
            <v>803</v>
          </cell>
        </row>
        <row r="3183">
          <cell r="A3183" t="str">
            <v>110300000</v>
          </cell>
          <cell r="B3183" t="str">
            <v>803C2CH0005</v>
          </cell>
          <cell r="C3183" t="str">
            <v>เก้าอี้พักคอย 4 ที่นั่ง พร้อมที่วางของ</v>
          </cell>
          <cell r="D3183" t="str">
            <v>6 ต.ค. 41</v>
          </cell>
          <cell r="E3183">
            <v>3750.71</v>
          </cell>
          <cell r="F3183">
            <v>0</v>
          </cell>
          <cell r="G3183">
            <v>20</v>
          </cell>
          <cell r="H3183">
            <v>928.96</v>
          </cell>
          <cell r="I3183">
            <v>928.96</v>
          </cell>
          <cell r="J3183">
            <v>2821.75</v>
          </cell>
          <cell r="K3183" t="str">
            <v>803</v>
          </cell>
        </row>
        <row r="3184">
          <cell r="A3184" t="str">
            <v>110300000</v>
          </cell>
          <cell r="B3184" t="str">
            <v>803C2CH0006</v>
          </cell>
          <cell r="C3184" t="str">
            <v>เก้าอี้รับแขกหน้าโต๊ะจนท.สินไหม</v>
          </cell>
          <cell r="D3184" t="str">
            <v>6 ต.ค. 41</v>
          </cell>
          <cell r="E3184">
            <v>1726.01</v>
          </cell>
          <cell r="F3184">
            <v>0</v>
          </cell>
          <cell r="G3184">
            <v>20</v>
          </cell>
          <cell r="H3184">
            <v>427.48</v>
          </cell>
          <cell r="I3184">
            <v>427.48</v>
          </cell>
          <cell r="J3184">
            <v>1298.53</v>
          </cell>
          <cell r="K3184" t="str">
            <v>803</v>
          </cell>
        </row>
        <row r="3185">
          <cell r="A3185" t="str">
            <v>110300000</v>
          </cell>
          <cell r="B3185" t="str">
            <v>803C2CH0007</v>
          </cell>
          <cell r="C3185" t="str">
            <v>เก้าอี้รับแขกหน้าโต๊ะจนท.สินไหม</v>
          </cell>
          <cell r="D3185" t="str">
            <v>6 ต.ค. 41</v>
          </cell>
          <cell r="E3185">
            <v>1726.01</v>
          </cell>
          <cell r="F3185">
            <v>0</v>
          </cell>
          <cell r="G3185">
            <v>20</v>
          </cell>
          <cell r="H3185">
            <v>427.48</v>
          </cell>
          <cell r="I3185">
            <v>427.48</v>
          </cell>
          <cell r="J3185">
            <v>1298.53</v>
          </cell>
          <cell r="K3185" t="str">
            <v>803</v>
          </cell>
        </row>
        <row r="3186">
          <cell r="A3186" t="str">
            <v>110300000</v>
          </cell>
          <cell r="B3186" t="str">
            <v>803C2CH0008</v>
          </cell>
          <cell r="C3186" t="str">
            <v>เก้าอี้ทำงาน จนท.</v>
          </cell>
          <cell r="D3186" t="str">
            <v>6 ต.ค. 41</v>
          </cell>
          <cell r="E3186">
            <v>2148.8200000000002</v>
          </cell>
          <cell r="F3186">
            <v>0</v>
          </cell>
          <cell r="G3186">
            <v>20</v>
          </cell>
          <cell r="H3186">
            <v>532.17999999999995</v>
          </cell>
          <cell r="I3186">
            <v>532.17999999999995</v>
          </cell>
          <cell r="J3186">
            <v>1616.64</v>
          </cell>
          <cell r="K3186" t="str">
            <v>803</v>
          </cell>
        </row>
        <row r="3187">
          <cell r="A3187" t="str">
            <v>110300000</v>
          </cell>
          <cell r="B3187" t="str">
            <v>803C2CH0009</v>
          </cell>
          <cell r="C3187" t="str">
            <v>เก้าอี้ทำงาน จนท.</v>
          </cell>
          <cell r="D3187" t="str">
            <v>6 ต.ค. 41</v>
          </cell>
          <cell r="E3187">
            <v>2148.8200000000002</v>
          </cell>
          <cell r="F3187">
            <v>0</v>
          </cell>
          <cell r="G3187">
            <v>20</v>
          </cell>
          <cell r="H3187">
            <v>532.17999999999995</v>
          </cell>
          <cell r="I3187">
            <v>532.17999999999995</v>
          </cell>
          <cell r="J3187">
            <v>1616.64</v>
          </cell>
          <cell r="K3187" t="str">
            <v>803</v>
          </cell>
        </row>
        <row r="3188">
          <cell r="A3188" t="str">
            <v>110300000</v>
          </cell>
          <cell r="B3188" t="str">
            <v>803C2CH0010</v>
          </cell>
          <cell r="C3188" t="str">
            <v>เก้าอี้ทำงาน จนท.</v>
          </cell>
          <cell r="D3188" t="str">
            <v>6 ต.ค. 41</v>
          </cell>
          <cell r="E3188">
            <v>2148.8200000000002</v>
          </cell>
          <cell r="F3188">
            <v>0</v>
          </cell>
          <cell r="G3188">
            <v>20</v>
          </cell>
          <cell r="H3188">
            <v>532.17999999999995</v>
          </cell>
          <cell r="I3188">
            <v>532.17999999999995</v>
          </cell>
          <cell r="J3188">
            <v>1616.64</v>
          </cell>
          <cell r="K3188" t="str">
            <v>803</v>
          </cell>
        </row>
        <row r="3189">
          <cell r="A3189" t="str">
            <v>110300000</v>
          </cell>
          <cell r="B3189" t="str">
            <v>803C2CS0001</v>
          </cell>
          <cell r="C3189" t="str">
            <v>เครื่องคิดเลข</v>
          </cell>
          <cell r="D3189" t="str">
            <v>23 ก.ค. 41</v>
          </cell>
          <cell r="E3189">
            <v>650</v>
          </cell>
          <cell r="F3189">
            <v>0</v>
          </cell>
          <cell r="G3189">
            <v>20</v>
          </cell>
          <cell r="H3189">
            <v>187.66</v>
          </cell>
          <cell r="I3189">
            <v>187.66</v>
          </cell>
          <cell r="J3189">
            <v>462.34</v>
          </cell>
          <cell r="K3189" t="str">
            <v>803</v>
          </cell>
        </row>
        <row r="3190">
          <cell r="A3190" t="str">
            <v>110300000</v>
          </cell>
          <cell r="B3190" t="str">
            <v>803C2CS0002</v>
          </cell>
          <cell r="C3190" t="str">
            <v>เครื่องคิดเลข</v>
          </cell>
          <cell r="D3190" t="str">
            <v>23 ก.ค. 41</v>
          </cell>
          <cell r="E3190">
            <v>650</v>
          </cell>
          <cell r="F3190">
            <v>0</v>
          </cell>
          <cell r="G3190">
            <v>20</v>
          </cell>
          <cell r="H3190">
            <v>187.66</v>
          </cell>
          <cell r="I3190">
            <v>187.66</v>
          </cell>
          <cell r="J3190">
            <v>462.34</v>
          </cell>
          <cell r="K3190" t="str">
            <v>803</v>
          </cell>
        </row>
        <row r="3191">
          <cell r="A3191" t="str">
            <v>110300000</v>
          </cell>
          <cell r="B3191" t="str">
            <v>803C2KB0001</v>
          </cell>
          <cell r="C3191" t="str">
            <v>เครื่องงยิง</v>
          </cell>
          <cell r="D3191" t="str">
            <v>3 มิ.ย. 42</v>
          </cell>
          <cell r="E3191">
            <v>794.39</v>
          </cell>
          <cell r="F3191">
            <v>0</v>
          </cell>
          <cell r="G3191">
            <v>20</v>
          </cell>
          <cell r="H3191">
            <v>92.27</v>
          </cell>
          <cell r="I3191">
            <v>92.27</v>
          </cell>
          <cell r="J3191">
            <v>702.12</v>
          </cell>
          <cell r="K3191" t="str">
            <v>100</v>
          </cell>
        </row>
        <row r="3192">
          <cell r="A3192" t="str">
            <v>110300000</v>
          </cell>
          <cell r="B3192" t="str">
            <v>803C2KB0002</v>
          </cell>
          <cell r="C3192" t="str">
            <v>ตู้เย็น</v>
          </cell>
          <cell r="D3192" t="str">
            <v>26 พ.ย. 42</v>
          </cell>
          <cell r="E3192">
            <v>5420.56</v>
          </cell>
          <cell r="F3192">
            <v>0</v>
          </cell>
          <cell r="G3192">
            <v>20</v>
          </cell>
          <cell r="H3192">
            <v>106.93</v>
          </cell>
          <cell r="I3192">
            <v>106.93</v>
          </cell>
          <cell r="J3192">
            <v>5313.63</v>
          </cell>
          <cell r="K3192" t="str">
            <v>803</v>
          </cell>
        </row>
        <row r="3193">
          <cell r="A3193" t="str">
            <v>110300000</v>
          </cell>
          <cell r="B3193" t="str">
            <v>803C2KB0003</v>
          </cell>
          <cell r="C3193" t="str">
            <v>กล้องถ่ายรูป</v>
          </cell>
          <cell r="D3193" t="str">
            <v>18 พ.ย. 42</v>
          </cell>
          <cell r="E3193">
            <v>1153.27</v>
          </cell>
          <cell r="F3193">
            <v>0</v>
          </cell>
          <cell r="G3193">
            <v>20</v>
          </cell>
          <cell r="H3193">
            <v>27.81</v>
          </cell>
          <cell r="I3193">
            <v>27.81</v>
          </cell>
          <cell r="J3193">
            <v>1125.46</v>
          </cell>
          <cell r="K3193" t="str">
            <v>803</v>
          </cell>
        </row>
        <row r="3194">
          <cell r="A3194" t="str">
            <v>110300000</v>
          </cell>
          <cell r="B3194" t="str">
            <v>803C2PA0001</v>
          </cell>
          <cell r="C3194" t="str">
            <v>PARTITION ครึ่งกระจก ขนาด 250-150</v>
          </cell>
          <cell r="D3194" t="str">
            <v>6 ต.ค. 41</v>
          </cell>
          <cell r="E3194">
            <v>7284.38</v>
          </cell>
          <cell r="F3194">
            <v>0</v>
          </cell>
          <cell r="G3194">
            <v>20</v>
          </cell>
          <cell r="H3194">
            <v>1804.08</v>
          </cell>
          <cell r="I3194">
            <v>1804.08</v>
          </cell>
          <cell r="J3194">
            <v>5480.3</v>
          </cell>
          <cell r="K3194" t="str">
            <v>803</v>
          </cell>
        </row>
        <row r="3195">
          <cell r="A3195" t="str">
            <v>110300000</v>
          </cell>
          <cell r="B3195" t="str">
            <v>803C2PT0001</v>
          </cell>
          <cell r="C3195" t="str">
            <v>กระติกน้ำร้อน</v>
          </cell>
          <cell r="D3195" t="str">
            <v>29 พ.ย. 41</v>
          </cell>
          <cell r="E3195">
            <v>750</v>
          </cell>
          <cell r="F3195">
            <v>0</v>
          </cell>
          <cell r="G3195">
            <v>20</v>
          </cell>
          <cell r="H3195">
            <v>163.57</v>
          </cell>
          <cell r="I3195">
            <v>163.57</v>
          </cell>
          <cell r="J3195">
            <v>586.42999999999995</v>
          </cell>
          <cell r="K3195" t="str">
            <v>803</v>
          </cell>
        </row>
        <row r="3196">
          <cell r="A3196" t="str">
            <v>110300000</v>
          </cell>
          <cell r="B3196" t="str">
            <v>803C2TA0001</v>
          </cell>
          <cell r="C3196" t="str">
            <v>โต๊ะทำงานผู้จัดการ ขนาด 75-165-75</v>
          </cell>
          <cell r="D3196" t="str">
            <v>6 ต.ค. 41</v>
          </cell>
          <cell r="E3196">
            <v>4657.72</v>
          </cell>
          <cell r="F3196">
            <v>0</v>
          </cell>
          <cell r="G3196">
            <v>20</v>
          </cell>
          <cell r="H3196">
            <v>1153.6300000000001</v>
          </cell>
          <cell r="I3196">
            <v>1153.6300000000001</v>
          </cell>
          <cell r="J3196">
            <v>3504.09</v>
          </cell>
          <cell r="K3196" t="str">
            <v>803</v>
          </cell>
        </row>
        <row r="3197">
          <cell r="A3197" t="str">
            <v>110300000</v>
          </cell>
          <cell r="B3197" t="str">
            <v>803C2TA0002</v>
          </cell>
          <cell r="C3197" t="str">
            <v>โต๊ะวางคอมพิวเตอร์ ขนาด 50-90-75</v>
          </cell>
          <cell r="D3197" t="str">
            <v>6 ต.ค. 41</v>
          </cell>
          <cell r="E3197">
            <v>2107.3200000000002</v>
          </cell>
          <cell r="F3197">
            <v>0</v>
          </cell>
          <cell r="G3197">
            <v>20</v>
          </cell>
          <cell r="H3197">
            <v>521.95000000000005</v>
          </cell>
          <cell r="I3197">
            <v>521.95000000000005</v>
          </cell>
          <cell r="J3197">
            <v>1585.37</v>
          </cell>
          <cell r="K3197" t="str">
            <v>803</v>
          </cell>
        </row>
        <row r="3198">
          <cell r="A3198" t="str">
            <v>110300000</v>
          </cell>
          <cell r="B3198" t="str">
            <v>803C2TA0003</v>
          </cell>
          <cell r="C3198" t="str">
            <v>โต๊ะเข้ามุม จนท.สินไหม</v>
          </cell>
          <cell r="D3198" t="str">
            <v>6 ต.ค. 41</v>
          </cell>
          <cell r="E3198">
            <v>1282.92</v>
          </cell>
          <cell r="F3198">
            <v>0</v>
          </cell>
          <cell r="G3198">
            <v>20</v>
          </cell>
          <cell r="H3198">
            <v>317.73</v>
          </cell>
          <cell r="I3198">
            <v>317.73</v>
          </cell>
          <cell r="J3198">
            <v>965.19</v>
          </cell>
          <cell r="K3198" t="str">
            <v>803</v>
          </cell>
        </row>
        <row r="3199">
          <cell r="A3199" t="str">
            <v>110300000</v>
          </cell>
          <cell r="B3199" t="str">
            <v>803C2TA0004</v>
          </cell>
          <cell r="C3199" t="str">
            <v>โต๊ะทำงานขนาด 60-120-75</v>
          </cell>
          <cell r="D3199" t="str">
            <v>6 ต.ค. 41</v>
          </cell>
          <cell r="E3199">
            <v>3699.14</v>
          </cell>
          <cell r="F3199">
            <v>0</v>
          </cell>
          <cell r="G3199">
            <v>20</v>
          </cell>
          <cell r="H3199">
            <v>916.14</v>
          </cell>
          <cell r="I3199">
            <v>916.14</v>
          </cell>
          <cell r="J3199">
            <v>2783</v>
          </cell>
          <cell r="K3199" t="str">
            <v>803</v>
          </cell>
        </row>
        <row r="3200">
          <cell r="A3200" t="str">
            <v>110300000</v>
          </cell>
          <cell r="B3200" t="str">
            <v>803C2TA0005</v>
          </cell>
          <cell r="C3200" t="str">
            <v>โต๊ะทำงานขนาด 60-120-75</v>
          </cell>
          <cell r="D3200" t="str">
            <v>6 ต.ค. 41</v>
          </cell>
          <cell r="E3200">
            <v>3699.14</v>
          </cell>
          <cell r="F3200">
            <v>0</v>
          </cell>
          <cell r="G3200">
            <v>20</v>
          </cell>
          <cell r="H3200">
            <v>916.14</v>
          </cell>
          <cell r="I3200">
            <v>916.14</v>
          </cell>
          <cell r="J3200">
            <v>2783</v>
          </cell>
          <cell r="K3200" t="str">
            <v>803</v>
          </cell>
        </row>
        <row r="3201">
          <cell r="A3201" t="str">
            <v>110300000</v>
          </cell>
          <cell r="B3201" t="str">
            <v>803C2TA0006</v>
          </cell>
          <cell r="C3201" t="str">
            <v>โต๊ะทำงานขนาด 60-120-75</v>
          </cell>
          <cell r="D3201" t="str">
            <v>6 ต.ค. 41</v>
          </cell>
          <cell r="E3201">
            <v>3699.14</v>
          </cell>
          <cell r="F3201">
            <v>0</v>
          </cell>
          <cell r="G3201">
            <v>20</v>
          </cell>
          <cell r="H3201">
            <v>916.14</v>
          </cell>
          <cell r="I3201">
            <v>916.14</v>
          </cell>
          <cell r="J3201">
            <v>2783</v>
          </cell>
          <cell r="K3201" t="str">
            <v>803</v>
          </cell>
        </row>
        <row r="3202">
          <cell r="A3202" t="str">
            <v>110300000</v>
          </cell>
          <cell r="B3202" t="str">
            <v>804C2030001</v>
          </cell>
          <cell r="C3202" t="str">
            <v>โต๊ะเข้ามุมจนท.สินไหม 60*60*75</v>
          </cell>
          <cell r="D3202" t="str">
            <v>27 ต.ค. 41</v>
          </cell>
          <cell r="E3202">
            <v>1267.57</v>
          </cell>
          <cell r="F3202">
            <v>0</v>
          </cell>
          <cell r="G3202">
            <v>20</v>
          </cell>
          <cell r="H3202">
            <v>299.36</v>
          </cell>
          <cell r="I3202">
            <v>299.36</v>
          </cell>
          <cell r="J3202">
            <v>968.21</v>
          </cell>
          <cell r="K3202" t="str">
            <v>804</v>
          </cell>
        </row>
        <row r="3203">
          <cell r="A3203" t="str">
            <v>110300000</v>
          </cell>
          <cell r="B3203" t="str">
            <v>804C2040001</v>
          </cell>
          <cell r="C3203" t="str">
            <v>โต๊ะทำงานจนท.สินไหม 60*120*75</v>
          </cell>
          <cell r="D3203" t="str">
            <v>27 ต.ค. 41</v>
          </cell>
          <cell r="E3203">
            <v>3654.87</v>
          </cell>
          <cell r="F3203">
            <v>0</v>
          </cell>
          <cell r="G3203">
            <v>20</v>
          </cell>
          <cell r="H3203">
            <v>863.12</v>
          </cell>
          <cell r="I3203">
            <v>863.12</v>
          </cell>
          <cell r="J3203">
            <v>2791.75</v>
          </cell>
          <cell r="K3203" t="str">
            <v>804</v>
          </cell>
        </row>
        <row r="3204">
          <cell r="A3204" t="str">
            <v>110300000</v>
          </cell>
          <cell r="B3204" t="str">
            <v>804C2040002</v>
          </cell>
          <cell r="C3204" t="str">
            <v>โต๊ะทำงานจนท.สินไหม 60*120*75</v>
          </cell>
          <cell r="D3204" t="str">
            <v>27 ต.ค. 41</v>
          </cell>
          <cell r="E3204">
            <v>3654.87</v>
          </cell>
          <cell r="F3204">
            <v>0</v>
          </cell>
          <cell r="G3204">
            <v>20</v>
          </cell>
          <cell r="H3204">
            <v>863.12</v>
          </cell>
          <cell r="I3204">
            <v>863.12</v>
          </cell>
          <cell r="J3204">
            <v>2791.75</v>
          </cell>
          <cell r="K3204" t="str">
            <v>804</v>
          </cell>
        </row>
        <row r="3205">
          <cell r="A3205" t="str">
            <v>110300000</v>
          </cell>
          <cell r="B3205" t="str">
            <v>804C2040003</v>
          </cell>
          <cell r="C3205" t="str">
            <v>โต๊ะทำงานจนท.สินไหม 60*120*75</v>
          </cell>
          <cell r="D3205" t="str">
            <v>27 ต.ค. 41</v>
          </cell>
          <cell r="E3205">
            <v>3654.87</v>
          </cell>
          <cell r="F3205">
            <v>0</v>
          </cell>
          <cell r="G3205">
            <v>20</v>
          </cell>
          <cell r="H3205">
            <v>863.12</v>
          </cell>
          <cell r="I3205">
            <v>863.12</v>
          </cell>
          <cell r="J3205">
            <v>2791.75</v>
          </cell>
          <cell r="K3205" t="str">
            <v>804</v>
          </cell>
        </row>
        <row r="3206">
          <cell r="A3206" t="str">
            <v>110300000</v>
          </cell>
          <cell r="B3206" t="str">
            <v>804C2080001</v>
          </cell>
          <cell r="C3206" t="str">
            <v>โต๊ะวางคอมพิวเตอร์ - ปรินเตอร์ 60*100*75</v>
          </cell>
          <cell r="D3206" t="str">
            <v>27 ต.ค. 41</v>
          </cell>
          <cell r="E3206">
            <v>2336.75</v>
          </cell>
          <cell r="F3206">
            <v>0</v>
          </cell>
          <cell r="G3206">
            <v>20</v>
          </cell>
          <cell r="H3206">
            <v>551.82000000000005</v>
          </cell>
          <cell r="I3206">
            <v>551.82000000000005</v>
          </cell>
          <cell r="J3206">
            <v>1784.93</v>
          </cell>
          <cell r="K3206" t="str">
            <v>804</v>
          </cell>
        </row>
        <row r="3207">
          <cell r="A3207" t="str">
            <v>110300000</v>
          </cell>
          <cell r="B3207" t="str">
            <v>804C21K0001</v>
          </cell>
          <cell r="C3207" t="str">
            <v>เก้าอี้ทำงานจนท.สินไหม - ธุรการ</v>
          </cell>
          <cell r="D3207" t="str">
            <v>27 ต.ค. 41</v>
          </cell>
          <cell r="E3207">
            <v>2123.1</v>
          </cell>
          <cell r="F3207">
            <v>0</v>
          </cell>
          <cell r="G3207">
            <v>20</v>
          </cell>
          <cell r="H3207">
            <v>501.37</v>
          </cell>
          <cell r="I3207">
            <v>501.37</v>
          </cell>
          <cell r="J3207">
            <v>1621.73</v>
          </cell>
          <cell r="K3207" t="str">
            <v>804</v>
          </cell>
        </row>
        <row r="3208">
          <cell r="A3208" t="str">
            <v>110300000</v>
          </cell>
          <cell r="B3208" t="str">
            <v>804C21K0002</v>
          </cell>
          <cell r="C3208" t="str">
            <v>เก้าอี้ทำงานจนท.สินไหม - ธุรการ</v>
          </cell>
          <cell r="D3208" t="str">
            <v>27 ต.ค. 41</v>
          </cell>
          <cell r="E3208">
            <v>2123.1</v>
          </cell>
          <cell r="F3208">
            <v>0</v>
          </cell>
          <cell r="G3208">
            <v>20</v>
          </cell>
          <cell r="H3208">
            <v>501.37</v>
          </cell>
          <cell r="I3208">
            <v>501.37</v>
          </cell>
          <cell r="J3208">
            <v>1621.73</v>
          </cell>
          <cell r="K3208" t="str">
            <v>804</v>
          </cell>
        </row>
        <row r="3209">
          <cell r="A3209" t="str">
            <v>110300000</v>
          </cell>
          <cell r="B3209" t="str">
            <v>804C21K0003</v>
          </cell>
          <cell r="C3209" t="str">
            <v>เก้าอี้ทำงานจนท.สินไหม - ธุรการ</v>
          </cell>
          <cell r="D3209" t="str">
            <v>27 ต.ค. 41</v>
          </cell>
          <cell r="E3209">
            <v>2123.1</v>
          </cell>
          <cell r="F3209">
            <v>0</v>
          </cell>
          <cell r="G3209">
            <v>20</v>
          </cell>
          <cell r="H3209">
            <v>501.37</v>
          </cell>
          <cell r="I3209">
            <v>501.37</v>
          </cell>
          <cell r="J3209">
            <v>1621.73</v>
          </cell>
          <cell r="K3209" t="str">
            <v>804</v>
          </cell>
        </row>
        <row r="3210">
          <cell r="A3210" t="str">
            <v>110300000</v>
          </cell>
          <cell r="B3210" t="str">
            <v>804C2AR0001</v>
          </cell>
          <cell r="C3210" t="str">
            <v>AIRCONDITIONING</v>
          </cell>
          <cell r="D3210" t="str">
            <v>9 ก.ย. 41</v>
          </cell>
          <cell r="E3210">
            <v>39800</v>
          </cell>
          <cell r="F3210">
            <v>0</v>
          </cell>
          <cell r="G3210">
            <v>20</v>
          </cell>
          <cell r="H3210">
            <v>10446.11</v>
          </cell>
          <cell r="I3210">
            <v>10446.11</v>
          </cell>
          <cell r="J3210">
            <v>29353.89</v>
          </cell>
          <cell r="K3210" t="str">
            <v>804</v>
          </cell>
        </row>
        <row r="3211">
          <cell r="A3211" t="str">
            <v>110300000</v>
          </cell>
          <cell r="B3211" t="str">
            <v>804C2CB0001</v>
          </cell>
          <cell r="C3211" t="str">
            <v>ตู้เก็บเอกสารบานเลื่อน  40-80-75</v>
          </cell>
          <cell r="D3211" t="str">
            <v>27 ต.ค. 41</v>
          </cell>
          <cell r="E3211">
            <v>2263.31</v>
          </cell>
          <cell r="F3211">
            <v>0</v>
          </cell>
          <cell r="G3211">
            <v>20</v>
          </cell>
          <cell r="H3211">
            <v>534.57000000000005</v>
          </cell>
          <cell r="I3211">
            <v>534.57000000000005</v>
          </cell>
          <cell r="J3211">
            <v>1728.74</v>
          </cell>
          <cell r="K3211" t="str">
            <v>804</v>
          </cell>
        </row>
        <row r="3212">
          <cell r="A3212" t="str">
            <v>110300000</v>
          </cell>
          <cell r="B3212" t="str">
            <v>804C2CB0002</v>
          </cell>
          <cell r="C3212" t="str">
            <v>ตู้เก็บเอกสาร 40-80-190</v>
          </cell>
          <cell r="D3212" t="str">
            <v>27 ต.ค. 41</v>
          </cell>
          <cell r="E3212">
            <v>4498.01</v>
          </cell>
          <cell r="F3212">
            <v>0</v>
          </cell>
          <cell r="G3212">
            <v>20</v>
          </cell>
          <cell r="H3212">
            <v>1062.23</v>
          </cell>
          <cell r="I3212">
            <v>1062.23</v>
          </cell>
          <cell r="J3212">
            <v>3435.78</v>
          </cell>
          <cell r="K3212" t="str">
            <v>804</v>
          </cell>
        </row>
        <row r="3213">
          <cell r="A3213" t="str">
            <v>110300000</v>
          </cell>
          <cell r="B3213" t="str">
            <v>804C2CB0003</v>
          </cell>
          <cell r="C3213" t="str">
            <v>ตู้เก็บเอกสาร 40-80-190</v>
          </cell>
          <cell r="D3213" t="str">
            <v>27 ต.ค. 41</v>
          </cell>
          <cell r="E3213">
            <v>4498.01</v>
          </cell>
          <cell r="F3213">
            <v>0</v>
          </cell>
          <cell r="G3213">
            <v>20</v>
          </cell>
          <cell r="H3213">
            <v>1062.23</v>
          </cell>
          <cell r="I3213">
            <v>1062.23</v>
          </cell>
          <cell r="J3213">
            <v>3435.78</v>
          </cell>
          <cell r="K3213" t="str">
            <v>804</v>
          </cell>
        </row>
        <row r="3214">
          <cell r="A3214" t="str">
            <v>110300000</v>
          </cell>
          <cell r="B3214" t="str">
            <v>804C2CB0004</v>
          </cell>
          <cell r="C3214" t="str">
            <v>ตู้เก็บเอกสาร 40-80-190</v>
          </cell>
          <cell r="D3214" t="str">
            <v>27 ต.ค. 41</v>
          </cell>
          <cell r="E3214">
            <v>4498.01</v>
          </cell>
          <cell r="F3214">
            <v>0</v>
          </cell>
          <cell r="G3214">
            <v>20</v>
          </cell>
          <cell r="H3214">
            <v>1062.23</v>
          </cell>
          <cell r="I3214">
            <v>1062.23</v>
          </cell>
          <cell r="J3214">
            <v>3435.78</v>
          </cell>
          <cell r="K3214" t="str">
            <v>804</v>
          </cell>
        </row>
        <row r="3215">
          <cell r="A3215" t="str">
            <v>110300000</v>
          </cell>
          <cell r="B3215" t="str">
            <v>804C2CB0005</v>
          </cell>
          <cell r="C3215" t="str">
            <v>ตู้เก็บเอกสารบานเลื่อน  40-80-75</v>
          </cell>
          <cell r="D3215" t="str">
            <v>27 ต.ค. 41</v>
          </cell>
          <cell r="E3215">
            <v>2263.31</v>
          </cell>
          <cell r="F3215">
            <v>0</v>
          </cell>
          <cell r="G3215">
            <v>20</v>
          </cell>
          <cell r="H3215">
            <v>534.57000000000005</v>
          </cell>
          <cell r="I3215">
            <v>534.57000000000005</v>
          </cell>
          <cell r="J3215">
            <v>1728.74</v>
          </cell>
          <cell r="K3215" t="str">
            <v>804</v>
          </cell>
        </row>
        <row r="3216">
          <cell r="A3216" t="str">
            <v>110300000</v>
          </cell>
          <cell r="B3216" t="str">
            <v>804C2CB0006</v>
          </cell>
          <cell r="C3216" t="str">
            <v>ตู้เก็บเอกสาร ลิ้นชัก 40-90-75</v>
          </cell>
          <cell r="D3216" t="str">
            <v>27 ต.ค. 41</v>
          </cell>
          <cell r="E3216">
            <v>3376.37</v>
          </cell>
          <cell r="F3216">
            <v>0</v>
          </cell>
          <cell r="G3216">
            <v>20</v>
          </cell>
          <cell r="H3216">
            <v>797.35</v>
          </cell>
          <cell r="I3216">
            <v>797.35</v>
          </cell>
          <cell r="J3216">
            <v>2579.02</v>
          </cell>
          <cell r="K3216" t="str">
            <v>804</v>
          </cell>
        </row>
        <row r="3217">
          <cell r="A3217" t="str">
            <v>110300000</v>
          </cell>
          <cell r="B3217" t="str">
            <v>804C2CH0001</v>
          </cell>
          <cell r="C3217" t="str">
            <v>เก้าอี้พักคอย 3 ที่นั่ง</v>
          </cell>
          <cell r="D3217" t="str">
            <v>27 ต.ค. 41</v>
          </cell>
          <cell r="E3217">
            <v>3037.77</v>
          </cell>
          <cell r="F3217">
            <v>0</v>
          </cell>
          <cell r="G3217">
            <v>20</v>
          </cell>
          <cell r="H3217">
            <v>1062.23</v>
          </cell>
          <cell r="I3217">
            <v>1062.23</v>
          </cell>
          <cell r="J3217">
            <v>1975.54</v>
          </cell>
          <cell r="K3217" t="str">
            <v>804</v>
          </cell>
        </row>
        <row r="3218">
          <cell r="A3218" t="str">
            <v>110300000</v>
          </cell>
          <cell r="B3218" t="str">
            <v>804C2CH0002</v>
          </cell>
          <cell r="C3218" t="str">
            <v>เก้าอี้รับแขกหน้าโต๊ะ จนท.สินไหม</v>
          </cell>
          <cell r="D3218" t="str">
            <v>27 ต.ค. 41</v>
          </cell>
          <cell r="E3218">
            <v>1705.35</v>
          </cell>
          <cell r="F3218">
            <v>0</v>
          </cell>
          <cell r="G3218">
            <v>20</v>
          </cell>
          <cell r="H3218">
            <v>402.74</v>
          </cell>
          <cell r="I3218">
            <v>402.74</v>
          </cell>
          <cell r="J3218">
            <v>1302.6099999999999</v>
          </cell>
          <cell r="K3218" t="str">
            <v>804</v>
          </cell>
        </row>
        <row r="3219">
          <cell r="A3219" t="str">
            <v>110300000</v>
          </cell>
          <cell r="B3219" t="str">
            <v>804C2CH0003</v>
          </cell>
          <cell r="C3219" t="str">
            <v>เก้าอี้รับแขกหน้าโต๊ะ จนท.สินไหม</v>
          </cell>
          <cell r="D3219" t="str">
            <v>27 ต.ค. 41</v>
          </cell>
          <cell r="E3219">
            <v>1705.35</v>
          </cell>
          <cell r="F3219">
            <v>0</v>
          </cell>
          <cell r="G3219">
            <v>20</v>
          </cell>
          <cell r="H3219">
            <v>402.74</v>
          </cell>
          <cell r="I3219">
            <v>402.74</v>
          </cell>
          <cell r="J3219">
            <v>1302.6099999999999</v>
          </cell>
          <cell r="K3219" t="str">
            <v>804</v>
          </cell>
        </row>
        <row r="3220">
          <cell r="A3220" t="str">
            <v>110300000</v>
          </cell>
          <cell r="B3220" t="str">
            <v>804C2CH0004</v>
          </cell>
          <cell r="C3220" t="str">
            <v>เก้าอี้รับแขกหน้าโต๊ะ จนท.สินไหม</v>
          </cell>
          <cell r="D3220" t="str">
            <v>27 ต.ค. 41</v>
          </cell>
          <cell r="E3220">
            <v>1705.35</v>
          </cell>
          <cell r="F3220">
            <v>0</v>
          </cell>
          <cell r="G3220">
            <v>20</v>
          </cell>
          <cell r="H3220">
            <v>402.74</v>
          </cell>
          <cell r="I3220">
            <v>402.74</v>
          </cell>
          <cell r="J3220">
            <v>1302.6099999999999</v>
          </cell>
          <cell r="K3220" t="str">
            <v>804</v>
          </cell>
        </row>
        <row r="3221">
          <cell r="A3221" t="str">
            <v>110300000</v>
          </cell>
          <cell r="B3221" t="str">
            <v>804C2CH0005</v>
          </cell>
          <cell r="C3221" t="str">
            <v>เก้าอี้ทำงานผจก.</v>
          </cell>
          <cell r="D3221" t="str">
            <v>27 ต.ค. 41</v>
          </cell>
          <cell r="E3221">
            <v>4038.29</v>
          </cell>
          <cell r="F3221">
            <v>0</v>
          </cell>
          <cell r="G3221">
            <v>20</v>
          </cell>
          <cell r="H3221">
            <v>953.72</v>
          </cell>
          <cell r="I3221">
            <v>953.72</v>
          </cell>
          <cell r="J3221">
            <v>3084.57</v>
          </cell>
          <cell r="K3221" t="str">
            <v>804</v>
          </cell>
        </row>
        <row r="3222">
          <cell r="A3222" t="str">
            <v>110300000</v>
          </cell>
          <cell r="B3222" t="str">
            <v>804C2CH0006</v>
          </cell>
          <cell r="C3222" t="str">
            <v>เก้าอี้รับแขกหน้าโต๊ะ จนท.สินไหม</v>
          </cell>
          <cell r="D3222" t="str">
            <v>27 ต.ค. 41</v>
          </cell>
          <cell r="E3222">
            <v>1705.35</v>
          </cell>
          <cell r="F3222">
            <v>0</v>
          </cell>
          <cell r="G3222">
            <v>20</v>
          </cell>
          <cell r="H3222">
            <v>402.74</v>
          </cell>
          <cell r="I3222">
            <v>402.74</v>
          </cell>
          <cell r="J3222">
            <v>1302.6099999999999</v>
          </cell>
          <cell r="K3222" t="str">
            <v>804</v>
          </cell>
        </row>
        <row r="3223">
          <cell r="A3223" t="str">
            <v>110300000</v>
          </cell>
          <cell r="B3223" t="str">
            <v>804C2CH0007</v>
          </cell>
          <cell r="C3223" t="str">
            <v>เก้าอี้รับแขกหน้าโต๊ะ จนท.สินไหม</v>
          </cell>
          <cell r="D3223" t="str">
            <v>27 ต.ค. 41</v>
          </cell>
          <cell r="E3223">
            <v>1705.35</v>
          </cell>
          <cell r="F3223">
            <v>0</v>
          </cell>
          <cell r="G3223">
            <v>20</v>
          </cell>
          <cell r="H3223">
            <v>402.74</v>
          </cell>
          <cell r="I3223">
            <v>402.74</v>
          </cell>
          <cell r="J3223">
            <v>1302.6099999999999</v>
          </cell>
          <cell r="K3223" t="str">
            <v>804</v>
          </cell>
        </row>
        <row r="3224">
          <cell r="A3224" t="str">
            <v>110300000</v>
          </cell>
          <cell r="B3224" t="str">
            <v>804C2CS0001</v>
          </cell>
          <cell r="C3224" t="str">
            <v>เครื่องคิดเลข</v>
          </cell>
          <cell r="D3224" t="str">
            <v>2 ต.ค. 41</v>
          </cell>
          <cell r="E3224">
            <v>640</v>
          </cell>
          <cell r="F3224">
            <v>0</v>
          </cell>
          <cell r="G3224">
            <v>20</v>
          </cell>
          <cell r="H3224">
            <v>159.9</v>
          </cell>
          <cell r="I3224">
            <v>159.9</v>
          </cell>
          <cell r="J3224">
            <v>480.1</v>
          </cell>
          <cell r="K3224" t="str">
            <v>804</v>
          </cell>
        </row>
        <row r="3225">
          <cell r="A3225" t="str">
            <v>110300000</v>
          </cell>
          <cell r="B3225" t="str">
            <v>804C2CS0002</v>
          </cell>
          <cell r="C3225" t="str">
            <v>เครื่องคิดเลข</v>
          </cell>
          <cell r="D3225" t="str">
            <v>2 ต.ค. 41</v>
          </cell>
          <cell r="E3225">
            <v>640</v>
          </cell>
          <cell r="F3225">
            <v>0</v>
          </cell>
          <cell r="G3225">
            <v>20</v>
          </cell>
          <cell r="H3225">
            <v>159.9</v>
          </cell>
          <cell r="I3225">
            <v>159.9</v>
          </cell>
          <cell r="J3225">
            <v>480.1</v>
          </cell>
          <cell r="K3225" t="str">
            <v>804</v>
          </cell>
        </row>
        <row r="3226">
          <cell r="A3226" t="str">
            <v>110300000</v>
          </cell>
          <cell r="B3226" t="str">
            <v>804C2KB0001</v>
          </cell>
          <cell r="C3226" t="str">
            <v>กล้องถ่ายรูป</v>
          </cell>
          <cell r="D3226" t="str">
            <v>16 พ.ย. 42</v>
          </cell>
          <cell r="E3226">
            <v>1203.27</v>
          </cell>
          <cell r="F3226">
            <v>0</v>
          </cell>
          <cell r="G3226">
            <v>20</v>
          </cell>
          <cell r="H3226">
            <v>30.33</v>
          </cell>
          <cell r="I3226">
            <v>30.33</v>
          </cell>
          <cell r="J3226">
            <v>1172.94</v>
          </cell>
          <cell r="K3226" t="str">
            <v>804</v>
          </cell>
        </row>
        <row r="3227">
          <cell r="A3227" t="str">
            <v>110300000</v>
          </cell>
          <cell r="B3227" t="str">
            <v>804C2PA0001</v>
          </cell>
          <cell r="C3227" t="str">
            <v>PARTTITION ครึ่งกระจก 250-150</v>
          </cell>
          <cell r="D3227" t="str">
            <v>27 ต.ค. 41</v>
          </cell>
          <cell r="E3227">
            <v>6377.9</v>
          </cell>
          <cell r="F3227">
            <v>0</v>
          </cell>
          <cell r="G3227">
            <v>20</v>
          </cell>
          <cell r="H3227">
            <v>1506.24</v>
          </cell>
          <cell r="I3227">
            <v>1506.24</v>
          </cell>
          <cell r="J3227">
            <v>4871.66</v>
          </cell>
          <cell r="K3227" t="str">
            <v>804</v>
          </cell>
        </row>
        <row r="3228">
          <cell r="A3228" t="str">
            <v>110300000</v>
          </cell>
          <cell r="B3228" t="str">
            <v>804C2TA0001</v>
          </cell>
          <cell r="C3228" t="str">
            <v>โต๊ะทำงาน ผจก. 75-165-75</v>
          </cell>
          <cell r="D3228" t="str">
            <v>27 ต.ค. 41</v>
          </cell>
          <cell r="E3228">
            <v>4601.97</v>
          </cell>
          <cell r="F3228">
            <v>0</v>
          </cell>
          <cell r="G3228">
            <v>20</v>
          </cell>
          <cell r="H3228">
            <v>1086.83</v>
          </cell>
          <cell r="I3228">
            <v>1086.83</v>
          </cell>
          <cell r="J3228">
            <v>3515.14</v>
          </cell>
          <cell r="K3228" t="str">
            <v>804</v>
          </cell>
        </row>
        <row r="3229">
          <cell r="A3229" t="str">
            <v>110300000</v>
          </cell>
          <cell r="B3229" t="str">
            <v>804C2TA0002</v>
          </cell>
          <cell r="C3229" t="str">
            <v>โต๊ะข้างวาง คอมพิวเตอร์ 50-90-75</v>
          </cell>
          <cell r="D3229" t="str">
            <v>27 ต.ค. 41</v>
          </cell>
          <cell r="E3229">
            <v>2082.09</v>
          </cell>
          <cell r="F3229">
            <v>0</v>
          </cell>
          <cell r="G3229">
            <v>20</v>
          </cell>
          <cell r="H3229">
            <v>491.75</v>
          </cell>
          <cell r="I3229">
            <v>491.75</v>
          </cell>
          <cell r="J3229">
            <v>1590.34</v>
          </cell>
          <cell r="K3229" t="str">
            <v>804</v>
          </cell>
        </row>
        <row r="3230">
          <cell r="A3230" t="str">
            <v>110300000</v>
          </cell>
          <cell r="B3230" t="str">
            <v>805C2AR0001</v>
          </cell>
          <cell r="C3230" t="str">
            <v>Aircondition</v>
          </cell>
          <cell r="D3230" t="str">
            <v>21 ก.ย. 41</v>
          </cell>
          <cell r="E3230">
            <v>39800</v>
          </cell>
          <cell r="F3230">
            <v>0</v>
          </cell>
          <cell r="G3230">
            <v>20</v>
          </cell>
          <cell r="H3230">
            <v>10184.41</v>
          </cell>
          <cell r="I3230">
            <v>10184.41</v>
          </cell>
          <cell r="J3230">
            <v>29615.59</v>
          </cell>
          <cell r="K3230" t="str">
            <v>805</v>
          </cell>
        </row>
        <row r="3231">
          <cell r="A3231" t="str">
            <v>110300000</v>
          </cell>
          <cell r="B3231" t="str">
            <v>805C2CB0001</v>
          </cell>
          <cell r="C3231" t="str">
            <v>ตู้เก็บเอกสาร ขนาด 40*80*190</v>
          </cell>
          <cell r="D3231" t="str">
            <v>5 พ.ย. 41</v>
          </cell>
          <cell r="E3231">
            <v>4498.01</v>
          </cell>
          <cell r="F3231">
            <v>0</v>
          </cell>
          <cell r="G3231">
            <v>20</v>
          </cell>
          <cell r="H3231">
            <v>1040.05</v>
          </cell>
          <cell r="I3231">
            <v>1040.05</v>
          </cell>
          <cell r="J3231">
            <v>3457.96</v>
          </cell>
          <cell r="K3231" t="str">
            <v>805</v>
          </cell>
        </row>
        <row r="3232">
          <cell r="A3232" t="str">
            <v>110300000</v>
          </cell>
          <cell r="B3232" t="str">
            <v>805C2CB0002</v>
          </cell>
          <cell r="C3232" t="str">
            <v>ตู้เก็บเอกสาร ขนาด 40*80*190</v>
          </cell>
          <cell r="D3232" t="str">
            <v>5 พ.ย. 41</v>
          </cell>
          <cell r="E3232">
            <v>4498.01</v>
          </cell>
          <cell r="F3232">
            <v>0</v>
          </cell>
          <cell r="G3232">
            <v>20</v>
          </cell>
          <cell r="H3232">
            <v>1040.05</v>
          </cell>
          <cell r="I3232">
            <v>1040.05</v>
          </cell>
          <cell r="J3232">
            <v>3457.96</v>
          </cell>
          <cell r="K3232" t="str">
            <v>805</v>
          </cell>
        </row>
        <row r="3233">
          <cell r="A3233" t="str">
            <v>110300000</v>
          </cell>
          <cell r="B3233" t="str">
            <v>805C2CB0003</v>
          </cell>
          <cell r="C3233" t="str">
            <v>ตู้เก็บเอกสาร ขนาด 40*80*190</v>
          </cell>
          <cell r="D3233" t="str">
            <v>5 พ.ย. 41</v>
          </cell>
          <cell r="E3233">
            <v>4498.01</v>
          </cell>
          <cell r="F3233">
            <v>0</v>
          </cell>
          <cell r="G3233">
            <v>20</v>
          </cell>
          <cell r="H3233">
            <v>1040.05</v>
          </cell>
          <cell r="I3233">
            <v>1040.05</v>
          </cell>
          <cell r="J3233">
            <v>3457.96</v>
          </cell>
          <cell r="K3233" t="str">
            <v>805</v>
          </cell>
        </row>
        <row r="3234">
          <cell r="A3234" t="str">
            <v>110300000</v>
          </cell>
          <cell r="B3234" t="str">
            <v>805C2CB0006</v>
          </cell>
          <cell r="C3234" t="str">
            <v>ตู้เก็บเอกสาร บานเลื่อน 40-80-75</v>
          </cell>
          <cell r="D3234" t="str">
            <v>5 พ.ย. 41</v>
          </cell>
          <cell r="E3234">
            <v>2263.31</v>
          </cell>
          <cell r="F3234">
            <v>0</v>
          </cell>
          <cell r="G3234">
            <v>20</v>
          </cell>
          <cell r="H3234">
            <v>523.4</v>
          </cell>
          <cell r="I3234">
            <v>523.4</v>
          </cell>
          <cell r="J3234">
            <v>1739.91</v>
          </cell>
          <cell r="K3234" t="str">
            <v>805</v>
          </cell>
        </row>
        <row r="3235">
          <cell r="A3235" t="str">
            <v>110300000</v>
          </cell>
          <cell r="B3235" t="str">
            <v>805C2CB0008</v>
          </cell>
          <cell r="C3235" t="str">
            <v>ตู้เก็บเอกสาร บานเลื่อน 40-80-75</v>
          </cell>
          <cell r="D3235" t="str">
            <v>5 พ.ย. 41</v>
          </cell>
          <cell r="E3235">
            <v>2263.31</v>
          </cell>
          <cell r="F3235">
            <v>0</v>
          </cell>
          <cell r="G3235">
            <v>20</v>
          </cell>
          <cell r="H3235">
            <v>523.4</v>
          </cell>
          <cell r="I3235">
            <v>523.4</v>
          </cell>
          <cell r="J3235">
            <v>1739.91</v>
          </cell>
          <cell r="K3235" t="str">
            <v>805</v>
          </cell>
        </row>
        <row r="3236">
          <cell r="A3236" t="str">
            <v>110300000</v>
          </cell>
          <cell r="B3236" t="str">
            <v>805C2CB0009</v>
          </cell>
          <cell r="C3236" t="str">
            <v>ตู้เก็บเอกสาร บานลิ้นชัก ขนาด 40*90*75</v>
          </cell>
          <cell r="D3236" t="str">
            <v>5 พ.ย. 41</v>
          </cell>
          <cell r="E3236">
            <v>3376.67</v>
          </cell>
          <cell r="F3236">
            <v>0</v>
          </cell>
          <cell r="G3236">
            <v>20</v>
          </cell>
          <cell r="H3236">
            <v>780.84</v>
          </cell>
          <cell r="I3236">
            <v>780.84</v>
          </cell>
          <cell r="J3236">
            <v>2595.83</v>
          </cell>
          <cell r="K3236" t="str">
            <v>805</v>
          </cell>
        </row>
        <row r="3237">
          <cell r="A3237" t="str">
            <v>110300000</v>
          </cell>
          <cell r="B3237" t="str">
            <v>805C2CH0001</v>
          </cell>
          <cell r="C3237" t="str">
            <v>เก้าอี้ทำงานผจก.</v>
          </cell>
          <cell r="D3237" t="str">
            <v>5 พ.ย. 41</v>
          </cell>
          <cell r="E3237">
            <v>4038.29</v>
          </cell>
          <cell r="F3237">
            <v>0</v>
          </cell>
          <cell r="G3237">
            <v>20</v>
          </cell>
          <cell r="H3237">
            <v>933.81</v>
          </cell>
          <cell r="I3237">
            <v>933.81</v>
          </cell>
          <cell r="J3237">
            <v>3104.48</v>
          </cell>
          <cell r="K3237" t="str">
            <v>805</v>
          </cell>
        </row>
        <row r="3238">
          <cell r="A3238" t="str">
            <v>110300000</v>
          </cell>
          <cell r="B3238" t="str">
            <v>805C2CH0002</v>
          </cell>
          <cell r="C3238" t="str">
            <v>เก้าอี้รับแขกหน้าโต๊ะจนท.สินไหม</v>
          </cell>
          <cell r="D3238" t="str">
            <v>5 พ.ย. 41</v>
          </cell>
          <cell r="E3238">
            <v>1705.35</v>
          </cell>
          <cell r="F3238">
            <v>0</v>
          </cell>
          <cell r="G3238">
            <v>20</v>
          </cell>
          <cell r="H3238">
            <v>394.34</v>
          </cell>
          <cell r="I3238">
            <v>394.34</v>
          </cell>
          <cell r="J3238">
            <v>1311.01</v>
          </cell>
          <cell r="K3238" t="str">
            <v>805</v>
          </cell>
        </row>
        <row r="3239">
          <cell r="A3239" t="str">
            <v>110300000</v>
          </cell>
          <cell r="B3239" t="str">
            <v>805C2CH0003</v>
          </cell>
          <cell r="C3239" t="str">
            <v>เก้าอี้รับแขกหน้าโต๊ะจนท.สินไหม</v>
          </cell>
          <cell r="D3239" t="str">
            <v>5 พ.ย. 41</v>
          </cell>
          <cell r="E3239">
            <v>1705.35</v>
          </cell>
          <cell r="F3239">
            <v>0</v>
          </cell>
          <cell r="G3239">
            <v>20</v>
          </cell>
          <cell r="H3239">
            <v>394.34</v>
          </cell>
          <cell r="I3239">
            <v>394.34</v>
          </cell>
          <cell r="J3239">
            <v>1311.01</v>
          </cell>
          <cell r="K3239" t="str">
            <v>805</v>
          </cell>
        </row>
        <row r="3240">
          <cell r="A3240" t="str">
            <v>110300000</v>
          </cell>
          <cell r="B3240" t="str">
            <v>805C2CH0004</v>
          </cell>
          <cell r="C3240" t="str">
            <v>เก้าอี้พักคอย 3 ที่นั่งพร้อมที่วางของ</v>
          </cell>
          <cell r="D3240" t="str">
            <v>5 พ.ย. 41</v>
          </cell>
          <cell r="E3240">
            <v>3037.77</v>
          </cell>
          <cell r="F3240">
            <v>0</v>
          </cell>
          <cell r="G3240">
            <v>20</v>
          </cell>
          <cell r="H3240">
            <v>702.45</v>
          </cell>
          <cell r="I3240">
            <v>702.45</v>
          </cell>
          <cell r="J3240">
            <v>2335.3200000000002</v>
          </cell>
          <cell r="K3240" t="str">
            <v>805</v>
          </cell>
        </row>
        <row r="3241">
          <cell r="A3241" t="str">
            <v>110300000</v>
          </cell>
          <cell r="B3241" t="str">
            <v>805C2CH0005</v>
          </cell>
          <cell r="C3241" t="str">
            <v>เก้าอี้หน้าโต๊ะ จนท.สินไหม</v>
          </cell>
          <cell r="D3241" t="str">
            <v>5 พ.ย. 41</v>
          </cell>
          <cell r="E3241">
            <v>1705.35</v>
          </cell>
          <cell r="F3241">
            <v>0</v>
          </cell>
          <cell r="G3241">
            <v>20</v>
          </cell>
          <cell r="H3241">
            <v>394.34</v>
          </cell>
          <cell r="I3241">
            <v>394.34</v>
          </cell>
          <cell r="J3241">
            <v>1311.01</v>
          </cell>
          <cell r="K3241" t="str">
            <v>805</v>
          </cell>
        </row>
        <row r="3242">
          <cell r="A3242" t="str">
            <v>110300000</v>
          </cell>
          <cell r="B3242" t="str">
            <v>805C2CH0006</v>
          </cell>
          <cell r="C3242" t="str">
            <v>เก้าอี้ทำงาน จนท.สินไหม</v>
          </cell>
          <cell r="D3242" t="str">
            <v>5 พ.ย. 41</v>
          </cell>
          <cell r="E3242">
            <v>2123.1</v>
          </cell>
          <cell r="F3242">
            <v>0</v>
          </cell>
          <cell r="G3242">
            <v>20</v>
          </cell>
          <cell r="H3242">
            <v>490.9</v>
          </cell>
          <cell r="I3242">
            <v>490.9</v>
          </cell>
          <cell r="J3242">
            <v>1632.2</v>
          </cell>
          <cell r="K3242" t="str">
            <v>805</v>
          </cell>
        </row>
        <row r="3243">
          <cell r="A3243" t="str">
            <v>110300000</v>
          </cell>
          <cell r="B3243" t="str">
            <v>805C2CH0007</v>
          </cell>
          <cell r="C3243" t="str">
            <v>เก้าอี้ทำงาน จนท.สินไหม</v>
          </cell>
          <cell r="D3243" t="str">
            <v>5 พ.ย. 41</v>
          </cell>
          <cell r="E3243">
            <v>2123.1</v>
          </cell>
          <cell r="F3243">
            <v>0</v>
          </cell>
          <cell r="G3243">
            <v>20</v>
          </cell>
          <cell r="H3243">
            <v>490.9</v>
          </cell>
          <cell r="I3243">
            <v>490.9</v>
          </cell>
          <cell r="J3243">
            <v>1632.2</v>
          </cell>
          <cell r="K3243" t="str">
            <v>805</v>
          </cell>
        </row>
        <row r="3244">
          <cell r="A3244" t="str">
            <v>110300000</v>
          </cell>
          <cell r="B3244" t="str">
            <v>805C2CH0008</v>
          </cell>
          <cell r="C3244" t="str">
            <v>เก้าอี้ทำงาน จนท.สินไหม</v>
          </cell>
          <cell r="D3244" t="str">
            <v>5 พ.ย. 41</v>
          </cell>
          <cell r="E3244">
            <v>2123.1</v>
          </cell>
          <cell r="F3244">
            <v>0</v>
          </cell>
          <cell r="G3244">
            <v>20</v>
          </cell>
          <cell r="H3244">
            <v>490.9</v>
          </cell>
          <cell r="I3244">
            <v>490.9</v>
          </cell>
          <cell r="J3244">
            <v>1632.2</v>
          </cell>
          <cell r="K3244" t="str">
            <v>805</v>
          </cell>
        </row>
        <row r="3245">
          <cell r="A3245" t="str">
            <v>110300000</v>
          </cell>
          <cell r="B3245" t="str">
            <v>805C2CH0010</v>
          </cell>
          <cell r="C3245" t="str">
            <v>เก้าอี้หน้าโต๊ะ จนท.สินไหม</v>
          </cell>
          <cell r="D3245" t="str">
            <v>5 พ.ย. 41</v>
          </cell>
          <cell r="E3245">
            <v>1705.35</v>
          </cell>
          <cell r="F3245">
            <v>0</v>
          </cell>
          <cell r="G3245">
            <v>20</v>
          </cell>
          <cell r="H3245">
            <v>394.34</v>
          </cell>
          <cell r="I3245">
            <v>394.34</v>
          </cell>
          <cell r="J3245">
            <v>1311.01</v>
          </cell>
          <cell r="K3245" t="str">
            <v>805</v>
          </cell>
        </row>
        <row r="3246">
          <cell r="A3246" t="str">
            <v>110300000</v>
          </cell>
          <cell r="B3246" t="str">
            <v>805C2CS0001</v>
          </cell>
          <cell r="C3246" t="str">
            <v>เครื่องคิดเลข</v>
          </cell>
          <cell r="D3246" t="str">
            <v>12 ต.ค. 41</v>
          </cell>
          <cell r="E3246">
            <v>640</v>
          </cell>
          <cell r="F3246">
            <v>0</v>
          </cell>
          <cell r="G3246">
            <v>20</v>
          </cell>
          <cell r="H3246">
            <v>156.38999999999999</v>
          </cell>
          <cell r="I3246">
            <v>156.38999999999999</v>
          </cell>
          <cell r="J3246">
            <v>483.61</v>
          </cell>
          <cell r="K3246" t="str">
            <v>805</v>
          </cell>
        </row>
        <row r="3247">
          <cell r="A3247" t="str">
            <v>110300000</v>
          </cell>
          <cell r="B3247" t="str">
            <v>805C2CS0002</v>
          </cell>
          <cell r="C3247" t="str">
            <v>เครื่องคิดเลข</v>
          </cell>
          <cell r="D3247" t="str">
            <v>12 ต.ค. 41</v>
          </cell>
          <cell r="E3247">
            <v>640</v>
          </cell>
          <cell r="F3247">
            <v>0</v>
          </cell>
          <cell r="G3247">
            <v>20</v>
          </cell>
          <cell r="H3247">
            <v>156.38999999999999</v>
          </cell>
          <cell r="I3247">
            <v>156.38999999999999</v>
          </cell>
          <cell r="J3247">
            <v>483.61</v>
          </cell>
          <cell r="K3247" t="str">
            <v>805</v>
          </cell>
        </row>
        <row r="3248">
          <cell r="A3248" t="str">
            <v>110300000</v>
          </cell>
          <cell r="B3248" t="str">
            <v>805C2KB0001</v>
          </cell>
          <cell r="C3248" t="str">
            <v>กล้องถ่ายรูป</v>
          </cell>
          <cell r="D3248" t="str">
            <v>7 ธ.ค. 42</v>
          </cell>
          <cell r="E3248">
            <v>933.64</v>
          </cell>
          <cell r="F3248">
            <v>0</v>
          </cell>
          <cell r="G3248">
            <v>20</v>
          </cell>
          <cell r="H3248">
            <v>12.79</v>
          </cell>
          <cell r="I3248">
            <v>12.79</v>
          </cell>
          <cell r="J3248">
            <v>920.85</v>
          </cell>
          <cell r="K3248" t="str">
            <v>805</v>
          </cell>
        </row>
        <row r="3249">
          <cell r="A3249" t="str">
            <v>110300000</v>
          </cell>
          <cell r="B3249" t="str">
            <v>805C2KB0002</v>
          </cell>
          <cell r="C3249" t="str">
            <v>ตู้เย็น</v>
          </cell>
          <cell r="D3249" t="str">
            <v>30 พ.ย. 42</v>
          </cell>
          <cell r="E3249">
            <v>5140.1899999999996</v>
          </cell>
          <cell r="F3249">
            <v>0</v>
          </cell>
          <cell r="G3249">
            <v>20</v>
          </cell>
          <cell r="H3249">
            <v>90.13</v>
          </cell>
          <cell r="I3249">
            <v>90.13</v>
          </cell>
          <cell r="J3249">
            <v>5050.0600000000004</v>
          </cell>
          <cell r="K3249" t="str">
            <v>805</v>
          </cell>
        </row>
        <row r="3250">
          <cell r="A3250" t="str">
            <v>110300000</v>
          </cell>
          <cell r="B3250" t="str">
            <v>805C2PA0001</v>
          </cell>
          <cell r="C3250" t="str">
            <v>ฉากครึ่งกระจก ขนาด 250*150</v>
          </cell>
          <cell r="D3250" t="str">
            <v>5 พ.ย. 41</v>
          </cell>
          <cell r="E3250">
            <v>6377.9</v>
          </cell>
          <cell r="F3250">
            <v>0</v>
          </cell>
          <cell r="G3250">
            <v>20</v>
          </cell>
          <cell r="H3250">
            <v>1474.79</v>
          </cell>
          <cell r="I3250">
            <v>1474.79</v>
          </cell>
          <cell r="J3250">
            <v>4903.1099999999997</v>
          </cell>
          <cell r="K3250" t="str">
            <v>805</v>
          </cell>
        </row>
        <row r="3251">
          <cell r="A3251" t="str">
            <v>110300000</v>
          </cell>
          <cell r="B3251" t="str">
            <v>805C2PT0001</v>
          </cell>
          <cell r="C3251" t="str">
            <v>กระติกน้ำร้อน</v>
          </cell>
          <cell r="D3251" t="str">
            <v>13 พ.ย. 41</v>
          </cell>
          <cell r="E3251">
            <v>550</v>
          </cell>
          <cell r="F3251">
            <v>0</v>
          </cell>
          <cell r="G3251">
            <v>20</v>
          </cell>
          <cell r="H3251">
            <v>124.74</v>
          </cell>
          <cell r="I3251">
            <v>124.74</v>
          </cell>
          <cell r="J3251">
            <v>425.26</v>
          </cell>
          <cell r="K3251" t="str">
            <v>805</v>
          </cell>
        </row>
        <row r="3252">
          <cell r="A3252" t="str">
            <v>110300000</v>
          </cell>
          <cell r="B3252" t="str">
            <v>805C2TA0001</v>
          </cell>
          <cell r="C3252" t="str">
            <v>โต๊ะวางคอมพิวเตอร์ 60-100-75</v>
          </cell>
          <cell r="D3252" t="str">
            <v>5 พ.ย. 41</v>
          </cell>
          <cell r="E3252">
            <v>2336.75</v>
          </cell>
          <cell r="F3252">
            <v>0</v>
          </cell>
          <cell r="G3252">
            <v>20</v>
          </cell>
          <cell r="H3252">
            <v>540.29999999999995</v>
          </cell>
          <cell r="I3252">
            <v>540.29999999999995</v>
          </cell>
          <cell r="J3252">
            <v>1796.45</v>
          </cell>
          <cell r="K3252" t="str">
            <v>805</v>
          </cell>
        </row>
        <row r="3253">
          <cell r="A3253" t="str">
            <v>110300000</v>
          </cell>
          <cell r="B3253" t="str">
            <v>805C2TA0002</v>
          </cell>
          <cell r="C3253" t="str">
            <v>โต๊ะทำงานผจก. ขนาด 75*165*75</v>
          </cell>
          <cell r="D3253" t="str">
            <v>5 พ.ย. 41</v>
          </cell>
          <cell r="E3253">
            <v>4601.97</v>
          </cell>
          <cell r="F3253">
            <v>0</v>
          </cell>
          <cell r="G3253">
            <v>20</v>
          </cell>
          <cell r="H3253">
            <v>1064.1300000000001</v>
          </cell>
          <cell r="I3253">
            <v>1064.1300000000001</v>
          </cell>
          <cell r="J3253">
            <v>3537.84</v>
          </cell>
          <cell r="K3253" t="str">
            <v>805</v>
          </cell>
        </row>
        <row r="3254">
          <cell r="A3254" t="str">
            <v>110300000</v>
          </cell>
          <cell r="B3254" t="str">
            <v>805C2TA0003</v>
          </cell>
          <cell r="C3254" t="str">
            <v>โต๊ะข้างวางคอมพิวเตอร์ 50*90*75ั</v>
          </cell>
          <cell r="D3254" t="str">
            <v>5 พ.ย. 41</v>
          </cell>
          <cell r="E3254">
            <v>2082.09</v>
          </cell>
          <cell r="F3254">
            <v>0</v>
          </cell>
          <cell r="G3254">
            <v>20</v>
          </cell>
          <cell r="H3254">
            <v>481.48</v>
          </cell>
          <cell r="I3254">
            <v>481.48</v>
          </cell>
          <cell r="J3254">
            <v>1600.61</v>
          </cell>
          <cell r="K3254" t="str">
            <v>805</v>
          </cell>
        </row>
        <row r="3255">
          <cell r="A3255" t="str">
            <v>110300000</v>
          </cell>
          <cell r="B3255" t="str">
            <v>805C2TA0005</v>
          </cell>
          <cell r="C3255" t="str">
            <v>โต๊ะทำงาน จนท.สินไหม 60-120-75</v>
          </cell>
          <cell r="D3255" t="str">
            <v>5 พ.ย. 41</v>
          </cell>
          <cell r="E3255">
            <v>3654.87</v>
          </cell>
          <cell r="F3255">
            <v>0</v>
          </cell>
          <cell r="G3255">
            <v>20</v>
          </cell>
          <cell r="H3255">
            <v>845.1</v>
          </cell>
          <cell r="I3255">
            <v>845.1</v>
          </cell>
          <cell r="J3255">
            <v>2809.77</v>
          </cell>
          <cell r="K3255" t="str">
            <v>805</v>
          </cell>
        </row>
        <row r="3256">
          <cell r="A3256" t="str">
            <v>110300000</v>
          </cell>
          <cell r="B3256" t="str">
            <v>805C2TA0006</v>
          </cell>
          <cell r="C3256" t="str">
            <v>โต๊ะทำงาน จนท.สินไหม 60-120-75</v>
          </cell>
          <cell r="D3256" t="str">
            <v>5 พ.ย. 41</v>
          </cell>
          <cell r="E3256">
            <v>3654.87</v>
          </cell>
          <cell r="F3256">
            <v>0</v>
          </cell>
          <cell r="G3256">
            <v>20</v>
          </cell>
          <cell r="H3256">
            <v>845.1</v>
          </cell>
          <cell r="I3256">
            <v>845.1</v>
          </cell>
          <cell r="J3256">
            <v>2809.77</v>
          </cell>
          <cell r="K3256" t="str">
            <v>805</v>
          </cell>
        </row>
        <row r="3257">
          <cell r="A3257" t="str">
            <v>110300000</v>
          </cell>
          <cell r="B3257" t="str">
            <v>805C2TA0007</v>
          </cell>
          <cell r="C3257" t="str">
            <v>โต๊ะทำงาน จนท.สินไหม 60-120-75</v>
          </cell>
          <cell r="D3257" t="str">
            <v>5 พ.ย. 41</v>
          </cell>
          <cell r="E3257">
            <v>3654.87</v>
          </cell>
          <cell r="F3257">
            <v>0</v>
          </cell>
          <cell r="G3257">
            <v>20</v>
          </cell>
          <cell r="H3257">
            <v>845.1</v>
          </cell>
          <cell r="I3257">
            <v>845.1</v>
          </cell>
          <cell r="J3257">
            <v>2809.77</v>
          </cell>
          <cell r="K3257" t="str">
            <v>805</v>
          </cell>
        </row>
        <row r="3258">
          <cell r="A3258" t="str">
            <v>110300000</v>
          </cell>
          <cell r="B3258" t="str">
            <v>805C2TA0008</v>
          </cell>
          <cell r="C3258" t="str">
            <v>โต๊ะเข้ามุม จนท.สินไหม 60-60-75</v>
          </cell>
          <cell r="D3258" t="str">
            <v>5 พ.ย. 41</v>
          </cell>
          <cell r="E3258">
            <v>1267.57</v>
          </cell>
          <cell r="F3258">
            <v>0</v>
          </cell>
          <cell r="G3258">
            <v>20</v>
          </cell>
          <cell r="H3258">
            <v>293.11</v>
          </cell>
          <cell r="I3258">
            <v>293.11</v>
          </cell>
          <cell r="J3258">
            <v>974.46</v>
          </cell>
          <cell r="K3258" t="str">
            <v>805</v>
          </cell>
        </row>
        <row r="3259">
          <cell r="A3259" t="str">
            <v>110300000</v>
          </cell>
          <cell r="B3259" t="str">
            <v>805C2TA0010</v>
          </cell>
          <cell r="C3259" t="str">
            <v>เก้าอี้หน้าโต๊ะ จนท.สินไหม</v>
          </cell>
          <cell r="D3259" t="str">
            <v>5 พ.ย. 41</v>
          </cell>
          <cell r="E3259">
            <v>1705.35</v>
          </cell>
          <cell r="F3259">
            <v>0</v>
          </cell>
          <cell r="G3259">
            <v>20</v>
          </cell>
          <cell r="H3259">
            <v>394.34</v>
          </cell>
          <cell r="I3259">
            <v>394.34</v>
          </cell>
          <cell r="J3259">
            <v>1311.01</v>
          </cell>
          <cell r="K3259" t="str">
            <v>805</v>
          </cell>
        </row>
        <row r="3260">
          <cell r="A3260" t="str">
            <v>110300000</v>
          </cell>
          <cell r="B3260" t="str">
            <v>806C2CB0001</v>
          </cell>
          <cell r="C3260" t="str">
            <v>ตู้เก็บเอกสาร บานเลื่อน</v>
          </cell>
          <cell r="D3260" t="str">
            <v>5 พ.ย. 41</v>
          </cell>
          <cell r="E3260">
            <v>2263.31</v>
          </cell>
          <cell r="F3260">
            <v>0</v>
          </cell>
          <cell r="G3260">
            <v>20</v>
          </cell>
          <cell r="H3260">
            <v>523.4</v>
          </cell>
          <cell r="I3260">
            <v>523.4</v>
          </cell>
          <cell r="J3260">
            <v>1739.91</v>
          </cell>
          <cell r="K3260" t="str">
            <v>806</v>
          </cell>
        </row>
        <row r="3261">
          <cell r="A3261" t="str">
            <v>110300000</v>
          </cell>
          <cell r="B3261" t="str">
            <v>806C2CB0002</v>
          </cell>
          <cell r="C3261" t="str">
            <v>ตู้เก็บเอกสาร บานเลื่อน</v>
          </cell>
          <cell r="D3261" t="str">
            <v>5 พ.ย. 41</v>
          </cell>
          <cell r="E3261">
            <v>2263.31</v>
          </cell>
          <cell r="F3261">
            <v>0</v>
          </cell>
          <cell r="G3261">
            <v>20</v>
          </cell>
          <cell r="H3261">
            <v>523.4</v>
          </cell>
          <cell r="I3261">
            <v>523.4</v>
          </cell>
          <cell r="J3261">
            <v>1739.91</v>
          </cell>
          <cell r="K3261" t="str">
            <v>806</v>
          </cell>
        </row>
        <row r="3262">
          <cell r="A3262" t="str">
            <v>110300000</v>
          </cell>
          <cell r="B3262" t="str">
            <v>806C2CB0003</v>
          </cell>
          <cell r="C3262" t="str">
            <v>ตู้เก็บเอกสาร บานลิ้นชัก</v>
          </cell>
          <cell r="D3262" t="str">
            <v>5 พ.ย. 41</v>
          </cell>
          <cell r="E3262">
            <v>3376.67</v>
          </cell>
          <cell r="F3262">
            <v>0</v>
          </cell>
          <cell r="G3262">
            <v>20</v>
          </cell>
          <cell r="H3262">
            <v>780.84</v>
          </cell>
          <cell r="I3262">
            <v>780.84</v>
          </cell>
          <cell r="J3262">
            <v>2595.83</v>
          </cell>
          <cell r="K3262" t="str">
            <v>806</v>
          </cell>
        </row>
        <row r="3263">
          <cell r="A3263" t="str">
            <v>110300000</v>
          </cell>
          <cell r="B3263" t="str">
            <v>806C2CB0004</v>
          </cell>
          <cell r="C3263" t="str">
            <v>ตู้เก็บเอกสาร ขนาด 40-80-190</v>
          </cell>
          <cell r="D3263" t="str">
            <v>5 พ.ย. 41</v>
          </cell>
          <cell r="E3263">
            <v>4498.01</v>
          </cell>
          <cell r="F3263">
            <v>0</v>
          </cell>
          <cell r="G3263">
            <v>20</v>
          </cell>
          <cell r="H3263">
            <v>1040.05</v>
          </cell>
          <cell r="I3263">
            <v>1040.05</v>
          </cell>
          <cell r="J3263">
            <v>3457.96</v>
          </cell>
          <cell r="K3263" t="str">
            <v>806</v>
          </cell>
        </row>
        <row r="3264">
          <cell r="A3264" t="str">
            <v>110300000</v>
          </cell>
          <cell r="B3264" t="str">
            <v>806C2CB0005</v>
          </cell>
          <cell r="C3264" t="str">
            <v>ตู้เก็บเอกสาร ขนาด 40-80-190</v>
          </cell>
          <cell r="D3264" t="str">
            <v>5 พ.ย. 41</v>
          </cell>
          <cell r="E3264">
            <v>4498.01</v>
          </cell>
          <cell r="F3264">
            <v>0</v>
          </cell>
          <cell r="G3264">
            <v>20</v>
          </cell>
          <cell r="H3264">
            <v>1040.05</v>
          </cell>
          <cell r="I3264">
            <v>1040.05</v>
          </cell>
          <cell r="J3264">
            <v>3457.96</v>
          </cell>
          <cell r="K3264" t="str">
            <v>806</v>
          </cell>
        </row>
        <row r="3265">
          <cell r="A3265" t="str">
            <v>110300000</v>
          </cell>
          <cell r="B3265" t="str">
            <v>806C2CB0006</v>
          </cell>
          <cell r="C3265" t="str">
            <v>ตู้เก็บเอกสาร ขนาด 40-80-190</v>
          </cell>
          <cell r="D3265" t="str">
            <v>5 พ.ย. 41</v>
          </cell>
          <cell r="E3265">
            <v>4498.01</v>
          </cell>
          <cell r="F3265">
            <v>0</v>
          </cell>
          <cell r="G3265">
            <v>20</v>
          </cell>
          <cell r="H3265">
            <v>1040.05</v>
          </cell>
          <cell r="I3265">
            <v>1040.05</v>
          </cell>
          <cell r="J3265">
            <v>3457.96</v>
          </cell>
          <cell r="K3265" t="str">
            <v>806</v>
          </cell>
        </row>
        <row r="3266">
          <cell r="A3266" t="str">
            <v>110300000</v>
          </cell>
          <cell r="B3266" t="str">
            <v>806C2CH0002</v>
          </cell>
          <cell r="C3266" t="str">
            <v>เก้าอี้รับแขกหน้าโต๊ะจนท.สินไหม</v>
          </cell>
          <cell r="D3266" t="str">
            <v>5 พ.ย. 41</v>
          </cell>
          <cell r="E3266">
            <v>1709.35</v>
          </cell>
          <cell r="F3266">
            <v>0</v>
          </cell>
          <cell r="G3266">
            <v>20</v>
          </cell>
          <cell r="H3266">
            <v>395.3</v>
          </cell>
          <cell r="I3266">
            <v>395.3</v>
          </cell>
          <cell r="J3266">
            <v>1314.05</v>
          </cell>
          <cell r="K3266" t="str">
            <v>806</v>
          </cell>
        </row>
        <row r="3267">
          <cell r="A3267" t="str">
            <v>110300000</v>
          </cell>
          <cell r="B3267" t="str">
            <v>806C2CH0003</v>
          </cell>
          <cell r="C3267" t="str">
            <v>เก้าอี้ทำงานผู้จัดการ</v>
          </cell>
          <cell r="D3267" t="str">
            <v>5 พ.ย. 41</v>
          </cell>
          <cell r="E3267">
            <v>4038.29</v>
          </cell>
          <cell r="F3267">
            <v>0</v>
          </cell>
          <cell r="G3267">
            <v>20</v>
          </cell>
          <cell r="H3267">
            <v>933.81</v>
          </cell>
          <cell r="I3267">
            <v>933.81</v>
          </cell>
          <cell r="J3267">
            <v>3104.48</v>
          </cell>
          <cell r="K3267" t="str">
            <v>806</v>
          </cell>
        </row>
        <row r="3268">
          <cell r="A3268" t="str">
            <v>110300000</v>
          </cell>
          <cell r="B3268" t="str">
            <v>806C2CH0004</v>
          </cell>
          <cell r="C3268" t="str">
            <v>เก้าอี้รับแขกหน้าโต๊ะจนท.สินไหม</v>
          </cell>
          <cell r="D3268" t="str">
            <v>5 พ.ย. 41</v>
          </cell>
          <cell r="E3268">
            <v>1705.35</v>
          </cell>
          <cell r="F3268">
            <v>0</v>
          </cell>
          <cell r="G3268">
            <v>20</v>
          </cell>
          <cell r="H3268">
            <v>394.34</v>
          </cell>
          <cell r="I3268">
            <v>394.34</v>
          </cell>
          <cell r="J3268">
            <v>1311.01</v>
          </cell>
          <cell r="K3268" t="str">
            <v>806</v>
          </cell>
        </row>
        <row r="3269">
          <cell r="A3269" t="str">
            <v>110300000</v>
          </cell>
          <cell r="B3269" t="str">
            <v>806C2CH0005</v>
          </cell>
          <cell r="C3269" t="str">
            <v>เก้าอี้รับแขกหน้าโต๊ะจนท.สินไหม</v>
          </cell>
          <cell r="D3269" t="str">
            <v>5 พ.ย. 41</v>
          </cell>
          <cell r="E3269">
            <v>1705.35</v>
          </cell>
          <cell r="F3269">
            <v>0</v>
          </cell>
          <cell r="G3269">
            <v>20</v>
          </cell>
          <cell r="H3269">
            <v>394.34</v>
          </cell>
          <cell r="I3269">
            <v>394.34</v>
          </cell>
          <cell r="J3269">
            <v>1311.01</v>
          </cell>
          <cell r="K3269" t="str">
            <v>806</v>
          </cell>
        </row>
        <row r="3270">
          <cell r="A3270" t="str">
            <v>110300000</v>
          </cell>
          <cell r="B3270" t="str">
            <v>806C2CH0006</v>
          </cell>
          <cell r="C3270" t="str">
            <v>เก้าอี้พักคอย 3 ที่นั่งพร้อมที่วางของ</v>
          </cell>
          <cell r="D3270" t="str">
            <v>5 พ.ย. 41</v>
          </cell>
          <cell r="E3270">
            <v>3037.77</v>
          </cell>
          <cell r="F3270">
            <v>0</v>
          </cell>
          <cell r="G3270">
            <v>20</v>
          </cell>
          <cell r="H3270">
            <v>702.45</v>
          </cell>
          <cell r="I3270">
            <v>702.45</v>
          </cell>
          <cell r="J3270">
            <v>2335.3200000000002</v>
          </cell>
          <cell r="K3270" t="str">
            <v>806</v>
          </cell>
        </row>
        <row r="3271">
          <cell r="A3271" t="str">
            <v>110300000</v>
          </cell>
          <cell r="B3271" t="str">
            <v>806C2CH0007</v>
          </cell>
          <cell r="C3271" t="str">
            <v>เก้าอี้ทำงานจนท.สินไหม</v>
          </cell>
          <cell r="D3271" t="str">
            <v>5 พ.ย. 41</v>
          </cell>
          <cell r="E3271">
            <v>2123.1</v>
          </cell>
          <cell r="F3271">
            <v>0</v>
          </cell>
          <cell r="G3271">
            <v>20</v>
          </cell>
          <cell r="H3271">
            <v>490.9</v>
          </cell>
          <cell r="I3271">
            <v>490.9</v>
          </cell>
          <cell r="J3271">
            <v>1632.2</v>
          </cell>
          <cell r="K3271" t="str">
            <v>806</v>
          </cell>
        </row>
        <row r="3272">
          <cell r="A3272" t="str">
            <v>110300000</v>
          </cell>
          <cell r="B3272" t="str">
            <v>806C2CH0008</v>
          </cell>
          <cell r="C3272" t="str">
            <v>เก้าอี้ทำงานจนท.สินไหม</v>
          </cell>
          <cell r="D3272" t="str">
            <v>5 พ.ย. 41</v>
          </cell>
          <cell r="E3272">
            <v>2123.1</v>
          </cell>
          <cell r="F3272">
            <v>0</v>
          </cell>
          <cell r="G3272">
            <v>20</v>
          </cell>
          <cell r="H3272">
            <v>490.9</v>
          </cell>
          <cell r="I3272">
            <v>490.9</v>
          </cell>
          <cell r="J3272">
            <v>1632.2</v>
          </cell>
          <cell r="K3272" t="str">
            <v>806</v>
          </cell>
        </row>
        <row r="3273">
          <cell r="A3273" t="str">
            <v>110300000</v>
          </cell>
          <cell r="B3273" t="str">
            <v>806C2CH0009</v>
          </cell>
          <cell r="C3273" t="str">
            <v>เก้าอี้ทำงานจนท.สินไหม</v>
          </cell>
          <cell r="D3273" t="str">
            <v>5 พ.ย. 41</v>
          </cell>
          <cell r="E3273">
            <v>2123.1</v>
          </cell>
          <cell r="F3273">
            <v>0</v>
          </cell>
          <cell r="G3273">
            <v>20</v>
          </cell>
          <cell r="H3273">
            <v>490.9</v>
          </cell>
          <cell r="I3273">
            <v>490.9</v>
          </cell>
          <cell r="J3273">
            <v>1632.2</v>
          </cell>
          <cell r="K3273" t="str">
            <v>806</v>
          </cell>
        </row>
        <row r="3274">
          <cell r="A3274" t="str">
            <v>110300000</v>
          </cell>
          <cell r="B3274" t="str">
            <v>806C2CH0010</v>
          </cell>
          <cell r="C3274" t="str">
            <v>เก้าอี้รับแขกหน้าโต๊ะจนท.สินไหม</v>
          </cell>
          <cell r="D3274" t="str">
            <v>5 พ.ย. 41</v>
          </cell>
          <cell r="E3274">
            <v>1709.35</v>
          </cell>
          <cell r="F3274">
            <v>0</v>
          </cell>
          <cell r="G3274">
            <v>20</v>
          </cell>
          <cell r="H3274">
            <v>395.3</v>
          </cell>
          <cell r="I3274">
            <v>395.3</v>
          </cell>
          <cell r="J3274">
            <v>1314.05</v>
          </cell>
          <cell r="K3274" t="str">
            <v>806</v>
          </cell>
        </row>
        <row r="3275">
          <cell r="A3275" t="str">
            <v>110300000</v>
          </cell>
          <cell r="B3275" t="str">
            <v>806C2CS0001</v>
          </cell>
          <cell r="C3275" t="str">
            <v>เครื่องคิดเลข</v>
          </cell>
          <cell r="D3275" t="str">
            <v>19 ต.ค. 41</v>
          </cell>
          <cell r="E3275">
            <v>640</v>
          </cell>
          <cell r="F3275">
            <v>0</v>
          </cell>
          <cell r="G3275">
            <v>20</v>
          </cell>
          <cell r="H3275">
            <v>153.94</v>
          </cell>
          <cell r="I3275">
            <v>153.94</v>
          </cell>
          <cell r="J3275">
            <v>486.06</v>
          </cell>
          <cell r="K3275" t="str">
            <v>806</v>
          </cell>
        </row>
        <row r="3276">
          <cell r="A3276" t="str">
            <v>110300000</v>
          </cell>
          <cell r="B3276" t="str">
            <v>806C2CS0002</v>
          </cell>
          <cell r="C3276" t="str">
            <v>เครื่องคิดเลข</v>
          </cell>
          <cell r="D3276" t="str">
            <v>19 ต.ค. 41</v>
          </cell>
          <cell r="E3276">
            <v>640</v>
          </cell>
          <cell r="F3276">
            <v>0</v>
          </cell>
          <cell r="G3276">
            <v>20</v>
          </cell>
          <cell r="H3276">
            <v>153.94</v>
          </cell>
          <cell r="I3276">
            <v>153.94</v>
          </cell>
          <cell r="J3276">
            <v>486.06</v>
          </cell>
          <cell r="K3276" t="str">
            <v>806</v>
          </cell>
        </row>
        <row r="3277">
          <cell r="A3277" t="str">
            <v>110300000</v>
          </cell>
          <cell r="B3277" t="str">
            <v>806C2H0001</v>
          </cell>
          <cell r="C3277" t="str">
            <v>เก้าอี้รับแขกหน้าโต๊ะจนท.สินไหม</v>
          </cell>
          <cell r="D3277" t="str">
            <v>5 พ.ย. 41</v>
          </cell>
          <cell r="E3277">
            <v>1709.35</v>
          </cell>
          <cell r="F3277">
            <v>0</v>
          </cell>
          <cell r="G3277">
            <v>20</v>
          </cell>
          <cell r="H3277">
            <v>395.3</v>
          </cell>
          <cell r="I3277">
            <v>395.3</v>
          </cell>
          <cell r="J3277">
            <v>1314.05</v>
          </cell>
          <cell r="K3277" t="str">
            <v>806</v>
          </cell>
        </row>
        <row r="3278">
          <cell r="A3278" t="str">
            <v>110300000</v>
          </cell>
          <cell r="B3278" t="str">
            <v>806C2KB0001</v>
          </cell>
          <cell r="C3278" t="str">
            <v>กล้องถ่ายรูป</v>
          </cell>
          <cell r="D3278" t="str">
            <v>16 ธ.ค. 42</v>
          </cell>
          <cell r="E3278">
            <v>1153.27</v>
          </cell>
          <cell r="F3278">
            <v>0</v>
          </cell>
          <cell r="G3278">
            <v>20</v>
          </cell>
          <cell r="H3278">
            <v>10.11</v>
          </cell>
          <cell r="I3278">
            <v>10.11</v>
          </cell>
          <cell r="J3278">
            <v>1143.1600000000001</v>
          </cell>
          <cell r="K3278" t="str">
            <v>806</v>
          </cell>
        </row>
        <row r="3279">
          <cell r="A3279" t="str">
            <v>110300000</v>
          </cell>
          <cell r="B3279" t="str">
            <v>806C2PA0001</v>
          </cell>
          <cell r="C3279" t="str">
            <v>PARTITION ครึ่งกระจก</v>
          </cell>
          <cell r="D3279" t="str">
            <v>5 พ.ย. 41</v>
          </cell>
          <cell r="E3279">
            <v>6377.9</v>
          </cell>
          <cell r="F3279">
            <v>0</v>
          </cell>
          <cell r="G3279">
            <v>20</v>
          </cell>
          <cell r="H3279">
            <v>1474.79</v>
          </cell>
          <cell r="I3279">
            <v>1474.79</v>
          </cell>
          <cell r="J3279">
            <v>4903.1099999999997</v>
          </cell>
          <cell r="K3279" t="str">
            <v>806</v>
          </cell>
        </row>
        <row r="3280">
          <cell r="A3280" t="str">
            <v>110300000</v>
          </cell>
          <cell r="B3280" t="str">
            <v>806C2PP0001</v>
          </cell>
          <cell r="C3280" t="str">
            <v xml:space="preserve"> ปั้มน้ำมิตซูบิชิ</v>
          </cell>
          <cell r="D3280" t="str">
            <v>6 พ.ย. 41</v>
          </cell>
          <cell r="E3280">
            <v>4727.2700000000004</v>
          </cell>
          <cell r="F3280">
            <v>0</v>
          </cell>
          <cell r="G3280">
            <v>20</v>
          </cell>
          <cell r="H3280">
            <v>1090.53</v>
          </cell>
          <cell r="I3280">
            <v>1090.53</v>
          </cell>
          <cell r="J3280">
            <v>3636.74</v>
          </cell>
          <cell r="K3280" t="str">
            <v>806</v>
          </cell>
        </row>
        <row r="3281">
          <cell r="A3281" t="str">
            <v>110300000</v>
          </cell>
          <cell r="B3281" t="str">
            <v>806C2PT0001</v>
          </cell>
          <cell r="C3281" t="str">
            <v>กระติกน้ำร้อน</v>
          </cell>
          <cell r="D3281" t="str">
            <v>5 พ.ย. 41</v>
          </cell>
          <cell r="E3281">
            <v>635</v>
          </cell>
          <cell r="F3281">
            <v>0</v>
          </cell>
          <cell r="G3281">
            <v>20</v>
          </cell>
          <cell r="H3281">
            <v>146.87</v>
          </cell>
          <cell r="I3281">
            <v>146.87</v>
          </cell>
          <cell r="J3281">
            <v>488.13</v>
          </cell>
          <cell r="K3281" t="str">
            <v>806</v>
          </cell>
        </row>
        <row r="3282">
          <cell r="A3282" t="str">
            <v>110300000</v>
          </cell>
          <cell r="B3282" t="str">
            <v>806C2SS007</v>
          </cell>
          <cell r="C3282" t="str">
            <v>สติกเกอร์</v>
          </cell>
          <cell r="D3282" t="str">
            <v>30 ก.ค. 42</v>
          </cell>
          <cell r="E3282">
            <v>1500</v>
          </cell>
          <cell r="F3282">
            <v>0</v>
          </cell>
          <cell r="G3282">
            <v>20</v>
          </cell>
          <cell r="H3282">
            <v>127.4</v>
          </cell>
          <cell r="I3282">
            <v>127.4</v>
          </cell>
          <cell r="J3282">
            <v>1372.6</v>
          </cell>
          <cell r="K3282" t="str">
            <v>806</v>
          </cell>
        </row>
        <row r="3283">
          <cell r="A3283" t="str">
            <v>110300000</v>
          </cell>
          <cell r="B3283" t="str">
            <v>806C2TA0001</v>
          </cell>
          <cell r="C3283" t="str">
            <v>โต๊ะทำงานจนท.สินไหม</v>
          </cell>
          <cell r="D3283" t="str">
            <v>5 พ.ย. 41</v>
          </cell>
          <cell r="E3283">
            <v>3654.87</v>
          </cell>
          <cell r="F3283">
            <v>0</v>
          </cell>
          <cell r="G3283">
            <v>20</v>
          </cell>
          <cell r="H3283">
            <v>845.1</v>
          </cell>
          <cell r="I3283">
            <v>845.1</v>
          </cell>
          <cell r="J3283">
            <v>2809.77</v>
          </cell>
          <cell r="K3283" t="str">
            <v>806</v>
          </cell>
        </row>
        <row r="3284">
          <cell r="A3284" t="str">
            <v>110300000</v>
          </cell>
          <cell r="B3284" t="str">
            <v>806C2TA0002</v>
          </cell>
          <cell r="C3284" t="str">
            <v>โต๊ะทำงานผู้จัดการ ขนาด 75-165-75</v>
          </cell>
          <cell r="D3284" t="str">
            <v>5 พ.ย. 41</v>
          </cell>
          <cell r="E3284">
            <v>4601.97</v>
          </cell>
          <cell r="F3284">
            <v>0</v>
          </cell>
          <cell r="G3284">
            <v>20</v>
          </cell>
          <cell r="H3284">
            <v>1064.1300000000001</v>
          </cell>
          <cell r="I3284">
            <v>1064.1300000000001</v>
          </cell>
          <cell r="J3284">
            <v>3537.84</v>
          </cell>
          <cell r="K3284" t="str">
            <v>806</v>
          </cell>
        </row>
        <row r="3285">
          <cell r="A3285" t="str">
            <v>110300000</v>
          </cell>
          <cell r="B3285" t="str">
            <v>806C2TA0003</v>
          </cell>
          <cell r="C3285" t="str">
            <v>โต๊ะข้างวางคอมพิวเตอร์ 50-90-75ั</v>
          </cell>
          <cell r="D3285" t="str">
            <v>5 พ.ย. 41</v>
          </cell>
          <cell r="E3285">
            <v>2082.09</v>
          </cell>
          <cell r="F3285">
            <v>0</v>
          </cell>
          <cell r="G3285">
            <v>20</v>
          </cell>
          <cell r="H3285">
            <v>481.48</v>
          </cell>
          <cell r="I3285">
            <v>481.48</v>
          </cell>
          <cell r="J3285">
            <v>1600.61</v>
          </cell>
          <cell r="K3285" t="str">
            <v>806</v>
          </cell>
        </row>
        <row r="3286">
          <cell r="A3286" t="str">
            <v>110300000</v>
          </cell>
          <cell r="B3286" t="str">
            <v>806C2TA0004</v>
          </cell>
          <cell r="C3286" t="str">
            <v>โต๊ะทำงานจนท.สินไหม</v>
          </cell>
          <cell r="D3286" t="str">
            <v>5 พ.ย. 41</v>
          </cell>
          <cell r="E3286">
            <v>3654.87</v>
          </cell>
          <cell r="F3286">
            <v>0</v>
          </cell>
          <cell r="G3286">
            <v>20</v>
          </cell>
          <cell r="H3286">
            <v>845.1</v>
          </cell>
          <cell r="I3286">
            <v>845.1</v>
          </cell>
          <cell r="J3286">
            <v>2809.77</v>
          </cell>
          <cell r="K3286" t="str">
            <v>806</v>
          </cell>
        </row>
        <row r="3287">
          <cell r="A3287" t="str">
            <v>110300000</v>
          </cell>
          <cell r="B3287" t="str">
            <v>806C2TA0005</v>
          </cell>
          <cell r="C3287" t="str">
            <v>โต๊ะทำงานจนท.สินไหม</v>
          </cell>
          <cell r="D3287" t="str">
            <v>5 พ.ย. 41</v>
          </cell>
          <cell r="E3287">
            <v>3654.87</v>
          </cell>
          <cell r="F3287">
            <v>0</v>
          </cell>
          <cell r="G3287">
            <v>20</v>
          </cell>
          <cell r="H3287">
            <v>845.1</v>
          </cell>
          <cell r="I3287">
            <v>845.1</v>
          </cell>
          <cell r="J3287">
            <v>2809.77</v>
          </cell>
          <cell r="K3287" t="str">
            <v>806</v>
          </cell>
        </row>
        <row r="3288">
          <cell r="A3288" t="str">
            <v>110300000</v>
          </cell>
          <cell r="B3288" t="str">
            <v>806C2TA0006</v>
          </cell>
          <cell r="C3288" t="str">
            <v>โต๊ะวางคอมพิวเตอร์-ปริ๊นเตอร์</v>
          </cell>
          <cell r="D3288" t="str">
            <v>5 พ.ย. 41</v>
          </cell>
          <cell r="E3288">
            <v>2336.75</v>
          </cell>
          <cell r="F3288">
            <v>0</v>
          </cell>
          <cell r="G3288">
            <v>20</v>
          </cell>
          <cell r="H3288">
            <v>540.29999999999995</v>
          </cell>
          <cell r="I3288">
            <v>540.29999999999995</v>
          </cell>
          <cell r="J3288">
            <v>1796.45</v>
          </cell>
          <cell r="K3288" t="str">
            <v>806</v>
          </cell>
        </row>
        <row r="3289">
          <cell r="A3289" t="str">
            <v>110300000</v>
          </cell>
          <cell r="B3289" t="str">
            <v>806C2TA0007</v>
          </cell>
          <cell r="C3289" t="str">
            <v>โต๊ะเข้ามุมเจ้าหน้าที่สินไหม</v>
          </cell>
          <cell r="D3289" t="str">
            <v>5 พ.ย. 41</v>
          </cell>
          <cell r="E3289">
            <v>1267.97</v>
          </cell>
          <cell r="F3289">
            <v>0</v>
          </cell>
          <cell r="G3289">
            <v>20</v>
          </cell>
          <cell r="H3289">
            <v>293.19</v>
          </cell>
          <cell r="I3289">
            <v>293.19</v>
          </cell>
          <cell r="J3289">
            <v>974.78</v>
          </cell>
          <cell r="K3289" t="str">
            <v>806</v>
          </cell>
        </row>
        <row r="3290">
          <cell r="A3290" t="str">
            <v>110300000</v>
          </cell>
          <cell r="B3290" t="str">
            <v>806C2TA0010</v>
          </cell>
          <cell r="C3290" t="str">
            <v>โต๊ะ</v>
          </cell>
          <cell r="D3290" t="str">
            <v>6 พ.ย. 41</v>
          </cell>
          <cell r="E3290">
            <v>550</v>
          </cell>
          <cell r="F3290">
            <v>0</v>
          </cell>
          <cell r="G3290">
            <v>20</v>
          </cell>
          <cell r="H3290">
            <v>126.85</v>
          </cell>
          <cell r="I3290">
            <v>126.85</v>
          </cell>
          <cell r="J3290">
            <v>423.15</v>
          </cell>
          <cell r="K3290" t="str">
            <v>806</v>
          </cell>
        </row>
        <row r="3291">
          <cell r="A3291" t="str">
            <v>110300000</v>
          </cell>
          <cell r="B3291" t="str">
            <v>807C2010001</v>
          </cell>
          <cell r="C3291" t="str">
            <v>โต๊ะข้างโซฟาขนาด 50*50*40</v>
          </cell>
          <cell r="D3291" t="str">
            <v>20 ก.ค. 41</v>
          </cell>
          <cell r="E3291">
            <v>1530.49</v>
          </cell>
          <cell r="F3291">
            <v>0</v>
          </cell>
          <cell r="G3291">
            <v>20</v>
          </cell>
          <cell r="H3291">
            <v>444.5</v>
          </cell>
          <cell r="I3291">
            <v>444.5</v>
          </cell>
          <cell r="J3291">
            <v>1085.99</v>
          </cell>
          <cell r="K3291" t="str">
            <v>807</v>
          </cell>
        </row>
        <row r="3292">
          <cell r="A3292" t="str">
            <v>110300000</v>
          </cell>
          <cell r="B3292" t="str">
            <v>807C2040001</v>
          </cell>
          <cell r="C3292" t="str">
            <v>โต๊ะทำงานจนท.สินไหม 60*120*75</v>
          </cell>
          <cell r="D3292" t="str">
            <v>20 ก.ค. 41</v>
          </cell>
          <cell r="E3292">
            <v>3737.96</v>
          </cell>
          <cell r="F3292">
            <v>0</v>
          </cell>
          <cell r="G3292">
            <v>20</v>
          </cell>
          <cell r="H3292">
            <v>1085.53</v>
          </cell>
          <cell r="I3292">
            <v>1085.53</v>
          </cell>
          <cell r="J3292">
            <v>2652.43</v>
          </cell>
          <cell r="K3292" t="str">
            <v>807</v>
          </cell>
        </row>
        <row r="3293">
          <cell r="A3293" t="str">
            <v>110300000</v>
          </cell>
          <cell r="B3293" t="str">
            <v>807C2040002</v>
          </cell>
          <cell r="C3293" t="str">
            <v>โต๊ะทำงานจนท.สินไหม 60*120*75</v>
          </cell>
          <cell r="D3293" t="str">
            <v>20 ก.ค. 41</v>
          </cell>
          <cell r="E3293">
            <v>3737.96</v>
          </cell>
          <cell r="F3293">
            <v>0</v>
          </cell>
          <cell r="G3293">
            <v>20</v>
          </cell>
          <cell r="H3293">
            <v>1085.53</v>
          </cell>
          <cell r="I3293">
            <v>1085.53</v>
          </cell>
          <cell r="J3293">
            <v>2652.43</v>
          </cell>
          <cell r="K3293" t="str">
            <v>807</v>
          </cell>
        </row>
        <row r="3294">
          <cell r="A3294" t="str">
            <v>110300000</v>
          </cell>
          <cell r="B3294" t="str">
            <v>807C2040003</v>
          </cell>
          <cell r="C3294" t="str">
            <v>โต๊ะทำงานจนท.สินไหม 60*120*75</v>
          </cell>
          <cell r="D3294" t="str">
            <v>20 ก.ค. 41</v>
          </cell>
          <cell r="E3294">
            <v>3737.96</v>
          </cell>
          <cell r="F3294">
            <v>0</v>
          </cell>
          <cell r="G3294">
            <v>20</v>
          </cell>
          <cell r="H3294">
            <v>1085.53</v>
          </cell>
          <cell r="I3294">
            <v>1085.53</v>
          </cell>
          <cell r="J3294">
            <v>2652.43</v>
          </cell>
          <cell r="K3294" t="str">
            <v>807</v>
          </cell>
        </row>
        <row r="3295">
          <cell r="A3295" t="str">
            <v>110300000</v>
          </cell>
          <cell r="B3295" t="str">
            <v>807C20J0001</v>
          </cell>
          <cell r="C3295" t="str">
            <v>โต๊ะทำงานขนาดผจก.ขนาด 75*165*75</v>
          </cell>
          <cell r="D3295" t="str">
            <v>20 ก.ค. 41</v>
          </cell>
          <cell r="E3295">
            <v>4706.59</v>
          </cell>
          <cell r="F3295">
            <v>0</v>
          </cell>
          <cell r="G3295">
            <v>20</v>
          </cell>
          <cell r="H3295">
            <v>1366.88</v>
          </cell>
          <cell r="I3295">
            <v>1366.88</v>
          </cell>
          <cell r="J3295">
            <v>3339.71</v>
          </cell>
          <cell r="K3295" t="str">
            <v>807</v>
          </cell>
        </row>
        <row r="3296">
          <cell r="A3296" t="str">
            <v>110300000</v>
          </cell>
          <cell r="B3296" t="str">
            <v>807C20Z0001</v>
          </cell>
          <cell r="C3296" t="str">
            <v>โต๊ะวางคอมพิวเตอร์ขนาด 50*90*75</v>
          </cell>
          <cell r="D3296" t="str">
            <v>20 ก.ค. 41</v>
          </cell>
          <cell r="E3296">
            <v>2129.4299999999998</v>
          </cell>
          <cell r="F3296">
            <v>0</v>
          </cell>
          <cell r="G3296">
            <v>20</v>
          </cell>
          <cell r="H3296">
            <v>618.37</v>
          </cell>
          <cell r="I3296">
            <v>618.37</v>
          </cell>
          <cell r="J3296">
            <v>1511.06</v>
          </cell>
          <cell r="K3296" t="str">
            <v>807</v>
          </cell>
        </row>
        <row r="3297">
          <cell r="A3297" t="str">
            <v>110300000</v>
          </cell>
          <cell r="B3297" t="str">
            <v>807C21K0001</v>
          </cell>
          <cell r="C3297" t="str">
            <v>เก้าอี้จนท.สินไหม พนักพิงต่ำ</v>
          </cell>
          <cell r="D3297" t="str">
            <v>20 ก.ค. 41</v>
          </cell>
          <cell r="E3297">
            <v>2171.37</v>
          </cell>
          <cell r="F3297">
            <v>0</v>
          </cell>
          <cell r="G3297">
            <v>20</v>
          </cell>
          <cell r="H3297">
            <v>630.53</v>
          </cell>
          <cell r="I3297">
            <v>630.53</v>
          </cell>
          <cell r="J3297">
            <v>1540.84</v>
          </cell>
          <cell r="K3297" t="str">
            <v>807</v>
          </cell>
        </row>
        <row r="3298">
          <cell r="A3298" t="str">
            <v>110300000</v>
          </cell>
          <cell r="B3298" t="str">
            <v>807C21K0002</v>
          </cell>
          <cell r="C3298" t="str">
            <v>เก้าอี้จนท.สินไหม พนักพิงต่ำ</v>
          </cell>
          <cell r="D3298" t="str">
            <v>20 ก.ค. 41</v>
          </cell>
          <cell r="E3298">
            <v>2171.37</v>
          </cell>
          <cell r="F3298">
            <v>0</v>
          </cell>
          <cell r="G3298">
            <v>20</v>
          </cell>
          <cell r="H3298">
            <v>630.53</v>
          </cell>
          <cell r="I3298">
            <v>630.53</v>
          </cell>
          <cell r="J3298">
            <v>1540.84</v>
          </cell>
          <cell r="K3298" t="str">
            <v>807</v>
          </cell>
        </row>
        <row r="3299">
          <cell r="A3299" t="str">
            <v>110300000</v>
          </cell>
          <cell r="B3299" t="str">
            <v>807C21K0003</v>
          </cell>
          <cell r="C3299" t="str">
            <v>เก้าอี้ จนท.สินไหม พนักพิงต่ำ</v>
          </cell>
          <cell r="D3299" t="str">
            <v>20 ก.ค. 41</v>
          </cell>
          <cell r="E3299">
            <v>2171.37</v>
          </cell>
          <cell r="F3299">
            <v>0</v>
          </cell>
          <cell r="G3299">
            <v>20</v>
          </cell>
          <cell r="H3299">
            <v>630.53</v>
          </cell>
          <cell r="I3299">
            <v>630.53</v>
          </cell>
          <cell r="J3299">
            <v>1540.84</v>
          </cell>
          <cell r="K3299" t="str">
            <v>807</v>
          </cell>
        </row>
        <row r="3300">
          <cell r="A3300" t="str">
            <v>110300000</v>
          </cell>
          <cell r="B3300" t="str">
            <v>807C21L0001</v>
          </cell>
          <cell r="C3300" t="str">
            <v>เก้าอี้พักคอย พนักพิงต่ำไม่มีท้าวแขน</v>
          </cell>
          <cell r="D3300" t="str">
            <v>20 ก.ค. 41</v>
          </cell>
          <cell r="E3300">
            <v>1744.12</v>
          </cell>
          <cell r="F3300">
            <v>0</v>
          </cell>
          <cell r="G3300">
            <v>20</v>
          </cell>
          <cell r="H3300">
            <v>506.55</v>
          </cell>
          <cell r="I3300">
            <v>506.55</v>
          </cell>
          <cell r="J3300">
            <v>1237.57</v>
          </cell>
          <cell r="K3300" t="str">
            <v>807</v>
          </cell>
        </row>
        <row r="3301">
          <cell r="A3301" t="str">
            <v>110300000</v>
          </cell>
          <cell r="B3301" t="str">
            <v>807C21L0002</v>
          </cell>
          <cell r="C3301" t="str">
            <v>เก้าอี้พักคอย พนักพิงต่ำไม่มีท้าวแขน</v>
          </cell>
          <cell r="D3301" t="str">
            <v>20 ก.ค. 41</v>
          </cell>
          <cell r="E3301">
            <v>1744.12</v>
          </cell>
          <cell r="F3301">
            <v>0</v>
          </cell>
          <cell r="G3301">
            <v>20</v>
          </cell>
          <cell r="H3301">
            <v>506.55</v>
          </cell>
          <cell r="I3301">
            <v>506.55</v>
          </cell>
          <cell r="J3301">
            <v>1237.57</v>
          </cell>
          <cell r="K3301" t="str">
            <v>807</v>
          </cell>
        </row>
        <row r="3302">
          <cell r="A3302" t="str">
            <v>110300000</v>
          </cell>
          <cell r="B3302" t="str">
            <v>807C21L0003</v>
          </cell>
          <cell r="C3302" t="str">
            <v>เก้าอี้พักคอย พนักพิงต่ำไม่มีท้าวแขน</v>
          </cell>
          <cell r="D3302" t="str">
            <v>20 ก.ค. 41</v>
          </cell>
          <cell r="E3302">
            <v>1744.12</v>
          </cell>
          <cell r="F3302">
            <v>0</v>
          </cell>
          <cell r="G3302">
            <v>20</v>
          </cell>
          <cell r="H3302">
            <v>506.55</v>
          </cell>
          <cell r="I3302">
            <v>506.55</v>
          </cell>
          <cell r="J3302">
            <v>1237.57</v>
          </cell>
          <cell r="K3302" t="str">
            <v>807</v>
          </cell>
        </row>
        <row r="3303">
          <cell r="A3303" t="str">
            <v>110300000</v>
          </cell>
          <cell r="B3303" t="str">
            <v>807C21L0004</v>
          </cell>
          <cell r="C3303" t="str">
            <v>เก้าอี้พักคอย พนักพิงต่ำไม่มีท้าวแขน</v>
          </cell>
          <cell r="D3303" t="str">
            <v>20 ก.ค. 41</v>
          </cell>
          <cell r="E3303">
            <v>1744.12</v>
          </cell>
          <cell r="F3303">
            <v>0</v>
          </cell>
          <cell r="G3303">
            <v>20</v>
          </cell>
          <cell r="H3303">
            <v>506.55</v>
          </cell>
          <cell r="I3303">
            <v>506.55</v>
          </cell>
          <cell r="J3303">
            <v>1237.57</v>
          </cell>
          <cell r="K3303" t="str">
            <v>807</v>
          </cell>
        </row>
        <row r="3304">
          <cell r="A3304" t="str">
            <v>110300000</v>
          </cell>
          <cell r="B3304" t="str">
            <v>807C21M0001</v>
          </cell>
          <cell r="C3304" t="str">
            <v>เก้าอี้ทำงานผจก.พนักสูงมีท้าวแขน</v>
          </cell>
          <cell r="D3304" t="str">
            <v>20 ก.ค. 41</v>
          </cell>
          <cell r="E3304">
            <v>4130.09</v>
          </cell>
          <cell r="F3304">
            <v>0</v>
          </cell>
          <cell r="G3304">
            <v>20</v>
          </cell>
          <cell r="H3304">
            <v>1199.3699999999999</v>
          </cell>
          <cell r="I3304">
            <v>1199.3699999999999</v>
          </cell>
          <cell r="J3304">
            <v>2930.72</v>
          </cell>
          <cell r="K3304" t="str">
            <v>807</v>
          </cell>
        </row>
        <row r="3305">
          <cell r="A3305" t="str">
            <v>110300000</v>
          </cell>
          <cell r="B3305" t="str">
            <v>807C21N0001</v>
          </cell>
          <cell r="C3305" t="str">
            <v>โซฟาพักคอย 3 ที่นั่ง</v>
          </cell>
          <cell r="D3305" t="str">
            <v>20 ก.ค. 41</v>
          </cell>
          <cell r="E3305">
            <v>7647.6</v>
          </cell>
          <cell r="F3305">
            <v>0</v>
          </cell>
          <cell r="G3305">
            <v>20</v>
          </cell>
          <cell r="H3305">
            <v>2220.88</v>
          </cell>
          <cell r="I3305">
            <v>2220.88</v>
          </cell>
          <cell r="J3305">
            <v>5426.72</v>
          </cell>
          <cell r="K3305" t="str">
            <v>807</v>
          </cell>
        </row>
        <row r="3306">
          <cell r="A3306" t="str">
            <v>110300000</v>
          </cell>
          <cell r="B3306" t="str">
            <v>807C22J0001</v>
          </cell>
          <cell r="C3306" t="str">
            <v>ตู้เก็บเอกสาร(บานเลื่อน) 40*80*75</v>
          </cell>
          <cell r="D3306" t="str">
            <v>20 ก.ค. 41</v>
          </cell>
          <cell r="E3306">
            <v>2314.7600000000002</v>
          </cell>
          <cell r="F3306">
            <v>0</v>
          </cell>
          <cell r="G3306">
            <v>20</v>
          </cell>
          <cell r="H3306">
            <v>672.23</v>
          </cell>
          <cell r="I3306">
            <v>672.23</v>
          </cell>
          <cell r="J3306">
            <v>1642.53</v>
          </cell>
          <cell r="K3306" t="str">
            <v>807</v>
          </cell>
        </row>
        <row r="3307">
          <cell r="A3307" t="str">
            <v>110300000</v>
          </cell>
          <cell r="B3307" t="str">
            <v>807C22J0002</v>
          </cell>
          <cell r="C3307" t="str">
            <v>ตู้เก็บเอกสาร(บานเลื่อน) 40*80*75</v>
          </cell>
          <cell r="D3307" t="str">
            <v>20 ก.ค. 41</v>
          </cell>
          <cell r="E3307">
            <v>2314.7600000000002</v>
          </cell>
          <cell r="F3307">
            <v>0</v>
          </cell>
          <cell r="G3307">
            <v>20</v>
          </cell>
          <cell r="H3307">
            <v>672.23</v>
          </cell>
          <cell r="I3307">
            <v>672.23</v>
          </cell>
          <cell r="J3307">
            <v>1642.53</v>
          </cell>
          <cell r="K3307" t="str">
            <v>807</v>
          </cell>
        </row>
        <row r="3308">
          <cell r="A3308" t="str">
            <v>110300000</v>
          </cell>
          <cell r="B3308" t="str">
            <v>807C22J0003</v>
          </cell>
          <cell r="C3308" t="str">
            <v>ตู้เก็บเอกสาร(บานเลื่อน) 40*80*75</v>
          </cell>
          <cell r="D3308" t="str">
            <v>20 ก.ค. 41</v>
          </cell>
          <cell r="E3308">
            <v>2314.7600000000002</v>
          </cell>
          <cell r="F3308">
            <v>0</v>
          </cell>
          <cell r="G3308">
            <v>20</v>
          </cell>
          <cell r="H3308">
            <v>672.23</v>
          </cell>
          <cell r="I3308">
            <v>672.23</v>
          </cell>
          <cell r="J3308">
            <v>1642.53</v>
          </cell>
          <cell r="K3308" t="str">
            <v>807</v>
          </cell>
        </row>
        <row r="3309">
          <cell r="A3309" t="str">
            <v>110300000</v>
          </cell>
          <cell r="B3309" t="str">
            <v>807C22K0001</v>
          </cell>
          <cell r="C3309" t="str">
            <v>ตู้เก็บเอกสาร(บานลิ้นชัก) 40*90*75</v>
          </cell>
          <cell r="D3309" t="str">
            <v>20 ก.ค. 41</v>
          </cell>
          <cell r="E3309">
            <v>3453.12</v>
          </cell>
          <cell r="F3309">
            <v>0</v>
          </cell>
          <cell r="G3309">
            <v>20</v>
          </cell>
          <cell r="H3309">
            <v>1002.85</v>
          </cell>
          <cell r="I3309">
            <v>1002.85</v>
          </cell>
          <cell r="J3309">
            <v>2450.27</v>
          </cell>
          <cell r="K3309" t="str">
            <v>807</v>
          </cell>
        </row>
        <row r="3310">
          <cell r="A3310" t="str">
            <v>110300000</v>
          </cell>
          <cell r="B3310" t="str">
            <v>807C22K0002</v>
          </cell>
          <cell r="C3310" t="str">
            <v>ตู้เก็บเอกสาร(บานลิ้นชัก) 40*90*75</v>
          </cell>
          <cell r="D3310" t="str">
            <v>20 ก.ค. 41</v>
          </cell>
          <cell r="E3310">
            <v>3453.12</v>
          </cell>
          <cell r="F3310">
            <v>0</v>
          </cell>
          <cell r="G3310">
            <v>20</v>
          </cell>
          <cell r="H3310">
            <v>1002.85</v>
          </cell>
          <cell r="I3310">
            <v>1002.85</v>
          </cell>
          <cell r="J3310">
            <v>2450.27</v>
          </cell>
          <cell r="K3310" t="str">
            <v>807</v>
          </cell>
        </row>
        <row r="3311">
          <cell r="A3311" t="str">
            <v>110300000</v>
          </cell>
          <cell r="B3311" t="str">
            <v>807C22L0001</v>
          </cell>
          <cell r="C3311" t="str">
            <v>ตู้เก็บเอกสาร ขนาด 40*80*190</v>
          </cell>
          <cell r="D3311" t="str">
            <v>20 ก.ค. 41</v>
          </cell>
          <cell r="E3311">
            <v>4600.26</v>
          </cell>
          <cell r="F3311">
            <v>0</v>
          </cell>
          <cell r="G3311">
            <v>20</v>
          </cell>
          <cell r="H3311">
            <v>1335.95</v>
          </cell>
          <cell r="I3311">
            <v>1335.95</v>
          </cell>
          <cell r="J3311">
            <v>3264.31</v>
          </cell>
          <cell r="K3311" t="str">
            <v>807</v>
          </cell>
        </row>
        <row r="3312">
          <cell r="A3312" t="str">
            <v>110300000</v>
          </cell>
          <cell r="B3312" t="str">
            <v>807C22L0002</v>
          </cell>
          <cell r="C3312" t="str">
            <v>ตู้เก็บเอกสาร ขนาด 40*80*190</v>
          </cell>
          <cell r="D3312" t="str">
            <v>20 ก.ค. 41</v>
          </cell>
          <cell r="E3312">
            <v>4600.26</v>
          </cell>
          <cell r="F3312">
            <v>0</v>
          </cell>
          <cell r="G3312">
            <v>20</v>
          </cell>
          <cell r="H3312">
            <v>1335.95</v>
          </cell>
          <cell r="I3312">
            <v>1335.95</v>
          </cell>
          <cell r="J3312">
            <v>3264.31</v>
          </cell>
          <cell r="K3312" t="str">
            <v>807</v>
          </cell>
        </row>
        <row r="3313">
          <cell r="A3313" t="str">
            <v>110300000</v>
          </cell>
          <cell r="B3313" t="str">
            <v>807C22L0003</v>
          </cell>
          <cell r="C3313" t="str">
            <v>ตู้เก็บเอกสาร ขนาด 40*80*190</v>
          </cell>
          <cell r="D3313" t="str">
            <v>20 ก.ค. 41</v>
          </cell>
          <cell r="E3313">
            <v>4600.26</v>
          </cell>
          <cell r="F3313">
            <v>0</v>
          </cell>
          <cell r="G3313">
            <v>20</v>
          </cell>
          <cell r="H3313">
            <v>1335.95</v>
          </cell>
          <cell r="I3313">
            <v>1335.95</v>
          </cell>
          <cell r="J3313">
            <v>3264.31</v>
          </cell>
          <cell r="K3313" t="str">
            <v>807</v>
          </cell>
        </row>
        <row r="3314">
          <cell r="A3314" t="str">
            <v>110300000</v>
          </cell>
          <cell r="B3314" t="str">
            <v>807C2AR0001</v>
          </cell>
          <cell r="C3314" t="str">
            <v>Aircondition</v>
          </cell>
          <cell r="D3314" t="str">
            <v>22 ก.ย. 41</v>
          </cell>
          <cell r="E3314">
            <v>39800</v>
          </cell>
          <cell r="F3314">
            <v>0</v>
          </cell>
          <cell r="G3314">
            <v>20</v>
          </cell>
          <cell r="H3314">
            <v>10162.6</v>
          </cell>
          <cell r="I3314">
            <v>10162.6</v>
          </cell>
          <cell r="J3314">
            <v>29637.4</v>
          </cell>
          <cell r="K3314" t="str">
            <v>806</v>
          </cell>
        </row>
        <row r="3315">
          <cell r="A3315" t="str">
            <v>110300000</v>
          </cell>
          <cell r="B3315" t="str">
            <v>807C2CS0001</v>
          </cell>
          <cell r="C3315" t="str">
            <v>เครื่องคิดเลข</v>
          </cell>
          <cell r="D3315" t="str">
            <v>18 ส.ค. 41</v>
          </cell>
          <cell r="E3315">
            <v>640</v>
          </cell>
          <cell r="F3315">
            <v>0</v>
          </cell>
          <cell r="G3315">
            <v>20</v>
          </cell>
          <cell r="H3315">
            <v>175.68</v>
          </cell>
          <cell r="I3315">
            <v>175.68</v>
          </cell>
          <cell r="J3315">
            <v>464.32</v>
          </cell>
          <cell r="K3315" t="str">
            <v>807</v>
          </cell>
        </row>
        <row r="3316">
          <cell r="A3316" t="str">
            <v>110300000</v>
          </cell>
          <cell r="B3316" t="str">
            <v>807C2CS0002</v>
          </cell>
          <cell r="C3316" t="str">
            <v>เครื่องคิดเลข</v>
          </cell>
          <cell r="D3316" t="str">
            <v>18 ส.ค. 41</v>
          </cell>
          <cell r="E3316">
            <v>640</v>
          </cell>
          <cell r="F3316">
            <v>0</v>
          </cell>
          <cell r="G3316">
            <v>20</v>
          </cell>
          <cell r="H3316">
            <v>175.68</v>
          </cell>
          <cell r="I3316">
            <v>175.68</v>
          </cell>
          <cell r="J3316">
            <v>464.32</v>
          </cell>
          <cell r="K3316" t="str">
            <v>807</v>
          </cell>
        </row>
        <row r="3317">
          <cell r="A3317" t="str">
            <v>110300000</v>
          </cell>
          <cell r="B3317" t="str">
            <v>807C2KB0001</v>
          </cell>
          <cell r="C3317" t="str">
            <v>ตู้เย็น</v>
          </cell>
          <cell r="D3317" t="str">
            <v>18 ต.ค. 42</v>
          </cell>
          <cell r="E3317">
            <v>5140.1899999999996</v>
          </cell>
          <cell r="F3317">
            <v>0</v>
          </cell>
          <cell r="G3317">
            <v>20</v>
          </cell>
          <cell r="H3317">
            <v>211.24</v>
          </cell>
          <cell r="I3317">
            <v>211.24</v>
          </cell>
          <cell r="J3317">
            <v>4928.95</v>
          </cell>
          <cell r="K3317" t="str">
            <v>807</v>
          </cell>
        </row>
        <row r="3318">
          <cell r="A3318" t="str">
            <v>110300000</v>
          </cell>
          <cell r="B3318" t="str">
            <v>807C2SS015</v>
          </cell>
          <cell r="C3318" t="str">
            <v>ชั้นไม้</v>
          </cell>
          <cell r="D3318" t="str">
            <v>15 ก.ย. 42</v>
          </cell>
          <cell r="E3318">
            <v>600</v>
          </cell>
          <cell r="F3318">
            <v>0</v>
          </cell>
          <cell r="G3318">
            <v>20</v>
          </cell>
          <cell r="H3318">
            <v>35.5</v>
          </cell>
          <cell r="I3318">
            <v>35.5</v>
          </cell>
          <cell r="J3318">
            <v>564.5</v>
          </cell>
          <cell r="K3318" t="str">
            <v>807</v>
          </cell>
        </row>
        <row r="3319">
          <cell r="A3319" t="str">
            <v>110300000</v>
          </cell>
          <cell r="B3319" t="str">
            <v>807C2SS016</v>
          </cell>
          <cell r="C3319" t="str">
            <v>กล้องถ่ายรูป</v>
          </cell>
          <cell r="D3319" t="str">
            <v>7 ก.ย. 42</v>
          </cell>
          <cell r="E3319">
            <v>1000</v>
          </cell>
          <cell r="F3319">
            <v>0</v>
          </cell>
          <cell r="G3319">
            <v>20</v>
          </cell>
          <cell r="H3319">
            <v>63.57</v>
          </cell>
          <cell r="I3319">
            <v>63.57</v>
          </cell>
          <cell r="J3319">
            <v>936.43</v>
          </cell>
          <cell r="K3319" t="str">
            <v>807</v>
          </cell>
        </row>
        <row r="3320">
          <cell r="A3320" t="str">
            <v>110300000</v>
          </cell>
          <cell r="B3320" t="str">
            <v>807C2SS017</v>
          </cell>
          <cell r="C3320" t="str">
            <v>เปลี่ยนหม้อมิเตอร์ไฟฟ้า</v>
          </cell>
          <cell r="D3320" t="str">
            <v>8 ก.ค. 42</v>
          </cell>
          <cell r="E3320">
            <v>2050</v>
          </cell>
          <cell r="F3320">
            <v>0</v>
          </cell>
          <cell r="G3320">
            <v>20</v>
          </cell>
          <cell r="H3320">
            <v>198.82</v>
          </cell>
          <cell r="I3320">
            <v>198.82</v>
          </cell>
          <cell r="J3320">
            <v>1851.18</v>
          </cell>
          <cell r="K3320" t="str">
            <v>807</v>
          </cell>
        </row>
        <row r="3321">
          <cell r="A3321" t="str">
            <v>110300000</v>
          </cell>
          <cell r="B3321" t="str">
            <v>84</v>
          </cell>
          <cell r="C3321" t="str">
            <v>เครื่องตัดกระดาษ A4</v>
          </cell>
          <cell r="D3321" t="str">
            <v>24 มิ.ย. 41</v>
          </cell>
          <cell r="E3321">
            <v>1530</v>
          </cell>
          <cell r="F3321">
            <v>0</v>
          </cell>
          <cell r="G3321">
            <v>20</v>
          </cell>
          <cell r="H3321">
            <v>466.13</v>
          </cell>
          <cell r="I3321">
            <v>466.13</v>
          </cell>
          <cell r="J3321">
            <v>1063.8699999999999</v>
          </cell>
          <cell r="K3321" t="str">
            <v>100</v>
          </cell>
        </row>
        <row r="3322">
          <cell r="A3322" t="str">
            <v>110300000</v>
          </cell>
          <cell r="B3322" t="str">
            <v>85</v>
          </cell>
          <cell r="C3322" t="str">
            <v>RUNNING 4 หลัก</v>
          </cell>
          <cell r="D3322" t="str">
            <v>24 มิ.ย. 41</v>
          </cell>
          <cell r="E3322">
            <v>1450</v>
          </cell>
          <cell r="F3322">
            <v>0</v>
          </cell>
          <cell r="G3322">
            <v>20</v>
          </cell>
          <cell r="H3322">
            <v>441.78</v>
          </cell>
          <cell r="I3322">
            <v>441.78</v>
          </cell>
          <cell r="J3322">
            <v>1008.22</v>
          </cell>
          <cell r="K3322" t="str">
            <v>100</v>
          </cell>
        </row>
        <row r="3323">
          <cell r="A3323" t="str">
            <v>110300000</v>
          </cell>
          <cell r="B3323" t="str">
            <v>900C2CB0001</v>
          </cell>
          <cell r="C3323" t="str">
            <v>ตู้เตี้ย บานเลื่อน 40-80-75</v>
          </cell>
          <cell r="D3323" t="str">
            <v>20 ก.ค. 41</v>
          </cell>
          <cell r="E3323">
            <v>2366.9</v>
          </cell>
          <cell r="F3323">
            <v>0</v>
          </cell>
          <cell r="G3323">
            <v>20</v>
          </cell>
          <cell r="H3323">
            <v>687.33</v>
          </cell>
          <cell r="I3323">
            <v>687.33</v>
          </cell>
          <cell r="J3323">
            <v>1679.57</v>
          </cell>
          <cell r="K3323" t="str">
            <v>900</v>
          </cell>
        </row>
        <row r="3324">
          <cell r="A3324" t="str">
            <v>110300000</v>
          </cell>
          <cell r="B3324" t="str">
            <v>900C2CB0002</v>
          </cell>
          <cell r="C3324" t="str">
            <v>ตู้เตี้ย บานเลื่อน 40-80-75</v>
          </cell>
          <cell r="D3324" t="str">
            <v>20 ก.ค. 41</v>
          </cell>
          <cell r="E3324">
            <v>2366.9</v>
          </cell>
          <cell r="F3324">
            <v>0</v>
          </cell>
          <cell r="G3324">
            <v>20</v>
          </cell>
          <cell r="H3324">
            <v>687.33</v>
          </cell>
          <cell r="I3324">
            <v>687.33</v>
          </cell>
          <cell r="J3324">
            <v>1679.57</v>
          </cell>
          <cell r="K3324" t="str">
            <v>900</v>
          </cell>
        </row>
        <row r="3325">
          <cell r="A3325" t="str">
            <v>110300000</v>
          </cell>
          <cell r="B3325" t="str">
            <v>900C2CB0003</v>
          </cell>
          <cell r="C3325" t="str">
            <v>ตู้เตี้ย บานเลื่อน 40-80-75</v>
          </cell>
          <cell r="D3325" t="str">
            <v>20 ก.ค. 41</v>
          </cell>
          <cell r="E3325">
            <v>2366.9</v>
          </cell>
          <cell r="F3325">
            <v>0</v>
          </cell>
          <cell r="G3325">
            <v>20</v>
          </cell>
          <cell r="H3325">
            <v>687.33</v>
          </cell>
          <cell r="I3325">
            <v>687.33</v>
          </cell>
          <cell r="J3325">
            <v>1679.57</v>
          </cell>
          <cell r="K3325" t="str">
            <v>900</v>
          </cell>
        </row>
        <row r="3326">
          <cell r="A3326" t="str">
            <v>110300000</v>
          </cell>
          <cell r="B3326" t="str">
            <v>900C2CB0004</v>
          </cell>
          <cell r="C3326" t="str">
            <v>ตู้เตี้ย บานเลื่อน 40-80-75</v>
          </cell>
          <cell r="D3326" t="str">
            <v>20 ก.ค. 41</v>
          </cell>
          <cell r="E3326">
            <v>2366.9</v>
          </cell>
          <cell r="F3326">
            <v>0</v>
          </cell>
          <cell r="G3326">
            <v>20</v>
          </cell>
          <cell r="H3326">
            <v>687.33</v>
          </cell>
          <cell r="I3326">
            <v>687.33</v>
          </cell>
          <cell r="J3326">
            <v>1679.57</v>
          </cell>
          <cell r="K3326" t="str">
            <v>900</v>
          </cell>
        </row>
        <row r="3327">
          <cell r="A3327" t="str">
            <v>110300000</v>
          </cell>
          <cell r="B3327" t="str">
            <v>900C2CB0005</v>
          </cell>
          <cell r="C3327" t="str">
            <v>ตู้เตี้ย บานลิ้นชัก 40-90-75</v>
          </cell>
          <cell r="D3327" t="str">
            <v>20 ก.ค. 41</v>
          </cell>
          <cell r="E3327">
            <v>3530.9</v>
          </cell>
          <cell r="F3327">
            <v>0</v>
          </cell>
          <cell r="G3327">
            <v>20</v>
          </cell>
          <cell r="H3327">
            <v>1025.43</v>
          </cell>
          <cell r="I3327">
            <v>1025.43</v>
          </cell>
          <cell r="J3327">
            <v>2505.4699999999998</v>
          </cell>
          <cell r="K3327" t="str">
            <v>900</v>
          </cell>
        </row>
        <row r="3328">
          <cell r="A3328" t="str">
            <v>110300000</v>
          </cell>
          <cell r="B3328" t="str">
            <v>900C2CB0006</v>
          </cell>
          <cell r="C3328" t="str">
            <v>ตู้เตี้ย บานลิ้นชัก 40-90-75</v>
          </cell>
          <cell r="D3328" t="str">
            <v>20 ก.ค. 41</v>
          </cell>
          <cell r="E3328">
            <v>3530.9</v>
          </cell>
          <cell r="F3328">
            <v>0</v>
          </cell>
          <cell r="G3328">
            <v>20</v>
          </cell>
          <cell r="H3328">
            <v>1025.43</v>
          </cell>
          <cell r="I3328">
            <v>1025.43</v>
          </cell>
          <cell r="J3328">
            <v>2505.4699999999998</v>
          </cell>
          <cell r="K3328" t="str">
            <v>900</v>
          </cell>
        </row>
        <row r="3329">
          <cell r="A3329" t="str">
            <v>110300000</v>
          </cell>
          <cell r="B3329" t="str">
            <v>900C2CB0007</v>
          </cell>
          <cell r="C3329" t="str">
            <v>ตู้สูง 40-80-190</v>
          </cell>
          <cell r="D3329" t="str">
            <v>20 ก.ค. 41</v>
          </cell>
          <cell r="E3329">
            <v>4703.88</v>
          </cell>
          <cell r="F3329">
            <v>0</v>
          </cell>
          <cell r="G3329">
            <v>20</v>
          </cell>
          <cell r="H3329">
            <v>1366.02</v>
          </cell>
          <cell r="I3329">
            <v>1366.02</v>
          </cell>
          <cell r="J3329">
            <v>3337.86</v>
          </cell>
          <cell r="K3329" t="str">
            <v>900</v>
          </cell>
        </row>
        <row r="3330">
          <cell r="A3330" t="str">
            <v>110300000</v>
          </cell>
          <cell r="B3330" t="str">
            <v>900C2CB0008</v>
          </cell>
          <cell r="C3330" t="str">
            <v>ตู้สูง 40-80-190</v>
          </cell>
          <cell r="D3330" t="str">
            <v>20 ก.ค. 41</v>
          </cell>
          <cell r="E3330">
            <v>4703.88</v>
          </cell>
          <cell r="F3330">
            <v>0</v>
          </cell>
          <cell r="G3330">
            <v>20</v>
          </cell>
          <cell r="H3330">
            <v>1366.02</v>
          </cell>
          <cell r="I3330">
            <v>1366.02</v>
          </cell>
          <cell r="J3330">
            <v>3337.86</v>
          </cell>
          <cell r="K3330" t="str">
            <v>900</v>
          </cell>
        </row>
        <row r="3331">
          <cell r="A3331" t="str">
            <v>110300000</v>
          </cell>
          <cell r="B3331" t="str">
            <v>900C2CB0009</v>
          </cell>
          <cell r="C3331" t="str">
            <v>ตู้สูง 40-80-190</v>
          </cell>
          <cell r="D3331" t="str">
            <v>20 ก.ค. 41</v>
          </cell>
          <cell r="E3331">
            <v>4703.88</v>
          </cell>
          <cell r="F3331">
            <v>0</v>
          </cell>
          <cell r="G3331">
            <v>20</v>
          </cell>
          <cell r="H3331">
            <v>1366.02</v>
          </cell>
          <cell r="I3331">
            <v>1366.02</v>
          </cell>
          <cell r="J3331">
            <v>3337.86</v>
          </cell>
          <cell r="K3331" t="str">
            <v>900</v>
          </cell>
        </row>
        <row r="3332">
          <cell r="A3332" t="str">
            <v>110300000</v>
          </cell>
          <cell r="B3332" t="str">
            <v>900C2CB0010</v>
          </cell>
          <cell r="C3332" t="str">
            <v>ตู้เตี้ย บานเลื่อน 40-80-75</v>
          </cell>
          <cell r="D3332" t="str">
            <v>20 ก.ค. 41</v>
          </cell>
          <cell r="E3332">
            <v>2366.9</v>
          </cell>
          <cell r="F3332">
            <v>0</v>
          </cell>
          <cell r="G3332">
            <v>20</v>
          </cell>
          <cell r="H3332">
            <v>687.33</v>
          </cell>
          <cell r="I3332">
            <v>687.33</v>
          </cell>
          <cell r="J3332">
            <v>1679.57</v>
          </cell>
          <cell r="K3332" t="str">
            <v>900</v>
          </cell>
        </row>
        <row r="3333">
          <cell r="A3333" t="str">
            <v>110300000</v>
          </cell>
          <cell r="B3333" t="str">
            <v>900C2CB0011</v>
          </cell>
          <cell r="C3333" t="str">
            <v>ตู้เตี้ย บานเลื่อน 40-90-75</v>
          </cell>
          <cell r="D3333" t="str">
            <v>20 ก.ค. 41</v>
          </cell>
          <cell r="E3333">
            <v>3530.9</v>
          </cell>
          <cell r="F3333">
            <v>0</v>
          </cell>
          <cell r="G3333">
            <v>20</v>
          </cell>
          <cell r="H3333">
            <v>1025.43</v>
          </cell>
          <cell r="I3333">
            <v>1025.43</v>
          </cell>
          <cell r="J3333">
            <v>2505.4699999999998</v>
          </cell>
          <cell r="K3333" t="str">
            <v>900</v>
          </cell>
        </row>
        <row r="3334">
          <cell r="A3334" t="str">
            <v>110300000</v>
          </cell>
          <cell r="B3334" t="str">
            <v>900C2CH0001</v>
          </cell>
          <cell r="C3334" t="str">
            <v>เก้าอี้ จนท. สินไหม+ธุรการ</v>
          </cell>
          <cell r="D3334" t="str">
            <v>20 ก.ค. 41</v>
          </cell>
          <cell r="E3334">
            <v>2220.2800000000002</v>
          </cell>
          <cell r="F3334">
            <v>0</v>
          </cell>
          <cell r="G3334">
            <v>20</v>
          </cell>
          <cell r="H3334">
            <v>644.76</v>
          </cell>
          <cell r="I3334">
            <v>644.76</v>
          </cell>
          <cell r="J3334">
            <v>1575.52</v>
          </cell>
          <cell r="K3334" t="str">
            <v>900</v>
          </cell>
        </row>
        <row r="3335">
          <cell r="A3335" t="str">
            <v>110300000</v>
          </cell>
          <cell r="B3335" t="str">
            <v>900C2CH0002</v>
          </cell>
          <cell r="C3335" t="str">
            <v>เก้าอี้ จนท. สินไหม+ธุรการ</v>
          </cell>
          <cell r="D3335" t="str">
            <v>20 ก.ค. 41</v>
          </cell>
          <cell r="E3335">
            <v>2220.2800000000002</v>
          </cell>
          <cell r="F3335">
            <v>0</v>
          </cell>
          <cell r="G3335">
            <v>20</v>
          </cell>
          <cell r="H3335">
            <v>644.76</v>
          </cell>
          <cell r="I3335">
            <v>644.76</v>
          </cell>
          <cell r="J3335">
            <v>1575.52</v>
          </cell>
          <cell r="K3335" t="str">
            <v>900</v>
          </cell>
        </row>
        <row r="3336">
          <cell r="A3336" t="str">
            <v>110300000</v>
          </cell>
          <cell r="B3336" t="str">
            <v>900C2CH0003</v>
          </cell>
          <cell r="C3336" t="str">
            <v>เก้าอี้ จนท. สินไหม+ธุรการ</v>
          </cell>
          <cell r="D3336" t="str">
            <v>20 ก.ค. 41</v>
          </cell>
          <cell r="E3336">
            <v>2220.2800000000002</v>
          </cell>
          <cell r="F3336">
            <v>0</v>
          </cell>
          <cell r="G3336">
            <v>20</v>
          </cell>
          <cell r="H3336">
            <v>644.76</v>
          </cell>
          <cell r="I3336">
            <v>644.76</v>
          </cell>
          <cell r="J3336">
            <v>1575.52</v>
          </cell>
          <cell r="K3336" t="str">
            <v>900</v>
          </cell>
        </row>
        <row r="3337">
          <cell r="A3337" t="str">
            <v>110300000</v>
          </cell>
          <cell r="B3337" t="str">
            <v>900C2CH0004</v>
          </cell>
          <cell r="C3337" t="str">
            <v>เก้าอี่พักคอย จนที่สินไหม</v>
          </cell>
          <cell r="D3337" t="str">
            <v>20 ก.ค. 41</v>
          </cell>
          <cell r="E3337">
            <v>1783.4</v>
          </cell>
          <cell r="F3337">
            <v>0</v>
          </cell>
          <cell r="G3337">
            <v>20</v>
          </cell>
          <cell r="H3337">
            <v>517.91</v>
          </cell>
          <cell r="I3337">
            <v>517.91</v>
          </cell>
          <cell r="J3337">
            <v>1265.49</v>
          </cell>
          <cell r="K3337" t="str">
            <v>900</v>
          </cell>
        </row>
        <row r="3338">
          <cell r="A3338" t="str">
            <v>110300000</v>
          </cell>
          <cell r="B3338" t="str">
            <v>900C2CH0005</v>
          </cell>
          <cell r="C3338" t="str">
            <v>เก้าอี้ จนท. สินไหม+ธุรการ</v>
          </cell>
          <cell r="D3338" t="str">
            <v>20 ก.ค. 41</v>
          </cell>
          <cell r="E3338">
            <v>2220.2800000000002</v>
          </cell>
          <cell r="F3338">
            <v>0</v>
          </cell>
          <cell r="G3338">
            <v>20</v>
          </cell>
          <cell r="H3338">
            <v>644.76</v>
          </cell>
          <cell r="I3338">
            <v>644.76</v>
          </cell>
          <cell r="J3338">
            <v>1575.52</v>
          </cell>
          <cell r="K3338" t="str">
            <v>900</v>
          </cell>
        </row>
        <row r="3339">
          <cell r="A3339" t="str">
            <v>110300000</v>
          </cell>
          <cell r="B3339" t="str">
            <v>900C2CH0006</v>
          </cell>
          <cell r="C3339" t="str">
            <v>เก้าอี่พักคอย จนที่สินไหม</v>
          </cell>
          <cell r="D3339" t="str">
            <v>20 ก.ค. 41</v>
          </cell>
          <cell r="E3339">
            <v>1783.4</v>
          </cell>
          <cell r="F3339">
            <v>0</v>
          </cell>
          <cell r="G3339">
            <v>20</v>
          </cell>
          <cell r="H3339">
            <v>517.91</v>
          </cell>
          <cell r="I3339">
            <v>517.91</v>
          </cell>
          <cell r="J3339">
            <v>1265.49</v>
          </cell>
          <cell r="K3339" t="str">
            <v>900</v>
          </cell>
        </row>
        <row r="3340">
          <cell r="A3340" t="str">
            <v>110300000</v>
          </cell>
          <cell r="B3340" t="str">
            <v>900C2CH0007</v>
          </cell>
          <cell r="C3340" t="str">
            <v>เก้าอี่พักคอย จนที่สินไหม</v>
          </cell>
          <cell r="D3340" t="str">
            <v>20 ก.ค. 41</v>
          </cell>
          <cell r="E3340">
            <v>1783.4</v>
          </cell>
          <cell r="F3340">
            <v>0</v>
          </cell>
          <cell r="G3340">
            <v>20</v>
          </cell>
          <cell r="H3340">
            <v>517.91</v>
          </cell>
          <cell r="I3340">
            <v>517.91</v>
          </cell>
          <cell r="J3340">
            <v>1265.49</v>
          </cell>
          <cell r="K3340" t="str">
            <v>900</v>
          </cell>
        </row>
        <row r="3341">
          <cell r="A3341" t="str">
            <v>110300000</v>
          </cell>
          <cell r="B3341" t="str">
            <v>900C2CH0008</v>
          </cell>
          <cell r="C3341" t="str">
            <v>เก้าอี่พักคอย จนที่สินไหม</v>
          </cell>
          <cell r="D3341" t="str">
            <v>20 ก.ค. 41</v>
          </cell>
          <cell r="E3341">
            <v>1783.4</v>
          </cell>
          <cell r="F3341">
            <v>0</v>
          </cell>
          <cell r="G3341">
            <v>20</v>
          </cell>
          <cell r="H3341">
            <v>517.91</v>
          </cell>
          <cell r="I3341">
            <v>517.91</v>
          </cell>
          <cell r="J3341">
            <v>1265.49</v>
          </cell>
          <cell r="K3341" t="str">
            <v>900</v>
          </cell>
        </row>
        <row r="3342">
          <cell r="A3342" t="str">
            <v>110300000</v>
          </cell>
          <cell r="B3342" t="str">
            <v>900C2CH0009</v>
          </cell>
          <cell r="C3342" t="str">
            <v>เก้าอี้หัวหน้าสินไหม +สมุห</v>
          </cell>
          <cell r="D3342" t="str">
            <v>20 ก.ค. 41</v>
          </cell>
          <cell r="E3342">
            <v>3937.87</v>
          </cell>
          <cell r="F3342">
            <v>0</v>
          </cell>
          <cell r="G3342">
            <v>20</v>
          </cell>
          <cell r="H3342">
            <v>1143.5899999999999</v>
          </cell>
          <cell r="I3342">
            <v>1143.5899999999999</v>
          </cell>
          <cell r="J3342">
            <v>2794.28</v>
          </cell>
          <cell r="K3342" t="str">
            <v>900</v>
          </cell>
        </row>
        <row r="3343">
          <cell r="A3343" t="str">
            <v>110300000</v>
          </cell>
          <cell r="B3343" t="str">
            <v>900C2CH0010</v>
          </cell>
          <cell r="C3343" t="str">
            <v>เก้าอี้หัวหน้าสินไหม +สมุห</v>
          </cell>
          <cell r="D3343" t="str">
            <v>20 ก.ค. 41</v>
          </cell>
          <cell r="E3343">
            <v>3937.87</v>
          </cell>
          <cell r="F3343">
            <v>0</v>
          </cell>
          <cell r="G3343">
            <v>20</v>
          </cell>
          <cell r="H3343">
            <v>1143.5899999999999</v>
          </cell>
          <cell r="I3343">
            <v>1143.5899999999999</v>
          </cell>
          <cell r="J3343">
            <v>2794.28</v>
          </cell>
          <cell r="K3343" t="str">
            <v>900</v>
          </cell>
        </row>
        <row r="3344">
          <cell r="A3344" t="str">
            <v>110300000</v>
          </cell>
          <cell r="B3344" t="str">
            <v>900C2CH0011</v>
          </cell>
          <cell r="C3344" t="str">
            <v>เก้าอี้พักคอยหัวหน้าสินไหม+สมุห</v>
          </cell>
          <cell r="D3344" t="str">
            <v>20 ก.ค. 41</v>
          </cell>
          <cell r="E3344">
            <v>1783.4</v>
          </cell>
          <cell r="F3344">
            <v>0</v>
          </cell>
          <cell r="G3344">
            <v>20</v>
          </cell>
          <cell r="H3344">
            <v>517.91</v>
          </cell>
          <cell r="I3344">
            <v>517.91</v>
          </cell>
          <cell r="J3344">
            <v>1265.49</v>
          </cell>
          <cell r="K3344" t="str">
            <v>900</v>
          </cell>
        </row>
        <row r="3345">
          <cell r="A3345" t="str">
            <v>110300000</v>
          </cell>
          <cell r="B3345" t="str">
            <v>900C2CH0012</v>
          </cell>
          <cell r="C3345" t="str">
            <v>เก้าอี้พักคอยหัวหน้าสินไหม+สมุห</v>
          </cell>
          <cell r="D3345" t="str">
            <v>20 ก.ค. 41</v>
          </cell>
          <cell r="E3345">
            <v>1783.4</v>
          </cell>
          <cell r="F3345">
            <v>0</v>
          </cell>
          <cell r="G3345">
            <v>20</v>
          </cell>
          <cell r="H3345">
            <v>517.91</v>
          </cell>
          <cell r="I3345">
            <v>517.91</v>
          </cell>
          <cell r="J3345">
            <v>1265.49</v>
          </cell>
          <cell r="K3345" t="str">
            <v>900</v>
          </cell>
        </row>
        <row r="3346">
          <cell r="A3346" t="str">
            <v>110300000</v>
          </cell>
          <cell r="B3346" t="str">
            <v>900C2CH0013</v>
          </cell>
          <cell r="C3346" t="str">
            <v>เก้าอี้พักคอยหัวหน้าสินไหม+สมุห</v>
          </cell>
          <cell r="D3346" t="str">
            <v>20 ก.ค. 41</v>
          </cell>
          <cell r="E3346">
            <v>1783.4</v>
          </cell>
          <cell r="F3346">
            <v>0</v>
          </cell>
          <cell r="G3346">
            <v>20</v>
          </cell>
          <cell r="H3346">
            <v>517.91</v>
          </cell>
          <cell r="I3346">
            <v>517.91</v>
          </cell>
          <cell r="J3346">
            <v>1265.49</v>
          </cell>
          <cell r="K3346" t="str">
            <v>900</v>
          </cell>
        </row>
        <row r="3347">
          <cell r="A3347" t="str">
            <v>110300000</v>
          </cell>
          <cell r="B3347" t="str">
            <v>900C2CH0014</v>
          </cell>
          <cell r="C3347" t="str">
            <v>เก้าอี้พักคอยหัวหน้าสินไหม+สมุห</v>
          </cell>
          <cell r="D3347" t="str">
            <v>20 ก.ค. 41</v>
          </cell>
          <cell r="E3347">
            <v>1783.4</v>
          </cell>
          <cell r="F3347">
            <v>0</v>
          </cell>
          <cell r="G3347">
            <v>20</v>
          </cell>
          <cell r="H3347">
            <v>517.91</v>
          </cell>
          <cell r="I3347">
            <v>517.91</v>
          </cell>
          <cell r="J3347">
            <v>1265.49</v>
          </cell>
          <cell r="K3347" t="str">
            <v>900</v>
          </cell>
        </row>
        <row r="3348">
          <cell r="A3348" t="str">
            <v>110300000</v>
          </cell>
          <cell r="B3348" t="str">
            <v>900C2CH0015</v>
          </cell>
          <cell r="C3348" t="str">
            <v>เก้าอี้ทำงาน ผจก.พนักพิงสูงมีเท้าแขน</v>
          </cell>
          <cell r="D3348" t="str">
            <v>20 ก.ค. 41</v>
          </cell>
          <cell r="E3348">
            <v>4223.12</v>
          </cell>
          <cell r="F3348">
            <v>0</v>
          </cell>
          <cell r="G3348">
            <v>20</v>
          </cell>
          <cell r="H3348">
            <v>1226.48</v>
          </cell>
          <cell r="I3348">
            <v>1226.48</v>
          </cell>
          <cell r="J3348">
            <v>2996.64</v>
          </cell>
          <cell r="K3348" t="str">
            <v>900</v>
          </cell>
        </row>
        <row r="3349">
          <cell r="A3349" t="str">
            <v>110300000</v>
          </cell>
          <cell r="B3349" t="str">
            <v>900C2CH0016</v>
          </cell>
          <cell r="C3349" t="str">
            <v>เก้าอี้พักคอย ผจก. พนีกพิงต่ำ</v>
          </cell>
          <cell r="D3349" t="str">
            <v>20 ก.ค. 41</v>
          </cell>
          <cell r="E3349">
            <v>1783.4</v>
          </cell>
          <cell r="F3349">
            <v>0</v>
          </cell>
          <cell r="G3349">
            <v>20</v>
          </cell>
          <cell r="H3349">
            <v>517.91</v>
          </cell>
          <cell r="I3349">
            <v>517.91</v>
          </cell>
          <cell r="J3349">
            <v>1265.49</v>
          </cell>
          <cell r="K3349" t="str">
            <v>900</v>
          </cell>
        </row>
        <row r="3350">
          <cell r="A3350" t="str">
            <v>110300000</v>
          </cell>
          <cell r="B3350" t="str">
            <v>900C2CH0017</v>
          </cell>
          <cell r="C3350" t="str">
            <v>เก้าอี้พักคอย ผจก. พนีกพิงต่ำ</v>
          </cell>
          <cell r="D3350" t="str">
            <v>20 ก.ค. 41</v>
          </cell>
          <cell r="E3350">
            <v>1783.4</v>
          </cell>
          <cell r="F3350">
            <v>0</v>
          </cell>
          <cell r="G3350">
            <v>20</v>
          </cell>
          <cell r="H3350">
            <v>517.91</v>
          </cell>
          <cell r="I3350">
            <v>517.91</v>
          </cell>
          <cell r="J3350">
            <v>1265.49</v>
          </cell>
          <cell r="K3350" t="str">
            <v>900</v>
          </cell>
        </row>
        <row r="3351">
          <cell r="A3351" t="str">
            <v>110300000</v>
          </cell>
          <cell r="B3351" t="str">
            <v>900C2CH0019</v>
          </cell>
          <cell r="C3351" t="str">
            <v>เก้าอี้ประชุม (ไม่มท้าวแขน)</v>
          </cell>
          <cell r="D3351" t="str">
            <v>20 ก.ค. 41</v>
          </cell>
          <cell r="E3351">
            <v>1927.28</v>
          </cell>
          <cell r="F3351">
            <v>0</v>
          </cell>
          <cell r="G3351">
            <v>20</v>
          </cell>
          <cell r="H3351">
            <v>559.72</v>
          </cell>
          <cell r="I3351">
            <v>559.72</v>
          </cell>
          <cell r="J3351">
            <v>1367.56</v>
          </cell>
          <cell r="K3351" t="str">
            <v>900</v>
          </cell>
        </row>
        <row r="3352">
          <cell r="A3352" t="str">
            <v>110300000</v>
          </cell>
          <cell r="B3352" t="str">
            <v>900C2CH0020</v>
          </cell>
          <cell r="C3352" t="str">
            <v>เก้าอี้ประชุม (ไม่มท้าวแขน)</v>
          </cell>
          <cell r="D3352" t="str">
            <v>20 ก.ค. 41</v>
          </cell>
          <cell r="E3352">
            <v>1927.28</v>
          </cell>
          <cell r="F3352">
            <v>0</v>
          </cell>
          <cell r="G3352">
            <v>20</v>
          </cell>
          <cell r="H3352">
            <v>559.72</v>
          </cell>
          <cell r="I3352">
            <v>559.72</v>
          </cell>
          <cell r="J3352">
            <v>1367.56</v>
          </cell>
          <cell r="K3352" t="str">
            <v>900</v>
          </cell>
        </row>
        <row r="3353">
          <cell r="A3353" t="str">
            <v>110300000</v>
          </cell>
          <cell r="B3353" t="str">
            <v>900C2CH0021</v>
          </cell>
          <cell r="C3353" t="str">
            <v>เก้าอี้ประชุม (ไม่มท้าวแขน)</v>
          </cell>
          <cell r="D3353" t="str">
            <v>20 ก.ค. 41</v>
          </cell>
          <cell r="E3353">
            <v>1927.28</v>
          </cell>
          <cell r="F3353">
            <v>0</v>
          </cell>
          <cell r="G3353">
            <v>20</v>
          </cell>
          <cell r="H3353">
            <v>559.72</v>
          </cell>
          <cell r="I3353">
            <v>559.72</v>
          </cell>
          <cell r="J3353">
            <v>1367.56</v>
          </cell>
          <cell r="K3353" t="str">
            <v>900</v>
          </cell>
        </row>
        <row r="3354">
          <cell r="A3354" t="str">
            <v>110300000</v>
          </cell>
          <cell r="B3354" t="str">
            <v>900C2CH0022</v>
          </cell>
          <cell r="C3354" t="str">
            <v>เก้าอี้ประชุม (ไม่มท้าวแขน)</v>
          </cell>
          <cell r="D3354" t="str">
            <v>20 ก.ค. 41</v>
          </cell>
          <cell r="E3354">
            <v>1927.28</v>
          </cell>
          <cell r="F3354">
            <v>0</v>
          </cell>
          <cell r="G3354">
            <v>20</v>
          </cell>
          <cell r="H3354">
            <v>559.72</v>
          </cell>
          <cell r="I3354">
            <v>559.72</v>
          </cell>
          <cell r="J3354">
            <v>1367.56</v>
          </cell>
          <cell r="K3354" t="str">
            <v>900</v>
          </cell>
        </row>
        <row r="3355">
          <cell r="A3355" t="str">
            <v>110300000</v>
          </cell>
          <cell r="B3355" t="str">
            <v>900C2CH0023</v>
          </cell>
          <cell r="C3355" t="str">
            <v>เก้าอี้ประชุม (ไม่มท้าวแขน)</v>
          </cell>
          <cell r="D3355" t="str">
            <v>20 ก.ค. 41</v>
          </cell>
          <cell r="E3355">
            <v>1927.28</v>
          </cell>
          <cell r="F3355">
            <v>0</v>
          </cell>
          <cell r="G3355">
            <v>20</v>
          </cell>
          <cell r="H3355">
            <v>559.72</v>
          </cell>
          <cell r="I3355">
            <v>559.72</v>
          </cell>
          <cell r="J3355">
            <v>1367.56</v>
          </cell>
          <cell r="K3355" t="str">
            <v>900</v>
          </cell>
        </row>
        <row r="3356">
          <cell r="A3356" t="str">
            <v>110300000</v>
          </cell>
          <cell r="B3356" t="str">
            <v>900C2CH0024</v>
          </cell>
          <cell r="C3356" t="str">
            <v>เก้าอี้ประชุม (ไม่มท้าวแขน)</v>
          </cell>
          <cell r="D3356" t="str">
            <v>20 ก.ค. 41</v>
          </cell>
          <cell r="E3356">
            <v>1927.28</v>
          </cell>
          <cell r="F3356">
            <v>0</v>
          </cell>
          <cell r="G3356">
            <v>20</v>
          </cell>
          <cell r="H3356">
            <v>559.72</v>
          </cell>
          <cell r="I3356">
            <v>559.72</v>
          </cell>
          <cell r="J3356">
            <v>1367.56</v>
          </cell>
          <cell r="K3356" t="str">
            <v>900</v>
          </cell>
        </row>
        <row r="3357">
          <cell r="A3357" t="str">
            <v>110300000</v>
          </cell>
          <cell r="B3357" t="str">
            <v>900C2CH0025</v>
          </cell>
          <cell r="C3357" t="str">
            <v>เก้าอี้ประชุม (ไม่มท้าวแขน)</v>
          </cell>
          <cell r="D3357" t="str">
            <v>20 ก.ค. 41</v>
          </cell>
          <cell r="E3357">
            <v>1927.28</v>
          </cell>
          <cell r="F3357">
            <v>0</v>
          </cell>
          <cell r="G3357">
            <v>20</v>
          </cell>
          <cell r="H3357">
            <v>559.72</v>
          </cell>
          <cell r="I3357">
            <v>559.72</v>
          </cell>
          <cell r="J3357">
            <v>1367.56</v>
          </cell>
          <cell r="K3357" t="str">
            <v>900</v>
          </cell>
        </row>
        <row r="3358">
          <cell r="A3358" t="str">
            <v>110300000</v>
          </cell>
          <cell r="B3358" t="str">
            <v>900C2CH0026</v>
          </cell>
          <cell r="C3358" t="str">
            <v>เก้าอี้ประชุมประธาน (มีท้าวแขน)</v>
          </cell>
          <cell r="D3358" t="str">
            <v>20 ก.ค. 41</v>
          </cell>
          <cell r="E3358">
            <v>3931.87</v>
          </cell>
          <cell r="F3358">
            <v>0</v>
          </cell>
          <cell r="G3358">
            <v>20</v>
          </cell>
          <cell r="H3358">
            <v>1141.8499999999999</v>
          </cell>
          <cell r="I3358">
            <v>1141.8499999999999</v>
          </cell>
          <cell r="J3358">
            <v>2790.02</v>
          </cell>
          <cell r="K3358" t="str">
            <v>900</v>
          </cell>
        </row>
        <row r="3359">
          <cell r="A3359" t="str">
            <v>110300000</v>
          </cell>
          <cell r="B3359" t="str">
            <v>900C2CS0001</v>
          </cell>
          <cell r="C3359" t="str">
            <v>เครื่องคิดเลข</v>
          </cell>
          <cell r="D3359" t="str">
            <v>18 ส.ค. 41</v>
          </cell>
          <cell r="E3359">
            <v>640</v>
          </cell>
          <cell r="F3359">
            <v>0</v>
          </cell>
          <cell r="G3359">
            <v>20</v>
          </cell>
          <cell r="H3359">
            <v>175.68</v>
          </cell>
          <cell r="I3359">
            <v>175.68</v>
          </cell>
          <cell r="J3359">
            <v>464.32</v>
          </cell>
          <cell r="K3359" t="str">
            <v>900</v>
          </cell>
        </row>
        <row r="3360">
          <cell r="A3360" t="str">
            <v>110300000</v>
          </cell>
          <cell r="B3360" t="str">
            <v>900C2CS0002</v>
          </cell>
          <cell r="C3360" t="str">
            <v>เครื่องคิดเลข</v>
          </cell>
          <cell r="D3360" t="str">
            <v>18 ส.ค. 41</v>
          </cell>
          <cell r="E3360">
            <v>640</v>
          </cell>
          <cell r="F3360">
            <v>0</v>
          </cell>
          <cell r="G3360">
            <v>20</v>
          </cell>
          <cell r="H3360">
            <v>175.68</v>
          </cell>
          <cell r="I3360">
            <v>175.68</v>
          </cell>
          <cell r="J3360">
            <v>464.32</v>
          </cell>
          <cell r="K3360" t="str">
            <v>900</v>
          </cell>
        </row>
        <row r="3361">
          <cell r="A3361" t="str">
            <v>110300000</v>
          </cell>
          <cell r="B3361" t="str">
            <v>900C2CS0003</v>
          </cell>
          <cell r="C3361" t="str">
            <v>เครื่องคิดเลข</v>
          </cell>
          <cell r="D3361" t="str">
            <v>18 ส.ค. 41</v>
          </cell>
          <cell r="E3361">
            <v>640</v>
          </cell>
          <cell r="F3361">
            <v>0</v>
          </cell>
          <cell r="G3361">
            <v>20</v>
          </cell>
          <cell r="H3361">
            <v>175.68</v>
          </cell>
          <cell r="I3361">
            <v>175.68</v>
          </cell>
          <cell r="J3361">
            <v>464.32</v>
          </cell>
          <cell r="K3361" t="str">
            <v>900</v>
          </cell>
        </row>
        <row r="3362">
          <cell r="A3362" t="str">
            <v>110300000</v>
          </cell>
          <cell r="B3362" t="str">
            <v>900C2CT0001</v>
          </cell>
          <cell r="C3362" t="str">
            <v>เครื่องคิดเลข CASIO รุ่น DR120LB</v>
          </cell>
          <cell r="D3362" t="str">
            <v>3 ธ.ค. 41</v>
          </cell>
          <cell r="E3362">
            <v>2950</v>
          </cell>
          <cell r="F3362">
            <v>0</v>
          </cell>
          <cell r="G3362">
            <v>20</v>
          </cell>
          <cell r="H3362">
            <v>636.87</v>
          </cell>
          <cell r="I3362">
            <v>636.87</v>
          </cell>
          <cell r="J3362">
            <v>2313.13</v>
          </cell>
          <cell r="K3362" t="str">
            <v>900</v>
          </cell>
        </row>
        <row r="3363">
          <cell r="A3363" t="str">
            <v>110300000</v>
          </cell>
          <cell r="B3363" t="str">
            <v>900C2HF0001</v>
          </cell>
          <cell r="C3363" t="str">
            <v>โซฟาพักคอย 3 ที่นั่ง</v>
          </cell>
          <cell r="D3363" t="str">
            <v>20 ก.ค. 41</v>
          </cell>
          <cell r="E3363">
            <v>7819.85</v>
          </cell>
          <cell r="F3363">
            <v>0</v>
          </cell>
          <cell r="G3363">
            <v>20</v>
          </cell>
          <cell r="H3363">
            <v>2271</v>
          </cell>
          <cell r="I3363">
            <v>2271</v>
          </cell>
          <cell r="J3363">
            <v>5548.85</v>
          </cell>
          <cell r="K3363" t="str">
            <v>900</v>
          </cell>
        </row>
        <row r="3364">
          <cell r="A3364" t="str">
            <v>110300000</v>
          </cell>
          <cell r="B3364" t="str">
            <v>900C2KB0001</v>
          </cell>
          <cell r="C3364" t="str">
            <v>เครื่องบันทึกเทป</v>
          </cell>
          <cell r="D3364" t="str">
            <v>1 มิ.ย. 42</v>
          </cell>
          <cell r="E3364">
            <v>2663.55</v>
          </cell>
          <cell r="F3364">
            <v>0</v>
          </cell>
          <cell r="G3364">
            <v>20</v>
          </cell>
          <cell r="H3364">
            <v>312.3</v>
          </cell>
          <cell r="I3364">
            <v>312.3</v>
          </cell>
          <cell r="J3364">
            <v>2351.25</v>
          </cell>
          <cell r="K3364" t="str">
            <v>800</v>
          </cell>
        </row>
        <row r="3365">
          <cell r="A3365" t="str">
            <v>110300000</v>
          </cell>
          <cell r="B3365" t="str">
            <v>900C2PA0001</v>
          </cell>
          <cell r="C3365" t="str">
            <v>PARTITION 180-150</v>
          </cell>
          <cell r="D3365" t="str">
            <v>20 ก.ค. 41</v>
          </cell>
          <cell r="E3365">
            <v>6646.77</v>
          </cell>
          <cell r="F3365">
            <v>0</v>
          </cell>
          <cell r="G3365">
            <v>20</v>
          </cell>
          <cell r="H3365">
            <v>1930.24</v>
          </cell>
          <cell r="I3365">
            <v>1930.24</v>
          </cell>
          <cell r="J3365">
            <v>4716.53</v>
          </cell>
          <cell r="K3365" t="str">
            <v>900</v>
          </cell>
        </row>
        <row r="3366">
          <cell r="A3366" t="str">
            <v>110300000</v>
          </cell>
          <cell r="B3366" t="str">
            <v>900C2PA0002</v>
          </cell>
          <cell r="C3366" t="str">
            <v>PARTITION 180-150</v>
          </cell>
          <cell r="D3366" t="str">
            <v>20 ก.ค. 41</v>
          </cell>
          <cell r="E3366">
            <v>6646.77</v>
          </cell>
          <cell r="F3366">
            <v>0</v>
          </cell>
          <cell r="G3366">
            <v>20</v>
          </cell>
          <cell r="H3366">
            <v>1930.24</v>
          </cell>
          <cell r="I3366">
            <v>1930.24</v>
          </cell>
          <cell r="J3366">
            <v>4716.53</v>
          </cell>
          <cell r="K3366" t="str">
            <v>900</v>
          </cell>
        </row>
        <row r="3367">
          <cell r="A3367" t="str">
            <v>110300000</v>
          </cell>
          <cell r="B3367" t="str">
            <v>900C2PT0002</v>
          </cell>
          <cell r="C3367" t="str">
            <v>กระติกน้ำร้อน</v>
          </cell>
          <cell r="D3367" t="str">
            <v>28 ต.ค. 41</v>
          </cell>
          <cell r="E3367">
            <v>672.73</v>
          </cell>
          <cell r="F3367">
            <v>0</v>
          </cell>
          <cell r="G3367">
            <v>20</v>
          </cell>
          <cell r="H3367">
            <v>158.53</v>
          </cell>
          <cell r="I3367">
            <v>158.53</v>
          </cell>
          <cell r="J3367">
            <v>514.20000000000005</v>
          </cell>
          <cell r="K3367" t="str">
            <v>900</v>
          </cell>
        </row>
        <row r="3368">
          <cell r="A3368" t="str">
            <v>110300000</v>
          </cell>
          <cell r="B3368" t="str">
            <v>900C2RF0001</v>
          </cell>
          <cell r="C3368" t="str">
            <v>ตู้เย็น</v>
          </cell>
          <cell r="D3368" t="str">
            <v>20 ก.ค. 41</v>
          </cell>
          <cell r="E3368">
            <v>5146.3599999999997</v>
          </cell>
          <cell r="F3368">
            <v>0</v>
          </cell>
          <cell r="G3368">
            <v>20</v>
          </cell>
          <cell r="H3368">
            <v>1494.6</v>
          </cell>
          <cell r="I3368">
            <v>1494.6</v>
          </cell>
          <cell r="J3368">
            <v>3651.76</v>
          </cell>
          <cell r="K3368" t="str">
            <v>900</v>
          </cell>
        </row>
        <row r="3369">
          <cell r="A3369" t="str">
            <v>110300000</v>
          </cell>
          <cell r="B3369" t="str">
            <v>900C2TA0001</v>
          </cell>
          <cell r="C3369" t="str">
            <v>โต๊ะทำงาน จนท.สินไหม 60-135-75</v>
          </cell>
          <cell r="D3369" t="str">
            <v>20 ก.ค. 41</v>
          </cell>
          <cell r="E3369">
            <v>4157.29</v>
          </cell>
          <cell r="F3369">
            <v>0</v>
          </cell>
          <cell r="G3369">
            <v>20</v>
          </cell>
          <cell r="H3369">
            <v>1207.3599999999999</v>
          </cell>
          <cell r="I3369">
            <v>1207.3599999999999</v>
          </cell>
          <cell r="J3369">
            <v>2949.93</v>
          </cell>
          <cell r="K3369" t="str">
            <v>900</v>
          </cell>
        </row>
        <row r="3370">
          <cell r="A3370" t="str">
            <v>110300000</v>
          </cell>
          <cell r="B3370" t="str">
            <v>900C2TA0002</v>
          </cell>
          <cell r="C3370" t="str">
            <v>โต๊ะทำงาน จนท.สินไหม 60-135-75</v>
          </cell>
          <cell r="D3370" t="str">
            <v>20 ก.ค. 41</v>
          </cell>
          <cell r="E3370">
            <v>4157.29</v>
          </cell>
          <cell r="F3370">
            <v>0</v>
          </cell>
          <cell r="G3370">
            <v>20</v>
          </cell>
          <cell r="H3370">
            <v>1207.3599999999999</v>
          </cell>
          <cell r="I3370">
            <v>1207.3599999999999</v>
          </cell>
          <cell r="J3370">
            <v>2949.93</v>
          </cell>
          <cell r="K3370" t="str">
            <v>900</v>
          </cell>
        </row>
        <row r="3371">
          <cell r="A3371" t="str">
            <v>110300000</v>
          </cell>
          <cell r="B3371" t="str">
            <v>900C2TA0003</v>
          </cell>
          <cell r="C3371" t="str">
            <v>โต๊ะคอมพิวเตอร์ 50-90-75์</v>
          </cell>
          <cell r="D3371" t="str">
            <v>20 ก.ค. 41</v>
          </cell>
          <cell r="E3371">
            <v>2177.39</v>
          </cell>
          <cell r="F3371">
            <v>0</v>
          </cell>
          <cell r="G3371">
            <v>20</v>
          </cell>
          <cell r="H3371">
            <v>632.37</v>
          </cell>
          <cell r="I3371">
            <v>632.37</v>
          </cell>
          <cell r="J3371">
            <v>1545.02</v>
          </cell>
          <cell r="K3371" t="str">
            <v>900</v>
          </cell>
        </row>
        <row r="3372">
          <cell r="A3372" t="str">
            <v>110300000</v>
          </cell>
          <cell r="B3372" t="str">
            <v>900C2TA0004</v>
          </cell>
          <cell r="C3372" t="str">
            <v>โต๊ะทำงาน ผจก. 75-180-75์</v>
          </cell>
          <cell r="D3372" t="str">
            <v>20 ก.ค. 41</v>
          </cell>
          <cell r="E3372">
            <v>4812.6000000000004</v>
          </cell>
          <cell r="F3372">
            <v>0</v>
          </cell>
          <cell r="G3372">
            <v>20</v>
          </cell>
          <cell r="H3372">
            <v>1397.64</v>
          </cell>
          <cell r="I3372">
            <v>1397.64</v>
          </cell>
          <cell r="J3372">
            <v>3414.96</v>
          </cell>
          <cell r="K3372" t="str">
            <v>900</v>
          </cell>
        </row>
        <row r="3373">
          <cell r="A3373" t="str">
            <v>110300000</v>
          </cell>
          <cell r="B3373" t="str">
            <v>900C2TA0005</v>
          </cell>
          <cell r="C3373" t="str">
            <v>โต๊ะคอมพิวเตอร์ 50-90-75</v>
          </cell>
          <cell r="D3373" t="str">
            <v>20 ก.ค. 41</v>
          </cell>
          <cell r="E3373">
            <v>2177.39</v>
          </cell>
          <cell r="F3373">
            <v>0</v>
          </cell>
          <cell r="G3373">
            <v>20</v>
          </cell>
          <cell r="H3373">
            <v>632.37</v>
          </cell>
          <cell r="I3373">
            <v>632.37</v>
          </cell>
          <cell r="J3373">
            <v>1545.02</v>
          </cell>
          <cell r="K3373" t="str">
            <v>900</v>
          </cell>
        </row>
        <row r="3374">
          <cell r="A3374" t="str">
            <v>110300000</v>
          </cell>
          <cell r="B3374" t="str">
            <v>900C2TA0006</v>
          </cell>
          <cell r="C3374" t="str">
            <v>โต๊ะข้างโซฟา 50-50-40</v>
          </cell>
          <cell r="D3374" t="str">
            <v>20 ก.ค. 41</v>
          </cell>
          <cell r="E3374">
            <v>1564.97</v>
          </cell>
          <cell r="F3374">
            <v>0</v>
          </cell>
          <cell r="G3374">
            <v>20</v>
          </cell>
          <cell r="H3374">
            <v>454.48</v>
          </cell>
          <cell r="I3374">
            <v>454.48</v>
          </cell>
          <cell r="J3374">
            <v>1110.49</v>
          </cell>
          <cell r="K3374" t="str">
            <v>900</v>
          </cell>
        </row>
        <row r="3375">
          <cell r="A3375" t="str">
            <v>110300000</v>
          </cell>
          <cell r="B3375" t="str">
            <v>900C2TA0007</v>
          </cell>
          <cell r="C3375" t="str">
            <v>โต๊ะข้างโซฟา 50-50-40</v>
          </cell>
          <cell r="D3375" t="str">
            <v>20 ก.ค. 41</v>
          </cell>
          <cell r="E3375">
            <v>1564.97</v>
          </cell>
          <cell r="F3375">
            <v>0</v>
          </cell>
          <cell r="G3375">
            <v>20</v>
          </cell>
          <cell r="H3375">
            <v>454.48</v>
          </cell>
          <cell r="I3375">
            <v>454.48</v>
          </cell>
          <cell r="J3375">
            <v>1110.49</v>
          </cell>
          <cell r="K3375" t="str">
            <v>900</v>
          </cell>
        </row>
        <row r="3376">
          <cell r="A3376" t="str">
            <v>110300000</v>
          </cell>
          <cell r="B3376" t="str">
            <v>900C2TA0008</v>
          </cell>
          <cell r="C3376" t="str">
            <v>โต๊ะประชุม 105-240-75</v>
          </cell>
          <cell r="D3376" t="str">
            <v>20 ก.ค. 41</v>
          </cell>
          <cell r="E3376">
            <v>8526</v>
          </cell>
          <cell r="F3376">
            <v>0</v>
          </cell>
          <cell r="G3376">
            <v>20</v>
          </cell>
          <cell r="H3376">
            <v>2476.0700000000002</v>
          </cell>
          <cell r="I3376">
            <v>2476.0700000000002</v>
          </cell>
          <cell r="J3376">
            <v>6049.93</v>
          </cell>
          <cell r="K3376" t="str">
            <v>900</v>
          </cell>
        </row>
        <row r="3377">
          <cell r="A3377" t="str">
            <v>110300000</v>
          </cell>
          <cell r="B3377" t="str">
            <v>900C2TA0009</v>
          </cell>
          <cell r="C3377" t="str">
            <v>โต๊ะทำงาน จนท.สินไหม 60-135-75</v>
          </cell>
          <cell r="D3377" t="str">
            <v>20 ก.ค. 41</v>
          </cell>
          <cell r="E3377">
            <v>4157.29</v>
          </cell>
          <cell r="F3377">
            <v>0</v>
          </cell>
          <cell r="G3377">
            <v>20</v>
          </cell>
          <cell r="H3377">
            <v>1207.3599999999999</v>
          </cell>
          <cell r="I3377">
            <v>1207.3599999999999</v>
          </cell>
          <cell r="J3377">
            <v>2949.93</v>
          </cell>
          <cell r="K3377" t="str">
            <v>900</v>
          </cell>
        </row>
        <row r="3378">
          <cell r="A3378" t="str">
            <v>110300000</v>
          </cell>
          <cell r="B3378" t="str">
            <v>900C2TA0010</v>
          </cell>
          <cell r="C3378" t="str">
            <v>โต๊ะทำงาน จนท.สินไหม 60-135-75</v>
          </cell>
          <cell r="D3378" t="str">
            <v>20 ก.ค. 41</v>
          </cell>
          <cell r="E3378">
            <v>4157.29</v>
          </cell>
          <cell r="F3378">
            <v>0</v>
          </cell>
          <cell r="G3378">
            <v>20</v>
          </cell>
          <cell r="H3378">
            <v>1207.3599999999999</v>
          </cell>
          <cell r="I3378">
            <v>1207.3599999999999</v>
          </cell>
          <cell r="J3378">
            <v>2949.93</v>
          </cell>
          <cell r="K3378" t="str">
            <v>900</v>
          </cell>
        </row>
        <row r="3379">
          <cell r="A3379" t="str">
            <v>110300000</v>
          </cell>
          <cell r="B3379" t="str">
            <v>900C2TA0011</v>
          </cell>
          <cell r="C3379" t="str">
            <v>โต๊ะเข้ามุม จนท.สินไหม</v>
          </cell>
          <cell r="D3379" t="str">
            <v>20 ก.ค. 41</v>
          </cell>
          <cell r="E3379">
            <v>1325.58</v>
          </cell>
          <cell r="F3379">
            <v>0</v>
          </cell>
          <cell r="G3379">
            <v>20</v>
          </cell>
          <cell r="H3379">
            <v>385</v>
          </cell>
          <cell r="I3379">
            <v>385</v>
          </cell>
          <cell r="J3379">
            <v>940.58</v>
          </cell>
          <cell r="K3379" t="str">
            <v>900</v>
          </cell>
        </row>
        <row r="3380">
          <cell r="A3380" t="str">
            <v>110300000</v>
          </cell>
          <cell r="B3380" t="str">
            <v>900C2TA0012</v>
          </cell>
          <cell r="C3380" t="str">
            <v>โต๊ะทำงาน จนท.ธุรการ 60-120-75</v>
          </cell>
          <cell r="D3380" t="str">
            <v>20 ก.ค. 41</v>
          </cell>
          <cell r="E3380">
            <v>3385.28</v>
          </cell>
          <cell r="F3380">
            <v>0</v>
          </cell>
          <cell r="G3380">
            <v>20</v>
          </cell>
          <cell r="H3380">
            <v>983.1</v>
          </cell>
          <cell r="I3380">
            <v>983.1</v>
          </cell>
          <cell r="J3380">
            <v>2402.1799999999998</v>
          </cell>
          <cell r="K3380" t="str">
            <v>900</v>
          </cell>
        </row>
        <row r="3381">
          <cell r="A3381" t="str">
            <v>110300000</v>
          </cell>
          <cell r="B3381" t="str">
            <v>900C2TA0013</v>
          </cell>
          <cell r="C3381" t="str">
            <v>โต๊ะ คอมพิวเตอร์ 50-135-75</v>
          </cell>
          <cell r="D3381" t="str">
            <v>20 ก.ค. 41</v>
          </cell>
          <cell r="E3381">
            <v>3669.54</v>
          </cell>
          <cell r="F3381">
            <v>0</v>
          </cell>
          <cell r="G3381">
            <v>20</v>
          </cell>
          <cell r="H3381">
            <v>1065.6500000000001</v>
          </cell>
          <cell r="I3381">
            <v>1065.6500000000001</v>
          </cell>
          <cell r="J3381">
            <v>2603.89</v>
          </cell>
          <cell r="K3381" t="str">
            <v>900</v>
          </cell>
        </row>
        <row r="3382">
          <cell r="A3382" t="str">
            <v>110300000</v>
          </cell>
          <cell r="B3382" t="str">
            <v>900C2TA0014</v>
          </cell>
          <cell r="C3382" t="str">
            <v>โต๊ะทำงานหัวหน้าสินไหม และสมุห์</v>
          </cell>
          <cell r="D3382" t="str">
            <v>20 ก.ค. 41</v>
          </cell>
          <cell r="E3382">
            <v>4470.4799999999996</v>
          </cell>
          <cell r="F3382">
            <v>0</v>
          </cell>
          <cell r="G3382">
            <v>20</v>
          </cell>
          <cell r="H3382">
            <v>1298.32</v>
          </cell>
          <cell r="I3382">
            <v>1298.32</v>
          </cell>
          <cell r="J3382">
            <v>3172.16</v>
          </cell>
          <cell r="K3382" t="str">
            <v>900</v>
          </cell>
        </row>
        <row r="3383">
          <cell r="A3383" t="str">
            <v>110300000</v>
          </cell>
          <cell r="B3383" t="str">
            <v>900C2TA0015</v>
          </cell>
          <cell r="C3383" t="str">
            <v>โต๊ะทำงานหัวหน้าสินไหม และสมุห์</v>
          </cell>
          <cell r="D3383" t="str">
            <v>20 ก.ค. 41</v>
          </cell>
          <cell r="E3383">
            <v>4470.4799999999996</v>
          </cell>
          <cell r="F3383">
            <v>0</v>
          </cell>
          <cell r="G3383">
            <v>20</v>
          </cell>
          <cell r="H3383">
            <v>1298.32</v>
          </cell>
          <cell r="I3383">
            <v>1298.32</v>
          </cell>
          <cell r="J3383">
            <v>3172.16</v>
          </cell>
          <cell r="K3383" t="str">
            <v>900</v>
          </cell>
        </row>
        <row r="3384">
          <cell r="A3384" t="str">
            <v>110300000</v>
          </cell>
          <cell r="B3384" t="str">
            <v>900C2TA0016</v>
          </cell>
          <cell r="C3384" t="str">
            <v>โต๊ะคอมพิวเตอร์ 50-90-75์</v>
          </cell>
          <cell r="D3384" t="str">
            <v>20 ก.ค. 41</v>
          </cell>
          <cell r="E3384">
            <v>2177.39</v>
          </cell>
          <cell r="F3384">
            <v>0</v>
          </cell>
          <cell r="G3384">
            <v>20</v>
          </cell>
          <cell r="H3384">
            <v>632.37</v>
          </cell>
          <cell r="I3384">
            <v>632.37</v>
          </cell>
          <cell r="J3384">
            <v>1545.02</v>
          </cell>
          <cell r="K3384" t="str">
            <v>900</v>
          </cell>
        </row>
        <row r="3385">
          <cell r="A3385" t="str">
            <v>110300000</v>
          </cell>
          <cell r="B3385" t="str">
            <v>901C2CB0001</v>
          </cell>
          <cell r="C3385" t="str">
            <v>ตู้เก็บเอกสาร (บานเลื่อน)</v>
          </cell>
          <cell r="D3385" t="str">
            <v>20 ก.ค. 41</v>
          </cell>
          <cell r="E3385">
            <v>2319.94</v>
          </cell>
          <cell r="F3385">
            <v>0</v>
          </cell>
          <cell r="G3385">
            <v>20</v>
          </cell>
          <cell r="H3385">
            <v>673.78</v>
          </cell>
          <cell r="I3385">
            <v>673.78</v>
          </cell>
          <cell r="J3385">
            <v>1646.16</v>
          </cell>
          <cell r="K3385" t="str">
            <v>901</v>
          </cell>
        </row>
        <row r="3386">
          <cell r="A3386" t="str">
            <v>110300000</v>
          </cell>
          <cell r="B3386" t="str">
            <v>901C2CB0002</v>
          </cell>
          <cell r="C3386" t="str">
            <v>ตู้เก็บเอกสาร (บานเลื่อน)</v>
          </cell>
          <cell r="D3386" t="str">
            <v>20 ก.ค. 41</v>
          </cell>
          <cell r="E3386">
            <v>2319.94</v>
          </cell>
          <cell r="F3386">
            <v>0</v>
          </cell>
          <cell r="G3386">
            <v>20</v>
          </cell>
          <cell r="H3386">
            <v>673.78</v>
          </cell>
          <cell r="I3386">
            <v>673.78</v>
          </cell>
          <cell r="J3386">
            <v>1646.16</v>
          </cell>
          <cell r="K3386" t="str">
            <v>901</v>
          </cell>
        </row>
        <row r="3387">
          <cell r="A3387" t="str">
            <v>110300000</v>
          </cell>
          <cell r="B3387" t="str">
            <v>901C2CB0003</v>
          </cell>
          <cell r="C3387" t="str">
            <v>ตู้เก็บเอกสาร (บานลิ้นชัก)</v>
          </cell>
          <cell r="D3387" t="str">
            <v>20 ก.ค. 41</v>
          </cell>
          <cell r="E3387">
            <v>3460.84</v>
          </cell>
          <cell r="F3387">
            <v>0</v>
          </cell>
          <cell r="G3387">
            <v>20</v>
          </cell>
          <cell r="H3387">
            <v>1005.1</v>
          </cell>
          <cell r="I3387">
            <v>1005.1</v>
          </cell>
          <cell r="J3387">
            <v>2455.7399999999998</v>
          </cell>
          <cell r="K3387" t="str">
            <v>901</v>
          </cell>
        </row>
        <row r="3388">
          <cell r="A3388" t="str">
            <v>110300000</v>
          </cell>
          <cell r="B3388" t="str">
            <v>901C2CB0004</v>
          </cell>
          <cell r="C3388" t="str">
            <v>ตู้เก็บเอกสาร</v>
          </cell>
          <cell r="D3388" t="str">
            <v>20 ก.ค. 41</v>
          </cell>
          <cell r="E3388">
            <v>4610.55</v>
          </cell>
          <cell r="F3388">
            <v>0</v>
          </cell>
          <cell r="G3388">
            <v>20</v>
          </cell>
          <cell r="H3388">
            <v>1339</v>
          </cell>
          <cell r="I3388">
            <v>1339</v>
          </cell>
          <cell r="J3388">
            <v>3271.55</v>
          </cell>
          <cell r="K3388" t="str">
            <v>901</v>
          </cell>
        </row>
        <row r="3389">
          <cell r="A3389" t="str">
            <v>110300000</v>
          </cell>
          <cell r="B3389" t="str">
            <v>901C2CB0005</v>
          </cell>
          <cell r="C3389" t="str">
            <v>ตู้เก็บเอกสาร</v>
          </cell>
          <cell r="D3389" t="str">
            <v>20 ก.ค. 41</v>
          </cell>
          <cell r="E3389">
            <v>4610.55</v>
          </cell>
          <cell r="F3389">
            <v>0</v>
          </cell>
          <cell r="G3389">
            <v>20</v>
          </cell>
          <cell r="H3389">
            <v>1339</v>
          </cell>
          <cell r="I3389">
            <v>1339</v>
          </cell>
          <cell r="J3389">
            <v>3271.55</v>
          </cell>
          <cell r="K3389" t="str">
            <v>901</v>
          </cell>
        </row>
        <row r="3390">
          <cell r="A3390" t="str">
            <v>110300000</v>
          </cell>
          <cell r="B3390" t="str">
            <v>901C2CB0006</v>
          </cell>
          <cell r="C3390" t="str">
            <v>ตู้เก็บเอกสาร</v>
          </cell>
          <cell r="D3390" t="str">
            <v>20 ก.ค. 41</v>
          </cell>
          <cell r="E3390">
            <v>4610.55</v>
          </cell>
          <cell r="F3390">
            <v>0</v>
          </cell>
          <cell r="G3390">
            <v>20</v>
          </cell>
          <cell r="H3390">
            <v>1339</v>
          </cell>
          <cell r="I3390">
            <v>1339</v>
          </cell>
          <cell r="J3390">
            <v>3271.55</v>
          </cell>
          <cell r="K3390" t="str">
            <v>901</v>
          </cell>
        </row>
        <row r="3391">
          <cell r="A3391" t="str">
            <v>110300000</v>
          </cell>
          <cell r="B3391" t="str">
            <v>901C2CH0001</v>
          </cell>
          <cell r="C3391" t="str">
            <v>เก้าอี้พักคอย พนักพิงต่ำไม่มีที่ท้าวแขน</v>
          </cell>
          <cell r="D3391" t="str">
            <v>20 ก.ค. 41</v>
          </cell>
          <cell r="E3391">
            <v>1748.02</v>
          </cell>
          <cell r="F3391">
            <v>0</v>
          </cell>
          <cell r="G3391">
            <v>20</v>
          </cell>
          <cell r="H3391">
            <v>507.59</v>
          </cell>
          <cell r="I3391">
            <v>507.59</v>
          </cell>
          <cell r="J3391">
            <v>1240.43</v>
          </cell>
          <cell r="K3391" t="str">
            <v>901</v>
          </cell>
        </row>
        <row r="3392">
          <cell r="A3392" t="str">
            <v>110300000</v>
          </cell>
          <cell r="B3392" t="str">
            <v>901C2CH0002</v>
          </cell>
          <cell r="C3392" t="str">
            <v>เก้าอี้พักคอย พนักพิงต่ำไม่มีที่ท้าวแขน</v>
          </cell>
          <cell r="D3392" t="str">
            <v>20 ก.ค. 41</v>
          </cell>
          <cell r="E3392">
            <v>1748.02</v>
          </cell>
          <cell r="F3392">
            <v>0</v>
          </cell>
          <cell r="G3392">
            <v>20</v>
          </cell>
          <cell r="H3392">
            <v>507.59</v>
          </cell>
          <cell r="I3392">
            <v>507.59</v>
          </cell>
          <cell r="J3392">
            <v>1240.43</v>
          </cell>
          <cell r="K3392" t="str">
            <v>901</v>
          </cell>
        </row>
        <row r="3393">
          <cell r="A3393" t="str">
            <v>110300000</v>
          </cell>
          <cell r="B3393" t="str">
            <v>901C2CH0003</v>
          </cell>
          <cell r="C3393" t="str">
            <v>เก้าอี้พักคอย พนักพิงต่ำไม่มีที่ท้าวแขน</v>
          </cell>
          <cell r="D3393" t="str">
            <v>20 ก.ค. 41</v>
          </cell>
          <cell r="E3393">
            <v>1748.02</v>
          </cell>
          <cell r="F3393">
            <v>0</v>
          </cell>
          <cell r="G3393">
            <v>20</v>
          </cell>
          <cell r="H3393">
            <v>507.59</v>
          </cell>
          <cell r="I3393">
            <v>507.59</v>
          </cell>
          <cell r="J3393">
            <v>1240.43</v>
          </cell>
          <cell r="K3393" t="str">
            <v>901</v>
          </cell>
        </row>
        <row r="3394">
          <cell r="A3394" t="str">
            <v>110300000</v>
          </cell>
          <cell r="B3394" t="str">
            <v>901C2CH0004</v>
          </cell>
          <cell r="C3394" t="str">
            <v>เก้าอี้พักคอย พนักพิงต่ำไม่มีที่ท้าวแขน</v>
          </cell>
          <cell r="D3394" t="str">
            <v>20 ก.ค. 41</v>
          </cell>
          <cell r="E3394">
            <v>1748.02</v>
          </cell>
          <cell r="F3394">
            <v>0</v>
          </cell>
          <cell r="G3394">
            <v>20</v>
          </cell>
          <cell r="H3394">
            <v>507.59</v>
          </cell>
          <cell r="I3394">
            <v>507.59</v>
          </cell>
          <cell r="J3394">
            <v>1240.43</v>
          </cell>
          <cell r="K3394" t="str">
            <v>901</v>
          </cell>
        </row>
        <row r="3395">
          <cell r="A3395" t="str">
            <v>110300000</v>
          </cell>
          <cell r="B3395" t="str">
            <v>901C2CH0005</v>
          </cell>
          <cell r="C3395" t="str">
            <v>เก้าอี้ทำงานผู้จัดการ</v>
          </cell>
          <cell r="D3395" t="str">
            <v>20 ก.ค. 41</v>
          </cell>
          <cell r="E3395">
            <v>4139.33</v>
          </cell>
          <cell r="F3395">
            <v>0</v>
          </cell>
          <cell r="G3395">
            <v>20</v>
          </cell>
          <cell r="H3395">
            <v>1202.07</v>
          </cell>
          <cell r="I3395">
            <v>1202.07</v>
          </cell>
          <cell r="J3395">
            <v>2937.26</v>
          </cell>
          <cell r="K3395" t="str">
            <v>901</v>
          </cell>
        </row>
        <row r="3396">
          <cell r="A3396" t="str">
            <v>110300000</v>
          </cell>
          <cell r="B3396" t="str">
            <v>901C2CH0006</v>
          </cell>
          <cell r="C3396" t="str">
            <v>เก้าอี้จนท.สินไหม พนักพิงต่ำ</v>
          </cell>
          <cell r="D3396" t="str">
            <v>20 ก.ค. 41</v>
          </cell>
          <cell r="E3396">
            <v>2176.23</v>
          </cell>
          <cell r="F3396">
            <v>0</v>
          </cell>
          <cell r="G3396">
            <v>20</v>
          </cell>
          <cell r="H3396">
            <v>632.02</v>
          </cell>
          <cell r="I3396">
            <v>632.02</v>
          </cell>
          <cell r="J3396">
            <v>1544.21</v>
          </cell>
          <cell r="K3396" t="str">
            <v>901</v>
          </cell>
        </row>
        <row r="3397">
          <cell r="A3397" t="str">
            <v>110300000</v>
          </cell>
          <cell r="B3397" t="str">
            <v>901C2CH0007</v>
          </cell>
          <cell r="C3397" t="str">
            <v>เก้าอี้จนท.สินไหม พนักพิงต่ำ</v>
          </cell>
          <cell r="D3397" t="str">
            <v>20 ก.ค. 41</v>
          </cell>
          <cell r="E3397">
            <v>2176.23</v>
          </cell>
          <cell r="F3397">
            <v>0</v>
          </cell>
          <cell r="G3397">
            <v>20</v>
          </cell>
          <cell r="H3397">
            <v>632.02</v>
          </cell>
          <cell r="I3397">
            <v>632.02</v>
          </cell>
          <cell r="J3397">
            <v>1544.21</v>
          </cell>
          <cell r="K3397" t="str">
            <v>901</v>
          </cell>
        </row>
        <row r="3398">
          <cell r="A3398" t="str">
            <v>110300000</v>
          </cell>
          <cell r="B3398" t="str">
            <v>901C2CH0008</v>
          </cell>
          <cell r="C3398" t="str">
            <v>เก้าอี้จนท.สินไหม พนักพิงต่ำ</v>
          </cell>
          <cell r="D3398" t="str">
            <v>20 ก.ค. 41</v>
          </cell>
          <cell r="E3398">
            <v>2176.23</v>
          </cell>
          <cell r="F3398">
            <v>0</v>
          </cell>
          <cell r="G3398">
            <v>20</v>
          </cell>
          <cell r="H3398">
            <v>632.02</v>
          </cell>
          <cell r="I3398">
            <v>632.02</v>
          </cell>
          <cell r="J3398">
            <v>1544.21</v>
          </cell>
          <cell r="K3398" t="str">
            <v>901</v>
          </cell>
        </row>
        <row r="3399">
          <cell r="A3399" t="str">
            <v>110300000</v>
          </cell>
          <cell r="B3399" t="str">
            <v>901C2CH0009</v>
          </cell>
          <cell r="C3399" t="str">
            <v>เก้าอี้พักคอย พนักพิงต่ำไม่มีท้าวแขน</v>
          </cell>
          <cell r="D3399" t="str">
            <v>20 ก.ค. 41</v>
          </cell>
          <cell r="E3399">
            <v>1748.02</v>
          </cell>
          <cell r="F3399">
            <v>0</v>
          </cell>
          <cell r="G3399">
            <v>20</v>
          </cell>
          <cell r="H3399">
            <v>507.59</v>
          </cell>
          <cell r="I3399">
            <v>507.59</v>
          </cell>
          <cell r="J3399">
            <v>1240.43</v>
          </cell>
          <cell r="K3399" t="str">
            <v>901</v>
          </cell>
        </row>
        <row r="3400">
          <cell r="A3400" t="str">
            <v>110300000</v>
          </cell>
          <cell r="B3400" t="str">
            <v>901C2CH0010</v>
          </cell>
          <cell r="C3400" t="str">
            <v>เก้าอี้พักคอย พนักพิงต่ำไม่มีที่ท้าวแขน</v>
          </cell>
          <cell r="D3400" t="str">
            <v>20 ก.ค. 41</v>
          </cell>
          <cell r="E3400">
            <v>1748.02</v>
          </cell>
          <cell r="F3400">
            <v>0</v>
          </cell>
          <cell r="G3400">
            <v>20</v>
          </cell>
          <cell r="H3400">
            <v>507.59</v>
          </cell>
          <cell r="I3400">
            <v>507.59</v>
          </cell>
          <cell r="J3400">
            <v>1240.43</v>
          </cell>
          <cell r="K3400" t="str">
            <v>901</v>
          </cell>
        </row>
        <row r="3401">
          <cell r="A3401" t="str">
            <v>110300000</v>
          </cell>
          <cell r="B3401" t="str">
            <v>901C2CS0001</v>
          </cell>
          <cell r="C3401" t="str">
            <v>เครื่องคิดเลข</v>
          </cell>
          <cell r="D3401" t="str">
            <v>18 ส.ค. 41</v>
          </cell>
          <cell r="E3401">
            <v>640</v>
          </cell>
          <cell r="F3401">
            <v>0</v>
          </cell>
          <cell r="G3401">
            <v>20</v>
          </cell>
          <cell r="H3401">
            <v>175.68</v>
          </cell>
          <cell r="I3401">
            <v>175.68</v>
          </cell>
          <cell r="J3401">
            <v>464.32</v>
          </cell>
          <cell r="K3401" t="str">
            <v>901</v>
          </cell>
        </row>
        <row r="3402">
          <cell r="A3402" t="str">
            <v>110300000</v>
          </cell>
          <cell r="B3402" t="str">
            <v>901C2CS0002</v>
          </cell>
          <cell r="C3402" t="str">
            <v>เครื่องคิดเลข</v>
          </cell>
          <cell r="D3402" t="str">
            <v>18 ส.ค. 41</v>
          </cell>
          <cell r="E3402">
            <v>640</v>
          </cell>
          <cell r="F3402">
            <v>0</v>
          </cell>
          <cell r="G3402">
            <v>20</v>
          </cell>
          <cell r="H3402">
            <v>175.68</v>
          </cell>
          <cell r="I3402">
            <v>175.68</v>
          </cell>
          <cell r="J3402">
            <v>464.32</v>
          </cell>
          <cell r="K3402" t="str">
            <v>901</v>
          </cell>
        </row>
        <row r="3403">
          <cell r="A3403" t="str">
            <v>110300000</v>
          </cell>
          <cell r="B3403" t="str">
            <v>901C2HF0002</v>
          </cell>
          <cell r="C3403" t="str">
            <v>โซฟาพักนั่งคอย3 ที่นั่ง</v>
          </cell>
          <cell r="D3403" t="str">
            <v>20 ก.ค. 41</v>
          </cell>
          <cell r="E3403">
            <v>1533.92</v>
          </cell>
          <cell r="F3403">
            <v>0</v>
          </cell>
          <cell r="G3403">
            <v>20</v>
          </cell>
          <cell r="H3403">
            <v>445.54</v>
          </cell>
          <cell r="I3403">
            <v>445.54</v>
          </cell>
          <cell r="J3403">
            <v>1088.3800000000001</v>
          </cell>
          <cell r="K3403" t="str">
            <v>901</v>
          </cell>
        </row>
        <row r="3404">
          <cell r="A3404" t="str">
            <v>110300000</v>
          </cell>
          <cell r="B3404" t="str">
            <v>901C2HF001</v>
          </cell>
          <cell r="C3404" t="str">
            <v>โซฟาพักนั่งคอย3 ที่นั่ง</v>
          </cell>
          <cell r="D3404" t="str">
            <v>20 ก.ค. 41</v>
          </cell>
          <cell r="E3404">
            <v>7664.69</v>
          </cell>
          <cell r="F3404">
            <v>0</v>
          </cell>
          <cell r="G3404">
            <v>20</v>
          </cell>
          <cell r="H3404">
            <v>2225.84</v>
          </cell>
          <cell r="I3404">
            <v>2225.84</v>
          </cell>
          <cell r="J3404">
            <v>5438.85</v>
          </cell>
          <cell r="K3404" t="str">
            <v>901</v>
          </cell>
        </row>
        <row r="3405">
          <cell r="A3405" t="str">
            <v>110300000</v>
          </cell>
          <cell r="B3405" t="str">
            <v>901C2PA0001</v>
          </cell>
          <cell r="C3405" t="str">
            <v>PARTITION ครึ่งกระจก</v>
          </cell>
          <cell r="D3405" t="str">
            <v>20 ก.ค. 41</v>
          </cell>
          <cell r="E3405">
            <v>6683.48</v>
          </cell>
          <cell r="F3405">
            <v>0</v>
          </cell>
          <cell r="G3405">
            <v>20</v>
          </cell>
          <cell r="H3405">
            <v>1941.01</v>
          </cell>
          <cell r="I3405">
            <v>1941.01</v>
          </cell>
          <cell r="J3405">
            <v>4742.47</v>
          </cell>
          <cell r="K3405" t="str">
            <v>901</v>
          </cell>
        </row>
        <row r="3406">
          <cell r="A3406" t="str">
            <v>110300000</v>
          </cell>
          <cell r="B3406" t="str">
            <v>901C2PT0001</v>
          </cell>
          <cell r="C3406" t="str">
            <v>กระติกน้ำร้อน</v>
          </cell>
          <cell r="D3406" t="str">
            <v>23 ก.ค. 41</v>
          </cell>
          <cell r="E3406">
            <v>645.45000000000005</v>
          </cell>
          <cell r="F3406">
            <v>0</v>
          </cell>
          <cell r="G3406">
            <v>20</v>
          </cell>
          <cell r="H3406">
            <v>186.34</v>
          </cell>
          <cell r="I3406">
            <v>186.34</v>
          </cell>
          <cell r="J3406">
            <v>459.11</v>
          </cell>
          <cell r="K3406" t="str">
            <v>901</v>
          </cell>
        </row>
        <row r="3407">
          <cell r="A3407" t="str">
            <v>110300000</v>
          </cell>
          <cell r="B3407" t="str">
            <v>901C2RF0001</v>
          </cell>
          <cell r="C3407" t="str">
            <v>ตู้เย็น</v>
          </cell>
          <cell r="D3407" t="str">
            <v>20 ก.ค. 41</v>
          </cell>
          <cell r="E3407">
            <v>5227.2700000000004</v>
          </cell>
          <cell r="F3407">
            <v>0</v>
          </cell>
          <cell r="G3407">
            <v>20</v>
          </cell>
          <cell r="H3407">
            <v>1518.05</v>
          </cell>
          <cell r="I3407">
            <v>1518.05</v>
          </cell>
          <cell r="J3407">
            <v>3709.22</v>
          </cell>
          <cell r="K3407" t="str">
            <v>901</v>
          </cell>
        </row>
        <row r="3408">
          <cell r="A3408" t="str">
            <v>110300000</v>
          </cell>
          <cell r="B3408" t="str">
            <v>901C2TA0001</v>
          </cell>
          <cell r="C3408" t="str">
            <v>โต๊ะทำงาน จนท.สินไหม</v>
          </cell>
          <cell r="D3408" t="str">
            <v>20 ก.ค. 41</v>
          </cell>
          <cell r="E3408">
            <v>3746.32</v>
          </cell>
          <cell r="F3408">
            <v>0</v>
          </cell>
          <cell r="G3408">
            <v>20</v>
          </cell>
          <cell r="H3408">
            <v>1087.99</v>
          </cell>
          <cell r="I3408">
            <v>1087.99</v>
          </cell>
          <cell r="J3408">
            <v>2658.33</v>
          </cell>
          <cell r="K3408" t="str">
            <v>901</v>
          </cell>
        </row>
        <row r="3409">
          <cell r="A3409" t="str">
            <v>110300000</v>
          </cell>
          <cell r="B3409" t="str">
            <v>901C2TA0002</v>
          </cell>
          <cell r="C3409" t="str">
            <v>โต๊ะทำงานผู้จัดการ</v>
          </cell>
          <cell r="D3409" t="str">
            <v>20 ก.ค. 41</v>
          </cell>
          <cell r="E3409">
            <v>4717.1099999999997</v>
          </cell>
          <cell r="F3409">
            <v>0</v>
          </cell>
          <cell r="G3409">
            <v>20</v>
          </cell>
          <cell r="H3409">
            <v>1369.93</v>
          </cell>
          <cell r="I3409">
            <v>1369.93</v>
          </cell>
          <cell r="J3409">
            <v>3347.18</v>
          </cell>
          <cell r="K3409" t="str">
            <v>901</v>
          </cell>
        </row>
        <row r="3410">
          <cell r="A3410" t="str">
            <v>110300000</v>
          </cell>
          <cell r="B3410" t="str">
            <v>901C2TA0003</v>
          </cell>
          <cell r="C3410" t="str">
            <v>โต๊ะวาง คอมพิวเตอร์</v>
          </cell>
          <cell r="D3410" t="str">
            <v>20 ก.ค. 41</v>
          </cell>
          <cell r="E3410">
            <v>2134.19</v>
          </cell>
          <cell r="F3410">
            <v>0</v>
          </cell>
          <cell r="G3410">
            <v>20</v>
          </cell>
          <cell r="H3410">
            <v>619.75</v>
          </cell>
          <cell r="I3410">
            <v>619.75</v>
          </cell>
          <cell r="J3410">
            <v>1514.44</v>
          </cell>
          <cell r="K3410" t="str">
            <v>901</v>
          </cell>
        </row>
        <row r="3411">
          <cell r="A3411" t="str">
            <v>110300000</v>
          </cell>
          <cell r="B3411" t="str">
            <v>901C2TA0004</v>
          </cell>
          <cell r="C3411" t="str">
            <v>โต๊ะทำงาน จนท.สินไหม</v>
          </cell>
          <cell r="D3411" t="str">
            <v>20 ก.ค. 41</v>
          </cell>
          <cell r="E3411">
            <v>3746.32</v>
          </cell>
          <cell r="F3411">
            <v>0</v>
          </cell>
          <cell r="G3411">
            <v>20</v>
          </cell>
          <cell r="H3411">
            <v>1087.99</v>
          </cell>
          <cell r="I3411">
            <v>1087.99</v>
          </cell>
          <cell r="J3411">
            <v>2658.33</v>
          </cell>
          <cell r="K3411" t="str">
            <v>901</v>
          </cell>
        </row>
        <row r="3412">
          <cell r="A3412" t="str">
            <v>110300000</v>
          </cell>
          <cell r="B3412" t="str">
            <v>901C2TA0005</v>
          </cell>
          <cell r="C3412" t="str">
            <v>โต๊ะข้าง</v>
          </cell>
          <cell r="D3412" t="str">
            <v>20 ก.ค. 41</v>
          </cell>
          <cell r="E3412">
            <v>1533.92</v>
          </cell>
          <cell r="F3412">
            <v>0</v>
          </cell>
          <cell r="G3412">
            <v>20</v>
          </cell>
          <cell r="H3412">
            <v>445.54</v>
          </cell>
          <cell r="I3412">
            <v>445.54</v>
          </cell>
          <cell r="J3412">
            <v>1088.3800000000001</v>
          </cell>
          <cell r="K3412" t="str">
            <v>901</v>
          </cell>
        </row>
        <row r="3413">
          <cell r="A3413" t="str">
            <v>110300000</v>
          </cell>
          <cell r="B3413" t="str">
            <v>901C2TA0006</v>
          </cell>
          <cell r="C3413" t="str">
            <v>โต๊ะทำงาน จนท.สินไหม</v>
          </cell>
          <cell r="D3413" t="str">
            <v>20 ก.ค. 41</v>
          </cell>
          <cell r="E3413">
            <v>3746.32</v>
          </cell>
          <cell r="F3413">
            <v>0</v>
          </cell>
          <cell r="G3413">
            <v>20</v>
          </cell>
          <cell r="H3413">
            <v>1087.99</v>
          </cell>
          <cell r="I3413">
            <v>1087.99</v>
          </cell>
          <cell r="J3413">
            <v>2658.33</v>
          </cell>
          <cell r="K3413" t="str">
            <v>901</v>
          </cell>
        </row>
        <row r="3414">
          <cell r="A3414" t="str">
            <v>110300000</v>
          </cell>
          <cell r="B3414" t="str">
            <v>901C2TA0007</v>
          </cell>
          <cell r="C3414" t="str">
            <v>โต๊ะเข้ามุมจนท.สินไหม</v>
          </cell>
          <cell r="D3414" t="str">
            <v>20 ก.ค. 41</v>
          </cell>
          <cell r="E3414">
            <v>1299.28</v>
          </cell>
          <cell r="F3414">
            <v>0</v>
          </cell>
          <cell r="G3414">
            <v>20</v>
          </cell>
          <cell r="H3414">
            <v>377.33</v>
          </cell>
          <cell r="I3414">
            <v>377.33</v>
          </cell>
          <cell r="J3414">
            <v>921.95</v>
          </cell>
          <cell r="K3414" t="str">
            <v>901</v>
          </cell>
        </row>
        <row r="3415">
          <cell r="A3415" t="str">
            <v>110300000</v>
          </cell>
          <cell r="B3415" t="str">
            <v>902C2CB0002</v>
          </cell>
          <cell r="C3415" t="str">
            <v>ตู้เก็บเอกสาร บานเลื่อน ขนาด 40-80-75</v>
          </cell>
          <cell r="D3415" t="str">
            <v>6 ต.ค. 41</v>
          </cell>
          <cell r="E3415">
            <v>2290.73</v>
          </cell>
          <cell r="F3415">
            <v>0</v>
          </cell>
          <cell r="G3415">
            <v>20</v>
          </cell>
          <cell r="H3415">
            <v>567.37</v>
          </cell>
          <cell r="I3415">
            <v>567.37</v>
          </cell>
          <cell r="J3415">
            <v>1723.36</v>
          </cell>
          <cell r="K3415" t="str">
            <v>902</v>
          </cell>
        </row>
        <row r="3416">
          <cell r="A3416" t="str">
            <v>110300000</v>
          </cell>
          <cell r="B3416" t="str">
            <v>902C2CB0003</v>
          </cell>
          <cell r="C3416" t="str">
            <v>ตู้เก็บเอกสาร บานเลื่อน ขนาด 40-80-75</v>
          </cell>
          <cell r="D3416" t="str">
            <v>6 ต.ค. 41</v>
          </cell>
          <cell r="E3416">
            <v>2290.73</v>
          </cell>
          <cell r="F3416">
            <v>0</v>
          </cell>
          <cell r="G3416">
            <v>20</v>
          </cell>
          <cell r="H3416">
            <v>567.37</v>
          </cell>
          <cell r="I3416">
            <v>567.37</v>
          </cell>
          <cell r="J3416">
            <v>1723.36</v>
          </cell>
          <cell r="K3416" t="str">
            <v>902</v>
          </cell>
        </row>
        <row r="3417">
          <cell r="A3417" t="str">
            <v>110300000</v>
          </cell>
          <cell r="B3417" t="str">
            <v>902C2CB0004</v>
          </cell>
          <cell r="C3417" t="str">
            <v>ตู้เก็บเอกสาร ลิ้นชัก ขนาด 40-90-75</v>
          </cell>
          <cell r="D3417" t="str">
            <v>6 ต.ค. 41</v>
          </cell>
          <cell r="E3417">
            <v>3417.27</v>
          </cell>
          <cell r="F3417">
            <v>0</v>
          </cell>
          <cell r="G3417">
            <v>20</v>
          </cell>
          <cell r="H3417">
            <v>846.36</v>
          </cell>
          <cell r="I3417">
            <v>846.36</v>
          </cell>
          <cell r="J3417">
            <v>2570.91</v>
          </cell>
          <cell r="K3417" t="str">
            <v>902</v>
          </cell>
        </row>
        <row r="3418">
          <cell r="A3418" t="str">
            <v>110300000</v>
          </cell>
          <cell r="B3418" t="str">
            <v>902C2CB0005</v>
          </cell>
          <cell r="C3418" t="str">
            <v>ตู้สูงเก็บเอกสาร ขนาด 40-80-190</v>
          </cell>
          <cell r="D3418" t="str">
            <v>6 ต.ค. 41</v>
          </cell>
          <cell r="E3418">
            <v>4552.49</v>
          </cell>
          <cell r="F3418">
            <v>0</v>
          </cell>
          <cell r="G3418">
            <v>20</v>
          </cell>
          <cell r="H3418">
            <v>1127.55</v>
          </cell>
          <cell r="I3418">
            <v>1127.55</v>
          </cell>
          <cell r="J3418">
            <v>3424.94</v>
          </cell>
          <cell r="K3418" t="str">
            <v>902</v>
          </cell>
        </row>
        <row r="3419">
          <cell r="A3419" t="str">
            <v>110300000</v>
          </cell>
          <cell r="B3419" t="str">
            <v>902C2CB0006</v>
          </cell>
          <cell r="C3419" t="str">
            <v>ตู้สูงเก็บเอกสาร ขนาด 40-80-190</v>
          </cell>
          <cell r="D3419" t="str">
            <v>6 ต.ค. 41</v>
          </cell>
          <cell r="E3419">
            <v>4552.49</v>
          </cell>
          <cell r="F3419">
            <v>0</v>
          </cell>
          <cell r="G3419">
            <v>20</v>
          </cell>
          <cell r="H3419">
            <v>1127.55</v>
          </cell>
          <cell r="I3419">
            <v>1127.55</v>
          </cell>
          <cell r="J3419">
            <v>3424.94</v>
          </cell>
          <cell r="K3419" t="str">
            <v>902</v>
          </cell>
        </row>
        <row r="3420">
          <cell r="A3420" t="str">
            <v>110300000</v>
          </cell>
          <cell r="B3420" t="str">
            <v>902C2CB0007</v>
          </cell>
          <cell r="C3420" t="str">
            <v>ตู้สูงเก็บเอกสาร ขนาด 40-80-190</v>
          </cell>
          <cell r="D3420" t="str">
            <v>6 ต.ค. 41</v>
          </cell>
          <cell r="E3420">
            <v>4552.49</v>
          </cell>
          <cell r="F3420">
            <v>0</v>
          </cell>
          <cell r="G3420">
            <v>20</v>
          </cell>
          <cell r="H3420">
            <v>1127.55</v>
          </cell>
          <cell r="I3420">
            <v>1127.55</v>
          </cell>
          <cell r="J3420">
            <v>3424.94</v>
          </cell>
          <cell r="K3420" t="str">
            <v>902</v>
          </cell>
        </row>
        <row r="3421">
          <cell r="A3421" t="str">
            <v>110300000</v>
          </cell>
          <cell r="B3421" t="str">
            <v>902C2CH0001</v>
          </cell>
          <cell r="C3421" t="str">
            <v>เก้าอี้รับแขกหน้าโต๊ะจนท.สินไหม</v>
          </cell>
          <cell r="D3421" t="str">
            <v>6 ต.ค. 41</v>
          </cell>
          <cell r="E3421">
            <v>1726.01</v>
          </cell>
          <cell r="F3421">
            <v>0</v>
          </cell>
          <cell r="G3421">
            <v>20</v>
          </cell>
          <cell r="H3421">
            <v>427.48</v>
          </cell>
          <cell r="I3421">
            <v>427.48</v>
          </cell>
          <cell r="J3421">
            <v>1298.53</v>
          </cell>
          <cell r="K3421" t="str">
            <v>902</v>
          </cell>
        </row>
        <row r="3422">
          <cell r="A3422" t="str">
            <v>110300000</v>
          </cell>
          <cell r="B3422" t="str">
            <v>902C2CH0002</v>
          </cell>
          <cell r="C3422" t="str">
            <v>เก้าอี้ทำงานผู้จัดการ</v>
          </cell>
          <cell r="D3422" t="str">
            <v>6 ต.ค. 41</v>
          </cell>
          <cell r="E3422">
            <v>4087.21</v>
          </cell>
          <cell r="F3422">
            <v>0</v>
          </cell>
          <cell r="G3422">
            <v>20</v>
          </cell>
          <cell r="H3422">
            <v>1012.33</v>
          </cell>
          <cell r="I3422">
            <v>1012.33</v>
          </cell>
          <cell r="J3422">
            <v>3074.88</v>
          </cell>
          <cell r="K3422" t="str">
            <v>902</v>
          </cell>
        </row>
        <row r="3423">
          <cell r="A3423" t="str">
            <v>110300000</v>
          </cell>
          <cell r="B3423" t="str">
            <v>902C2CH0003</v>
          </cell>
          <cell r="C3423" t="str">
            <v>เก้าอี้รับแขกหน้าโต๊ะผู้จัดการ</v>
          </cell>
          <cell r="D3423" t="str">
            <v>6 ต.ค. 41</v>
          </cell>
          <cell r="E3423">
            <v>1726.01</v>
          </cell>
          <cell r="F3423">
            <v>0</v>
          </cell>
          <cell r="G3423">
            <v>20</v>
          </cell>
          <cell r="H3423">
            <v>427.48</v>
          </cell>
          <cell r="I3423">
            <v>427.48</v>
          </cell>
          <cell r="J3423">
            <v>1298.53</v>
          </cell>
          <cell r="K3423" t="str">
            <v>902</v>
          </cell>
        </row>
        <row r="3424">
          <cell r="A3424" t="str">
            <v>110300000</v>
          </cell>
          <cell r="B3424" t="str">
            <v>902C2CH0004</v>
          </cell>
          <cell r="C3424" t="str">
            <v>เก้าอี้รับแขกหน้าโต๊ะผู้จัดการ</v>
          </cell>
          <cell r="D3424" t="str">
            <v>6 ต.ค. 41</v>
          </cell>
          <cell r="E3424">
            <v>1726.01</v>
          </cell>
          <cell r="F3424">
            <v>0</v>
          </cell>
          <cell r="G3424">
            <v>20</v>
          </cell>
          <cell r="H3424">
            <v>427.48</v>
          </cell>
          <cell r="I3424">
            <v>427.48</v>
          </cell>
          <cell r="J3424">
            <v>1298.53</v>
          </cell>
          <cell r="K3424" t="str">
            <v>902</v>
          </cell>
        </row>
        <row r="3425">
          <cell r="A3425" t="str">
            <v>110300000</v>
          </cell>
          <cell r="B3425" t="str">
            <v>902C2CH0005</v>
          </cell>
          <cell r="C3425" t="str">
            <v>เก้าอี้พักคอย 4 ที่นั่ง พร้อมที่วางของ</v>
          </cell>
          <cell r="D3425" t="str">
            <v>6 ต.ค. 41</v>
          </cell>
          <cell r="E3425">
            <v>3750.71</v>
          </cell>
          <cell r="F3425">
            <v>0</v>
          </cell>
          <cell r="G3425">
            <v>20</v>
          </cell>
          <cell r="H3425">
            <v>928.96</v>
          </cell>
          <cell r="I3425">
            <v>928.96</v>
          </cell>
          <cell r="J3425">
            <v>2821.75</v>
          </cell>
          <cell r="K3425" t="str">
            <v>902</v>
          </cell>
        </row>
        <row r="3426">
          <cell r="A3426" t="str">
            <v>110300000</v>
          </cell>
          <cell r="B3426" t="str">
            <v>902C2CH0006</v>
          </cell>
          <cell r="C3426" t="str">
            <v>เก้าอี้ทำงาน จนท.</v>
          </cell>
          <cell r="D3426" t="str">
            <v>6 ต.ค. 41</v>
          </cell>
          <cell r="E3426">
            <v>2148.8200000000002</v>
          </cell>
          <cell r="F3426">
            <v>0</v>
          </cell>
          <cell r="G3426">
            <v>20</v>
          </cell>
          <cell r="H3426">
            <v>532.17999999999995</v>
          </cell>
          <cell r="I3426">
            <v>532.17999999999995</v>
          </cell>
          <cell r="J3426">
            <v>1616.64</v>
          </cell>
          <cell r="K3426" t="str">
            <v>902</v>
          </cell>
        </row>
        <row r="3427">
          <cell r="A3427" t="str">
            <v>110300000</v>
          </cell>
          <cell r="B3427" t="str">
            <v>902C2CH0007</v>
          </cell>
          <cell r="C3427" t="str">
            <v>เก้าอี้ทำงาน จนท.</v>
          </cell>
          <cell r="D3427" t="str">
            <v>6 ต.ค. 41</v>
          </cell>
          <cell r="E3427">
            <v>2148.8200000000002</v>
          </cell>
          <cell r="F3427">
            <v>0</v>
          </cell>
          <cell r="G3427">
            <v>20</v>
          </cell>
          <cell r="H3427">
            <v>532.17999999999995</v>
          </cell>
          <cell r="I3427">
            <v>532.17999999999995</v>
          </cell>
          <cell r="J3427">
            <v>1616.64</v>
          </cell>
          <cell r="K3427" t="str">
            <v>902</v>
          </cell>
        </row>
        <row r="3428">
          <cell r="A3428" t="str">
            <v>110300000</v>
          </cell>
          <cell r="B3428" t="str">
            <v>902C2CH0008</v>
          </cell>
          <cell r="C3428" t="str">
            <v>เก้าอี้ทำงาน จนท.</v>
          </cell>
          <cell r="D3428" t="str">
            <v>6 ต.ค. 41</v>
          </cell>
          <cell r="E3428">
            <v>2148.8200000000002</v>
          </cell>
          <cell r="F3428">
            <v>0</v>
          </cell>
          <cell r="G3428">
            <v>20</v>
          </cell>
          <cell r="H3428">
            <v>532.17999999999995</v>
          </cell>
          <cell r="I3428">
            <v>532.17999999999995</v>
          </cell>
          <cell r="J3428">
            <v>1616.64</v>
          </cell>
          <cell r="K3428" t="str">
            <v>902</v>
          </cell>
        </row>
        <row r="3429">
          <cell r="A3429" t="str">
            <v>110300000</v>
          </cell>
          <cell r="B3429" t="str">
            <v>902C2CH0009</v>
          </cell>
          <cell r="C3429" t="str">
            <v>เก้าอี้รับแขกหน้าโต๊ะจนท.สินไหม</v>
          </cell>
          <cell r="D3429" t="str">
            <v>6 ต.ค. 41</v>
          </cell>
          <cell r="E3429">
            <v>1726.01</v>
          </cell>
          <cell r="F3429">
            <v>0</v>
          </cell>
          <cell r="G3429">
            <v>20</v>
          </cell>
          <cell r="H3429">
            <v>427.48</v>
          </cell>
          <cell r="I3429">
            <v>427.48</v>
          </cell>
          <cell r="J3429">
            <v>1298.53</v>
          </cell>
          <cell r="K3429" t="str">
            <v>902</v>
          </cell>
        </row>
        <row r="3430">
          <cell r="A3430" t="str">
            <v>110300000</v>
          </cell>
          <cell r="B3430" t="str">
            <v>902C2CH0010</v>
          </cell>
          <cell r="C3430" t="str">
            <v>เก้าอี้รับแขกหน้าโต๊ะจนท.สินไหม</v>
          </cell>
          <cell r="D3430" t="str">
            <v>6 ต.ค. 41</v>
          </cell>
          <cell r="E3430">
            <v>1726.01</v>
          </cell>
          <cell r="F3430">
            <v>0</v>
          </cell>
          <cell r="G3430">
            <v>20</v>
          </cell>
          <cell r="H3430">
            <v>427.48</v>
          </cell>
          <cell r="I3430">
            <v>427.48</v>
          </cell>
          <cell r="J3430">
            <v>1298.53</v>
          </cell>
          <cell r="K3430" t="str">
            <v>902</v>
          </cell>
        </row>
        <row r="3431">
          <cell r="A3431" t="str">
            <v>110300000</v>
          </cell>
          <cell r="B3431" t="str">
            <v>902C2CS0001</v>
          </cell>
          <cell r="C3431" t="str">
            <v>เครื่องคิดเลข</v>
          </cell>
          <cell r="D3431" t="str">
            <v>23 ก.ค. 41</v>
          </cell>
          <cell r="E3431">
            <v>650</v>
          </cell>
          <cell r="F3431">
            <v>0</v>
          </cell>
          <cell r="G3431">
            <v>20</v>
          </cell>
          <cell r="H3431">
            <v>187.66</v>
          </cell>
          <cell r="I3431">
            <v>187.66</v>
          </cell>
          <cell r="J3431">
            <v>462.34</v>
          </cell>
          <cell r="K3431" t="str">
            <v>902</v>
          </cell>
        </row>
        <row r="3432">
          <cell r="A3432" t="str">
            <v>110300000</v>
          </cell>
          <cell r="B3432" t="str">
            <v>902C2CS0002</v>
          </cell>
          <cell r="C3432" t="str">
            <v>เครื่องคิดเลข</v>
          </cell>
          <cell r="D3432" t="str">
            <v>18 ส.ค. 41</v>
          </cell>
          <cell r="E3432">
            <v>640</v>
          </cell>
          <cell r="F3432">
            <v>0</v>
          </cell>
          <cell r="G3432">
            <v>20</v>
          </cell>
          <cell r="H3432">
            <v>175.68</v>
          </cell>
          <cell r="I3432">
            <v>175.68</v>
          </cell>
          <cell r="J3432">
            <v>464.32</v>
          </cell>
          <cell r="K3432" t="str">
            <v>902</v>
          </cell>
        </row>
        <row r="3433">
          <cell r="A3433" t="str">
            <v>110300000</v>
          </cell>
          <cell r="B3433" t="str">
            <v>902C2KB0001</v>
          </cell>
          <cell r="C3433" t="str">
            <v>ตู้เย็น</v>
          </cell>
          <cell r="D3433" t="str">
            <v>27 ต.ค. 42</v>
          </cell>
          <cell r="E3433">
            <v>5046.7299999999996</v>
          </cell>
          <cell r="F3433">
            <v>0</v>
          </cell>
          <cell r="G3433">
            <v>20</v>
          </cell>
          <cell r="H3433">
            <v>182.52</v>
          </cell>
          <cell r="I3433">
            <v>182.52</v>
          </cell>
          <cell r="J3433">
            <v>4864.21</v>
          </cell>
          <cell r="K3433" t="str">
            <v>903</v>
          </cell>
        </row>
        <row r="3434">
          <cell r="A3434" t="str">
            <v>110300000</v>
          </cell>
          <cell r="B3434" t="str">
            <v>902C2PA0001</v>
          </cell>
          <cell r="C3434" t="str">
            <v>PARTITION ครึ่งกระจก ขนาด 250-150</v>
          </cell>
          <cell r="D3434" t="str">
            <v>6 ต.ค. 41</v>
          </cell>
          <cell r="E3434">
            <v>7284.38</v>
          </cell>
          <cell r="F3434">
            <v>0</v>
          </cell>
          <cell r="G3434">
            <v>20</v>
          </cell>
          <cell r="H3434">
            <v>1804.08</v>
          </cell>
          <cell r="I3434">
            <v>1804.08</v>
          </cell>
          <cell r="J3434">
            <v>5480.3</v>
          </cell>
          <cell r="K3434" t="str">
            <v>902</v>
          </cell>
        </row>
        <row r="3435">
          <cell r="A3435" t="str">
            <v>110300000</v>
          </cell>
          <cell r="B3435" t="str">
            <v>902C2PT0001</v>
          </cell>
          <cell r="C3435" t="str">
            <v>กระติกน้ำร้อน</v>
          </cell>
          <cell r="D3435" t="str">
            <v>29 ก.ย. 41</v>
          </cell>
          <cell r="E3435">
            <v>681.82</v>
          </cell>
          <cell r="F3435">
            <v>0</v>
          </cell>
          <cell r="G3435">
            <v>20</v>
          </cell>
          <cell r="H3435">
            <v>171.48</v>
          </cell>
          <cell r="I3435">
            <v>171.48</v>
          </cell>
          <cell r="J3435">
            <v>510.34</v>
          </cell>
          <cell r="K3435" t="str">
            <v>902</v>
          </cell>
        </row>
        <row r="3436">
          <cell r="A3436" t="str">
            <v>110300000</v>
          </cell>
          <cell r="B3436" t="str">
            <v>902C2TA0001</v>
          </cell>
          <cell r="C3436" t="str">
            <v>โต๊ะทำงานขนาด 60-120-75</v>
          </cell>
          <cell r="D3436" t="str">
            <v>6 ต.ค. 41</v>
          </cell>
          <cell r="E3436">
            <v>3699.14</v>
          </cell>
          <cell r="F3436">
            <v>0</v>
          </cell>
          <cell r="G3436">
            <v>20</v>
          </cell>
          <cell r="H3436">
            <v>916.14</v>
          </cell>
          <cell r="I3436">
            <v>916.14</v>
          </cell>
          <cell r="J3436">
            <v>2783</v>
          </cell>
          <cell r="K3436" t="str">
            <v>902</v>
          </cell>
        </row>
        <row r="3437">
          <cell r="A3437" t="str">
            <v>110300000</v>
          </cell>
          <cell r="B3437" t="str">
            <v>902C2TA0002</v>
          </cell>
          <cell r="C3437" t="str">
            <v>โต๊ะทำงานผู้จัดการ ขนาด 75-165-75</v>
          </cell>
          <cell r="D3437" t="str">
            <v>6 ต.ค. 41</v>
          </cell>
          <cell r="E3437">
            <v>4657.72</v>
          </cell>
          <cell r="F3437">
            <v>0</v>
          </cell>
          <cell r="G3437">
            <v>20</v>
          </cell>
          <cell r="H3437">
            <v>1153.6300000000001</v>
          </cell>
          <cell r="I3437">
            <v>1153.6300000000001</v>
          </cell>
          <cell r="J3437">
            <v>3504.09</v>
          </cell>
          <cell r="K3437" t="str">
            <v>902</v>
          </cell>
        </row>
        <row r="3438">
          <cell r="A3438" t="str">
            <v>110300000</v>
          </cell>
          <cell r="B3438" t="str">
            <v>902C2TA0003</v>
          </cell>
          <cell r="C3438" t="str">
            <v>โต๊ะวางคอมพิวเตอร์ ขนาด 50-90-75</v>
          </cell>
          <cell r="D3438" t="str">
            <v>6 ต.ค. 41</v>
          </cell>
          <cell r="E3438">
            <v>2107.3200000000002</v>
          </cell>
          <cell r="F3438">
            <v>0</v>
          </cell>
          <cell r="G3438">
            <v>20</v>
          </cell>
          <cell r="H3438">
            <v>521.95000000000005</v>
          </cell>
          <cell r="I3438">
            <v>521.95000000000005</v>
          </cell>
          <cell r="J3438">
            <v>1585.37</v>
          </cell>
          <cell r="K3438" t="str">
            <v>902</v>
          </cell>
        </row>
        <row r="3439">
          <cell r="A3439" t="str">
            <v>110300000</v>
          </cell>
          <cell r="B3439" t="str">
            <v>902C2TA0004</v>
          </cell>
          <cell r="C3439" t="str">
            <v>โต๊ะทำงานขนาด 60-120-75</v>
          </cell>
          <cell r="D3439" t="str">
            <v>6 ต.ค. 41</v>
          </cell>
          <cell r="E3439">
            <v>3699.14</v>
          </cell>
          <cell r="F3439">
            <v>0</v>
          </cell>
          <cell r="G3439">
            <v>20</v>
          </cell>
          <cell r="H3439">
            <v>916.14</v>
          </cell>
          <cell r="I3439">
            <v>916.14</v>
          </cell>
          <cell r="J3439">
            <v>2783</v>
          </cell>
          <cell r="K3439" t="str">
            <v>902</v>
          </cell>
        </row>
        <row r="3440">
          <cell r="A3440" t="str">
            <v>110300000</v>
          </cell>
          <cell r="B3440" t="str">
            <v>902C2TA0005</v>
          </cell>
          <cell r="C3440" t="str">
            <v>โต๊ะทำงานขนาด 60-120-75</v>
          </cell>
          <cell r="D3440" t="str">
            <v>6 ต.ค. 41</v>
          </cell>
          <cell r="E3440">
            <v>3699.14</v>
          </cell>
          <cell r="F3440">
            <v>0</v>
          </cell>
          <cell r="G3440">
            <v>20</v>
          </cell>
          <cell r="H3440">
            <v>916.14</v>
          </cell>
          <cell r="I3440">
            <v>916.14</v>
          </cell>
          <cell r="J3440">
            <v>2783</v>
          </cell>
          <cell r="K3440" t="str">
            <v>902</v>
          </cell>
        </row>
        <row r="3441">
          <cell r="A3441" t="str">
            <v>110300000</v>
          </cell>
          <cell r="B3441" t="str">
            <v>902C2TA0006</v>
          </cell>
          <cell r="C3441" t="str">
            <v>โต๊ะเข้ามุม จนท.สินไหม</v>
          </cell>
          <cell r="D3441" t="str">
            <v>6 ต.ค. 41</v>
          </cell>
          <cell r="E3441">
            <v>1282.92</v>
          </cell>
          <cell r="F3441">
            <v>0</v>
          </cell>
          <cell r="G3441">
            <v>20</v>
          </cell>
          <cell r="H3441">
            <v>317.73</v>
          </cell>
          <cell r="I3441">
            <v>317.73</v>
          </cell>
          <cell r="J3441">
            <v>965.19</v>
          </cell>
          <cell r="K3441" t="str">
            <v>902</v>
          </cell>
        </row>
        <row r="3442">
          <cell r="A3442" t="str">
            <v>110300000</v>
          </cell>
          <cell r="B3442" t="str">
            <v>903C2030001</v>
          </cell>
          <cell r="C3442" t="str">
            <v>โต๊ะเข้ามุมจนท.สินไหม 60*60*75</v>
          </cell>
          <cell r="D3442" t="str">
            <v>27 ต.ค. 41</v>
          </cell>
          <cell r="E3442">
            <v>1267.57</v>
          </cell>
          <cell r="F3442">
            <v>0</v>
          </cell>
          <cell r="G3442">
            <v>20</v>
          </cell>
          <cell r="H3442">
            <v>299.36</v>
          </cell>
          <cell r="I3442">
            <v>299.36</v>
          </cell>
          <cell r="J3442">
            <v>968.21</v>
          </cell>
          <cell r="K3442" t="str">
            <v>903</v>
          </cell>
        </row>
        <row r="3443">
          <cell r="A3443" t="str">
            <v>110300000</v>
          </cell>
          <cell r="B3443" t="str">
            <v>903C2040001</v>
          </cell>
          <cell r="C3443" t="str">
            <v>โต๊ะทำงานจนท.สินไหม 60*120*75</v>
          </cell>
          <cell r="D3443" t="str">
            <v>27 ต.ค. 41</v>
          </cell>
          <cell r="E3443">
            <v>3654.87</v>
          </cell>
          <cell r="F3443">
            <v>0</v>
          </cell>
          <cell r="G3443">
            <v>20</v>
          </cell>
          <cell r="H3443">
            <v>863.12</v>
          </cell>
          <cell r="I3443">
            <v>863.12</v>
          </cell>
          <cell r="J3443">
            <v>2791.75</v>
          </cell>
          <cell r="K3443" t="str">
            <v>903</v>
          </cell>
        </row>
        <row r="3444">
          <cell r="A3444" t="str">
            <v>110300000</v>
          </cell>
          <cell r="B3444" t="str">
            <v>903C2040002</v>
          </cell>
          <cell r="C3444" t="str">
            <v>โต๊ะทำงานจนท.สินไหม 60*120*75</v>
          </cell>
          <cell r="D3444" t="str">
            <v>27 ต.ค. 41</v>
          </cell>
          <cell r="E3444">
            <v>3654.87</v>
          </cell>
          <cell r="F3444">
            <v>0</v>
          </cell>
          <cell r="G3444">
            <v>20</v>
          </cell>
          <cell r="H3444">
            <v>863.12</v>
          </cell>
          <cell r="I3444">
            <v>863.12</v>
          </cell>
          <cell r="J3444">
            <v>2791.75</v>
          </cell>
          <cell r="K3444" t="str">
            <v>903</v>
          </cell>
        </row>
        <row r="3445">
          <cell r="A3445" t="str">
            <v>110300000</v>
          </cell>
          <cell r="B3445" t="str">
            <v>903C2040003</v>
          </cell>
          <cell r="C3445" t="str">
            <v>โต๊ะทำงานจนท.สินไหม 60*120*75</v>
          </cell>
          <cell r="D3445" t="str">
            <v>27 ต.ค. 41</v>
          </cell>
          <cell r="E3445">
            <v>3654.87</v>
          </cell>
          <cell r="F3445">
            <v>0</v>
          </cell>
          <cell r="G3445">
            <v>20</v>
          </cell>
          <cell r="H3445">
            <v>863.12</v>
          </cell>
          <cell r="I3445">
            <v>863.12</v>
          </cell>
          <cell r="J3445">
            <v>2791.75</v>
          </cell>
          <cell r="K3445" t="str">
            <v>903</v>
          </cell>
        </row>
        <row r="3446">
          <cell r="A3446" t="str">
            <v>110300000</v>
          </cell>
          <cell r="B3446" t="str">
            <v>903C2080001</v>
          </cell>
          <cell r="C3446" t="str">
            <v>โต๊ะวางคอมพิวเตอร์ - ปรินเตอร์ 60*100*75</v>
          </cell>
          <cell r="D3446" t="str">
            <v>27 ต.ค. 41</v>
          </cell>
          <cell r="E3446">
            <v>2336.75</v>
          </cell>
          <cell r="F3446">
            <v>0</v>
          </cell>
          <cell r="G3446">
            <v>20</v>
          </cell>
          <cell r="H3446">
            <v>551.82000000000005</v>
          </cell>
          <cell r="I3446">
            <v>551.82000000000005</v>
          </cell>
          <cell r="J3446">
            <v>1784.93</v>
          </cell>
          <cell r="K3446" t="str">
            <v>903</v>
          </cell>
        </row>
        <row r="3447">
          <cell r="A3447" t="str">
            <v>110300000</v>
          </cell>
          <cell r="B3447" t="str">
            <v>903C21K0001</v>
          </cell>
          <cell r="C3447" t="str">
            <v>เก้าอี้ทำงานจนท.สินไหม - ธุรการ</v>
          </cell>
          <cell r="D3447" t="str">
            <v>27 ต.ค. 41</v>
          </cell>
          <cell r="E3447">
            <v>2123.1</v>
          </cell>
          <cell r="F3447">
            <v>0</v>
          </cell>
          <cell r="G3447">
            <v>20</v>
          </cell>
          <cell r="H3447">
            <v>501.37</v>
          </cell>
          <cell r="I3447">
            <v>501.37</v>
          </cell>
          <cell r="J3447">
            <v>1621.73</v>
          </cell>
          <cell r="K3447" t="str">
            <v>903</v>
          </cell>
        </row>
        <row r="3448">
          <cell r="A3448" t="str">
            <v>110300000</v>
          </cell>
          <cell r="B3448" t="str">
            <v>903C21K0002</v>
          </cell>
          <cell r="C3448" t="str">
            <v>เก้าอี้ทำงานจนท.สินไหม - ธุรการ</v>
          </cell>
          <cell r="D3448" t="str">
            <v>27 ต.ค. 41</v>
          </cell>
          <cell r="E3448">
            <v>2123.1</v>
          </cell>
          <cell r="F3448">
            <v>0</v>
          </cell>
          <cell r="G3448">
            <v>20</v>
          </cell>
          <cell r="H3448">
            <v>501.37</v>
          </cell>
          <cell r="I3448">
            <v>501.37</v>
          </cell>
          <cell r="J3448">
            <v>1621.73</v>
          </cell>
          <cell r="K3448" t="str">
            <v>903</v>
          </cell>
        </row>
        <row r="3449">
          <cell r="A3449" t="str">
            <v>110300000</v>
          </cell>
          <cell r="B3449" t="str">
            <v>903C21K0003</v>
          </cell>
          <cell r="C3449" t="str">
            <v>เก้าอี้ทำงานจนท.สินไหม - ธุรการ</v>
          </cell>
          <cell r="D3449" t="str">
            <v>27 ต.ค. 41</v>
          </cell>
          <cell r="E3449">
            <v>2123.1</v>
          </cell>
          <cell r="F3449">
            <v>0</v>
          </cell>
          <cell r="G3449">
            <v>20</v>
          </cell>
          <cell r="H3449">
            <v>501.37</v>
          </cell>
          <cell r="I3449">
            <v>501.37</v>
          </cell>
          <cell r="J3449">
            <v>1621.73</v>
          </cell>
          <cell r="K3449" t="str">
            <v>903</v>
          </cell>
        </row>
        <row r="3450">
          <cell r="A3450" t="str">
            <v>110300000</v>
          </cell>
          <cell r="B3450" t="str">
            <v>903C2AR0001</v>
          </cell>
          <cell r="C3450" t="str">
            <v>Aircondition</v>
          </cell>
          <cell r="D3450" t="str">
            <v>21 ก.ย. 41</v>
          </cell>
          <cell r="E3450">
            <v>39800</v>
          </cell>
          <cell r="F3450">
            <v>0</v>
          </cell>
          <cell r="G3450">
            <v>20</v>
          </cell>
          <cell r="H3450">
            <v>10184.41</v>
          </cell>
          <cell r="I3450">
            <v>10184.41</v>
          </cell>
          <cell r="J3450">
            <v>29615.59</v>
          </cell>
          <cell r="K3450" t="str">
            <v>903</v>
          </cell>
        </row>
        <row r="3451">
          <cell r="A3451" t="str">
            <v>110300000</v>
          </cell>
          <cell r="B3451" t="str">
            <v>903C2CB0001</v>
          </cell>
          <cell r="C3451" t="str">
            <v>ตู้เก็บเอกสารบานเลื่อน  40-80-75</v>
          </cell>
          <cell r="D3451" t="str">
            <v>27 ต.ค. 41</v>
          </cell>
          <cell r="E3451">
            <v>2263.31</v>
          </cell>
          <cell r="F3451">
            <v>0</v>
          </cell>
          <cell r="G3451">
            <v>20</v>
          </cell>
          <cell r="H3451">
            <v>534.57000000000005</v>
          </cell>
          <cell r="I3451">
            <v>534.57000000000005</v>
          </cell>
          <cell r="J3451">
            <v>1728.74</v>
          </cell>
          <cell r="K3451" t="str">
            <v>903</v>
          </cell>
        </row>
        <row r="3452">
          <cell r="A3452" t="str">
            <v>110300000</v>
          </cell>
          <cell r="B3452" t="str">
            <v>903C2CB0002</v>
          </cell>
          <cell r="C3452" t="str">
            <v>ตู้เก็บเอกสาร 40-80-190</v>
          </cell>
          <cell r="D3452" t="str">
            <v>27 ต.ค. 41</v>
          </cell>
          <cell r="E3452">
            <v>4498.01</v>
          </cell>
          <cell r="F3452">
            <v>0</v>
          </cell>
          <cell r="G3452">
            <v>20</v>
          </cell>
          <cell r="H3452">
            <v>1062.23</v>
          </cell>
          <cell r="I3452">
            <v>1062.23</v>
          </cell>
          <cell r="J3452">
            <v>3435.78</v>
          </cell>
          <cell r="K3452" t="str">
            <v>903</v>
          </cell>
        </row>
        <row r="3453">
          <cell r="A3453" t="str">
            <v>110300000</v>
          </cell>
          <cell r="B3453" t="str">
            <v>903C2CB0003</v>
          </cell>
          <cell r="C3453" t="str">
            <v>ตู้เก็บเอกสาร 40-80-190</v>
          </cell>
          <cell r="D3453" t="str">
            <v>27 ต.ค. 41</v>
          </cell>
          <cell r="E3453">
            <v>4498.01</v>
          </cell>
          <cell r="F3453">
            <v>0</v>
          </cell>
          <cell r="G3453">
            <v>20</v>
          </cell>
          <cell r="H3453">
            <v>1062.23</v>
          </cell>
          <cell r="I3453">
            <v>1062.23</v>
          </cell>
          <cell r="J3453">
            <v>3435.78</v>
          </cell>
          <cell r="K3453" t="str">
            <v>903</v>
          </cell>
        </row>
        <row r="3454">
          <cell r="A3454" t="str">
            <v>110300000</v>
          </cell>
          <cell r="B3454" t="str">
            <v>903C2CB0004</v>
          </cell>
          <cell r="C3454" t="str">
            <v>ตู้เก็บเอกสาร 40-80-190</v>
          </cell>
          <cell r="D3454" t="str">
            <v>27 ต.ค. 41</v>
          </cell>
          <cell r="E3454">
            <v>4498.01</v>
          </cell>
          <cell r="F3454">
            <v>0</v>
          </cell>
          <cell r="G3454">
            <v>20</v>
          </cell>
          <cell r="H3454">
            <v>1062.23</v>
          </cell>
          <cell r="I3454">
            <v>1062.23</v>
          </cell>
          <cell r="J3454">
            <v>3435.78</v>
          </cell>
          <cell r="K3454" t="str">
            <v>903</v>
          </cell>
        </row>
        <row r="3455">
          <cell r="A3455" t="str">
            <v>110300000</v>
          </cell>
          <cell r="B3455" t="str">
            <v>903C2CB0005</v>
          </cell>
          <cell r="C3455" t="str">
            <v>ตู้เก็บเอกสารบานเลื่อน  40-80-75</v>
          </cell>
          <cell r="D3455" t="str">
            <v>27 ต.ค. 41</v>
          </cell>
          <cell r="E3455">
            <v>2263.31</v>
          </cell>
          <cell r="F3455">
            <v>0</v>
          </cell>
          <cell r="G3455">
            <v>20</v>
          </cell>
          <cell r="H3455">
            <v>534.57000000000005</v>
          </cell>
          <cell r="I3455">
            <v>534.57000000000005</v>
          </cell>
          <cell r="J3455">
            <v>1728.74</v>
          </cell>
          <cell r="K3455" t="str">
            <v>903</v>
          </cell>
        </row>
        <row r="3456">
          <cell r="A3456" t="str">
            <v>110300000</v>
          </cell>
          <cell r="B3456" t="str">
            <v>903C2CB0006</v>
          </cell>
          <cell r="C3456" t="str">
            <v>ตู้เก็บเอกสาร ลิ้นชัก 40-90-75</v>
          </cell>
          <cell r="D3456" t="str">
            <v>27 ต.ค. 41</v>
          </cell>
          <cell r="E3456">
            <v>3376.37</v>
          </cell>
          <cell r="F3456">
            <v>0</v>
          </cell>
          <cell r="G3456">
            <v>20</v>
          </cell>
          <cell r="H3456">
            <v>797.35</v>
          </cell>
          <cell r="I3456">
            <v>797.35</v>
          </cell>
          <cell r="J3456">
            <v>2579.02</v>
          </cell>
          <cell r="K3456" t="str">
            <v>903</v>
          </cell>
        </row>
        <row r="3457">
          <cell r="A3457" t="str">
            <v>110300000</v>
          </cell>
          <cell r="B3457" t="str">
            <v>903C2CH0001</v>
          </cell>
          <cell r="C3457" t="str">
            <v>เก้าอี้พักคอย 3 ที่นั่ง</v>
          </cell>
          <cell r="D3457" t="str">
            <v>27 ต.ค. 41</v>
          </cell>
          <cell r="E3457">
            <v>3037.77</v>
          </cell>
          <cell r="F3457">
            <v>0</v>
          </cell>
          <cell r="G3457">
            <v>20</v>
          </cell>
          <cell r="H3457">
            <v>1062.23</v>
          </cell>
          <cell r="I3457">
            <v>1062.23</v>
          </cell>
          <cell r="J3457">
            <v>1975.54</v>
          </cell>
          <cell r="K3457" t="str">
            <v>903</v>
          </cell>
        </row>
        <row r="3458">
          <cell r="A3458" t="str">
            <v>110300000</v>
          </cell>
          <cell r="B3458" t="str">
            <v>903C2CH0002</v>
          </cell>
          <cell r="C3458" t="str">
            <v>เก้าอี้รับแขกหน้าโต๊ะ จนท.สินไหม</v>
          </cell>
          <cell r="D3458" t="str">
            <v>27 ต.ค. 41</v>
          </cell>
          <cell r="E3458">
            <v>1705.35</v>
          </cell>
          <cell r="F3458">
            <v>0</v>
          </cell>
          <cell r="G3458">
            <v>20</v>
          </cell>
          <cell r="H3458">
            <v>402.74</v>
          </cell>
          <cell r="I3458">
            <v>402.74</v>
          </cell>
          <cell r="J3458">
            <v>1302.6099999999999</v>
          </cell>
          <cell r="K3458" t="str">
            <v>903</v>
          </cell>
        </row>
        <row r="3459">
          <cell r="A3459" t="str">
            <v>110300000</v>
          </cell>
          <cell r="B3459" t="str">
            <v>903C2CH0003</v>
          </cell>
          <cell r="C3459" t="str">
            <v>เก้าอี้รับแขกหน้าโต๊ะ จนท.สินไหม</v>
          </cell>
          <cell r="D3459" t="str">
            <v>27 ต.ค. 41</v>
          </cell>
          <cell r="E3459">
            <v>1705.35</v>
          </cell>
          <cell r="F3459">
            <v>0</v>
          </cell>
          <cell r="G3459">
            <v>20</v>
          </cell>
          <cell r="H3459">
            <v>402.74</v>
          </cell>
          <cell r="I3459">
            <v>402.74</v>
          </cell>
          <cell r="J3459">
            <v>1302.6099999999999</v>
          </cell>
          <cell r="K3459" t="str">
            <v>903</v>
          </cell>
        </row>
        <row r="3460">
          <cell r="A3460" t="str">
            <v>110300000</v>
          </cell>
          <cell r="B3460" t="str">
            <v>903C2CH0004</v>
          </cell>
          <cell r="C3460" t="str">
            <v>เก้าอี้รับแขกหน้าโต๊ะ จนท.สินไหม</v>
          </cell>
          <cell r="D3460" t="str">
            <v>27 ต.ค. 41</v>
          </cell>
          <cell r="E3460">
            <v>1705.35</v>
          </cell>
          <cell r="F3460">
            <v>0</v>
          </cell>
          <cell r="G3460">
            <v>20</v>
          </cell>
          <cell r="H3460">
            <v>402.74</v>
          </cell>
          <cell r="I3460">
            <v>402.74</v>
          </cell>
          <cell r="J3460">
            <v>1302.6099999999999</v>
          </cell>
          <cell r="K3460" t="str">
            <v>903</v>
          </cell>
        </row>
        <row r="3461">
          <cell r="A3461" t="str">
            <v>110300000</v>
          </cell>
          <cell r="B3461" t="str">
            <v>903C2CH0005</v>
          </cell>
          <cell r="C3461" t="str">
            <v>เก้าอี้ทำงานผจก.</v>
          </cell>
          <cell r="D3461" t="str">
            <v>27 ต.ค. 41</v>
          </cell>
          <cell r="E3461">
            <v>4038.29</v>
          </cell>
          <cell r="F3461">
            <v>0</v>
          </cell>
          <cell r="G3461">
            <v>20</v>
          </cell>
          <cell r="H3461">
            <v>953.72</v>
          </cell>
          <cell r="I3461">
            <v>953.72</v>
          </cell>
          <cell r="J3461">
            <v>3084.57</v>
          </cell>
          <cell r="K3461" t="str">
            <v>903</v>
          </cell>
        </row>
        <row r="3462">
          <cell r="A3462" t="str">
            <v>110300000</v>
          </cell>
          <cell r="B3462" t="str">
            <v>903C2CH0006</v>
          </cell>
          <cell r="C3462" t="str">
            <v>เก้าอี้รับแขกหน้าโต๊ะ จนท.สินไหม</v>
          </cell>
          <cell r="D3462" t="str">
            <v>27 ต.ค. 41</v>
          </cell>
          <cell r="E3462">
            <v>1705.35</v>
          </cell>
          <cell r="F3462">
            <v>0</v>
          </cell>
          <cell r="G3462">
            <v>20</v>
          </cell>
          <cell r="H3462">
            <v>402.74</v>
          </cell>
          <cell r="I3462">
            <v>402.74</v>
          </cell>
          <cell r="J3462">
            <v>1302.6099999999999</v>
          </cell>
          <cell r="K3462" t="str">
            <v>903</v>
          </cell>
        </row>
        <row r="3463">
          <cell r="A3463" t="str">
            <v>110300000</v>
          </cell>
          <cell r="B3463" t="str">
            <v>903C2CH0007</v>
          </cell>
          <cell r="C3463" t="str">
            <v>เก้าอี้รับแขกหน้าโต๊ะ จนท.สินไหม</v>
          </cell>
          <cell r="D3463" t="str">
            <v>27 ต.ค. 41</v>
          </cell>
          <cell r="E3463">
            <v>1705.35</v>
          </cell>
          <cell r="F3463">
            <v>0</v>
          </cell>
          <cell r="G3463">
            <v>20</v>
          </cell>
          <cell r="H3463">
            <v>402.74</v>
          </cell>
          <cell r="I3463">
            <v>402.74</v>
          </cell>
          <cell r="J3463">
            <v>1302.6099999999999</v>
          </cell>
          <cell r="K3463" t="str">
            <v>903</v>
          </cell>
        </row>
        <row r="3464">
          <cell r="A3464" t="str">
            <v>110300000</v>
          </cell>
          <cell r="B3464" t="str">
            <v>903C2CS0001</v>
          </cell>
          <cell r="C3464" t="str">
            <v>เครื่องคิดเลข</v>
          </cell>
          <cell r="D3464" t="str">
            <v>2 ต.ค. 41</v>
          </cell>
          <cell r="E3464">
            <v>640</v>
          </cell>
          <cell r="F3464">
            <v>0</v>
          </cell>
          <cell r="G3464">
            <v>20</v>
          </cell>
          <cell r="H3464">
            <v>159.9</v>
          </cell>
          <cell r="I3464">
            <v>159.9</v>
          </cell>
          <cell r="J3464">
            <v>480.1</v>
          </cell>
          <cell r="K3464" t="str">
            <v>903</v>
          </cell>
        </row>
        <row r="3465">
          <cell r="A3465" t="str">
            <v>110300000</v>
          </cell>
          <cell r="B3465" t="str">
            <v>903C2CS0002</v>
          </cell>
          <cell r="C3465" t="str">
            <v>เครื่องคิดเลข</v>
          </cell>
          <cell r="D3465" t="str">
            <v>2 ต.ค. 41</v>
          </cell>
          <cell r="E3465">
            <v>640</v>
          </cell>
          <cell r="F3465">
            <v>0</v>
          </cell>
          <cell r="G3465">
            <v>20</v>
          </cell>
          <cell r="H3465">
            <v>159.9</v>
          </cell>
          <cell r="I3465">
            <v>159.9</v>
          </cell>
          <cell r="J3465">
            <v>480.1</v>
          </cell>
          <cell r="K3465" t="str">
            <v>903</v>
          </cell>
        </row>
        <row r="3466">
          <cell r="A3466" t="str">
            <v>110300000</v>
          </cell>
          <cell r="B3466" t="str">
            <v>903C2PA0001</v>
          </cell>
          <cell r="C3466" t="str">
            <v>PARTTITION ครึ่งกระจก 250-150</v>
          </cell>
          <cell r="D3466" t="str">
            <v>27 ต.ค. 41</v>
          </cell>
          <cell r="E3466">
            <v>6377.9</v>
          </cell>
          <cell r="F3466">
            <v>0</v>
          </cell>
          <cell r="G3466">
            <v>20</v>
          </cell>
          <cell r="H3466">
            <v>1506.24</v>
          </cell>
          <cell r="I3466">
            <v>1506.24</v>
          </cell>
          <cell r="J3466">
            <v>4871.66</v>
          </cell>
          <cell r="K3466" t="str">
            <v>903</v>
          </cell>
        </row>
        <row r="3467">
          <cell r="A3467" t="str">
            <v>110300000</v>
          </cell>
          <cell r="B3467" t="str">
            <v>903C2PP0001</v>
          </cell>
          <cell r="C3467" t="str">
            <v xml:space="preserve"> ปั้มน้ำมิตซูบิชิ</v>
          </cell>
          <cell r="D3467" t="str">
            <v>6 พ.ย. 41</v>
          </cell>
          <cell r="E3467">
            <v>4727.2700000000004</v>
          </cell>
          <cell r="F3467">
            <v>0</v>
          </cell>
          <cell r="G3467">
            <v>20</v>
          </cell>
          <cell r="H3467">
            <v>1090.53</v>
          </cell>
          <cell r="I3467">
            <v>1090.53</v>
          </cell>
          <cell r="J3467">
            <v>3636.74</v>
          </cell>
          <cell r="K3467" t="str">
            <v>903</v>
          </cell>
        </row>
        <row r="3468">
          <cell r="A3468" t="str">
            <v>110300000</v>
          </cell>
          <cell r="B3468" t="str">
            <v>903C2TA0001</v>
          </cell>
          <cell r="C3468" t="str">
            <v>โต๊ะทำงาน ผจก. 75-165-75</v>
          </cell>
          <cell r="D3468" t="str">
            <v>27 ต.ค. 41</v>
          </cell>
          <cell r="E3468">
            <v>4601.97</v>
          </cell>
          <cell r="F3468">
            <v>0</v>
          </cell>
          <cell r="G3468">
            <v>20</v>
          </cell>
          <cell r="H3468">
            <v>1086.83</v>
          </cell>
          <cell r="I3468">
            <v>1086.83</v>
          </cell>
          <cell r="J3468">
            <v>3515.14</v>
          </cell>
          <cell r="K3468" t="str">
            <v>903</v>
          </cell>
        </row>
        <row r="3469">
          <cell r="A3469" t="str">
            <v>110300000</v>
          </cell>
          <cell r="B3469" t="str">
            <v>903C2TA0002</v>
          </cell>
          <cell r="C3469" t="str">
            <v>โต๊ะข้างวาง คอมพิวเตอร์ 50-90-75</v>
          </cell>
          <cell r="D3469" t="str">
            <v>27 ต.ค. 41</v>
          </cell>
          <cell r="E3469">
            <v>2082.09</v>
          </cell>
          <cell r="F3469">
            <v>0</v>
          </cell>
          <cell r="G3469">
            <v>20</v>
          </cell>
          <cell r="H3469">
            <v>491.75</v>
          </cell>
          <cell r="I3469">
            <v>491.75</v>
          </cell>
          <cell r="J3469">
            <v>1590.34</v>
          </cell>
          <cell r="K3469" t="str">
            <v>903</v>
          </cell>
        </row>
        <row r="3470">
          <cell r="A3470" t="str">
            <v>110300000</v>
          </cell>
          <cell r="B3470" t="str">
            <v>904C2030001</v>
          </cell>
          <cell r="C3470" t="str">
            <v>โต๊ะเข้ามุมจนท.สินไหม 60*60*75</v>
          </cell>
          <cell r="D3470" t="str">
            <v>27 ต.ค. 41</v>
          </cell>
          <cell r="E3470">
            <v>1267.57</v>
          </cell>
          <cell r="F3470">
            <v>0</v>
          </cell>
          <cell r="G3470">
            <v>20</v>
          </cell>
          <cell r="H3470">
            <v>299.36</v>
          </cell>
          <cell r="I3470">
            <v>299.36</v>
          </cell>
          <cell r="J3470">
            <v>968.21</v>
          </cell>
          <cell r="K3470" t="str">
            <v>904</v>
          </cell>
        </row>
        <row r="3471">
          <cell r="A3471" t="str">
            <v>110300000</v>
          </cell>
          <cell r="B3471" t="str">
            <v>904C2040001</v>
          </cell>
          <cell r="C3471" t="str">
            <v>โต๊ะทำงานจนท.สินไหม 60*120*75</v>
          </cell>
          <cell r="D3471" t="str">
            <v>27 ต.ค. 41</v>
          </cell>
          <cell r="E3471">
            <v>3654.87</v>
          </cell>
          <cell r="F3471">
            <v>0</v>
          </cell>
          <cell r="G3471">
            <v>20</v>
          </cell>
          <cell r="H3471">
            <v>863.12</v>
          </cell>
          <cell r="I3471">
            <v>863.12</v>
          </cell>
          <cell r="J3471">
            <v>2791.75</v>
          </cell>
          <cell r="K3471" t="str">
            <v>904</v>
          </cell>
        </row>
        <row r="3472">
          <cell r="A3472" t="str">
            <v>110300000</v>
          </cell>
          <cell r="B3472" t="str">
            <v>904C2040002</v>
          </cell>
          <cell r="C3472" t="str">
            <v>โต๊ะทำงานจนท.สินไหม 60*120*75</v>
          </cell>
          <cell r="D3472" t="str">
            <v>27 ต.ค. 41</v>
          </cell>
          <cell r="E3472">
            <v>3654.87</v>
          </cell>
          <cell r="F3472">
            <v>0</v>
          </cell>
          <cell r="G3472">
            <v>20</v>
          </cell>
          <cell r="H3472">
            <v>863.12</v>
          </cell>
          <cell r="I3472">
            <v>863.12</v>
          </cell>
          <cell r="J3472">
            <v>2791.75</v>
          </cell>
          <cell r="K3472" t="str">
            <v>904</v>
          </cell>
        </row>
        <row r="3473">
          <cell r="A3473" t="str">
            <v>110300000</v>
          </cell>
          <cell r="B3473" t="str">
            <v>904C2040003</v>
          </cell>
          <cell r="C3473" t="str">
            <v>โต๊ะทำงานจนท.สินไหม 60*120*75</v>
          </cell>
          <cell r="D3473" t="str">
            <v>27 ต.ค. 41</v>
          </cell>
          <cell r="E3473">
            <v>3654.87</v>
          </cell>
          <cell r="F3473">
            <v>0</v>
          </cell>
          <cell r="G3473">
            <v>20</v>
          </cell>
          <cell r="H3473">
            <v>863.12</v>
          </cell>
          <cell r="I3473">
            <v>863.12</v>
          </cell>
          <cell r="J3473">
            <v>2791.75</v>
          </cell>
          <cell r="K3473" t="str">
            <v>904</v>
          </cell>
        </row>
        <row r="3474">
          <cell r="A3474" t="str">
            <v>110300000</v>
          </cell>
          <cell r="B3474" t="str">
            <v>904C2080001</v>
          </cell>
          <cell r="C3474" t="str">
            <v>โต๊ะวางคอมพิวเตอร์ - ปรินเตอร์ 60*100*75</v>
          </cell>
          <cell r="D3474" t="str">
            <v>27 ต.ค. 41</v>
          </cell>
          <cell r="E3474">
            <v>2336.75</v>
          </cell>
          <cell r="F3474">
            <v>0</v>
          </cell>
          <cell r="G3474">
            <v>20</v>
          </cell>
          <cell r="H3474">
            <v>551.82000000000005</v>
          </cell>
          <cell r="I3474">
            <v>551.82000000000005</v>
          </cell>
          <cell r="J3474">
            <v>1784.93</v>
          </cell>
          <cell r="K3474" t="str">
            <v>904</v>
          </cell>
        </row>
        <row r="3475">
          <cell r="A3475" t="str">
            <v>110300000</v>
          </cell>
          <cell r="B3475" t="str">
            <v>904C21K0001</v>
          </cell>
          <cell r="C3475" t="str">
            <v>เก้าอี้ทำงานจนท.สินไหม - ธุรการ</v>
          </cell>
          <cell r="D3475" t="str">
            <v>27 ต.ค. 41</v>
          </cell>
          <cell r="E3475">
            <v>2123.1</v>
          </cell>
          <cell r="F3475">
            <v>0</v>
          </cell>
          <cell r="G3475">
            <v>20</v>
          </cell>
          <cell r="H3475">
            <v>501.37</v>
          </cell>
          <cell r="I3475">
            <v>501.37</v>
          </cell>
          <cell r="J3475">
            <v>1621.73</v>
          </cell>
          <cell r="K3475" t="str">
            <v>904</v>
          </cell>
        </row>
        <row r="3476">
          <cell r="A3476" t="str">
            <v>110300000</v>
          </cell>
          <cell r="B3476" t="str">
            <v>904C21K0002</v>
          </cell>
          <cell r="C3476" t="str">
            <v>เก้าอี้ทำงานจนท.สินไหม - ธุรการ</v>
          </cell>
          <cell r="D3476" t="str">
            <v>27 ต.ค. 41</v>
          </cell>
          <cell r="E3476">
            <v>2123.1</v>
          </cell>
          <cell r="F3476">
            <v>0</v>
          </cell>
          <cell r="G3476">
            <v>20</v>
          </cell>
          <cell r="H3476">
            <v>501.37</v>
          </cell>
          <cell r="I3476">
            <v>501.37</v>
          </cell>
          <cell r="J3476">
            <v>1621.73</v>
          </cell>
          <cell r="K3476" t="str">
            <v>904</v>
          </cell>
        </row>
        <row r="3477">
          <cell r="A3477" t="str">
            <v>110300000</v>
          </cell>
          <cell r="B3477" t="str">
            <v>904C21K0003</v>
          </cell>
          <cell r="C3477" t="str">
            <v>เก้าอี้ทำงานจนท.สินไหม - ธุรการ</v>
          </cell>
          <cell r="D3477" t="str">
            <v>27 ต.ค. 41</v>
          </cell>
          <cell r="E3477">
            <v>2123.1</v>
          </cell>
          <cell r="F3477">
            <v>0</v>
          </cell>
          <cell r="G3477">
            <v>20</v>
          </cell>
          <cell r="H3477">
            <v>501.37</v>
          </cell>
          <cell r="I3477">
            <v>501.37</v>
          </cell>
          <cell r="J3477">
            <v>1621.73</v>
          </cell>
          <cell r="K3477" t="str">
            <v>904</v>
          </cell>
        </row>
        <row r="3478">
          <cell r="A3478" t="str">
            <v>110300000</v>
          </cell>
          <cell r="B3478" t="str">
            <v>904C2AR0001</v>
          </cell>
          <cell r="C3478" t="str">
            <v>Aircondition</v>
          </cell>
          <cell r="D3478" t="str">
            <v>21 ก.ย. 41</v>
          </cell>
          <cell r="E3478">
            <v>39800</v>
          </cell>
          <cell r="F3478">
            <v>0</v>
          </cell>
          <cell r="G3478">
            <v>20</v>
          </cell>
          <cell r="H3478">
            <v>10184.41</v>
          </cell>
          <cell r="I3478">
            <v>10184.41</v>
          </cell>
          <cell r="J3478">
            <v>29615.59</v>
          </cell>
          <cell r="K3478" t="str">
            <v>904</v>
          </cell>
        </row>
        <row r="3479">
          <cell r="A3479" t="str">
            <v>110300000</v>
          </cell>
          <cell r="B3479" t="str">
            <v>904C2CB0001</v>
          </cell>
          <cell r="C3479" t="str">
            <v>ตู้เก็บเอกสารบานเลื่อน  40-80-75</v>
          </cell>
          <cell r="D3479" t="str">
            <v>27 ต.ค. 41</v>
          </cell>
          <cell r="E3479">
            <v>2263.31</v>
          </cell>
          <cell r="F3479">
            <v>0</v>
          </cell>
          <cell r="G3479">
            <v>20</v>
          </cell>
          <cell r="H3479">
            <v>534.57000000000005</v>
          </cell>
          <cell r="I3479">
            <v>534.57000000000005</v>
          </cell>
          <cell r="J3479">
            <v>1728.74</v>
          </cell>
          <cell r="K3479" t="str">
            <v>904</v>
          </cell>
        </row>
        <row r="3480">
          <cell r="A3480" t="str">
            <v>110300000</v>
          </cell>
          <cell r="B3480" t="str">
            <v>904C2CB0002</v>
          </cell>
          <cell r="C3480" t="str">
            <v>ตู้เก็บเอกสาร 40-80-190</v>
          </cell>
          <cell r="D3480" t="str">
            <v>27 ต.ค. 41</v>
          </cell>
          <cell r="E3480">
            <v>4498.01</v>
          </cell>
          <cell r="F3480">
            <v>0</v>
          </cell>
          <cell r="G3480">
            <v>20</v>
          </cell>
          <cell r="H3480">
            <v>1062.23</v>
          </cell>
          <cell r="I3480">
            <v>1062.23</v>
          </cell>
          <cell r="J3480">
            <v>3435.78</v>
          </cell>
          <cell r="K3480" t="str">
            <v>904</v>
          </cell>
        </row>
        <row r="3481">
          <cell r="A3481" t="str">
            <v>110300000</v>
          </cell>
          <cell r="B3481" t="str">
            <v>904C2CB0003</v>
          </cell>
          <cell r="C3481" t="str">
            <v>ตู้เก็บเอกสาร 40-80-190</v>
          </cell>
          <cell r="D3481" t="str">
            <v>27 ต.ค. 41</v>
          </cell>
          <cell r="E3481">
            <v>4498.01</v>
          </cell>
          <cell r="F3481">
            <v>0</v>
          </cell>
          <cell r="G3481">
            <v>20</v>
          </cell>
          <cell r="H3481">
            <v>1062.23</v>
          </cell>
          <cell r="I3481">
            <v>1062.23</v>
          </cell>
          <cell r="J3481">
            <v>3435.78</v>
          </cell>
          <cell r="K3481" t="str">
            <v>904</v>
          </cell>
        </row>
        <row r="3482">
          <cell r="A3482" t="str">
            <v>110300000</v>
          </cell>
          <cell r="B3482" t="str">
            <v>904C2CB0005</v>
          </cell>
          <cell r="C3482" t="str">
            <v>ตู้เก็บเอกสาร 40-80-190</v>
          </cell>
          <cell r="D3482" t="str">
            <v>27 ต.ค. 41</v>
          </cell>
          <cell r="E3482">
            <v>4498.01</v>
          </cell>
          <cell r="F3482">
            <v>0</v>
          </cell>
          <cell r="G3482">
            <v>20</v>
          </cell>
          <cell r="H3482">
            <v>1062.23</v>
          </cell>
          <cell r="I3482">
            <v>1062.23</v>
          </cell>
          <cell r="J3482">
            <v>3435.78</v>
          </cell>
          <cell r="K3482" t="str">
            <v>904</v>
          </cell>
        </row>
        <row r="3483">
          <cell r="A3483" t="str">
            <v>110300000</v>
          </cell>
          <cell r="B3483" t="str">
            <v>904C2CB0006</v>
          </cell>
          <cell r="C3483" t="str">
            <v>ตู้เก็บเอกสารบานเลื่อน  40-80-75</v>
          </cell>
          <cell r="D3483" t="str">
            <v>27 ต.ค. 41</v>
          </cell>
          <cell r="E3483">
            <v>2263.31</v>
          </cell>
          <cell r="F3483">
            <v>0</v>
          </cell>
          <cell r="G3483">
            <v>20</v>
          </cell>
          <cell r="H3483">
            <v>534.57000000000005</v>
          </cell>
          <cell r="I3483">
            <v>534.57000000000005</v>
          </cell>
          <cell r="J3483">
            <v>1728.74</v>
          </cell>
          <cell r="K3483" t="str">
            <v>904</v>
          </cell>
        </row>
        <row r="3484">
          <cell r="A3484" t="str">
            <v>110300000</v>
          </cell>
          <cell r="B3484" t="str">
            <v>904C2CB0007</v>
          </cell>
          <cell r="C3484" t="str">
            <v>ตู้เก็บเอกสาร ลิ้นชัก 40-90-75</v>
          </cell>
          <cell r="D3484" t="str">
            <v>27 ต.ค. 41</v>
          </cell>
          <cell r="E3484">
            <v>3376.37</v>
          </cell>
          <cell r="F3484">
            <v>0</v>
          </cell>
          <cell r="G3484">
            <v>20</v>
          </cell>
          <cell r="H3484">
            <v>797.35</v>
          </cell>
          <cell r="I3484">
            <v>797.35</v>
          </cell>
          <cell r="J3484">
            <v>2579.02</v>
          </cell>
          <cell r="K3484" t="str">
            <v>904</v>
          </cell>
        </row>
        <row r="3485">
          <cell r="A3485" t="str">
            <v>110300000</v>
          </cell>
          <cell r="B3485" t="str">
            <v>904C2CH0001</v>
          </cell>
          <cell r="C3485" t="str">
            <v>เก้าอี้รับแขกหน้าโต๊ะ จนท.สินไหม</v>
          </cell>
          <cell r="D3485" t="str">
            <v>27 ต.ค. 41</v>
          </cell>
          <cell r="E3485">
            <v>1705.35</v>
          </cell>
          <cell r="F3485">
            <v>0</v>
          </cell>
          <cell r="G3485">
            <v>20</v>
          </cell>
          <cell r="H3485">
            <v>402.74</v>
          </cell>
          <cell r="I3485">
            <v>402.74</v>
          </cell>
          <cell r="J3485">
            <v>1302.6099999999999</v>
          </cell>
          <cell r="K3485" t="str">
            <v>904</v>
          </cell>
        </row>
        <row r="3486">
          <cell r="A3486" t="str">
            <v>110300000</v>
          </cell>
          <cell r="B3486" t="str">
            <v>904C2CH0002</v>
          </cell>
          <cell r="C3486" t="str">
            <v>เก้าอี้พักคอย 3 ที่นั่ง</v>
          </cell>
          <cell r="D3486" t="str">
            <v>27 ต.ค. 41</v>
          </cell>
          <cell r="E3486">
            <v>3037.77</v>
          </cell>
          <cell r="F3486">
            <v>0</v>
          </cell>
          <cell r="G3486">
            <v>20</v>
          </cell>
          <cell r="H3486">
            <v>717.43</v>
          </cell>
          <cell r="I3486">
            <v>717.43</v>
          </cell>
          <cell r="J3486">
            <v>2320.34</v>
          </cell>
          <cell r="K3486" t="str">
            <v>904</v>
          </cell>
        </row>
        <row r="3487">
          <cell r="A3487" t="str">
            <v>110300000</v>
          </cell>
          <cell r="B3487" t="str">
            <v>904C2CH0003</v>
          </cell>
          <cell r="C3487" t="str">
            <v>เก้าอี้รับแขกหน้าโต๊ะ จนท.สินไหม</v>
          </cell>
          <cell r="D3487" t="str">
            <v>27 ต.ค. 41</v>
          </cell>
          <cell r="E3487">
            <v>1705.35</v>
          </cell>
          <cell r="F3487">
            <v>0</v>
          </cell>
          <cell r="G3487">
            <v>20</v>
          </cell>
          <cell r="H3487">
            <v>402.74</v>
          </cell>
          <cell r="I3487">
            <v>402.74</v>
          </cell>
          <cell r="J3487">
            <v>1302.6099999999999</v>
          </cell>
          <cell r="K3487" t="str">
            <v>904</v>
          </cell>
        </row>
        <row r="3488">
          <cell r="A3488" t="str">
            <v>110300000</v>
          </cell>
          <cell r="B3488" t="str">
            <v>904C2CH0004</v>
          </cell>
          <cell r="C3488" t="str">
            <v>เก้าอี้รับแขกหน้าโต๊ะ จนท.สินไหม</v>
          </cell>
          <cell r="D3488" t="str">
            <v>27 ต.ค. 41</v>
          </cell>
          <cell r="E3488">
            <v>1705.35</v>
          </cell>
          <cell r="F3488">
            <v>0</v>
          </cell>
          <cell r="G3488">
            <v>20</v>
          </cell>
          <cell r="H3488">
            <v>402.74</v>
          </cell>
          <cell r="I3488">
            <v>402.74</v>
          </cell>
          <cell r="J3488">
            <v>1302.6099999999999</v>
          </cell>
          <cell r="K3488" t="str">
            <v>904</v>
          </cell>
        </row>
        <row r="3489">
          <cell r="A3489" t="str">
            <v>110300000</v>
          </cell>
          <cell r="B3489" t="str">
            <v>904C2CH0005</v>
          </cell>
          <cell r="C3489" t="str">
            <v>เก้าอี้ทำงานผจก.</v>
          </cell>
          <cell r="D3489" t="str">
            <v>27 ต.ค. 41</v>
          </cell>
          <cell r="E3489">
            <v>4038.29</v>
          </cell>
          <cell r="F3489">
            <v>0</v>
          </cell>
          <cell r="G3489">
            <v>20</v>
          </cell>
          <cell r="H3489">
            <v>953.72</v>
          </cell>
          <cell r="I3489">
            <v>953.72</v>
          </cell>
          <cell r="J3489">
            <v>3084.57</v>
          </cell>
          <cell r="K3489" t="str">
            <v>904</v>
          </cell>
        </row>
        <row r="3490">
          <cell r="A3490" t="str">
            <v>110300000</v>
          </cell>
          <cell r="B3490" t="str">
            <v>904C2CH0006</v>
          </cell>
          <cell r="C3490" t="str">
            <v>เก้าอี้รับแขกหน้าโต๊ะ จนท.สินไหม</v>
          </cell>
          <cell r="D3490" t="str">
            <v>27 ต.ค. 41</v>
          </cell>
          <cell r="E3490">
            <v>1705.35</v>
          </cell>
          <cell r="F3490">
            <v>0</v>
          </cell>
          <cell r="G3490">
            <v>20</v>
          </cell>
          <cell r="H3490">
            <v>402.74</v>
          </cell>
          <cell r="I3490">
            <v>402.74</v>
          </cell>
          <cell r="J3490">
            <v>1302.6099999999999</v>
          </cell>
          <cell r="K3490" t="str">
            <v>904</v>
          </cell>
        </row>
        <row r="3491">
          <cell r="A3491" t="str">
            <v>110300000</v>
          </cell>
          <cell r="B3491" t="str">
            <v>904C2CH0007</v>
          </cell>
          <cell r="C3491" t="str">
            <v>เก้าอี้รับแขกหน้าโต๊ะ จนท.สินไหม</v>
          </cell>
          <cell r="D3491" t="str">
            <v>27 ต.ค. 41</v>
          </cell>
          <cell r="E3491">
            <v>1705.35</v>
          </cell>
          <cell r="F3491">
            <v>0</v>
          </cell>
          <cell r="G3491">
            <v>20</v>
          </cell>
          <cell r="H3491">
            <v>402.74</v>
          </cell>
          <cell r="I3491">
            <v>402.74</v>
          </cell>
          <cell r="J3491">
            <v>1302.6099999999999</v>
          </cell>
          <cell r="K3491" t="str">
            <v>904</v>
          </cell>
        </row>
        <row r="3492">
          <cell r="A3492" t="str">
            <v>110300000</v>
          </cell>
          <cell r="B3492" t="str">
            <v>904C2CS0001</v>
          </cell>
          <cell r="C3492" t="str">
            <v>เครื่องคิดเลข</v>
          </cell>
          <cell r="D3492" t="str">
            <v>2 ต.ค. 41</v>
          </cell>
          <cell r="E3492">
            <v>640</v>
          </cell>
          <cell r="F3492">
            <v>0</v>
          </cell>
          <cell r="G3492">
            <v>20</v>
          </cell>
          <cell r="H3492">
            <v>159.9</v>
          </cell>
          <cell r="I3492">
            <v>159.9</v>
          </cell>
          <cell r="J3492">
            <v>480.1</v>
          </cell>
          <cell r="K3492" t="str">
            <v>904</v>
          </cell>
        </row>
        <row r="3493">
          <cell r="A3493" t="str">
            <v>110300000</v>
          </cell>
          <cell r="B3493" t="str">
            <v>904C2CS0002</v>
          </cell>
          <cell r="C3493" t="str">
            <v>เครื่องคิดเลข</v>
          </cell>
          <cell r="D3493" t="str">
            <v>2 ต.ค. 41</v>
          </cell>
          <cell r="E3493">
            <v>640</v>
          </cell>
          <cell r="F3493">
            <v>0</v>
          </cell>
          <cell r="G3493">
            <v>20</v>
          </cell>
          <cell r="H3493">
            <v>159.9</v>
          </cell>
          <cell r="I3493">
            <v>159.9</v>
          </cell>
          <cell r="J3493">
            <v>480.1</v>
          </cell>
          <cell r="K3493" t="str">
            <v>904</v>
          </cell>
        </row>
        <row r="3494">
          <cell r="A3494" t="str">
            <v>110300000</v>
          </cell>
          <cell r="B3494" t="str">
            <v>904C2KB0001</v>
          </cell>
          <cell r="C3494" t="str">
            <v>ตู้เย็น</v>
          </cell>
          <cell r="D3494" t="str">
            <v>28 ต.ค. 42</v>
          </cell>
          <cell r="E3494">
            <v>5411.21</v>
          </cell>
          <cell r="F3494">
            <v>0</v>
          </cell>
          <cell r="G3494">
            <v>20</v>
          </cell>
          <cell r="H3494">
            <v>192.73</v>
          </cell>
          <cell r="I3494">
            <v>192.73</v>
          </cell>
          <cell r="J3494">
            <v>5218.4799999999996</v>
          </cell>
          <cell r="K3494" t="str">
            <v>904</v>
          </cell>
        </row>
        <row r="3495">
          <cell r="A3495" t="str">
            <v>110300000</v>
          </cell>
          <cell r="B3495" t="str">
            <v>904C2PA0001</v>
          </cell>
          <cell r="C3495" t="str">
            <v>PARTTITION ครึ่งกระจก 250-150</v>
          </cell>
          <cell r="D3495" t="str">
            <v>27 ต.ค. 41</v>
          </cell>
          <cell r="E3495">
            <v>6377.9</v>
          </cell>
          <cell r="F3495">
            <v>0</v>
          </cell>
          <cell r="G3495">
            <v>20</v>
          </cell>
          <cell r="H3495">
            <v>1506.24</v>
          </cell>
          <cell r="I3495">
            <v>1506.24</v>
          </cell>
          <cell r="J3495">
            <v>4871.66</v>
          </cell>
          <cell r="K3495" t="str">
            <v>904</v>
          </cell>
        </row>
        <row r="3496">
          <cell r="A3496" t="str">
            <v>110300000</v>
          </cell>
          <cell r="B3496" t="str">
            <v>904C2PP0001</v>
          </cell>
          <cell r="C3496" t="str">
            <v xml:space="preserve"> ปั้มน้ำมิตซูบิชิ</v>
          </cell>
          <cell r="D3496" t="str">
            <v>6 พ.ย. 41</v>
          </cell>
          <cell r="E3496">
            <v>4727.2700000000004</v>
          </cell>
          <cell r="F3496">
            <v>0</v>
          </cell>
          <cell r="G3496">
            <v>20</v>
          </cell>
          <cell r="H3496">
            <v>1090.53</v>
          </cell>
          <cell r="I3496">
            <v>1090.53</v>
          </cell>
          <cell r="J3496">
            <v>3636.74</v>
          </cell>
          <cell r="K3496" t="str">
            <v>904</v>
          </cell>
        </row>
        <row r="3497">
          <cell r="A3497" t="str">
            <v>110300000</v>
          </cell>
          <cell r="B3497" t="str">
            <v>904C2TA0001</v>
          </cell>
          <cell r="C3497" t="str">
            <v>โต๊ะทำงาน ผจก. 75-165-75</v>
          </cell>
          <cell r="D3497" t="str">
            <v>27 ต.ค. 41</v>
          </cell>
          <cell r="E3497">
            <v>4601.97</v>
          </cell>
          <cell r="F3497">
            <v>0</v>
          </cell>
          <cell r="G3497">
            <v>20</v>
          </cell>
          <cell r="H3497">
            <v>1086.83</v>
          </cell>
          <cell r="I3497">
            <v>1086.83</v>
          </cell>
          <cell r="J3497">
            <v>3515.14</v>
          </cell>
          <cell r="K3497" t="str">
            <v>904</v>
          </cell>
        </row>
        <row r="3498">
          <cell r="A3498" t="str">
            <v>110300000</v>
          </cell>
          <cell r="B3498" t="str">
            <v>904C2TA0002</v>
          </cell>
          <cell r="C3498" t="str">
            <v>โต๊ะข้างวาง คอมพิวเตอร์ 50-90-75</v>
          </cell>
          <cell r="D3498" t="str">
            <v>27 ต.ค. 41</v>
          </cell>
          <cell r="E3498">
            <v>2082.09</v>
          </cell>
          <cell r="F3498">
            <v>0</v>
          </cell>
          <cell r="G3498">
            <v>20</v>
          </cell>
          <cell r="H3498">
            <v>491.75</v>
          </cell>
          <cell r="I3498">
            <v>491.75</v>
          </cell>
          <cell r="J3498">
            <v>1590.34</v>
          </cell>
          <cell r="K3498" t="str">
            <v>904</v>
          </cell>
        </row>
        <row r="3499">
          <cell r="A3499" t="str">
            <v>110300000</v>
          </cell>
          <cell r="B3499" t="str">
            <v>905C2AR0002</v>
          </cell>
          <cell r="C3499" t="str">
            <v>AIRCONDITIONING</v>
          </cell>
          <cell r="D3499" t="str">
            <v>14 ก.ย. 41</v>
          </cell>
          <cell r="E3499">
            <v>39800</v>
          </cell>
          <cell r="F3499">
            <v>0</v>
          </cell>
          <cell r="G3499">
            <v>20</v>
          </cell>
          <cell r="H3499">
            <v>10337.07</v>
          </cell>
          <cell r="I3499">
            <v>10337.07</v>
          </cell>
          <cell r="J3499">
            <v>29462.93</v>
          </cell>
          <cell r="K3499" t="str">
            <v>905</v>
          </cell>
        </row>
        <row r="3500">
          <cell r="A3500" t="str">
            <v>110300000</v>
          </cell>
          <cell r="B3500" t="str">
            <v>905C2CB0001</v>
          </cell>
          <cell r="C3500" t="str">
            <v>ตู้เก็บเอกสาร บานลิ้นชัก ขนาด 40*90*75</v>
          </cell>
          <cell r="D3500" t="str">
            <v>5 พ.ย. 41</v>
          </cell>
          <cell r="E3500">
            <v>3376.67</v>
          </cell>
          <cell r="F3500">
            <v>0</v>
          </cell>
          <cell r="G3500">
            <v>20</v>
          </cell>
          <cell r="H3500">
            <v>780.84</v>
          </cell>
          <cell r="I3500">
            <v>780.84</v>
          </cell>
          <cell r="J3500">
            <v>2595.83</v>
          </cell>
          <cell r="K3500" t="str">
            <v>905</v>
          </cell>
        </row>
        <row r="3501">
          <cell r="A3501" t="str">
            <v>110300000</v>
          </cell>
          <cell r="B3501" t="str">
            <v>905C2CB0002</v>
          </cell>
          <cell r="C3501" t="str">
            <v>ตู้เก็บเอกสาร ขนาด 40*80*190</v>
          </cell>
          <cell r="D3501" t="str">
            <v>5 พ.ย. 41</v>
          </cell>
          <cell r="E3501">
            <v>4498.01</v>
          </cell>
          <cell r="F3501">
            <v>0</v>
          </cell>
          <cell r="G3501">
            <v>20</v>
          </cell>
          <cell r="H3501">
            <v>1040.05</v>
          </cell>
          <cell r="I3501">
            <v>1040.05</v>
          </cell>
          <cell r="J3501">
            <v>3457.96</v>
          </cell>
          <cell r="K3501" t="str">
            <v>905</v>
          </cell>
        </row>
        <row r="3502">
          <cell r="A3502" t="str">
            <v>110300000</v>
          </cell>
          <cell r="B3502" t="str">
            <v>905C2CB0003</v>
          </cell>
          <cell r="C3502" t="str">
            <v>ตู้เก็บเอกสาร ขนาด 40*80*190</v>
          </cell>
          <cell r="D3502" t="str">
            <v>5 พ.ย. 41</v>
          </cell>
          <cell r="E3502">
            <v>4498.01</v>
          </cell>
          <cell r="F3502">
            <v>0</v>
          </cell>
          <cell r="G3502">
            <v>20</v>
          </cell>
          <cell r="H3502">
            <v>1040.05</v>
          </cell>
          <cell r="I3502">
            <v>1040.05</v>
          </cell>
          <cell r="J3502">
            <v>3457.96</v>
          </cell>
          <cell r="K3502" t="str">
            <v>905</v>
          </cell>
        </row>
        <row r="3503">
          <cell r="A3503" t="str">
            <v>110300000</v>
          </cell>
          <cell r="B3503" t="str">
            <v>905C2CB0004</v>
          </cell>
          <cell r="C3503" t="str">
            <v>ตู้เก็บเอกสาร ขนาด 40*80*190</v>
          </cell>
          <cell r="D3503" t="str">
            <v>5 พ.ย. 41</v>
          </cell>
          <cell r="E3503">
            <v>4498.01</v>
          </cell>
          <cell r="F3503">
            <v>0</v>
          </cell>
          <cell r="G3503">
            <v>20</v>
          </cell>
          <cell r="H3503">
            <v>1040.05</v>
          </cell>
          <cell r="I3503">
            <v>1040.05</v>
          </cell>
          <cell r="J3503">
            <v>3457.96</v>
          </cell>
          <cell r="K3503" t="str">
            <v>905</v>
          </cell>
        </row>
        <row r="3504">
          <cell r="A3504" t="str">
            <v>110300000</v>
          </cell>
          <cell r="B3504" t="str">
            <v>905C2CB0005</v>
          </cell>
          <cell r="C3504" t="str">
            <v>ตู้เก็บเอกสาร บานเลื่อน 40-80-75</v>
          </cell>
          <cell r="D3504" t="str">
            <v>5 พ.ย. 41</v>
          </cell>
          <cell r="E3504">
            <v>2263.31</v>
          </cell>
          <cell r="F3504">
            <v>0</v>
          </cell>
          <cell r="G3504">
            <v>20</v>
          </cell>
          <cell r="H3504">
            <v>523.4</v>
          </cell>
          <cell r="I3504">
            <v>523.4</v>
          </cell>
          <cell r="J3504">
            <v>1739.91</v>
          </cell>
          <cell r="K3504" t="str">
            <v>905</v>
          </cell>
        </row>
        <row r="3505">
          <cell r="A3505" t="str">
            <v>110300000</v>
          </cell>
          <cell r="B3505" t="str">
            <v>905C2CB006</v>
          </cell>
          <cell r="C3505" t="str">
            <v>ตู้เก็บเอกสาร บานเลื่อน 40-80-75</v>
          </cell>
          <cell r="D3505" t="str">
            <v>5 พ.ย. 41</v>
          </cell>
          <cell r="E3505">
            <v>2263.31</v>
          </cell>
          <cell r="F3505">
            <v>0</v>
          </cell>
          <cell r="G3505">
            <v>20</v>
          </cell>
          <cell r="H3505">
            <v>523.4</v>
          </cell>
          <cell r="I3505">
            <v>523.4</v>
          </cell>
          <cell r="J3505">
            <v>1739.91</v>
          </cell>
          <cell r="K3505" t="str">
            <v>905</v>
          </cell>
        </row>
        <row r="3506">
          <cell r="A3506" t="str">
            <v>110300000</v>
          </cell>
          <cell r="B3506" t="str">
            <v>905C2CH0001</v>
          </cell>
          <cell r="C3506" t="str">
            <v>เก้าอี้ทำงานผจก.</v>
          </cell>
          <cell r="D3506" t="str">
            <v>5 พ.ย. 41</v>
          </cell>
          <cell r="E3506">
            <v>4038.29</v>
          </cell>
          <cell r="F3506">
            <v>0</v>
          </cell>
          <cell r="G3506">
            <v>20</v>
          </cell>
          <cell r="H3506">
            <v>933.81</v>
          </cell>
          <cell r="I3506">
            <v>933.81</v>
          </cell>
          <cell r="J3506">
            <v>3104.48</v>
          </cell>
          <cell r="K3506" t="str">
            <v>905</v>
          </cell>
        </row>
        <row r="3507">
          <cell r="A3507" t="str">
            <v>110300000</v>
          </cell>
          <cell r="B3507" t="str">
            <v>905C2CH0002</v>
          </cell>
          <cell r="C3507" t="str">
            <v>เก้าอี้รับแขกหน้าโต๊ะจนท.สินไหม</v>
          </cell>
          <cell r="D3507" t="str">
            <v>5 พ.ย. 41</v>
          </cell>
          <cell r="E3507">
            <v>1705.35</v>
          </cell>
          <cell r="F3507">
            <v>0</v>
          </cell>
          <cell r="G3507">
            <v>20</v>
          </cell>
          <cell r="H3507">
            <v>394.34</v>
          </cell>
          <cell r="I3507">
            <v>394.34</v>
          </cell>
          <cell r="J3507">
            <v>1311.01</v>
          </cell>
          <cell r="K3507" t="str">
            <v>905</v>
          </cell>
        </row>
        <row r="3508">
          <cell r="A3508" t="str">
            <v>110300000</v>
          </cell>
          <cell r="B3508" t="str">
            <v>905C2CH0003</v>
          </cell>
          <cell r="C3508" t="str">
            <v>เก้าอี้รับแขกหน้าโต๊ะจนท.สินไหม</v>
          </cell>
          <cell r="D3508" t="str">
            <v>5 พ.ย. 41</v>
          </cell>
          <cell r="E3508">
            <v>1705.35</v>
          </cell>
          <cell r="F3508">
            <v>0</v>
          </cell>
          <cell r="G3508">
            <v>20</v>
          </cell>
          <cell r="H3508">
            <v>394.34</v>
          </cell>
          <cell r="I3508">
            <v>394.34</v>
          </cell>
          <cell r="J3508">
            <v>1311.01</v>
          </cell>
          <cell r="K3508" t="str">
            <v>905</v>
          </cell>
        </row>
        <row r="3509">
          <cell r="A3509" t="str">
            <v>110300000</v>
          </cell>
          <cell r="B3509" t="str">
            <v>905C2CH0004</v>
          </cell>
          <cell r="C3509" t="str">
            <v>เก้าอี้พักคอย 3 ที่นั่งพร้อมที่วางของ</v>
          </cell>
          <cell r="D3509" t="str">
            <v>5 พ.ย. 41</v>
          </cell>
          <cell r="E3509">
            <v>3037.77</v>
          </cell>
          <cell r="F3509">
            <v>0</v>
          </cell>
          <cell r="G3509">
            <v>20</v>
          </cell>
          <cell r="H3509">
            <v>702.45</v>
          </cell>
          <cell r="I3509">
            <v>702.45</v>
          </cell>
          <cell r="J3509">
            <v>2335.3200000000002</v>
          </cell>
          <cell r="K3509" t="str">
            <v>905</v>
          </cell>
        </row>
        <row r="3510">
          <cell r="A3510" t="str">
            <v>110300000</v>
          </cell>
          <cell r="B3510" t="str">
            <v>905C2CH0005</v>
          </cell>
          <cell r="C3510" t="str">
            <v>เก้าอี้หน้าโต๊ะ จนท.สินไหม</v>
          </cell>
          <cell r="D3510" t="str">
            <v>5 พ.ย. 41</v>
          </cell>
          <cell r="E3510">
            <v>1705.35</v>
          </cell>
          <cell r="F3510">
            <v>0</v>
          </cell>
          <cell r="G3510">
            <v>20</v>
          </cell>
          <cell r="H3510">
            <v>394.34</v>
          </cell>
          <cell r="I3510">
            <v>394.34</v>
          </cell>
          <cell r="J3510">
            <v>1311.01</v>
          </cell>
          <cell r="K3510" t="str">
            <v>905</v>
          </cell>
        </row>
        <row r="3511">
          <cell r="A3511" t="str">
            <v>110300000</v>
          </cell>
          <cell r="B3511" t="str">
            <v>905C2CH0006</v>
          </cell>
          <cell r="C3511" t="str">
            <v>เก้าอี้หน้าโต๊ะ จนท.สินไหม</v>
          </cell>
          <cell r="D3511" t="str">
            <v>5 พ.ย. 41</v>
          </cell>
          <cell r="E3511">
            <v>1705.35</v>
          </cell>
          <cell r="F3511">
            <v>0</v>
          </cell>
          <cell r="G3511">
            <v>20</v>
          </cell>
          <cell r="H3511">
            <v>394.34</v>
          </cell>
          <cell r="I3511">
            <v>394.34</v>
          </cell>
          <cell r="J3511">
            <v>1311.01</v>
          </cell>
          <cell r="K3511" t="str">
            <v>905</v>
          </cell>
        </row>
        <row r="3512">
          <cell r="A3512" t="str">
            <v>110300000</v>
          </cell>
          <cell r="B3512" t="str">
            <v>905C2CH0007</v>
          </cell>
          <cell r="C3512" t="str">
            <v>เก้าอี้ทำงาน จนท.สินไหม</v>
          </cell>
          <cell r="D3512" t="str">
            <v>5 พ.ย. 41</v>
          </cell>
          <cell r="E3512">
            <v>2123.1</v>
          </cell>
          <cell r="F3512">
            <v>0</v>
          </cell>
          <cell r="G3512">
            <v>20</v>
          </cell>
          <cell r="H3512">
            <v>490.9</v>
          </cell>
          <cell r="I3512">
            <v>490.9</v>
          </cell>
          <cell r="J3512">
            <v>1632.2</v>
          </cell>
          <cell r="K3512" t="str">
            <v>905</v>
          </cell>
        </row>
        <row r="3513">
          <cell r="A3513" t="str">
            <v>110300000</v>
          </cell>
          <cell r="B3513" t="str">
            <v>905C2CH0008</v>
          </cell>
          <cell r="C3513" t="str">
            <v>เก้าอี้ทำงาน จนท.สินไหม</v>
          </cell>
          <cell r="D3513" t="str">
            <v>5 พ.ย. 41</v>
          </cell>
          <cell r="E3513">
            <v>2123.1</v>
          </cell>
          <cell r="F3513">
            <v>0</v>
          </cell>
          <cell r="G3513">
            <v>20</v>
          </cell>
          <cell r="H3513">
            <v>490.9</v>
          </cell>
          <cell r="I3513">
            <v>490.9</v>
          </cell>
          <cell r="J3513">
            <v>1632.2</v>
          </cell>
          <cell r="K3513" t="str">
            <v>905</v>
          </cell>
        </row>
        <row r="3514">
          <cell r="A3514" t="str">
            <v>110300000</v>
          </cell>
          <cell r="B3514" t="str">
            <v>905C2CH0009</v>
          </cell>
          <cell r="C3514" t="str">
            <v>เก้าอี้ทำงาน จนท.สินไหม</v>
          </cell>
          <cell r="D3514" t="str">
            <v>5 พ.ย. 41</v>
          </cell>
          <cell r="E3514">
            <v>2123.1</v>
          </cell>
          <cell r="F3514">
            <v>0</v>
          </cell>
          <cell r="G3514">
            <v>20</v>
          </cell>
          <cell r="H3514">
            <v>490.9</v>
          </cell>
          <cell r="I3514">
            <v>490.9</v>
          </cell>
          <cell r="J3514">
            <v>1632.2</v>
          </cell>
          <cell r="K3514" t="str">
            <v>905</v>
          </cell>
        </row>
        <row r="3515">
          <cell r="A3515" t="str">
            <v>110300000</v>
          </cell>
          <cell r="B3515" t="str">
            <v>905C2CH0010</v>
          </cell>
          <cell r="C3515" t="str">
            <v>เก้าอี้หน้าโต๊ะ จนท.สินไหม</v>
          </cell>
          <cell r="D3515" t="str">
            <v>5 พ.ย. 41</v>
          </cell>
          <cell r="E3515">
            <v>1705.35</v>
          </cell>
          <cell r="F3515">
            <v>0</v>
          </cell>
          <cell r="G3515">
            <v>20</v>
          </cell>
          <cell r="H3515">
            <v>394.34</v>
          </cell>
          <cell r="I3515">
            <v>394.34</v>
          </cell>
          <cell r="J3515">
            <v>1311.01</v>
          </cell>
          <cell r="K3515" t="str">
            <v>905</v>
          </cell>
        </row>
        <row r="3516">
          <cell r="A3516" t="str">
            <v>110300000</v>
          </cell>
          <cell r="B3516" t="str">
            <v>905C2CS0001</v>
          </cell>
          <cell r="C3516" t="str">
            <v>เครื่องคิดเลข</v>
          </cell>
          <cell r="D3516" t="str">
            <v>12 ต.ค. 41</v>
          </cell>
          <cell r="E3516">
            <v>640</v>
          </cell>
          <cell r="F3516">
            <v>0</v>
          </cell>
          <cell r="G3516">
            <v>20</v>
          </cell>
          <cell r="H3516">
            <v>156.38999999999999</v>
          </cell>
          <cell r="I3516">
            <v>156.38999999999999</v>
          </cell>
          <cell r="J3516">
            <v>483.61</v>
          </cell>
          <cell r="K3516" t="str">
            <v>905</v>
          </cell>
        </row>
        <row r="3517">
          <cell r="A3517" t="str">
            <v>110300000</v>
          </cell>
          <cell r="B3517" t="str">
            <v>905C2CS0002</v>
          </cell>
          <cell r="C3517" t="str">
            <v>เครื่องคิดเลข</v>
          </cell>
          <cell r="D3517" t="str">
            <v>12 ต.ค. 41</v>
          </cell>
          <cell r="E3517">
            <v>640</v>
          </cell>
          <cell r="F3517">
            <v>0</v>
          </cell>
          <cell r="G3517">
            <v>20</v>
          </cell>
          <cell r="H3517">
            <v>156.38999999999999</v>
          </cell>
          <cell r="I3517">
            <v>156.38999999999999</v>
          </cell>
          <cell r="J3517">
            <v>483.61</v>
          </cell>
          <cell r="K3517" t="str">
            <v>905</v>
          </cell>
        </row>
        <row r="3518">
          <cell r="A3518" t="str">
            <v>110300000</v>
          </cell>
          <cell r="B3518" t="str">
            <v>905C2KB0001</v>
          </cell>
          <cell r="C3518" t="str">
            <v>ตู้เย็น</v>
          </cell>
          <cell r="D3518" t="str">
            <v>29 ต.ค. 42</v>
          </cell>
          <cell r="E3518">
            <v>4953.28</v>
          </cell>
          <cell r="F3518">
            <v>0</v>
          </cell>
          <cell r="G3518">
            <v>20</v>
          </cell>
          <cell r="H3518">
            <v>173.7</v>
          </cell>
          <cell r="I3518">
            <v>173.7</v>
          </cell>
          <cell r="J3518">
            <v>4779.58</v>
          </cell>
          <cell r="K3518" t="str">
            <v>905</v>
          </cell>
        </row>
        <row r="3519">
          <cell r="A3519" t="str">
            <v>110300000</v>
          </cell>
          <cell r="B3519" t="str">
            <v>905C2PA0001</v>
          </cell>
          <cell r="C3519" t="str">
            <v>ฉากครึ่งกระจก ขนาด 250*150</v>
          </cell>
          <cell r="D3519" t="str">
            <v>5 พ.ย. 41</v>
          </cell>
          <cell r="E3519">
            <v>6377.9</v>
          </cell>
          <cell r="F3519">
            <v>0</v>
          </cell>
          <cell r="G3519">
            <v>20</v>
          </cell>
          <cell r="H3519">
            <v>1474.79</v>
          </cell>
          <cell r="I3519">
            <v>1474.79</v>
          </cell>
          <cell r="J3519">
            <v>4903.1099999999997</v>
          </cell>
          <cell r="K3519" t="str">
            <v>905</v>
          </cell>
        </row>
        <row r="3520">
          <cell r="A3520" t="str">
            <v>110300000</v>
          </cell>
          <cell r="B3520" t="str">
            <v>905C2TA0001</v>
          </cell>
          <cell r="C3520" t="str">
            <v>โต๊ะทำงานผจก. ขนาด 75*165*75</v>
          </cell>
          <cell r="D3520" t="str">
            <v>5 พ.ย. 41</v>
          </cell>
          <cell r="E3520">
            <v>4601.97</v>
          </cell>
          <cell r="F3520">
            <v>0</v>
          </cell>
          <cell r="G3520">
            <v>20</v>
          </cell>
          <cell r="H3520">
            <v>1064.1300000000001</v>
          </cell>
          <cell r="I3520">
            <v>1064.1300000000001</v>
          </cell>
          <cell r="J3520">
            <v>3537.84</v>
          </cell>
          <cell r="K3520" t="str">
            <v>905</v>
          </cell>
        </row>
        <row r="3521">
          <cell r="A3521" t="str">
            <v>110300000</v>
          </cell>
          <cell r="B3521" t="str">
            <v>905C2TA0002</v>
          </cell>
          <cell r="C3521" t="str">
            <v>โต๊ะข้างวางคอมพิวเตอร์ 50*90*75ั</v>
          </cell>
          <cell r="D3521" t="str">
            <v>5 พ.ย. 41</v>
          </cell>
          <cell r="E3521">
            <v>2082.09</v>
          </cell>
          <cell r="F3521">
            <v>0</v>
          </cell>
          <cell r="G3521">
            <v>20</v>
          </cell>
          <cell r="H3521">
            <v>481.48</v>
          </cell>
          <cell r="I3521">
            <v>481.48</v>
          </cell>
          <cell r="J3521">
            <v>1600.61</v>
          </cell>
          <cell r="K3521" t="str">
            <v>905</v>
          </cell>
        </row>
        <row r="3522">
          <cell r="A3522" t="str">
            <v>110300000</v>
          </cell>
          <cell r="B3522" t="str">
            <v>905C2TA0003</v>
          </cell>
          <cell r="C3522" t="str">
            <v>โต๊ะทำงาน จนท.สินไหม 60-120-75</v>
          </cell>
          <cell r="D3522" t="str">
            <v>5 พ.ย. 41</v>
          </cell>
          <cell r="E3522">
            <v>3654.87</v>
          </cell>
          <cell r="F3522">
            <v>0</v>
          </cell>
          <cell r="G3522">
            <v>20</v>
          </cell>
          <cell r="H3522">
            <v>845.1</v>
          </cell>
          <cell r="I3522">
            <v>845.1</v>
          </cell>
          <cell r="J3522">
            <v>2809.77</v>
          </cell>
          <cell r="K3522" t="str">
            <v>905</v>
          </cell>
        </row>
        <row r="3523">
          <cell r="A3523" t="str">
            <v>110300000</v>
          </cell>
          <cell r="B3523" t="str">
            <v>905C2TA0004</v>
          </cell>
          <cell r="C3523" t="str">
            <v>โต๊ะทำงาน จนท.สินไหม 60-120-75</v>
          </cell>
          <cell r="D3523" t="str">
            <v>5 พ.ย. 41</v>
          </cell>
          <cell r="E3523">
            <v>3654.87</v>
          </cell>
          <cell r="F3523">
            <v>0</v>
          </cell>
          <cell r="G3523">
            <v>20</v>
          </cell>
          <cell r="H3523">
            <v>845.1</v>
          </cell>
          <cell r="I3523">
            <v>845.1</v>
          </cell>
          <cell r="J3523">
            <v>2809.77</v>
          </cell>
          <cell r="K3523" t="str">
            <v>905</v>
          </cell>
        </row>
        <row r="3524">
          <cell r="A3524" t="str">
            <v>110300000</v>
          </cell>
          <cell r="B3524" t="str">
            <v>905C2TA0005</v>
          </cell>
          <cell r="C3524" t="str">
            <v>โต๊ะทำงาน จนท.สินไหม 60-120-75</v>
          </cell>
          <cell r="D3524" t="str">
            <v>5 พ.ย. 41</v>
          </cell>
          <cell r="E3524">
            <v>3654.87</v>
          </cell>
          <cell r="F3524">
            <v>0</v>
          </cell>
          <cell r="G3524">
            <v>20</v>
          </cell>
          <cell r="H3524">
            <v>845.1</v>
          </cell>
          <cell r="I3524">
            <v>845.1</v>
          </cell>
          <cell r="J3524">
            <v>2809.77</v>
          </cell>
          <cell r="K3524" t="str">
            <v>905</v>
          </cell>
        </row>
        <row r="3525">
          <cell r="A3525" t="str">
            <v>110300000</v>
          </cell>
          <cell r="B3525" t="str">
            <v>905C2TA0006</v>
          </cell>
          <cell r="C3525" t="str">
            <v>โต๊ะวางคอมพิวเตอร์ 60-100-75</v>
          </cell>
          <cell r="D3525" t="str">
            <v>5 พ.ย. 41</v>
          </cell>
          <cell r="E3525">
            <v>2336.75</v>
          </cell>
          <cell r="F3525">
            <v>0</v>
          </cell>
          <cell r="G3525">
            <v>20</v>
          </cell>
          <cell r="H3525">
            <v>540.29999999999995</v>
          </cell>
          <cell r="I3525">
            <v>540.29999999999995</v>
          </cell>
          <cell r="J3525">
            <v>1796.45</v>
          </cell>
          <cell r="K3525" t="str">
            <v>905</v>
          </cell>
        </row>
        <row r="3526">
          <cell r="A3526" t="str">
            <v>110300000</v>
          </cell>
          <cell r="B3526" t="str">
            <v>905C2TA0007</v>
          </cell>
          <cell r="C3526" t="str">
            <v>โต๊ะเข้ามุม จนท.สินไหม 60-60-75</v>
          </cell>
          <cell r="D3526" t="str">
            <v>5 พ.ย. 41</v>
          </cell>
          <cell r="E3526">
            <v>1267.57</v>
          </cell>
          <cell r="F3526">
            <v>0</v>
          </cell>
          <cell r="G3526">
            <v>20</v>
          </cell>
          <cell r="H3526">
            <v>293.11</v>
          </cell>
          <cell r="I3526">
            <v>293.11</v>
          </cell>
          <cell r="J3526">
            <v>974.46</v>
          </cell>
          <cell r="K3526" t="str">
            <v>905</v>
          </cell>
        </row>
        <row r="3527">
          <cell r="A3527" t="str">
            <v>110300000</v>
          </cell>
          <cell r="B3527" t="str">
            <v>906C2AR0001</v>
          </cell>
          <cell r="C3527" t="str">
            <v>Aircondition</v>
          </cell>
          <cell r="D3527" t="str">
            <v>21 ก.ย. 41</v>
          </cell>
          <cell r="E3527">
            <v>39800</v>
          </cell>
          <cell r="F3527">
            <v>0</v>
          </cell>
          <cell r="G3527">
            <v>20</v>
          </cell>
          <cell r="H3527">
            <v>10184.41</v>
          </cell>
          <cell r="I3527">
            <v>10184.41</v>
          </cell>
          <cell r="J3527">
            <v>29615.59</v>
          </cell>
          <cell r="K3527" t="str">
            <v>906</v>
          </cell>
        </row>
        <row r="3528">
          <cell r="A3528" t="str">
            <v>110300000</v>
          </cell>
          <cell r="B3528" t="str">
            <v>906C2CA0001</v>
          </cell>
          <cell r="C3528" t="str">
            <v>ชั้นวางของ</v>
          </cell>
          <cell r="D3528" t="str">
            <v>4 พ.ย. 41</v>
          </cell>
          <cell r="E3528">
            <v>1636.36</v>
          </cell>
          <cell r="F3528">
            <v>0</v>
          </cell>
          <cell r="G3528">
            <v>20</v>
          </cell>
          <cell r="H3528">
            <v>379.32</v>
          </cell>
          <cell r="I3528">
            <v>379.32</v>
          </cell>
          <cell r="J3528">
            <v>1257.04</v>
          </cell>
          <cell r="K3528" t="str">
            <v>906</v>
          </cell>
        </row>
        <row r="3529">
          <cell r="A3529" t="str">
            <v>110300000</v>
          </cell>
          <cell r="B3529" t="str">
            <v>906C2CB0001</v>
          </cell>
          <cell r="C3529" t="str">
            <v>ตู้เก็บเอกสาร บานเลื่อน</v>
          </cell>
          <cell r="D3529" t="str">
            <v>5 พ.ย. 41</v>
          </cell>
          <cell r="E3529">
            <v>2263.31</v>
          </cell>
          <cell r="F3529">
            <v>0</v>
          </cell>
          <cell r="G3529">
            <v>20</v>
          </cell>
          <cell r="H3529">
            <v>523.4</v>
          </cell>
          <cell r="I3529">
            <v>523.4</v>
          </cell>
          <cell r="J3529">
            <v>1739.91</v>
          </cell>
          <cell r="K3529" t="str">
            <v>906</v>
          </cell>
        </row>
        <row r="3530">
          <cell r="A3530" t="str">
            <v>110300000</v>
          </cell>
          <cell r="B3530" t="str">
            <v>906C2CB0002</v>
          </cell>
          <cell r="C3530" t="str">
            <v>ตู้เก็บเอกสาร บานเลื่อน</v>
          </cell>
          <cell r="D3530" t="str">
            <v>5 พ.ย. 41</v>
          </cell>
          <cell r="E3530">
            <v>2263.31</v>
          </cell>
          <cell r="F3530">
            <v>0</v>
          </cell>
          <cell r="G3530">
            <v>20</v>
          </cell>
          <cell r="H3530">
            <v>523.4</v>
          </cell>
          <cell r="I3530">
            <v>523.4</v>
          </cell>
          <cell r="J3530">
            <v>1739.91</v>
          </cell>
          <cell r="K3530" t="str">
            <v>906</v>
          </cell>
        </row>
        <row r="3531">
          <cell r="A3531" t="str">
            <v>110300000</v>
          </cell>
          <cell r="B3531" t="str">
            <v>906C2CB0003</v>
          </cell>
          <cell r="C3531" t="str">
            <v>ตู้เก็บเอกสาร บานลิ้นชัก</v>
          </cell>
          <cell r="D3531" t="str">
            <v>5 พ.ย. 41</v>
          </cell>
          <cell r="E3531">
            <v>3376.67</v>
          </cell>
          <cell r="F3531">
            <v>0</v>
          </cell>
          <cell r="G3531">
            <v>20</v>
          </cell>
          <cell r="H3531">
            <v>780.84</v>
          </cell>
          <cell r="I3531">
            <v>780.84</v>
          </cell>
          <cell r="J3531">
            <v>2595.83</v>
          </cell>
          <cell r="K3531" t="str">
            <v>906</v>
          </cell>
        </row>
        <row r="3532">
          <cell r="A3532" t="str">
            <v>110300000</v>
          </cell>
          <cell r="B3532" t="str">
            <v>906C2CB0004</v>
          </cell>
          <cell r="C3532" t="str">
            <v>ตู้เก็บเอกสาร ขนาด 40-80-190</v>
          </cell>
          <cell r="D3532" t="str">
            <v>5 พ.ย. 41</v>
          </cell>
          <cell r="E3532">
            <v>4498.01</v>
          </cell>
          <cell r="F3532">
            <v>0</v>
          </cell>
          <cell r="G3532">
            <v>20</v>
          </cell>
          <cell r="H3532">
            <v>1040.05</v>
          </cell>
          <cell r="I3532">
            <v>1040.05</v>
          </cell>
          <cell r="J3532">
            <v>3457.96</v>
          </cell>
          <cell r="K3532" t="str">
            <v>906</v>
          </cell>
        </row>
        <row r="3533">
          <cell r="A3533" t="str">
            <v>110300000</v>
          </cell>
          <cell r="B3533" t="str">
            <v>906C2CB0005</v>
          </cell>
          <cell r="C3533" t="str">
            <v>ตู้เก็บเอกสาร ขนาด 40-80-190</v>
          </cell>
          <cell r="D3533" t="str">
            <v>5 พ.ย. 41</v>
          </cell>
          <cell r="E3533">
            <v>4498.01</v>
          </cell>
          <cell r="F3533">
            <v>0</v>
          </cell>
          <cell r="G3533">
            <v>20</v>
          </cell>
          <cell r="H3533">
            <v>1040.05</v>
          </cell>
          <cell r="I3533">
            <v>1040.05</v>
          </cell>
          <cell r="J3533">
            <v>3457.96</v>
          </cell>
          <cell r="K3533" t="str">
            <v>906</v>
          </cell>
        </row>
        <row r="3534">
          <cell r="A3534" t="str">
            <v>110300000</v>
          </cell>
          <cell r="B3534" t="str">
            <v>906C2CB0006</v>
          </cell>
          <cell r="C3534" t="str">
            <v>ตู้เก็บเอกสาร ขนาด 40-80-190</v>
          </cell>
          <cell r="D3534" t="str">
            <v>5 พ.ย. 41</v>
          </cell>
          <cell r="E3534">
            <v>4498.01</v>
          </cell>
          <cell r="F3534">
            <v>0</v>
          </cell>
          <cell r="G3534">
            <v>20</v>
          </cell>
          <cell r="H3534">
            <v>1040.05</v>
          </cell>
          <cell r="I3534">
            <v>1040.05</v>
          </cell>
          <cell r="J3534">
            <v>3457.96</v>
          </cell>
          <cell r="K3534" t="str">
            <v>906</v>
          </cell>
        </row>
        <row r="3535">
          <cell r="A3535" t="str">
            <v>110300000</v>
          </cell>
          <cell r="B3535" t="str">
            <v>906C2CH0001</v>
          </cell>
          <cell r="C3535" t="str">
            <v>เก้าอี้รับแขกหน้าโต๊ะจนท.สินไหม</v>
          </cell>
          <cell r="D3535" t="str">
            <v>5 พ.ย. 41</v>
          </cell>
          <cell r="E3535">
            <v>1709.35</v>
          </cell>
          <cell r="F3535">
            <v>0</v>
          </cell>
          <cell r="G3535">
            <v>20</v>
          </cell>
          <cell r="H3535">
            <v>395.3</v>
          </cell>
          <cell r="I3535">
            <v>395.3</v>
          </cell>
          <cell r="J3535">
            <v>1314.05</v>
          </cell>
          <cell r="K3535" t="str">
            <v>906</v>
          </cell>
        </row>
        <row r="3536">
          <cell r="A3536" t="str">
            <v>110300000</v>
          </cell>
          <cell r="B3536" t="str">
            <v>906C2CH0002</v>
          </cell>
          <cell r="C3536" t="str">
            <v>เก้าอี้รับแขกหน้าโต๊ะจนท.สินไหม</v>
          </cell>
          <cell r="D3536" t="str">
            <v>5 พ.ย. 41</v>
          </cell>
          <cell r="E3536">
            <v>1709.35</v>
          </cell>
          <cell r="F3536">
            <v>0</v>
          </cell>
          <cell r="G3536">
            <v>20</v>
          </cell>
          <cell r="H3536">
            <v>395.3</v>
          </cell>
          <cell r="I3536">
            <v>395.3</v>
          </cell>
          <cell r="J3536">
            <v>1314.05</v>
          </cell>
          <cell r="K3536" t="str">
            <v>906</v>
          </cell>
        </row>
        <row r="3537">
          <cell r="A3537" t="str">
            <v>110300000</v>
          </cell>
          <cell r="B3537" t="str">
            <v>906C2CH0003</v>
          </cell>
          <cell r="C3537" t="str">
            <v>เก้าอี้ทำงานผู้จัดการ</v>
          </cell>
          <cell r="D3537" t="str">
            <v>5 พ.ย. 41</v>
          </cell>
          <cell r="E3537">
            <v>4038.29</v>
          </cell>
          <cell r="F3537">
            <v>0</v>
          </cell>
          <cell r="G3537">
            <v>20</v>
          </cell>
          <cell r="H3537">
            <v>933.81</v>
          </cell>
          <cell r="I3537">
            <v>933.81</v>
          </cell>
          <cell r="J3537">
            <v>3104.48</v>
          </cell>
          <cell r="K3537" t="str">
            <v>906</v>
          </cell>
        </row>
        <row r="3538">
          <cell r="A3538" t="str">
            <v>110300000</v>
          </cell>
          <cell r="B3538" t="str">
            <v>906C2CH0004</v>
          </cell>
          <cell r="C3538" t="str">
            <v>เก้าอี้รับแขกหน้าโต๊ะจนท.สินไหม</v>
          </cell>
          <cell r="D3538" t="str">
            <v>5 พ.ย. 41</v>
          </cell>
          <cell r="E3538">
            <v>1705.35</v>
          </cell>
          <cell r="F3538">
            <v>0</v>
          </cell>
          <cell r="G3538">
            <v>20</v>
          </cell>
          <cell r="H3538">
            <v>394.34</v>
          </cell>
          <cell r="I3538">
            <v>394.34</v>
          </cell>
          <cell r="J3538">
            <v>1311.01</v>
          </cell>
          <cell r="K3538" t="str">
            <v>906</v>
          </cell>
        </row>
        <row r="3539">
          <cell r="A3539" t="str">
            <v>110300000</v>
          </cell>
          <cell r="B3539" t="str">
            <v>906C2CH0005</v>
          </cell>
          <cell r="C3539" t="str">
            <v>เก้าอี้รับแขกหน้าโต๊ะจนท.สินไหม</v>
          </cell>
          <cell r="D3539" t="str">
            <v>5 พ.ย. 41</v>
          </cell>
          <cell r="E3539">
            <v>1705.35</v>
          </cell>
          <cell r="F3539">
            <v>0</v>
          </cell>
          <cell r="G3539">
            <v>20</v>
          </cell>
          <cell r="H3539">
            <v>394.34</v>
          </cell>
          <cell r="I3539">
            <v>394.34</v>
          </cell>
          <cell r="J3539">
            <v>1311.01</v>
          </cell>
          <cell r="K3539" t="str">
            <v>906</v>
          </cell>
        </row>
        <row r="3540">
          <cell r="A3540" t="str">
            <v>110300000</v>
          </cell>
          <cell r="B3540" t="str">
            <v>906C2CH0006</v>
          </cell>
          <cell r="C3540" t="str">
            <v>เก้าอี้พักคอย 3 ที่นั่งพร้อมที่วางของ</v>
          </cell>
          <cell r="D3540" t="str">
            <v>5 พ.ย. 41</v>
          </cell>
          <cell r="E3540">
            <v>3037.77</v>
          </cell>
          <cell r="F3540">
            <v>0</v>
          </cell>
          <cell r="G3540">
            <v>20</v>
          </cell>
          <cell r="H3540">
            <v>702.45</v>
          </cell>
          <cell r="I3540">
            <v>702.45</v>
          </cell>
          <cell r="J3540">
            <v>2335.3200000000002</v>
          </cell>
          <cell r="K3540" t="str">
            <v>906</v>
          </cell>
        </row>
        <row r="3541">
          <cell r="A3541" t="str">
            <v>110300000</v>
          </cell>
          <cell r="B3541" t="str">
            <v>906C2CH0007</v>
          </cell>
          <cell r="C3541" t="str">
            <v>เก้าอี้ทำงานจนท.สินไหม</v>
          </cell>
          <cell r="D3541" t="str">
            <v>5 พ.ย. 41</v>
          </cell>
          <cell r="E3541">
            <v>2123.1</v>
          </cell>
          <cell r="F3541">
            <v>0</v>
          </cell>
          <cell r="G3541">
            <v>20</v>
          </cell>
          <cell r="H3541">
            <v>490.9</v>
          </cell>
          <cell r="I3541">
            <v>490.9</v>
          </cell>
          <cell r="J3541">
            <v>1632.2</v>
          </cell>
          <cell r="K3541" t="str">
            <v>906</v>
          </cell>
        </row>
        <row r="3542">
          <cell r="A3542" t="str">
            <v>110300000</v>
          </cell>
          <cell r="B3542" t="str">
            <v>906C2CH0008</v>
          </cell>
          <cell r="C3542" t="str">
            <v>เก้าอี้ทำงานจนท.สินไหม</v>
          </cell>
          <cell r="D3542" t="str">
            <v>5 พ.ย. 41</v>
          </cell>
          <cell r="E3542">
            <v>2123.1</v>
          </cell>
          <cell r="F3542">
            <v>0</v>
          </cell>
          <cell r="G3542">
            <v>20</v>
          </cell>
          <cell r="H3542">
            <v>490.9</v>
          </cell>
          <cell r="I3542">
            <v>490.9</v>
          </cell>
          <cell r="J3542">
            <v>1632.2</v>
          </cell>
          <cell r="K3542" t="str">
            <v>906</v>
          </cell>
        </row>
        <row r="3543">
          <cell r="A3543" t="str">
            <v>110300000</v>
          </cell>
          <cell r="B3543" t="str">
            <v>906C2CH0009</v>
          </cell>
          <cell r="C3543" t="str">
            <v>เก้าอี้ทำงานจนท.สินไหม</v>
          </cell>
          <cell r="D3543" t="str">
            <v>5 พ.ย. 41</v>
          </cell>
          <cell r="E3543">
            <v>2123.1</v>
          </cell>
          <cell r="F3543">
            <v>0</v>
          </cell>
          <cell r="G3543">
            <v>20</v>
          </cell>
          <cell r="H3543">
            <v>490.9</v>
          </cell>
          <cell r="I3543">
            <v>490.9</v>
          </cell>
          <cell r="J3543">
            <v>1632.2</v>
          </cell>
          <cell r="K3543" t="str">
            <v>906</v>
          </cell>
        </row>
        <row r="3544">
          <cell r="A3544" t="str">
            <v>110300000</v>
          </cell>
          <cell r="B3544" t="str">
            <v>906C2CH0010</v>
          </cell>
          <cell r="C3544" t="str">
            <v>เก้าอี้รับแขกหน้าโต๊ะจนท.สินไหม</v>
          </cell>
          <cell r="D3544" t="str">
            <v>5 พ.ย. 41</v>
          </cell>
          <cell r="E3544">
            <v>1709.35</v>
          </cell>
          <cell r="F3544">
            <v>0</v>
          </cell>
          <cell r="G3544">
            <v>20</v>
          </cell>
          <cell r="H3544">
            <v>395.3</v>
          </cell>
          <cell r="I3544">
            <v>395.3</v>
          </cell>
          <cell r="J3544">
            <v>1314.05</v>
          </cell>
          <cell r="K3544" t="str">
            <v>906</v>
          </cell>
        </row>
        <row r="3545">
          <cell r="A3545" t="str">
            <v>110300000</v>
          </cell>
          <cell r="B3545" t="str">
            <v>906C2CS0001</v>
          </cell>
          <cell r="C3545" t="str">
            <v>เครื่องคิดเลข</v>
          </cell>
          <cell r="D3545" t="str">
            <v>19 ต.ค. 41</v>
          </cell>
          <cell r="E3545">
            <v>640</v>
          </cell>
          <cell r="F3545">
            <v>0</v>
          </cell>
          <cell r="G3545">
            <v>20</v>
          </cell>
          <cell r="H3545">
            <v>153.94</v>
          </cell>
          <cell r="I3545">
            <v>153.94</v>
          </cell>
          <cell r="J3545">
            <v>486.06</v>
          </cell>
          <cell r="K3545" t="str">
            <v>906</v>
          </cell>
        </row>
        <row r="3546">
          <cell r="A3546" t="str">
            <v>110300000</v>
          </cell>
          <cell r="B3546" t="str">
            <v>906C2CS0002</v>
          </cell>
          <cell r="C3546" t="str">
            <v>เครื่องคิดเลข</v>
          </cell>
          <cell r="D3546" t="str">
            <v>19 ต.ค. 41</v>
          </cell>
          <cell r="E3546">
            <v>640</v>
          </cell>
          <cell r="F3546">
            <v>0</v>
          </cell>
          <cell r="G3546">
            <v>20</v>
          </cell>
          <cell r="H3546">
            <v>153.94</v>
          </cell>
          <cell r="I3546">
            <v>153.94</v>
          </cell>
          <cell r="J3546">
            <v>486.06</v>
          </cell>
          <cell r="K3546" t="str">
            <v>906</v>
          </cell>
        </row>
        <row r="3547">
          <cell r="A3547" t="str">
            <v>110300000</v>
          </cell>
          <cell r="B3547" t="str">
            <v>906C2PA0001</v>
          </cell>
          <cell r="C3547" t="str">
            <v>PARTITION ครึ่งกระจก</v>
          </cell>
          <cell r="D3547" t="str">
            <v>5 พ.ย. 41</v>
          </cell>
          <cell r="E3547">
            <v>6377.9</v>
          </cell>
          <cell r="F3547">
            <v>0</v>
          </cell>
          <cell r="G3547">
            <v>20</v>
          </cell>
          <cell r="H3547">
            <v>1474.79</v>
          </cell>
          <cell r="I3547">
            <v>1474.79</v>
          </cell>
          <cell r="J3547">
            <v>4903.1099999999997</v>
          </cell>
          <cell r="K3547" t="str">
            <v>906</v>
          </cell>
        </row>
        <row r="3548">
          <cell r="A3548" t="str">
            <v>110300000</v>
          </cell>
          <cell r="B3548" t="str">
            <v>906C2PT0001</v>
          </cell>
          <cell r="C3548" t="str">
            <v>กระติกน้ำร้อน</v>
          </cell>
          <cell r="D3548" t="str">
            <v>3 พ.ย. 41</v>
          </cell>
          <cell r="E3548">
            <v>722.73</v>
          </cell>
          <cell r="F3548">
            <v>0</v>
          </cell>
          <cell r="G3548">
            <v>20</v>
          </cell>
          <cell r="H3548">
            <v>167.94</v>
          </cell>
          <cell r="I3548">
            <v>167.94</v>
          </cell>
          <cell r="J3548">
            <v>554.79</v>
          </cell>
          <cell r="K3548" t="str">
            <v>906</v>
          </cell>
        </row>
        <row r="3549">
          <cell r="A3549" t="str">
            <v>110300000</v>
          </cell>
          <cell r="B3549" t="str">
            <v>906C2TA0001</v>
          </cell>
          <cell r="C3549" t="str">
            <v>โต๊ะทำงานจนท.สินไหม</v>
          </cell>
          <cell r="D3549" t="str">
            <v>5 พ.ย. 41</v>
          </cell>
          <cell r="E3549">
            <v>3654.87</v>
          </cell>
          <cell r="F3549">
            <v>0</v>
          </cell>
          <cell r="G3549">
            <v>20</v>
          </cell>
          <cell r="H3549">
            <v>845.1</v>
          </cell>
          <cell r="I3549">
            <v>845.1</v>
          </cell>
          <cell r="J3549">
            <v>2809.77</v>
          </cell>
          <cell r="K3549" t="str">
            <v>906</v>
          </cell>
        </row>
        <row r="3550">
          <cell r="A3550" t="str">
            <v>110300000</v>
          </cell>
          <cell r="B3550" t="str">
            <v>906C2TA0002</v>
          </cell>
          <cell r="C3550" t="str">
            <v>โต๊ะทำงานผู้จัดการ ขนาด 75-165-75</v>
          </cell>
          <cell r="D3550" t="str">
            <v>5 พ.ย. 41</v>
          </cell>
          <cell r="E3550">
            <v>4601.97</v>
          </cell>
          <cell r="F3550">
            <v>0</v>
          </cell>
          <cell r="G3550">
            <v>20</v>
          </cell>
          <cell r="H3550">
            <v>1064.1300000000001</v>
          </cell>
          <cell r="I3550">
            <v>1064.1300000000001</v>
          </cell>
          <cell r="J3550">
            <v>3537.84</v>
          </cell>
          <cell r="K3550" t="str">
            <v>906</v>
          </cell>
        </row>
        <row r="3551">
          <cell r="A3551" t="str">
            <v>110300000</v>
          </cell>
          <cell r="B3551" t="str">
            <v>906C2TA0003</v>
          </cell>
          <cell r="C3551" t="str">
            <v>โต๊ะข้างวางคอมพิวเตอร์ 50-90-75ั</v>
          </cell>
          <cell r="D3551" t="str">
            <v>5 พ.ย. 41</v>
          </cell>
          <cell r="E3551">
            <v>2082.09</v>
          </cell>
          <cell r="F3551">
            <v>0</v>
          </cell>
          <cell r="G3551">
            <v>20</v>
          </cell>
          <cell r="H3551">
            <v>481.48</v>
          </cell>
          <cell r="I3551">
            <v>481.48</v>
          </cell>
          <cell r="J3551">
            <v>1600.61</v>
          </cell>
          <cell r="K3551" t="str">
            <v>906</v>
          </cell>
        </row>
        <row r="3552">
          <cell r="A3552" t="str">
            <v>110300000</v>
          </cell>
          <cell r="B3552" t="str">
            <v>906C2TA0004</v>
          </cell>
          <cell r="C3552" t="str">
            <v>โต๊ะทำงานจนท.สินไหม</v>
          </cell>
          <cell r="D3552" t="str">
            <v>5 พ.ย. 41</v>
          </cell>
          <cell r="E3552">
            <v>3654.87</v>
          </cell>
          <cell r="F3552">
            <v>0</v>
          </cell>
          <cell r="G3552">
            <v>20</v>
          </cell>
          <cell r="H3552">
            <v>845.1</v>
          </cell>
          <cell r="I3552">
            <v>845.1</v>
          </cell>
          <cell r="J3552">
            <v>2809.77</v>
          </cell>
          <cell r="K3552" t="str">
            <v>906</v>
          </cell>
        </row>
        <row r="3553">
          <cell r="A3553" t="str">
            <v>110300000</v>
          </cell>
          <cell r="B3553" t="str">
            <v>906C2TA0005</v>
          </cell>
          <cell r="C3553" t="str">
            <v>โต๊ะทำงานจนท.สินไหม</v>
          </cell>
          <cell r="D3553" t="str">
            <v>5 พ.ย. 41</v>
          </cell>
          <cell r="E3553">
            <v>3654.87</v>
          </cell>
          <cell r="F3553">
            <v>0</v>
          </cell>
          <cell r="G3553">
            <v>20</v>
          </cell>
          <cell r="H3553">
            <v>845.1</v>
          </cell>
          <cell r="I3553">
            <v>845.1</v>
          </cell>
          <cell r="J3553">
            <v>2809.77</v>
          </cell>
          <cell r="K3553" t="str">
            <v>906</v>
          </cell>
        </row>
        <row r="3554">
          <cell r="A3554" t="str">
            <v>110300000</v>
          </cell>
          <cell r="B3554" t="str">
            <v>906C2TA0006</v>
          </cell>
          <cell r="C3554" t="str">
            <v>โต๊ะวางคอมพิวเตอร์-ปริ๊นเตอร์</v>
          </cell>
          <cell r="D3554" t="str">
            <v>5 พ.ย. 41</v>
          </cell>
          <cell r="E3554">
            <v>2336.75</v>
          </cell>
          <cell r="F3554">
            <v>0</v>
          </cell>
          <cell r="G3554">
            <v>20</v>
          </cell>
          <cell r="H3554">
            <v>540.29999999999995</v>
          </cell>
          <cell r="I3554">
            <v>540.29999999999995</v>
          </cell>
          <cell r="J3554">
            <v>1796.45</v>
          </cell>
          <cell r="K3554" t="str">
            <v>906</v>
          </cell>
        </row>
        <row r="3555">
          <cell r="A3555" t="str">
            <v>110300000</v>
          </cell>
          <cell r="B3555" t="str">
            <v>906C2TA0007</v>
          </cell>
          <cell r="C3555" t="str">
            <v>โต๊ะเข้ามุมเจ้าหน้าที่สินไหม</v>
          </cell>
          <cell r="D3555" t="str">
            <v>5 พ.ย. 41</v>
          </cell>
          <cell r="E3555">
            <v>1267.97</v>
          </cell>
          <cell r="F3555">
            <v>0</v>
          </cell>
          <cell r="G3555">
            <v>20</v>
          </cell>
          <cell r="H3555">
            <v>293.19</v>
          </cell>
          <cell r="I3555">
            <v>293.19</v>
          </cell>
          <cell r="J3555">
            <v>974.78</v>
          </cell>
          <cell r="K3555" t="str">
            <v>906</v>
          </cell>
        </row>
        <row r="3556">
          <cell r="A3556" t="str">
            <v>110300000</v>
          </cell>
          <cell r="B3556" t="str">
            <v>90C2CH0004</v>
          </cell>
          <cell r="C3556" t="str">
            <v>เก้าอี้ จนท. สินไหม+ธุรการ</v>
          </cell>
          <cell r="D3556" t="str">
            <v>20 ก.ค. 41</v>
          </cell>
          <cell r="E3556">
            <v>2220.2800000000002</v>
          </cell>
          <cell r="F3556">
            <v>0</v>
          </cell>
          <cell r="G3556">
            <v>20</v>
          </cell>
          <cell r="H3556">
            <v>644.76</v>
          </cell>
          <cell r="I3556">
            <v>644.76</v>
          </cell>
          <cell r="J3556">
            <v>1575.52</v>
          </cell>
          <cell r="K3556" t="str">
            <v>900</v>
          </cell>
        </row>
        <row r="3557">
          <cell r="A3557" t="str">
            <v>110300000</v>
          </cell>
          <cell r="B3557" t="str">
            <v>90C2CH0018</v>
          </cell>
          <cell r="C3557" t="str">
            <v>เก้าอี้ประชุม (ไม่มท้าวแขน)</v>
          </cell>
          <cell r="D3557" t="str">
            <v>20 ก.ค. 41</v>
          </cell>
          <cell r="E3557">
            <v>1927.28</v>
          </cell>
          <cell r="F3557">
            <v>0</v>
          </cell>
          <cell r="G3557">
            <v>20</v>
          </cell>
          <cell r="H3557">
            <v>559.72</v>
          </cell>
          <cell r="I3557">
            <v>559.72</v>
          </cell>
          <cell r="J3557">
            <v>1367.56</v>
          </cell>
          <cell r="K3557" t="str">
            <v>900</v>
          </cell>
        </row>
        <row r="3558">
          <cell r="A3558" t="str">
            <v>110300000</v>
          </cell>
          <cell r="B3558" t="str">
            <v>JV042/8</v>
          </cell>
          <cell r="C3558" t="str">
            <v>RUNNING 6 หลัก # N-607 MAX</v>
          </cell>
          <cell r="D3558" t="str">
            <v>24 ส.ค. 41</v>
          </cell>
          <cell r="E3558">
            <v>1750</v>
          </cell>
          <cell r="F3558">
            <v>0</v>
          </cell>
          <cell r="G3558">
            <v>20</v>
          </cell>
          <cell r="H3558">
            <v>474.71</v>
          </cell>
          <cell r="I3558">
            <v>474.71</v>
          </cell>
          <cell r="J3558">
            <v>1275.29</v>
          </cell>
          <cell r="K3558" t="str">
            <v>100</v>
          </cell>
        </row>
        <row r="3559">
          <cell r="A3559" t="str">
            <v>110300000</v>
          </cell>
          <cell r="B3559" t="str">
            <v>JV9/058-2</v>
          </cell>
          <cell r="C3559" t="str">
            <v>กำปั่นเซฟ 12*8 นิ้ว</v>
          </cell>
          <cell r="D3559" t="str">
            <v>29 ก.ย. 41</v>
          </cell>
          <cell r="E3559">
            <v>1400</v>
          </cell>
          <cell r="F3559">
            <v>0</v>
          </cell>
          <cell r="G3559">
            <v>20</v>
          </cell>
          <cell r="H3559">
            <v>352.08</v>
          </cell>
          <cell r="I3559">
            <v>352.08</v>
          </cell>
          <cell r="J3559">
            <v>1047.92</v>
          </cell>
          <cell r="K3559" t="str">
            <v>100</v>
          </cell>
        </row>
        <row r="3560">
          <cell r="A3560" t="str">
            <v>110300000</v>
          </cell>
          <cell r="B3560" t="str">
            <v>JVA10/026-3</v>
          </cell>
          <cell r="C3560" t="str">
            <v>ตัวเย็บกระดาษ 12-s/24</v>
          </cell>
          <cell r="D3560" t="str">
            <v>22 ต.ค. 41</v>
          </cell>
          <cell r="E3560">
            <v>2600</v>
          </cell>
          <cell r="F3560">
            <v>0</v>
          </cell>
          <cell r="G3560">
            <v>20</v>
          </cell>
          <cell r="H3560">
            <v>621.12</v>
          </cell>
          <cell r="I3560">
            <v>621.12</v>
          </cell>
          <cell r="J3560">
            <v>1978.88</v>
          </cell>
          <cell r="K3560" t="str">
            <v>100</v>
          </cell>
        </row>
        <row r="3561">
          <cell r="A3561" t="str">
            <v>110300000</v>
          </cell>
          <cell r="B3561" t="str">
            <v>JVA10/062</v>
          </cell>
          <cell r="C3561" t="str">
            <v>ตัวเจาะ OPEN#303</v>
          </cell>
          <cell r="D3561" t="str">
            <v>22 ต.ค. 41</v>
          </cell>
          <cell r="E3561">
            <v>700</v>
          </cell>
          <cell r="F3561">
            <v>0</v>
          </cell>
          <cell r="G3561">
            <v>20</v>
          </cell>
          <cell r="H3561">
            <v>167.25</v>
          </cell>
          <cell r="I3561">
            <v>167.25</v>
          </cell>
          <cell r="J3561">
            <v>532.75</v>
          </cell>
          <cell r="K3561" t="str">
            <v>100</v>
          </cell>
        </row>
        <row r="3562">
          <cell r="A3562" t="str">
            <v>110300000</v>
          </cell>
          <cell r="B3562" t="str">
            <v>JVA10/062-1</v>
          </cell>
          <cell r="C3562" t="str">
            <v>ตัวเจาะไลต์ช 5180</v>
          </cell>
          <cell r="D3562" t="str">
            <v>22 ต.ค. 41</v>
          </cell>
          <cell r="E3562">
            <v>1350</v>
          </cell>
          <cell r="F3562">
            <v>0</v>
          </cell>
          <cell r="G3562">
            <v>20</v>
          </cell>
          <cell r="H3562">
            <v>322.5</v>
          </cell>
          <cell r="I3562">
            <v>322.5</v>
          </cell>
          <cell r="J3562">
            <v>1027.5</v>
          </cell>
          <cell r="K3562" t="str">
            <v>100</v>
          </cell>
        </row>
        <row r="3563">
          <cell r="A3563" t="str">
            <v>110300000</v>
          </cell>
          <cell r="B3563" t="str">
            <v>JVA10/062-2</v>
          </cell>
          <cell r="C3563" t="str">
            <v>ตัวเจาะไลต์ช 5180</v>
          </cell>
          <cell r="D3563" t="str">
            <v>22 ต.ค. 41</v>
          </cell>
          <cell r="E3563">
            <v>1350</v>
          </cell>
          <cell r="F3563">
            <v>0</v>
          </cell>
          <cell r="G3563">
            <v>20</v>
          </cell>
          <cell r="H3563">
            <v>322.5</v>
          </cell>
          <cell r="I3563">
            <v>322.5</v>
          </cell>
          <cell r="J3563">
            <v>1027.5</v>
          </cell>
          <cell r="K3563" t="str">
            <v>100</v>
          </cell>
        </row>
        <row r="3564">
          <cell r="A3564" t="str">
            <v>110300000</v>
          </cell>
          <cell r="B3564" t="str">
            <v>JVA4111004/02</v>
          </cell>
          <cell r="C3564" t="str">
            <v>ตัวต่อโต๊ะวางคอมพิวเตอร์ ขนาด 50*120*75</v>
          </cell>
          <cell r="D3564" t="str">
            <v>5 พ.ย. 41</v>
          </cell>
          <cell r="E3564">
            <v>3832.5</v>
          </cell>
          <cell r="F3564">
            <v>0</v>
          </cell>
          <cell r="G3564">
            <v>20</v>
          </cell>
          <cell r="H3564">
            <v>886.2</v>
          </cell>
          <cell r="I3564">
            <v>886.2</v>
          </cell>
          <cell r="J3564">
            <v>2946.3</v>
          </cell>
          <cell r="K3564" t="str">
            <v>100</v>
          </cell>
        </row>
        <row r="3565">
          <cell r="A3565" t="str">
            <v>110300000</v>
          </cell>
          <cell r="B3565" t="str">
            <v>JVA9/052-2</v>
          </cell>
          <cell r="C3565" t="str">
            <v>ตัวต่อโต๊ะมีแผ่นคีย์บอร์ด</v>
          </cell>
          <cell r="D3565" t="str">
            <v>15 มิ.ย. 41</v>
          </cell>
          <cell r="E3565">
            <v>2182.48</v>
          </cell>
          <cell r="F3565">
            <v>0</v>
          </cell>
          <cell r="G3565">
            <v>20</v>
          </cell>
          <cell r="H3565">
            <v>675.66</v>
          </cell>
          <cell r="I3565">
            <v>675.66</v>
          </cell>
          <cell r="J3565">
            <v>1506.82</v>
          </cell>
          <cell r="K3565" t="str">
            <v>100</v>
          </cell>
        </row>
        <row r="3566">
          <cell r="A3566" t="str">
            <v>110300000</v>
          </cell>
          <cell r="B3566" t="str">
            <v>PV11/193-2</v>
          </cell>
          <cell r="C3566" t="str">
            <v>กระติกน้ำร้อน</v>
          </cell>
          <cell r="D3566" t="str">
            <v>9 พ.ย. 41</v>
          </cell>
          <cell r="E3566">
            <v>590.91</v>
          </cell>
          <cell r="F3566">
            <v>0</v>
          </cell>
          <cell r="G3566">
            <v>20</v>
          </cell>
          <cell r="H3566">
            <v>135.35</v>
          </cell>
          <cell r="I3566">
            <v>135.35</v>
          </cell>
          <cell r="J3566">
            <v>455.56</v>
          </cell>
          <cell r="K3566" t="str">
            <v>309</v>
          </cell>
        </row>
        <row r="3567">
          <cell r="A3567" t="str">
            <v>110300000</v>
          </cell>
          <cell r="B3567" t="str">
            <v>PV12/044</v>
          </cell>
          <cell r="C3567" t="str">
            <v>ชั้นวางของ</v>
          </cell>
          <cell r="D3567" t="str">
            <v>4 พ.ย. 41</v>
          </cell>
          <cell r="E3567">
            <v>700</v>
          </cell>
          <cell r="F3567">
            <v>0</v>
          </cell>
          <cell r="G3567">
            <v>20</v>
          </cell>
          <cell r="H3567">
            <v>162.26</v>
          </cell>
          <cell r="I3567">
            <v>162.26</v>
          </cell>
          <cell r="J3567">
            <v>537.74</v>
          </cell>
          <cell r="K3567" t="str">
            <v>703</v>
          </cell>
        </row>
        <row r="3568">
          <cell r="A3568" t="str">
            <v>110300000</v>
          </cell>
          <cell r="B3568" t="str">
            <v>PV4112292</v>
          </cell>
          <cell r="C3568" t="str">
            <v>ค่าอะไหล่เฟอร์นิเจอร์ (กล่องลิ้นชัก)</v>
          </cell>
          <cell r="D3568" t="str">
            <v>24 ธ.ค. 41</v>
          </cell>
          <cell r="E3568">
            <v>925</v>
          </cell>
          <cell r="F3568">
            <v>0</v>
          </cell>
          <cell r="G3568">
            <v>20</v>
          </cell>
          <cell r="H3568">
            <v>189.05</v>
          </cell>
          <cell r="I3568">
            <v>189.05</v>
          </cell>
          <cell r="J3568">
            <v>735.95</v>
          </cell>
          <cell r="K3568" t="str">
            <v>704</v>
          </cell>
        </row>
        <row r="3569">
          <cell r="A3569" t="str">
            <v>110300000</v>
          </cell>
          <cell r="B3569" t="str">
            <v>PV4112292-1</v>
          </cell>
          <cell r="C3569" t="str">
            <v>ค่าอะไหล่เฟอร์นิเจอร์ (กล่องลิ้นชัก)</v>
          </cell>
          <cell r="D3569" t="str">
            <v>24 ธ.ค. 41</v>
          </cell>
          <cell r="E3569">
            <v>925</v>
          </cell>
          <cell r="F3569">
            <v>0</v>
          </cell>
          <cell r="G3569">
            <v>20</v>
          </cell>
          <cell r="H3569">
            <v>189.05</v>
          </cell>
          <cell r="I3569">
            <v>189.05</v>
          </cell>
          <cell r="J3569">
            <v>735.95</v>
          </cell>
          <cell r="K3569" t="str">
            <v>704</v>
          </cell>
        </row>
        <row r="3570">
          <cell r="A3570" t="str">
            <v>110300000</v>
          </cell>
          <cell r="B3570" t="str">
            <v>PV4112292-2</v>
          </cell>
          <cell r="C3570" t="str">
            <v>ค่าอะไหล่เฟอร์นิเจอร์ (กล่องลิ้นชักใหญ่)</v>
          </cell>
          <cell r="D3570" t="str">
            <v>24 ธ.ค. 41</v>
          </cell>
          <cell r="E3570">
            <v>1175</v>
          </cell>
          <cell r="F3570">
            <v>0</v>
          </cell>
          <cell r="G3570">
            <v>20</v>
          </cell>
          <cell r="H3570">
            <v>240.18</v>
          </cell>
          <cell r="I3570">
            <v>240.18</v>
          </cell>
          <cell r="J3570">
            <v>934.82</v>
          </cell>
          <cell r="K3570" t="str">
            <v>704</v>
          </cell>
        </row>
        <row r="3571">
          <cell r="A3571" t="str">
            <v>110300000</v>
          </cell>
          <cell r="B3571" t="str">
            <v>PV4112292-3</v>
          </cell>
          <cell r="C3571" t="str">
            <v>ค่าอะไหล่เฟอร์นิเจอร์ (กล่องลิ้นชัก)</v>
          </cell>
          <cell r="D3571" t="str">
            <v>24 ธ.ค. 41</v>
          </cell>
          <cell r="E3571">
            <v>925</v>
          </cell>
          <cell r="F3571">
            <v>0</v>
          </cell>
          <cell r="G3571">
            <v>20</v>
          </cell>
          <cell r="H3571">
            <v>189.05</v>
          </cell>
          <cell r="I3571">
            <v>189.05</v>
          </cell>
          <cell r="J3571">
            <v>735.95</v>
          </cell>
          <cell r="K3571" t="str">
            <v>704</v>
          </cell>
        </row>
        <row r="3572">
          <cell r="A3572" t="str">
            <v>110300000</v>
          </cell>
          <cell r="B3572" t="str">
            <v>RVP4107006</v>
          </cell>
          <cell r="C3572" t="str">
            <v>กล่องพลาสติก</v>
          </cell>
          <cell r="D3572" t="str">
            <v>16 ก.ค. 41</v>
          </cell>
          <cell r="E3572">
            <v>700</v>
          </cell>
          <cell r="F3572">
            <v>0</v>
          </cell>
          <cell r="G3572">
            <v>20</v>
          </cell>
          <cell r="H3572">
            <v>204.84</v>
          </cell>
          <cell r="I3572">
            <v>204.84</v>
          </cell>
          <cell r="J3572">
            <v>495.16</v>
          </cell>
          <cell r="K3572" t="str">
            <v>100</v>
          </cell>
        </row>
        <row r="3573">
          <cell r="A3573" t="str">
            <v>110300000</v>
          </cell>
          <cell r="B3573" t="str">
            <v>RVPP9/067</v>
          </cell>
          <cell r="C3573" t="str">
            <v>เทปอัด PANASONIC</v>
          </cell>
          <cell r="D3573" t="str">
            <v>20 ก.ย. 41</v>
          </cell>
          <cell r="E3573">
            <v>2263.64</v>
          </cell>
          <cell r="F3573">
            <v>0</v>
          </cell>
          <cell r="G3573">
            <v>20</v>
          </cell>
          <cell r="H3573">
            <v>580.47</v>
          </cell>
          <cell r="I3573">
            <v>580.47</v>
          </cell>
          <cell r="J3573">
            <v>1683.17</v>
          </cell>
          <cell r="K3573" t="str">
            <v>100</v>
          </cell>
        </row>
        <row r="3574">
          <cell r="A3574" t="str">
            <v>110300000</v>
          </cell>
          <cell r="B3574" t="str">
            <v>RVPP9/078</v>
          </cell>
          <cell r="C3574" t="str">
            <v>มาสเตอร์คีย์ ISEO</v>
          </cell>
          <cell r="D3574" t="str">
            <v>14 ก.ย. 41</v>
          </cell>
          <cell r="E3574">
            <v>990.91</v>
          </cell>
          <cell r="F3574">
            <v>0</v>
          </cell>
          <cell r="G3574">
            <v>20</v>
          </cell>
          <cell r="H3574">
            <v>257.35000000000002</v>
          </cell>
          <cell r="I3574">
            <v>257.35000000000002</v>
          </cell>
          <cell r="J3574">
            <v>733.56</v>
          </cell>
          <cell r="K3574" t="str">
            <v>700</v>
          </cell>
        </row>
        <row r="3575">
          <cell r="A3575" t="str">
            <v>110300000</v>
          </cell>
          <cell r="B3575" t="str">
            <v>RVPP9/081</v>
          </cell>
          <cell r="C3575" t="str">
            <v>สวิทช์แอร์ (พร้อมติดตั้ง)</v>
          </cell>
          <cell r="D3575" t="str">
            <v>10 ก.ย. 41</v>
          </cell>
          <cell r="E3575">
            <v>850</v>
          </cell>
          <cell r="F3575">
            <v>0</v>
          </cell>
          <cell r="G3575">
            <v>20</v>
          </cell>
          <cell r="H3575">
            <v>222.63</v>
          </cell>
          <cell r="I3575">
            <v>222.63</v>
          </cell>
          <cell r="J3575">
            <v>627.37</v>
          </cell>
          <cell r="K3575" t="str">
            <v>807</v>
          </cell>
        </row>
        <row r="3576">
          <cell r="A3576" t="str">
            <v>110400000</v>
          </cell>
          <cell r="B3576" t="str">
            <v xml:space="preserve">  905C2BH0001</v>
          </cell>
          <cell r="C3576" t="str">
            <v>พระพุทธชินราช</v>
          </cell>
          <cell r="D3576" t="str">
            <v>2 ก.ค. 41</v>
          </cell>
          <cell r="E3576">
            <v>1900</v>
          </cell>
          <cell r="F3576">
            <v>0</v>
          </cell>
          <cell r="G3576">
            <v>20</v>
          </cell>
          <cell r="H3576">
            <v>570.46</v>
          </cell>
          <cell r="I3576">
            <v>570.46</v>
          </cell>
          <cell r="J3576">
            <v>1329.54</v>
          </cell>
          <cell r="K3576" t="str">
            <v>905</v>
          </cell>
        </row>
        <row r="3577">
          <cell r="A3577" t="str">
            <v>110400000</v>
          </cell>
          <cell r="B3577" t="str">
            <v xml:space="preserve"> 408C2BH0001</v>
          </cell>
          <cell r="C3577" t="str">
            <v>พระพุทธชินราช</v>
          </cell>
          <cell r="D3577" t="str">
            <v>7 ก.ย. 41</v>
          </cell>
          <cell r="E3577">
            <v>1850</v>
          </cell>
          <cell r="F3577">
            <v>0</v>
          </cell>
          <cell r="G3577">
            <v>20</v>
          </cell>
          <cell r="H3577">
            <v>487.54</v>
          </cell>
          <cell r="I3577">
            <v>487.54</v>
          </cell>
          <cell r="J3577">
            <v>1362.46</v>
          </cell>
          <cell r="K3577" t="str">
            <v>408</v>
          </cell>
        </row>
        <row r="3578">
          <cell r="A3578" t="str">
            <v>110400000</v>
          </cell>
          <cell r="B3578" t="str">
            <v xml:space="preserve"> 803C2BH0001</v>
          </cell>
          <cell r="C3578" t="str">
            <v>พระพุทธชินราช</v>
          </cell>
          <cell r="D3578" t="str">
            <v>5 ส.ค. 41</v>
          </cell>
          <cell r="E3578">
            <v>1850</v>
          </cell>
          <cell r="F3578">
            <v>0</v>
          </cell>
          <cell r="G3578">
            <v>20</v>
          </cell>
          <cell r="H3578">
            <v>520.99</v>
          </cell>
          <cell r="I3578">
            <v>520.99</v>
          </cell>
          <cell r="J3578">
            <v>1329.01</v>
          </cell>
          <cell r="K3578" t="str">
            <v>803</v>
          </cell>
        </row>
        <row r="3579">
          <cell r="A3579" t="str">
            <v>110400000</v>
          </cell>
          <cell r="B3579" t="str">
            <v>100C1AS001</v>
          </cell>
          <cell r="C3579" t="str">
            <v>ตกแต่งห้องผู้อำนวยการฝ่ายบุคคลและบริหาร</v>
          </cell>
          <cell r="D3579" t="str">
            <v>26 ก.ค. 42</v>
          </cell>
          <cell r="E3579">
            <v>2585</v>
          </cell>
          <cell r="F3579">
            <v>0</v>
          </cell>
          <cell r="G3579">
            <v>20</v>
          </cell>
          <cell r="H3579">
            <v>225.21</v>
          </cell>
          <cell r="I3579">
            <v>225.21</v>
          </cell>
          <cell r="J3579">
            <v>2359.79</v>
          </cell>
          <cell r="K3579" t="str">
            <v>100</v>
          </cell>
        </row>
        <row r="3580">
          <cell r="A3580" t="str">
            <v>110400000</v>
          </cell>
          <cell r="B3580" t="str">
            <v>100C1AS002</v>
          </cell>
          <cell r="C3580" t="str">
            <v>ตกแต่งห้องที่ปรึกษาบริษัท</v>
          </cell>
          <cell r="D3580" t="str">
            <v>26 ก.ค. 42</v>
          </cell>
          <cell r="E3580">
            <v>2585</v>
          </cell>
          <cell r="F3580">
            <v>0</v>
          </cell>
          <cell r="G3580">
            <v>20</v>
          </cell>
          <cell r="H3580">
            <v>225.21</v>
          </cell>
          <cell r="I3580">
            <v>225.21</v>
          </cell>
          <cell r="J3580">
            <v>2359.79</v>
          </cell>
          <cell r="K3580" t="str">
            <v>100</v>
          </cell>
        </row>
        <row r="3581">
          <cell r="A3581" t="str">
            <v>110400000</v>
          </cell>
          <cell r="B3581" t="str">
            <v>100C1AS003</v>
          </cell>
          <cell r="C3581" t="str">
            <v>ตกแต่งห้องผู้อำนวยการฝ่ายสินไหม</v>
          </cell>
          <cell r="D3581" t="str">
            <v>26 ก.ค. 42</v>
          </cell>
          <cell r="E3581">
            <v>5130</v>
          </cell>
          <cell r="F3581">
            <v>0</v>
          </cell>
          <cell r="G3581">
            <v>20</v>
          </cell>
          <cell r="H3581">
            <v>446.95</v>
          </cell>
          <cell r="I3581">
            <v>446.95</v>
          </cell>
          <cell r="J3581">
            <v>4683.05</v>
          </cell>
          <cell r="K3581" t="str">
            <v>100</v>
          </cell>
        </row>
        <row r="3582">
          <cell r="A3582" t="str">
            <v>110400000</v>
          </cell>
          <cell r="B3582" t="str">
            <v>100C1AS004</v>
          </cell>
          <cell r="C3582" t="str">
            <v>ตกแต่งห้องผู้อำนวยการฝ่ายกิจการสาขา</v>
          </cell>
          <cell r="D3582" t="str">
            <v>26 ก.ค. 42</v>
          </cell>
          <cell r="E3582">
            <v>2580</v>
          </cell>
          <cell r="F3582">
            <v>0</v>
          </cell>
          <cell r="G3582">
            <v>20</v>
          </cell>
          <cell r="H3582">
            <v>224.76</v>
          </cell>
          <cell r="I3582">
            <v>224.76</v>
          </cell>
          <cell r="J3582">
            <v>2355.2399999999998</v>
          </cell>
          <cell r="K3582" t="str">
            <v>100</v>
          </cell>
        </row>
        <row r="3583">
          <cell r="A3583" t="str">
            <v>110400000</v>
          </cell>
          <cell r="B3583" t="str">
            <v>100C1AS010</v>
          </cell>
          <cell r="C3583" t="str">
            <v>พรม</v>
          </cell>
          <cell r="D3583" t="str">
            <v>12 มิ.ย. 42</v>
          </cell>
          <cell r="E3583">
            <v>4857.6000000000004</v>
          </cell>
          <cell r="F3583">
            <v>0</v>
          </cell>
          <cell r="G3583">
            <v>20</v>
          </cell>
          <cell r="H3583">
            <v>540.30999999999995</v>
          </cell>
          <cell r="I3583">
            <v>540.30999999999995</v>
          </cell>
          <cell r="J3583">
            <v>4317.29</v>
          </cell>
          <cell r="K3583" t="str">
            <v>100</v>
          </cell>
        </row>
        <row r="3584">
          <cell r="A3584" t="str">
            <v>110400000</v>
          </cell>
          <cell r="B3584" t="str">
            <v>100C1AS031</v>
          </cell>
          <cell r="C3584" t="str">
            <v>ตู้เก็บเอกสาร</v>
          </cell>
          <cell r="D3584" t="str">
            <v>26 ก.ค. 42</v>
          </cell>
          <cell r="E3584">
            <v>2980</v>
          </cell>
          <cell r="F3584">
            <v>0</v>
          </cell>
          <cell r="G3584">
            <v>20</v>
          </cell>
          <cell r="H3584">
            <v>259.64</v>
          </cell>
          <cell r="I3584">
            <v>259.64</v>
          </cell>
          <cell r="J3584">
            <v>2720.36</v>
          </cell>
          <cell r="K3584" t="str">
            <v>100</v>
          </cell>
        </row>
        <row r="3585">
          <cell r="A3585" t="str">
            <v>110400000</v>
          </cell>
          <cell r="B3585" t="str">
            <v>100C1AS032</v>
          </cell>
          <cell r="C3585" t="str">
            <v>ตู้เซฟ</v>
          </cell>
          <cell r="D3585" t="str">
            <v>26 ก.ค. 42</v>
          </cell>
          <cell r="E3585">
            <v>14500</v>
          </cell>
          <cell r="F3585">
            <v>0</v>
          </cell>
          <cell r="G3585">
            <v>20</v>
          </cell>
          <cell r="H3585">
            <v>1263.29</v>
          </cell>
          <cell r="I3585">
            <v>1263.29</v>
          </cell>
          <cell r="J3585">
            <v>13236.71</v>
          </cell>
          <cell r="K3585" t="str">
            <v>100</v>
          </cell>
        </row>
        <row r="3586">
          <cell r="A3586" t="str">
            <v>110400000</v>
          </cell>
          <cell r="B3586" t="str">
            <v>100C1BH0001</v>
          </cell>
          <cell r="C3586" t="str">
            <v>พระพุทธชินราช</v>
          </cell>
          <cell r="D3586" t="str">
            <v>8 ต.ค. 41</v>
          </cell>
          <cell r="E3586">
            <v>1833.33</v>
          </cell>
          <cell r="F3586">
            <v>0</v>
          </cell>
          <cell r="G3586">
            <v>20</v>
          </cell>
          <cell r="H3586">
            <v>452.06</v>
          </cell>
          <cell r="I3586">
            <v>452.06</v>
          </cell>
          <cell r="J3586">
            <v>1381.27</v>
          </cell>
          <cell r="K3586" t="str">
            <v>100</v>
          </cell>
        </row>
        <row r="3587">
          <cell r="A3587" t="str">
            <v>110400000</v>
          </cell>
          <cell r="B3587" t="str">
            <v>100C1BH0002</v>
          </cell>
          <cell r="C3587" t="str">
            <v>พระพุทธชินราช</v>
          </cell>
          <cell r="D3587" t="str">
            <v>8 ต.ค. 41</v>
          </cell>
          <cell r="E3587">
            <v>1833.33</v>
          </cell>
          <cell r="F3587">
            <v>0</v>
          </cell>
          <cell r="G3587">
            <v>20</v>
          </cell>
          <cell r="H3587">
            <v>452.06</v>
          </cell>
          <cell r="I3587">
            <v>452.06</v>
          </cell>
          <cell r="J3587">
            <v>1381.27</v>
          </cell>
          <cell r="K3587" t="str">
            <v>100</v>
          </cell>
        </row>
        <row r="3588">
          <cell r="A3588" t="str">
            <v>110400000</v>
          </cell>
          <cell r="B3588" t="str">
            <v>100C1DC001</v>
          </cell>
          <cell r="C3588" t="str">
            <v>ส่วนปรับปรุงสำนักงาน</v>
          </cell>
          <cell r="D3588" t="str">
            <v>1 ม.ค. 42</v>
          </cell>
          <cell r="E3588">
            <v>2349.16</v>
          </cell>
          <cell r="F3588">
            <v>0</v>
          </cell>
          <cell r="G3588">
            <v>20</v>
          </cell>
          <cell r="H3588">
            <v>469.82</v>
          </cell>
          <cell r="I3588">
            <v>469.82</v>
          </cell>
          <cell r="J3588">
            <v>1879.34</v>
          </cell>
          <cell r="K3588" t="str">
            <v>100</v>
          </cell>
        </row>
        <row r="3589">
          <cell r="A3589" t="str">
            <v>110400000</v>
          </cell>
          <cell r="B3589" t="str">
            <v>100C1DC002</v>
          </cell>
          <cell r="C3589" t="str">
            <v>เครื่องตกแต่งและติดตั้ง</v>
          </cell>
          <cell r="D3589" t="str">
            <v>16 มี.ค. 42</v>
          </cell>
          <cell r="E3589">
            <v>21534</v>
          </cell>
          <cell r="F3589">
            <v>0</v>
          </cell>
          <cell r="G3589">
            <v>20</v>
          </cell>
          <cell r="H3589">
            <v>3433.61</v>
          </cell>
          <cell r="I3589">
            <v>3433.61</v>
          </cell>
          <cell r="J3589">
            <v>18100.39</v>
          </cell>
          <cell r="K3589" t="str">
            <v>100</v>
          </cell>
        </row>
        <row r="3590">
          <cell r="A3590" t="str">
            <v>110400000</v>
          </cell>
          <cell r="B3590" t="str">
            <v>100C1DC003</v>
          </cell>
          <cell r="C3590" t="str">
            <v>เครื่องตกแต่งและติดตั้ง</v>
          </cell>
          <cell r="D3590" t="str">
            <v>16 มี.ค. 42</v>
          </cell>
          <cell r="E3590">
            <v>50246</v>
          </cell>
          <cell r="F3590">
            <v>0</v>
          </cell>
          <cell r="G3590">
            <v>20</v>
          </cell>
          <cell r="H3590">
            <v>8011.8</v>
          </cell>
          <cell r="I3590">
            <v>8011.8</v>
          </cell>
          <cell r="J3590">
            <v>42234.2</v>
          </cell>
          <cell r="K3590" t="str">
            <v>100</v>
          </cell>
        </row>
        <row r="3591">
          <cell r="A3591" t="str">
            <v>110400000</v>
          </cell>
          <cell r="B3591" t="str">
            <v>100C1DC004</v>
          </cell>
          <cell r="C3591" t="str">
            <v>ค่าปรับปรุงห้องควบคุมคอมพิวเตอร์</v>
          </cell>
          <cell r="D3591" t="str">
            <v>15 มิ.ย. 42</v>
          </cell>
          <cell r="E3591">
            <v>3000</v>
          </cell>
          <cell r="F3591">
            <v>0</v>
          </cell>
          <cell r="G3591">
            <v>20</v>
          </cell>
          <cell r="H3591">
            <v>328.78</v>
          </cell>
          <cell r="I3591">
            <v>328.78</v>
          </cell>
          <cell r="J3591">
            <v>2671.22</v>
          </cell>
          <cell r="K3591" t="str">
            <v>100</v>
          </cell>
        </row>
        <row r="3592">
          <cell r="A3592" t="str">
            <v>110400000</v>
          </cell>
          <cell r="B3592" t="str">
            <v>100C1F50001</v>
          </cell>
          <cell r="C3592" t="str">
            <v>ปูพรมห้องผู้บริหาร</v>
          </cell>
          <cell r="D3592" t="str">
            <v>4 มิ.ย. 41</v>
          </cell>
          <cell r="E3592">
            <v>63000</v>
          </cell>
          <cell r="F3592">
            <v>0</v>
          </cell>
          <cell r="G3592">
            <v>20</v>
          </cell>
          <cell r="H3592">
            <v>19883.89</v>
          </cell>
          <cell r="I3592">
            <v>19883.89</v>
          </cell>
          <cell r="J3592">
            <v>43116.11</v>
          </cell>
          <cell r="K3592" t="str">
            <v>100</v>
          </cell>
        </row>
        <row r="3593">
          <cell r="A3593" t="str">
            <v>110400000</v>
          </cell>
          <cell r="B3593" t="str">
            <v>100C1FA0002</v>
          </cell>
          <cell r="C3593" t="str">
            <v>อุปกรณ์ตกแต่งสำนักงาน</v>
          </cell>
          <cell r="D3593" t="str">
            <v>4 ก.พ. 42</v>
          </cell>
          <cell r="E3593">
            <v>71780</v>
          </cell>
          <cell r="F3593">
            <v>0</v>
          </cell>
          <cell r="G3593">
            <v>20</v>
          </cell>
          <cell r="H3593">
            <v>13018.77</v>
          </cell>
          <cell r="I3593">
            <v>13018.77</v>
          </cell>
          <cell r="J3593">
            <v>58761.23</v>
          </cell>
          <cell r="K3593" t="str">
            <v>100</v>
          </cell>
        </row>
        <row r="3594">
          <cell r="A3594" t="str">
            <v>110400000</v>
          </cell>
          <cell r="B3594" t="str">
            <v>100C1FA0003</v>
          </cell>
          <cell r="C3594" t="str">
            <v>ผนังสำเร็จรูปทึบขนาด 100-275</v>
          </cell>
          <cell r="D3594" t="str">
            <v>17 มี.ค. 42</v>
          </cell>
          <cell r="E3594">
            <v>5679.4</v>
          </cell>
          <cell r="F3594">
            <v>0</v>
          </cell>
          <cell r="G3594">
            <v>20</v>
          </cell>
          <cell r="H3594">
            <v>902.47</v>
          </cell>
          <cell r="I3594">
            <v>902.47</v>
          </cell>
          <cell r="J3594">
            <v>4776.93</v>
          </cell>
          <cell r="K3594" t="str">
            <v>100</v>
          </cell>
        </row>
        <row r="3595">
          <cell r="A3595" t="str">
            <v>110400000</v>
          </cell>
          <cell r="B3595" t="str">
            <v>100C1FA0004</v>
          </cell>
          <cell r="C3595" t="str">
            <v>ผนังสำเร็จรูปครึ่งกระจำขนาด100-275</v>
          </cell>
          <cell r="D3595" t="str">
            <v>17 มี.ค. 42</v>
          </cell>
          <cell r="E3595">
            <v>6424</v>
          </cell>
          <cell r="F3595">
            <v>0</v>
          </cell>
          <cell r="G3595">
            <v>20</v>
          </cell>
          <cell r="H3595">
            <v>1020.8</v>
          </cell>
          <cell r="I3595">
            <v>1020.8</v>
          </cell>
          <cell r="J3595">
            <v>5403.2</v>
          </cell>
          <cell r="K3595" t="str">
            <v>100</v>
          </cell>
        </row>
        <row r="3596">
          <cell r="A3596" t="str">
            <v>110400000</v>
          </cell>
          <cell r="B3596" t="str">
            <v>100C1FA0005</v>
          </cell>
          <cell r="C3596" t="str">
            <v>ผนังชุดประตูขวาครึ่งประจำพร้อมอุปกรณ์</v>
          </cell>
          <cell r="D3596" t="str">
            <v>17 มี.ค. 42</v>
          </cell>
          <cell r="E3596">
            <v>10132.4</v>
          </cell>
          <cell r="F3596">
            <v>0</v>
          </cell>
          <cell r="G3596">
            <v>20</v>
          </cell>
          <cell r="H3596">
            <v>1610.07</v>
          </cell>
          <cell r="I3596">
            <v>1610.07</v>
          </cell>
          <cell r="J3596">
            <v>8522.33</v>
          </cell>
          <cell r="K3596" t="str">
            <v>100</v>
          </cell>
        </row>
        <row r="3597">
          <cell r="A3597" t="str">
            <v>110400000</v>
          </cell>
          <cell r="B3597" t="str">
            <v>100C1FA0006</v>
          </cell>
          <cell r="C3597" t="str">
            <v>ผนังผนังสำเร็จรูปทึบ</v>
          </cell>
          <cell r="D3597" t="str">
            <v>17 มี.ค. 42</v>
          </cell>
          <cell r="E3597">
            <v>5679.4</v>
          </cell>
          <cell r="F3597">
            <v>0</v>
          </cell>
          <cell r="G3597">
            <v>20</v>
          </cell>
          <cell r="H3597">
            <v>902.47</v>
          </cell>
          <cell r="I3597">
            <v>902.47</v>
          </cell>
          <cell r="J3597">
            <v>4776.93</v>
          </cell>
          <cell r="K3597" t="str">
            <v>100</v>
          </cell>
        </row>
        <row r="3598">
          <cell r="A3598" t="str">
            <v>110400000</v>
          </cell>
          <cell r="B3598" t="str">
            <v>100C1FA0007</v>
          </cell>
          <cell r="C3598" t="str">
            <v>ผนังผนังสำเร็จรูปทึบขนาด110-277</v>
          </cell>
          <cell r="D3598" t="str">
            <v>17 มี.ค. 42</v>
          </cell>
          <cell r="E3598">
            <v>6248.8</v>
          </cell>
          <cell r="F3598">
            <v>0</v>
          </cell>
          <cell r="G3598">
            <v>20</v>
          </cell>
          <cell r="H3598">
            <v>992.94</v>
          </cell>
          <cell r="I3598">
            <v>992.94</v>
          </cell>
          <cell r="J3598">
            <v>5255.86</v>
          </cell>
          <cell r="K3598" t="str">
            <v>100</v>
          </cell>
        </row>
        <row r="3599">
          <cell r="A3599" t="str">
            <v>110400000</v>
          </cell>
          <cell r="B3599" t="str">
            <v>100C1FA0008</v>
          </cell>
          <cell r="C3599" t="str">
            <v>ผนังสำเร็จรูปครึ่งกระจก ขนาด100-275</v>
          </cell>
          <cell r="D3599" t="str">
            <v>17 มี.ค. 42</v>
          </cell>
          <cell r="E3599">
            <v>7066.4</v>
          </cell>
          <cell r="F3599">
            <v>0</v>
          </cell>
          <cell r="G3599">
            <v>20</v>
          </cell>
          <cell r="H3599">
            <v>1122.8699999999999</v>
          </cell>
          <cell r="I3599">
            <v>1122.8699999999999</v>
          </cell>
          <cell r="J3599">
            <v>5943.53</v>
          </cell>
          <cell r="K3599" t="str">
            <v>100</v>
          </cell>
        </row>
        <row r="3600">
          <cell r="A3600" t="str">
            <v>110400000</v>
          </cell>
          <cell r="B3600" t="str">
            <v>100C1FA0009</v>
          </cell>
          <cell r="C3600" t="str">
            <v>ผนังสำเร็จรูปครึ่งกระจก ขนาด100-275</v>
          </cell>
          <cell r="D3600" t="str">
            <v>17 มี.ค. 42</v>
          </cell>
          <cell r="E3600">
            <v>7066.4</v>
          </cell>
          <cell r="F3600">
            <v>0</v>
          </cell>
          <cell r="G3600">
            <v>20</v>
          </cell>
          <cell r="H3600">
            <v>1122.8699999999999</v>
          </cell>
          <cell r="I3600">
            <v>1122.8699999999999</v>
          </cell>
          <cell r="J3600">
            <v>5943.53</v>
          </cell>
          <cell r="K3600" t="str">
            <v>100</v>
          </cell>
        </row>
        <row r="3601">
          <cell r="A3601" t="str">
            <v>110400000</v>
          </cell>
          <cell r="B3601" t="str">
            <v>100C1FA0010</v>
          </cell>
          <cell r="C3601" t="str">
            <v>อลูมิเนียมตัวซีที่ปิดสายไฟ</v>
          </cell>
          <cell r="D3601" t="str">
            <v>19 มี.ค. 42</v>
          </cell>
          <cell r="E3601">
            <v>45454.55</v>
          </cell>
          <cell r="F3601">
            <v>0</v>
          </cell>
          <cell r="G3601">
            <v>20</v>
          </cell>
          <cell r="H3601">
            <v>7173.09</v>
          </cell>
          <cell r="I3601">
            <v>7173.09</v>
          </cell>
          <cell r="J3601">
            <v>38281.46</v>
          </cell>
          <cell r="K3601" t="str">
            <v>100</v>
          </cell>
        </row>
        <row r="3602">
          <cell r="A3602" t="str">
            <v>110400000</v>
          </cell>
          <cell r="B3602" t="str">
            <v>100C1FA0011</v>
          </cell>
          <cell r="C3602" t="str">
            <v>มู่ลี่ปรับแสง</v>
          </cell>
          <cell r="D3602" t="str">
            <v>22 มี.ค. 42</v>
          </cell>
          <cell r="E3602">
            <v>980</v>
          </cell>
          <cell r="F3602">
            <v>0</v>
          </cell>
          <cell r="G3602">
            <v>20</v>
          </cell>
          <cell r="H3602">
            <v>153.06</v>
          </cell>
          <cell r="I3602">
            <v>153.06</v>
          </cell>
          <cell r="J3602">
            <v>826.94</v>
          </cell>
          <cell r="K3602" t="str">
            <v>100</v>
          </cell>
        </row>
        <row r="3603">
          <cell r="A3603" t="str">
            <v>110400000</v>
          </cell>
          <cell r="B3603" t="str">
            <v>100C1FA0012</v>
          </cell>
          <cell r="C3603" t="str">
            <v>มู่ลี่ปรับแสง</v>
          </cell>
          <cell r="D3603" t="str">
            <v>22 มี.ค. 42</v>
          </cell>
          <cell r="E3603">
            <v>1490</v>
          </cell>
          <cell r="F3603">
            <v>0</v>
          </cell>
          <cell r="G3603">
            <v>20</v>
          </cell>
          <cell r="H3603">
            <v>232.67</v>
          </cell>
          <cell r="I3603">
            <v>232.67</v>
          </cell>
          <cell r="J3603">
            <v>1257.33</v>
          </cell>
          <cell r="K3603" t="str">
            <v>100</v>
          </cell>
        </row>
        <row r="3604">
          <cell r="A3604" t="str">
            <v>110400000</v>
          </cell>
          <cell r="B3604" t="str">
            <v>100C1FA0013</v>
          </cell>
          <cell r="C3604" t="str">
            <v>ตกแต่งห้องทำงาน</v>
          </cell>
          <cell r="D3604" t="str">
            <v>9 มี.ค. 42</v>
          </cell>
          <cell r="E3604">
            <v>22291.5</v>
          </cell>
          <cell r="F3604">
            <v>0</v>
          </cell>
          <cell r="G3604">
            <v>20</v>
          </cell>
          <cell r="H3604">
            <v>3639.94</v>
          </cell>
          <cell r="I3604">
            <v>3639.94</v>
          </cell>
          <cell r="J3604">
            <v>18651.560000000001</v>
          </cell>
          <cell r="K3604" t="str">
            <v>100</v>
          </cell>
        </row>
        <row r="3605">
          <cell r="A3605" t="str">
            <v>110400000</v>
          </cell>
          <cell r="B3605" t="str">
            <v>100C1FA0014</v>
          </cell>
          <cell r="C3605" t="str">
            <v>ตกแต่งห้องประชุม</v>
          </cell>
          <cell r="D3605" t="str">
            <v>9 มี.ค. 42</v>
          </cell>
          <cell r="E3605">
            <v>13442</v>
          </cell>
          <cell r="F3605">
            <v>0</v>
          </cell>
          <cell r="G3605">
            <v>20</v>
          </cell>
          <cell r="H3605">
            <v>2194.9</v>
          </cell>
          <cell r="I3605">
            <v>2194.9</v>
          </cell>
          <cell r="J3605">
            <v>11247.1</v>
          </cell>
          <cell r="K3605" t="str">
            <v>100</v>
          </cell>
        </row>
        <row r="3606">
          <cell r="A3606" t="str">
            <v>110400000</v>
          </cell>
          <cell r="B3606" t="str">
            <v>100C1FA0015</v>
          </cell>
          <cell r="C3606" t="str">
            <v>มู่ลี่ห้องประชุม</v>
          </cell>
          <cell r="D3606" t="str">
            <v>9 มี.ค. 42</v>
          </cell>
          <cell r="E3606">
            <v>8220</v>
          </cell>
          <cell r="F3606">
            <v>0</v>
          </cell>
          <cell r="G3606">
            <v>20</v>
          </cell>
          <cell r="H3606">
            <v>1342.22</v>
          </cell>
          <cell r="I3606">
            <v>1342.22</v>
          </cell>
          <cell r="J3606">
            <v>6877.78</v>
          </cell>
          <cell r="K3606" t="str">
            <v>100</v>
          </cell>
        </row>
        <row r="3607">
          <cell r="A3607" t="str">
            <v>110400000</v>
          </cell>
          <cell r="B3607" t="str">
            <v>100C1FA0016</v>
          </cell>
          <cell r="C3607" t="str">
            <v>ตกแต่งหน้าห้องทำงาน</v>
          </cell>
          <cell r="D3607" t="str">
            <v>9 มี.ค. 42</v>
          </cell>
          <cell r="E3607">
            <v>7848.5</v>
          </cell>
          <cell r="F3607">
            <v>0</v>
          </cell>
          <cell r="G3607">
            <v>20</v>
          </cell>
          <cell r="H3607">
            <v>1281.5899999999999</v>
          </cell>
          <cell r="I3607">
            <v>1281.5899999999999</v>
          </cell>
          <cell r="J3607">
            <v>6566.91</v>
          </cell>
          <cell r="K3607" t="str">
            <v>100</v>
          </cell>
        </row>
        <row r="3608">
          <cell r="A3608" t="str">
            <v>110400000</v>
          </cell>
          <cell r="B3608" t="str">
            <v>100C1FA0017</v>
          </cell>
          <cell r="C3608" t="str">
            <v>มู่ลี่แนวนอนด้านในห้องสามเหลี่ยม</v>
          </cell>
          <cell r="D3608" t="str">
            <v>9 มี.ค. 42</v>
          </cell>
          <cell r="E3608">
            <v>10990</v>
          </cell>
          <cell r="F3608">
            <v>0</v>
          </cell>
          <cell r="G3608">
            <v>20</v>
          </cell>
          <cell r="H3608">
            <v>1794.54</v>
          </cell>
          <cell r="I3608">
            <v>1794.54</v>
          </cell>
          <cell r="J3608">
            <v>9195.4599999999991</v>
          </cell>
          <cell r="K3608" t="str">
            <v>100</v>
          </cell>
        </row>
        <row r="3609">
          <cell r="A3609" t="str">
            <v>110400000</v>
          </cell>
          <cell r="B3609" t="str">
            <v>100C1FA0018</v>
          </cell>
          <cell r="C3609" t="str">
            <v>อุปกรณ์ตกแต่ง(หัวหน้าส่วนจัดซื้อ)</v>
          </cell>
          <cell r="D3609" t="str">
            <v>21 เม.ย. 42</v>
          </cell>
          <cell r="E3609">
            <v>10336.799999999999</v>
          </cell>
          <cell r="F3609">
            <v>0</v>
          </cell>
          <cell r="G3609">
            <v>20</v>
          </cell>
          <cell r="H3609">
            <v>1444.3</v>
          </cell>
          <cell r="I3609">
            <v>1444.3</v>
          </cell>
          <cell r="J3609">
            <v>8892.5</v>
          </cell>
          <cell r="K3609" t="str">
            <v>100</v>
          </cell>
        </row>
        <row r="3610">
          <cell r="A3610" t="str">
            <v>110400000</v>
          </cell>
          <cell r="B3610" t="str">
            <v>100C1FA0019</v>
          </cell>
          <cell r="C3610" t="str">
            <v>อุปกรณ์ตกแต่ง(ส่วนเจ้าหน้าที่)</v>
          </cell>
          <cell r="D3610" t="str">
            <v>21 เม.ย. 42</v>
          </cell>
          <cell r="E3610">
            <v>27718.1</v>
          </cell>
          <cell r="F3610">
            <v>0</v>
          </cell>
          <cell r="G3610">
            <v>20</v>
          </cell>
          <cell r="H3610">
            <v>3872.95</v>
          </cell>
          <cell r="I3610">
            <v>3872.95</v>
          </cell>
          <cell r="J3610">
            <v>23845.15</v>
          </cell>
          <cell r="K3610" t="str">
            <v>100</v>
          </cell>
        </row>
        <row r="3611">
          <cell r="A3611" t="str">
            <v>110400000</v>
          </cell>
          <cell r="B3611" t="str">
            <v>100C1FA0020</v>
          </cell>
          <cell r="C3611" t="str">
            <v>อุปกรณ์ตกแต่ง(ส่วนเลขานุการ)</v>
          </cell>
          <cell r="D3611" t="str">
            <v>21 เม.ย. 42</v>
          </cell>
          <cell r="E3611">
            <v>6540.8</v>
          </cell>
          <cell r="F3611">
            <v>0</v>
          </cell>
          <cell r="G3611">
            <v>20</v>
          </cell>
          <cell r="H3611">
            <v>913.9</v>
          </cell>
          <cell r="I3611">
            <v>913.9</v>
          </cell>
          <cell r="J3611">
            <v>5626.9</v>
          </cell>
          <cell r="K3611" t="str">
            <v>100</v>
          </cell>
        </row>
        <row r="3612">
          <cell r="A3612" t="str">
            <v>110400000</v>
          </cell>
          <cell r="B3612" t="str">
            <v>100C1FA0021</v>
          </cell>
          <cell r="C3612" t="str">
            <v>อุปกรณ์ตกแต่ง(หัวหน้าส่วนบุคคล)</v>
          </cell>
          <cell r="D3612" t="str">
            <v>21 เม.ย. 42</v>
          </cell>
          <cell r="E3612">
            <v>13782.4</v>
          </cell>
          <cell r="F3612">
            <v>0</v>
          </cell>
          <cell r="G3612">
            <v>20</v>
          </cell>
          <cell r="H3612">
            <v>1925.75</v>
          </cell>
          <cell r="I3612">
            <v>1925.75</v>
          </cell>
          <cell r="J3612">
            <v>11856.65</v>
          </cell>
          <cell r="K3612" t="str">
            <v>100</v>
          </cell>
        </row>
        <row r="3613">
          <cell r="A3613" t="str">
            <v>110400000</v>
          </cell>
          <cell r="B3613" t="str">
            <v>100C1FA0022</v>
          </cell>
          <cell r="C3613" t="str">
            <v>อุปกรณ์ตกแต่ง(หัวหน้าส่วนบุคคล)</v>
          </cell>
          <cell r="D3613" t="str">
            <v>21 เม.ย. 42</v>
          </cell>
          <cell r="E3613">
            <v>9198</v>
          </cell>
          <cell r="F3613">
            <v>0</v>
          </cell>
          <cell r="G3613">
            <v>20</v>
          </cell>
          <cell r="H3613">
            <v>1285.2</v>
          </cell>
          <cell r="I3613">
            <v>1285.2</v>
          </cell>
          <cell r="J3613">
            <v>7912.8</v>
          </cell>
          <cell r="K3613" t="str">
            <v>100</v>
          </cell>
        </row>
        <row r="3614">
          <cell r="A3614" t="str">
            <v>110400000</v>
          </cell>
          <cell r="B3614" t="str">
            <v>100C1FA0023</v>
          </cell>
          <cell r="C3614" t="str">
            <v>อุปกรณ์ตกแต่ง(หัวหน้าส่วนรับประกัน)</v>
          </cell>
          <cell r="D3614" t="str">
            <v>21 เม.ย. 42</v>
          </cell>
          <cell r="E3614">
            <v>27053.8</v>
          </cell>
          <cell r="F3614">
            <v>0</v>
          </cell>
          <cell r="G3614">
            <v>20</v>
          </cell>
          <cell r="H3614">
            <v>3780.1</v>
          </cell>
          <cell r="I3614">
            <v>3780.1</v>
          </cell>
          <cell r="J3614">
            <v>23273.7</v>
          </cell>
          <cell r="K3614" t="str">
            <v>100</v>
          </cell>
        </row>
        <row r="3615">
          <cell r="A3615" t="str">
            <v>110400000</v>
          </cell>
          <cell r="B3615" t="str">
            <v>100C1FA0024</v>
          </cell>
          <cell r="C3615" t="str">
            <v>โต๊ะเคาน์เตอร์</v>
          </cell>
          <cell r="D3615" t="str">
            <v>21 เม.ย. 42</v>
          </cell>
          <cell r="E3615">
            <v>3832.5</v>
          </cell>
          <cell r="F3615">
            <v>0</v>
          </cell>
          <cell r="G3615">
            <v>20</v>
          </cell>
          <cell r="H3615">
            <v>535.5</v>
          </cell>
          <cell r="I3615">
            <v>535.5</v>
          </cell>
          <cell r="J3615">
            <v>3297</v>
          </cell>
          <cell r="K3615" t="str">
            <v>100</v>
          </cell>
        </row>
        <row r="3616">
          <cell r="A3616" t="str">
            <v>110400000</v>
          </cell>
          <cell r="B3616" t="str">
            <v>100C1FA0025</v>
          </cell>
          <cell r="C3616" t="str">
            <v>โต๊ะเคาน์เตอร์</v>
          </cell>
          <cell r="D3616" t="str">
            <v>21 เม.ย. 42</v>
          </cell>
          <cell r="E3616">
            <v>3832.5</v>
          </cell>
          <cell r="F3616">
            <v>0</v>
          </cell>
          <cell r="G3616">
            <v>20</v>
          </cell>
          <cell r="H3616">
            <v>535.5</v>
          </cell>
          <cell r="I3616">
            <v>535.5</v>
          </cell>
          <cell r="J3616">
            <v>3297</v>
          </cell>
          <cell r="K3616" t="str">
            <v>100</v>
          </cell>
        </row>
        <row r="3617">
          <cell r="A3617" t="str">
            <v>110400000</v>
          </cell>
          <cell r="B3617" t="str">
            <v>100C1FA0026</v>
          </cell>
          <cell r="C3617" t="str">
            <v>โต๊ะเคาน์เตอร์</v>
          </cell>
          <cell r="D3617" t="str">
            <v>21 เม.ย. 42</v>
          </cell>
          <cell r="E3617">
            <v>3832.5</v>
          </cell>
          <cell r="F3617">
            <v>0</v>
          </cell>
          <cell r="G3617">
            <v>20</v>
          </cell>
          <cell r="H3617">
            <v>535.5</v>
          </cell>
          <cell r="I3617">
            <v>535.5</v>
          </cell>
          <cell r="J3617">
            <v>3297</v>
          </cell>
          <cell r="K3617" t="str">
            <v>100</v>
          </cell>
        </row>
        <row r="3618">
          <cell r="A3618" t="str">
            <v>110400000</v>
          </cell>
          <cell r="B3618" t="str">
            <v>100C1FA0027</v>
          </cell>
          <cell r="C3618" t="str">
            <v>ฉากกั้นห้อง</v>
          </cell>
          <cell r="D3618" t="str">
            <v>26 เม.ย. 42</v>
          </cell>
          <cell r="E3618">
            <v>22500</v>
          </cell>
          <cell r="F3618">
            <v>0</v>
          </cell>
          <cell r="G3618">
            <v>20</v>
          </cell>
          <cell r="H3618">
            <v>3082.17</v>
          </cell>
          <cell r="I3618">
            <v>3082.17</v>
          </cell>
          <cell r="J3618">
            <v>19417.830000000002</v>
          </cell>
          <cell r="K3618" t="str">
            <v>100</v>
          </cell>
        </row>
        <row r="3619">
          <cell r="A3619" t="str">
            <v>110400000</v>
          </cell>
          <cell r="B3619" t="str">
            <v>100C1FA0028</v>
          </cell>
          <cell r="C3619" t="str">
            <v>กั้นห้องถ่ายเอกสาร</v>
          </cell>
          <cell r="D3619" t="str">
            <v>28 เม.ย. 42</v>
          </cell>
          <cell r="E3619">
            <v>16000</v>
          </cell>
          <cell r="F3619">
            <v>0</v>
          </cell>
          <cell r="G3619">
            <v>20</v>
          </cell>
          <cell r="H3619">
            <v>2174.23</v>
          </cell>
          <cell r="I3619">
            <v>2174.23</v>
          </cell>
          <cell r="J3619">
            <v>13825.77</v>
          </cell>
          <cell r="K3619" t="str">
            <v>100</v>
          </cell>
        </row>
        <row r="3620">
          <cell r="A3620" t="str">
            <v>110400000</v>
          </cell>
          <cell r="B3620" t="str">
            <v>100C1FA0029</v>
          </cell>
          <cell r="C3620" t="str">
            <v>กั้นห้องผู้อำนวยการด้านนอก</v>
          </cell>
          <cell r="D3620" t="str">
            <v>28 เม.ย. 42</v>
          </cell>
          <cell r="E3620">
            <v>50600</v>
          </cell>
          <cell r="F3620">
            <v>0</v>
          </cell>
          <cell r="G3620">
            <v>20</v>
          </cell>
          <cell r="H3620">
            <v>6876.07</v>
          </cell>
          <cell r="I3620">
            <v>6876.07</v>
          </cell>
          <cell r="J3620">
            <v>43723.93</v>
          </cell>
          <cell r="K3620" t="str">
            <v>100</v>
          </cell>
        </row>
        <row r="3621">
          <cell r="A3621" t="str">
            <v>110400000</v>
          </cell>
          <cell r="B3621" t="str">
            <v>100C1FA0030</v>
          </cell>
          <cell r="C3621" t="str">
            <v>อุปกรณ์ตกแต่ง(ย้ายระบบอากาศห้องโถงนอก)</v>
          </cell>
          <cell r="D3621" t="str">
            <v>28 เม.ย. 42</v>
          </cell>
          <cell r="E3621">
            <v>13000</v>
          </cell>
          <cell r="F3621">
            <v>0</v>
          </cell>
          <cell r="G3621">
            <v>20</v>
          </cell>
          <cell r="H3621">
            <v>1766.57</v>
          </cell>
          <cell r="I3621">
            <v>1766.57</v>
          </cell>
          <cell r="J3621">
            <v>11233.43</v>
          </cell>
          <cell r="K3621" t="str">
            <v>100</v>
          </cell>
        </row>
        <row r="3622">
          <cell r="A3622" t="str">
            <v>110400000</v>
          </cell>
          <cell r="B3622" t="str">
            <v>100C1FA0031</v>
          </cell>
          <cell r="C3622" t="str">
            <v>AMPLIFER</v>
          </cell>
          <cell r="D3622" t="str">
            <v>28 เม.ย. 42</v>
          </cell>
          <cell r="E3622">
            <v>14000</v>
          </cell>
          <cell r="F3622">
            <v>0</v>
          </cell>
          <cell r="G3622">
            <v>20</v>
          </cell>
          <cell r="H3622">
            <v>1902.48</v>
          </cell>
          <cell r="I3622">
            <v>1902.48</v>
          </cell>
          <cell r="J3622">
            <v>12097.52</v>
          </cell>
          <cell r="K3622" t="str">
            <v>100</v>
          </cell>
        </row>
        <row r="3623">
          <cell r="A3623" t="str">
            <v>110400000</v>
          </cell>
          <cell r="B3623" t="str">
            <v>100C1FA0032</v>
          </cell>
          <cell r="C3623" t="str">
            <v>SPEAKER</v>
          </cell>
          <cell r="D3623" t="str">
            <v>28 เม.ย. 42</v>
          </cell>
          <cell r="E3623">
            <v>11800</v>
          </cell>
          <cell r="F3623">
            <v>0</v>
          </cell>
          <cell r="G3623">
            <v>20</v>
          </cell>
          <cell r="H3623">
            <v>1603.51</v>
          </cell>
          <cell r="I3623">
            <v>1603.51</v>
          </cell>
          <cell r="J3623">
            <v>10196.49</v>
          </cell>
          <cell r="K3623" t="str">
            <v>100</v>
          </cell>
        </row>
        <row r="3624">
          <cell r="A3624" t="str">
            <v>110400000</v>
          </cell>
          <cell r="B3624" t="str">
            <v>100C1FA0033</v>
          </cell>
          <cell r="C3624" t="str">
            <v>DENON</v>
          </cell>
          <cell r="D3624" t="str">
            <v>28 เม.ย. 42</v>
          </cell>
          <cell r="E3624">
            <v>6500</v>
          </cell>
          <cell r="F3624">
            <v>0</v>
          </cell>
          <cell r="G3624">
            <v>20</v>
          </cell>
          <cell r="H3624">
            <v>883.28</v>
          </cell>
          <cell r="I3624">
            <v>883.28</v>
          </cell>
          <cell r="J3624">
            <v>5616.72</v>
          </cell>
          <cell r="K3624" t="str">
            <v>100</v>
          </cell>
        </row>
        <row r="3625">
          <cell r="A3625" t="str">
            <v>110400000</v>
          </cell>
          <cell r="B3625" t="str">
            <v>100C1FA0034</v>
          </cell>
          <cell r="C3625" t="str">
            <v>MICปรับเสียง</v>
          </cell>
          <cell r="D3625" t="str">
            <v>28 เม.ย. 42</v>
          </cell>
          <cell r="E3625">
            <v>1700</v>
          </cell>
          <cell r="F3625">
            <v>0</v>
          </cell>
          <cell r="G3625">
            <v>20</v>
          </cell>
          <cell r="H3625">
            <v>231.04</v>
          </cell>
          <cell r="I3625">
            <v>231.04</v>
          </cell>
          <cell r="J3625">
            <v>1468.96</v>
          </cell>
          <cell r="K3625" t="str">
            <v>100</v>
          </cell>
        </row>
        <row r="3626">
          <cell r="A3626" t="str">
            <v>110400000</v>
          </cell>
          <cell r="B3626" t="str">
            <v>100C1FA0035</v>
          </cell>
          <cell r="C3626" t="str">
            <v>MICปรับเสียง</v>
          </cell>
          <cell r="D3626" t="str">
            <v>28 เม.ย. 42</v>
          </cell>
          <cell r="E3626">
            <v>1700</v>
          </cell>
          <cell r="F3626">
            <v>0</v>
          </cell>
          <cell r="G3626">
            <v>20</v>
          </cell>
          <cell r="H3626">
            <v>231.04</v>
          </cell>
          <cell r="I3626">
            <v>231.04</v>
          </cell>
          <cell r="J3626">
            <v>1468.96</v>
          </cell>
          <cell r="K3626" t="str">
            <v>100</v>
          </cell>
        </row>
        <row r="3627">
          <cell r="A3627" t="str">
            <v>110400000</v>
          </cell>
          <cell r="B3627" t="str">
            <v>100C1FA0036</v>
          </cell>
          <cell r="C3627" t="str">
            <v>MICปรับเสียง</v>
          </cell>
          <cell r="D3627" t="str">
            <v>28 เม.ย. 42</v>
          </cell>
          <cell r="E3627">
            <v>1700</v>
          </cell>
          <cell r="F3627">
            <v>0</v>
          </cell>
          <cell r="G3627">
            <v>20</v>
          </cell>
          <cell r="H3627">
            <v>231.04</v>
          </cell>
          <cell r="I3627">
            <v>231.04</v>
          </cell>
          <cell r="J3627">
            <v>1468.96</v>
          </cell>
          <cell r="K3627" t="str">
            <v>100</v>
          </cell>
        </row>
        <row r="3628">
          <cell r="A3628" t="str">
            <v>110400000</v>
          </cell>
          <cell r="B3628" t="str">
            <v>100C1FA0037</v>
          </cell>
          <cell r="C3628" t="str">
            <v>ค่าเช่าเจ้าแม่กวนอิม</v>
          </cell>
          <cell r="D3628" t="str">
            <v>27 เม.ย. 42</v>
          </cell>
          <cell r="E3628">
            <v>2800</v>
          </cell>
          <cell r="F3628">
            <v>0</v>
          </cell>
          <cell r="G3628">
            <v>20</v>
          </cell>
          <cell r="H3628">
            <v>382.03</v>
          </cell>
          <cell r="I3628">
            <v>382.03</v>
          </cell>
          <cell r="J3628">
            <v>2417.9699999999998</v>
          </cell>
          <cell r="K3628" t="str">
            <v>100</v>
          </cell>
        </row>
        <row r="3629">
          <cell r="A3629" t="str">
            <v>110400000</v>
          </cell>
          <cell r="B3629" t="str">
            <v>100C1FA0038</v>
          </cell>
          <cell r="C3629" t="str">
            <v>มูลี่แนวนอนขนาด107*110 ซม.</v>
          </cell>
          <cell r="D3629" t="str">
            <v>17 พ.ค. 42</v>
          </cell>
          <cell r="E3629">
            <v>920</v>
          </cell>
          <cell r="F3629">
            <v>0</v>
          </cell>
          <cell r="G3629">
            <v>20</v>
          </cell>
          <cell r="H3629">
            <v>115.44</v>
          </cell>
          <cell r="I3629">
            <v>115.44</v>
          </cell>
          <cell r="J3629">
            <v>804.56</v>
          </cell>
          <cell r="K3629" t="str">
            <v>100</v>
          </cell>
        </row>
        <row r="3630">
          <cell r="A3630" t="str">
            <v>110400000</v>
          </cell>
          <cell r="B3630" t="str">
            <v>100C1FA0039</v>
          </cell>
          <cell r="C3630" t="str">
            <v>มูลี่แนวนอนขนาด102*110 ซม.</v>
          </cell>
          <cell r="D3630" t="str">
            <v>17 พ.ค. 42</v>
          </cell>
          <cell r="E3630">
            <v>920</v>
          </cell>
          <cell r="F3630">
            <v>0</v>
          </cell>
          <cell r="G3630">
            <v>20</v>
          </cell>
          <cell r="H3630">
            <v>115.44</v>
          </cell>
          <cell r="I3630">
            <v>115.44</v>
          </cell>
          <cell r="J3630">
            <v>804.56</v>
          </cell>
          <cell r="K3630" t="str">
            <v>100</v>
          </cell>
        </row>
        <row r="3631">
          <cell r="A3631" t="str">
            <v>110400000</v>
          </cell>
          <cell r="B3631" t="str">
            <v>100C1FA0040</v>
          </cell>
          <cell r="C3631" t="str">
            <v>มูลี่แนวนอนขนาด97*110 ซม.</v>
          </cell>
          <cell r="D3631" t="str">
            <v>17 พ.ค. 42</v>
          </cell>
          <cell r="E3631">
            <v>870</v>
          </cell>
          <cell r="F3631">
            <v>0</v>
          </cell>
          <cell r="G3631">
            <v>20</v>
          </cell>
          <cell r="H3631">
            <v>109.17</v>
          </cell>
          <cell r="I3631">
            <v>109.17</v>
          </cell>
          <cell r="J3631">
            <v>760.83</v>
          </cell>
          <cell r="K3631" t="str">
            <v>100</v>
          </cell>
        </row>
        <row r="3632">
          <cell r="A3632" t="str">
            <v>110400000</v>
          </cell>
          <cell r="B3632" t="str">
            <v>100C1FA0041</v>
          </cell>
          <cell r="C3632" t="str">
            <v>มูลี่แนวนอนขนาด80*85 ซม.</v>
          </cell>
          <cell r="D3632" t="str">
            <v>17 พ.ค. 42</v>
          </cell>
          <cell r="E3632">
            <v>695</v>
          </cell>
          <cell r="F3632">
            <v>0</v>
          </cell>
          <cell r="G3632">
            <v>20</v>
          </cell>
          <cell r="H3632">
            <v>87.21</v>
          </cell>
          <cell r="I3632">
            <v>87.21</v>
          </cell>
          <cell r="J3632">
            <v>607.79</v>
          </cell>
          <cell r="K3632" t="str">
            <v>100</v>
          </cell>
        </row>
        <row r="3633">
          <cell r="A3633" t="str">
            <v>110400000</v>
          </cell>
          <cell r="B3633" t="str">
            <v>100C1FA0042</v>
          </cell>
          <cell r="C3633" t="str">
            <v>อุปกรณ์ตกแต่งสำนักงาน</v>
          </cell>
          <cell r="D3633" t="str">
            <v>15 มิ.ย. 42</v>
          </cell>
          <cell r="E3633">
            <v>3000</v>
          </cell>
          <cell r="F3633">
            <v>0</v>
          </cell>
          <cell r="G3633">
            <v>20</v>
          </cell>
          <cell r="H3633">
            <v>328.78</v>
          </cell>
          <cell r="I3633">
            <v>328.78</v>
          </cell>
          <cell r="J3633">
            <v>2671.22</v>
          </cell>
          <cell r="K3633" t="str">
            <v>100</v>
          </cell>
        </row>
        <row r="3634">
          <cell r="A3634" t="str">
            <v>110400000</v>
          </cell>
          <cell r="B3634" t="str">
            <v>100C1IC4400</v>
          </cell>
          <cell r="C3634" t="str">
            <v>ประตู</v>
          </cell>
          <cell r="D3634" t="str">
            <v>29 ก.ค. 41</v>
          </cell>
          <cell r="E3634">
            <v>90000</v>
          </cell>
          <cell r="F3634">
            <v>0</v>
          </cell>
          <cell r="G3634">
            <v>20</v>
          </cell>
          <cell r="H3634">
            <v>25693.17</v>
          </cell>
          <cell r="I3634">
            <v>25693.17</v>
          </cell>
          <cell r="J3634">
            <v>64306.83</v>
          </cell>
          <cell r="K3634" t="str">
            <v>100</v>
          </cell>
        </row>
        <row r="3635">
          <cell r="A3635" t="str">
            <v>110400000</v>
          </cell>
          <cell r="B3635" t="str">
            <v>100C1KB0335</v>
          </cell>
          <cell r="C3635" t="str">
            <v>ตู้เอกสาร</v>
          </cell>
          <cell r="D3635" t="str">
            <v>14 ธ.ค. 42</v>
          </cell>
          <cell r="E3635">
            <v>5518.8</v>
          </cell>
          <cell r="F3635">
            <v>0</v>
          </cell>
          <cell r="G3635">
            <v>20</v>
          </cell>
          <cell r="H3635">
            <v>54.43</v>
          </cell>
          <cell r="I3635">
            <v>54.43</v>
          </cell>
          <cell r="J3635">
            <v>5464.37</v>
          </cell>
          <cell r="K3635" t="str">
            <v>100</v>
          </cell>
        </row>
        <row r="3636">
          <cell r="A3636" t="str">
            <v>110400000</v>
          </cell>
          <cell r="B3636" t="str">
            <v>100C1KB0336</v>
          </cell>
          <cell r="C3636" t="str">
            <v>แผ่นกรองแสง</v>
          </cell>
          <cell r="D3636" t="str">
            <v>14 ธ.ค. 42</v>
          </cell>
          <cell r="E3636">
            <v>6250</v>
          </cell>
          <cell r="F3636">
            <v>0</v>
          </cell>
          <cell r="G3636">
            <v>20</v>
          </cell>
          <cell r="H3636">
            <v>61.64</v>
          </cell>
          <cell r="I3636">
            <v>61.64</v>
          </cell>
          <cell r="J3636">
            <v>6188.36</v>
          </cell>
          <cell r="K3636" t="str">
            <v>100</v>
          </cell>
        </row>
        <row r="3637">
          <cell r="A3637" t="str">
            <v>110400000</v>
          </cell>
          <cell r="B3637" t="str">
            <v>100C1KB0337</v>
          </cell>
          <cell r="C3637" t="str">
            <v>ตู้เซฟ</v>
          </cell>
          <cell r="D3637" t="str">
            <v>15 ธ.ค. 42</v>
          </cell>
          <cell r="E3637">
            <v>14300</v>
          </cell>
          <cell r="F3637">
            <v>0</v>
          </cell>
          <cell r="G3637">
            <v>20</v>
          </cell>
          <cell r="H3637">
            <v>133.21</v>
          </cell>
          <cell r="I3637">
            <v>133.21</v>
          </cell>
          <cell r="J3637">
            <v>14166.79</v>
          </cell>
          <cell r="K3637" t="str">
            <v>100</v>
          </cell>
        </row>
        <row r="3638">
          <cell r="A3638" t="str">
            <v>110400000</v>
          </cell>
          <cell r="B3638" t="str">
            <v>100C1KB0338</v>
          </cell>
          <cell r="C3638" t="str">
            <v>ตู้เซฟ</v>
          </cell>
          <cell r="D3638" t="str">
            <v>15 ธ.ค. 42</v>
          </cell>
          <cell r="E3638">
            <v>14300</v>
          </cell>
          <cell r="F3638">
            <v>0</v>
          </cell>
          <cell r="G3638">
            <v>20</v>
          </cell>
          <cell r="H3638">
            <v>133.21</v>
          </cell>
          <cell r="I3638">
            <v>133.21</v>
          </cell>
          <cell r="J3638">
            <v>14166.79</v>
          </cell>
          <cell r="K3638" t="str">
            <v>100</v>
          </cell>
        </row>
        <row r="3639">
          <cell r="A3639" t="str">
            <v>110400000</v>
          </cell>
          <cell r="B3639" t="str">
            <v>100C1KB0339</v>
          </cell>
          <cell r="C3639" t="str">
            <v>ตู้เซฟ</v>
          </cell>
          <cell r="D3639" t="str">
            <v>15 ธ.ค. 42</v>
          </cell>
          <cell r="E3639">
            <v>14300</v>
          </cell>
          <cell r="F3639">
            <v>0</v>
          </cell>
          <cell r="G3639">
            <v>20</v>
          </cell>
          <cell r="H3639">
            <v>133.21</v>
          </cell>
          <cell r="I3639">
            <v>133.21</v>
          </cell>
          <cell r="J3639">
            <v>14166.79</v>
          </cell>
          <cell r="K3639" t="str">
            <v>100</v>
          </cell>
        </row>
        <row r="3640">
          <cell r="A3640" t="str">
            <v>110400000</v>
          </cell>
          <cell r="B3640" t="str">
            <v>100C1KB0340</v>
          </cell>
          <cell r="C3640" t="str">
            <v>ตู้เซฟ</v>
          </cell>
          <cell r="D3640" t="str">
            <v>15 ธ.ค. 42</v>
          </cell>
          <cell r="E3640">
            <v>14300</v>
          </cell>
          <cell r="F3640">
            <v>0</v>
          </cell>
          <cell r="G3640">
            <v>20</v>
          </cell>
          <cell r="H3640">
            <v>133.21</v>
          </cell>
          <cell r="I3640">
            <v>133.21</v>
          </cell>
          <cell r="J3640">
            <v>14166.79</v>
          </cell>
          <cell r="K3640" t="str">
            <v>100</v>
          </cell>
        </row>
        <row r="3641">
          <cell r="A3641" t="str">
            <v>110400000</v>
          </cell>
          <cell r="B3641" t="str">
            <v>100C1KB0341</v>
          </cell>
          <cell r="C3641" t="str">
            <v>ตู้เซฟ</v>
          </cell>
          <cell r="D3641" t="str">
            <v>15 ธ.ค. 42</v>
          </cell>
          <cell r="E3641">
            <v>14300</v>
          </cell>
          <cell r="F3641">
            <v>0</v>
          </cell>
          <cell r="G3641">
            <v>20</v>
          </cell>
          <cell r="H3641">
            <v>133.21</v>
          </cell>
          <cell r="I3641">
            <v>133.21</v>
          </cell>
          <cell r="J3641">
            <v>14166.79</v>
          </cell>
          <cell r="K3641" t="str">
            <v>100</v>
          </cell>
        </row>
        <row r="3642">
          <cell r="A3642" t="str">
            <v>110400000</v>
          </cell>
          <cell r="B3642" t="str">
            <v>100C1KB0342</v>
          </cell>
          <cell r="C3642" t="str">
            <v>ตู้เซฟ</v>
          </cell>
          <cell r="D3642" t="str">
            <v>15 ธ.ค. 42</v>
          </cell>
          <cell r="E3642">
            <v>14300</v>
          </cell>
          <cell r="F3642">
            <v>0</v>
          </cell>
          <cell r="G3642">
            <v>20</v>
          </cell>
          <cell r="H3642">
            <v>133.21</v>
          </cell>
          <cell r="I3642">
            <v>133.21</v>
          </cell>
          <cell r="J3642">
            <v>14166.79</v>
          </cell>
          <cell r="K3642" t="str">
            <v>100</v>
          </cell>
        </row>
        <row r="3643">
          <cell r="A3643" t="str">
            <v>110400000</v>
          </cell>
          <cell r="B3643" t="str">
            <v>100C1KB0343</v>
          </cell>
          <cell r="C3643" t="str">
            <v>ตู้เซฟ</v>
          </cell>
          <cell r="D3643" t="str">
            <v>15 ธ.ค. 42</v>
          </cell>
          <cell r="E3643">
            <v>14300</v>
          </cell>
          <cell r="F3643">
            <v>0</v>
          </cell>
          <cell r="G3643">
            <v>20</v>
          </cell>
          <cell r="H3643">
            <v>133.21</v>
          </cell>
          <cell r="I3643">
            <v>133.21</v>
          </cell>
          <cell r="J3643">
            <v>14166.79</v>
          </cell>
          <cell r="K3643" t="str">
            <v>100</v>
          </cell>
        </row>
        <row r="3644">
          <cell r="A3644" t="str">
            <v>110400000</v>
          </cell>
          <cell r="B3644" t="str">
            <v>100C1KB0344</v>
          </cell>
          <cell r="C3644" t="str">
            <v>ตู้เซฟ</v>
          </cell>
          <cell r="D3644" t="str">
            <v>15 ธ.ค. 42</v>
          </cell>
          <cell r="E3644">
            <v>14300</v>
          </cell>
          <cell r="F3644">
            <v>0</v>
          </cell>
          <cell r="G3644">
            <v>20</v>
          </cell>
          <cell r="H3644">
            <v>133.21</v>
          </cell>
          <cell r="I3644">
            <v>133.21</v>
          </cell>
          <cell r="J3644">
            <v>14166.79</v>
          </cell>
          <cell r="K3644" t="str">
            <v>100</v>
          </cell>
        </row>
        <row r="3645">
          <cell r="A3645" t="str">
            <v>110400000</v>
          </cell>
          <cell r="B3645" t="str">
            <v>100C1KB0345</v>
          </cell>
          <cell r="C3645" t="str">
            <v>ตู้เซฟ</v>
          </cell>
          <cell r="D3645" t="str">
            <v>15 ธ.ค. 42</v>
          </cell>
          <cell r="E3645">
            <v>14300</v>
          </cell>
          <cell r="F3645">
            <v>0</v>
          </cell>
          <cell r="G3645">
            <v>20</v>
          </cell>
          <cell r="H3645">
            <v>133.21</v>
          </cell>
          <cell r="I3645">
            <v>133.21</v>
          </cell>
          <cell r="J3645">
            <v>14166.79</v>
          </cell>
          <cell r="K3645" t="str">
            <v>100</v>
          </cell>
        </row>
        <row r="3646">
          <cell r="A3646" t="str">
            <v>110400000</v>
          </cell>
          <cell r="B3646" t="str">
            <v>100C1KB0346</v>
          </cell>
          <cell r="C3646" t="str">
            <v>ตู้เซฟ</v>
          </cell>
          <cell r="D3646" t="str">
            <v>15 ธ.ค. 42</v>
          </cell>
          <cell r="E3646">
            <v>14300</v>
          </cell>
          <cell r="F3646">
            <v>0</v>
          </cell>
          <cell r="G3646">
            <v>20</v>
          </cell>
          <cell r="H3646">
            <v>133.21</v>
          </cell>
          <cell r="I3646">
            <v>133.21</v>
          </cell>
          <cell r="J3646">
            <v>14166.79</v>
          </cell>
          <cell r="K3646" t="str">
            <v>100</v>
          </cell>
        </row>
        <row r="3647">
          <cell r="A3647" t="str">
            <v>110400000</v>
          </cell>
          <cell r="B3647" t="str">
            <v>100C1KB0347</v>
          </cell>
          <cell r="C3647" t="str">
            <v>ตู้เซฟ</v>
          </cell>
          <cell r="D3647" t="str">
            <v>15 ธ.ค. 42</v>
          </cell>
          <cell r="E3647">
            <v>14300</v>
          </cell>
          <cell r="F3647">
            <v>0</v>
          </cell>
          <cell r="G3647">
            <v>20</v>
          </cell>
          <cell r="H3647">
            <v>133.21</v>
          </cell>
          <cell r="I3647">
            <v>133.21</v>
          </cell>
          <cell r="J3647">
            <v>14166.79</v>
          </cell>
          <cell r="K3647" t="str">
            <v>100</v>
          </cell>
        </row>
        <row r="3648">
          <cell r="A3648" t="str">
            <v>110400000</v>
          </cell>
          <cell r="B3648" t="str">
            <v>100C1KB0348</v>
          </cell>
          <cell r="C3648" t="str">
            <v>แผ่นกรองแสง</v>
          </cell>
          <cell r="D3648" t="str">
            <v>24 ธ.ค. 42</v>
          </cell>
          <cell r="E3648">
            <v>6250</v>
          </cell>
          <cell r="F3648">
            <v>0</v>
          </cell>
          <cell r="G3648">
            <v>20</v>
          </cell>
          <cell r="H3648">
            <v>27.4</v>
          </cell>
          <cell r="I3648">
            <v>27.4</v>
          </cell>
          <cell r="J3648">
            <v>6222.6</v>
          </cell>
          <cell r="K3648" t="str">
            <v>100</v>
          </cell>
        </row>
        <row r="3649">
          <cell r="A3649" t="str">
            <v>110400000</v>
          </cell>
          <cell r="B3649" t="str">
            <v>100C1KB0349</v>
          </cell>
          <cell r="C3649" t="str">
            <v>ตู้เอกสาร ขนาด40-80-190</v>
          </cell>
          <cell r="D3649" t="str">
            <v>28 ธ.ค. 42</v>
          </cell>
          <cell r="E3649">
            <v>5518.8</v>
          </cell>
          <cell r="F3649">
            <v>0</v>
          </cell>
          <cell r="G3649">
            <v>20</v>
          </cell>
          <cell r="H3649">
            <v>12.1</v>
          </cell>
          <cell r="I3649">
            <v>12.1</v>
          </cell>
          <cell r="J3649">
            <v>5506.7</v>
          </cell>
          <cell r="K3649" t="str">
            <v>100</v>
          </cell>
        </row>
        <row r="3650">
          <cell r="A3650" t="str">
            <v>110400000</v>
          </cell>
          <cell r="B3650" t="str">
            <v>100C1KB0350</v>
          </cell>
          <cell r="C3650" t="str">
            <v>ตู้เอกสาร ขนาด40-80-190</v>
          </cell>
          <cell r="D3650" t="str">
            <v>28 ธ.ค. 42</v>
          </cell>
          <cell r="E3650">
            <v>5518.8</v>
          </cell>
          <cell r="F3650">
            <v>0</v>
          </cell>
          <cell r="G3650">
            <v>20</v>
          </cell>
          <cell r="H3650">
            <v>12.1</v>
          </cell>
          <cell r="I3650">
            <v>12.1</v>
          </cell>
          <cell r="J3650">
            <v>5506.7</v>
          </cell>
          <cell r="K3650" t="str">
            <v>100</v>
          </cell>
        </row>
        <row r="3651">
          <cell r="A3651" t="str">
            <v>110400000</v>
          </cell>
          <cell r="B3651" t="str">
            <v>100C1KB0351</v>
          </cell>
          <cell r="C3651" t="str">
            <v>ตู้เซฟ</v>
          </cell>
          <cell r="D3651" t="str">
            <v>28 ธ.ค. 42</v>
          </cell>
          <cell r="E3651">
            <v>14300</v>
          </cell>
          <cell r="F3651">
            <v>0</v>
          </cell>
          <cell r="G3651">
            <v>20</v>
          </cell>
          <cell r="H3651">
            <v>31.34</v>
          </cell>
          <cell r="I3651">
            <v>31.34</v>
          </cell>
          <cell r="J3651">
            <v>14268.66</v>
          </cell>
          <cell r="K3651" t="str">
            <v>100</v>
          </cell>
        </row>
        <row r="3652">
          <cell r="A3652" t="str">
            <v>110400000</v>
          </cell>
          <cell r="B3652" t="str">
            <v>100C1KB0352</v>
          </cell>
          <cell r="C3652" t="str">
            <v>ตู้เซฟ</v>
          </cell>
          <cell r="D3652" t="str">
            <v>28 ธ.ค. 42</v>
          </cell>
          <cell r="E3652">
            <v>14300</v>
          </cell>
          <cell r="F3652">
            <v>0</v>
          </cell>
          <cell r="G3652">
            <v>20</v>
          </cell>
          <cell r="H3652">
            <v>31.34</v>
          </cell>
          <cell r="I3652">
            <v>31.34</v>
          </cell>
          <cell r="J3652">
            <v>14268.66</v>
          </cell>
          <cell r="K3652" t="str">
            <v>100</v>
          </cell>
        </row>
        <row r="3653">
          <cell r="A3653" t="str">
            <v>110400000</v>
          </cell>
          <cell r="B3653" t="str">
            <v>100C1KB0353</v>
          </cell>
          <cell r="C3653" t="str">
            <v>ตู้เซฟ</v>
          </cell>
          <cell r="D3653" t="str">
            <v>28 ธ.ค. 42</v>
          </cell>
          <cell r="E3653">
            <v>14300</v>
          </cell>
          <cell r="F3653">
            <v>0</v>
          </cell>
          <cell r="G3653">
            <v>20</v>
          </cell>
          <cell r="H3653">
            <v>31.34</v>
          </cell>
          <cell r="I3653">
            <v>31.34</v>
          </cell>
          <cell r="J3653">
            <v>14268.66</v>
          </cell>
          <cell r="K3653" t="str">
            <v>100</v>
          </cell>
        </row>
        <row r="3654">
          <cell r="A3654" t="str">
            <v>110400000</v>
          </cell>
          <cell r="B3654" t="str">
            <v>100C1KB0354</v>
          </cell>
          <cell r="C3654" t="str">
            <v>ตู้เซฟ</v>
          </cell>
          <cell r="D3654" t="str">
            <v>28 ธ.ค. 42</v>
          </cell>
          <cell r="E3654">
            <v>14300</v>
          </cell>
          <cell r="F3654">
            <v>0</v>
          </cell>
          <cell r="G3654">
            <v>20</v>
          </cell>
          <cell r="H3654">
            <v>31.34</v>
          </cell>
          <cell r="I3654">
            <v>31.34</v>
          </cell>
          <cell r="J3654">
            <v>14268.66</v>
          </cell>
          <cell r="K3654" t="str">
            <v>100</v>
          </cell>
        </row>
        <row r="3655">
          <cell r="A3655" t="str">
            <v>110400000</v>
          </cell>
          <cell r="B3655" t="str">
            <v>100C1KB0355</v>
          </cell>
          <cell r="C3655" t="str">
            <v>ตู้เซฟ</v>
          </cell>
          <cell r="D3655" t="str">
            <v>28 ธ.ค. 42</v>
          </cell>
          <cell r="E3655">
            <v>14300</v>
          </cell>
          <cell r="F3655">
            <v>0</v>
          </cell>
          <cell r="G3655">
            <v>20</v>
          </cell>
          <cell r="H3655">
            <v>31.34</v>
          </cell>
          <cell r="I3655">
            <v>31.34</v>
          </cell>
          <cell r="J3655">
            <v>14268.66</v>
          </cell>
          <cell r="K3655" t="str">
            <v>100</v>
          </cell>
        </row>
        <row r="3656">
          <cell r="A3656" t="str">
            <v>110400000</v>
          </cell>
          <cell r="B3656" t="str">
            <v>100C1KB0356</v>
          </cell>
          <cell r="C3656" t="str">
            <v>ตู้เซฟ</v>
          </cell>
          <cell r="D3656" t="str">
            <v>28 ธ.ค. 42</v>
          </cell>
          <cell r="E3656">
            <v>14300</v>
          </cell>
          <cell r="F3656">
            <v>0</v>
          </cell>
          <cell r="G3656">
            <v>20</v>
          </cell>
          <cell r="H3656">
            <v>31.34</v>
          </cell>
          <cell r="I3656">
            <v>31.34</v>
          </cell>
          <cell r="J3656">
            <v>14268.66</v>
          </cell>
          <cell r="K3656" t="str">
            <v>100</v>
          </cell>
        </row>
        <row r="3657">
          <cell r="A3657" t="str">
            <v>110400000</v>
          </cell>
          <cell r="B3657" t="str">
            <v>100C1KB0357</v>
          </cell>
          <cell r="C3657" t="str">
            <v>ตู้เซฟ</v>
          </cell>
          <cell r="D3657" t="str">
            <v>28 ธ.ค. 42</v>
          </cell>
          <cell r="E3657">
            <v>14300</v>
          </cell>
          <cell r="F3657">
            <v>0</v>
          </cell>
          <cell r="G3657">
            <v>20</v>
          </cell>
          <cell r="H3657">
            <v>31.34</v>
          </cell>
          <cell r="I3657">
            <v>31.34</v>
          </cell>
          <cell r="J3657">
            <v>14268.66</v>
          </cell>
          <cell r="K3657" t="str">
            <v>100</v>
          </cell>
        </row>
        <row r="3658">
          <cell r="A3658" t="str">
            <v>110400000</v>
          </cell>
          <cell r="B3658" t="str">
            <v>100C1KB0358</v>
          </cell>
          <cell r="C3658" t="str">
            <v>ตู้เซฟ</v>
          </cell>
          <cell r="D3658" t="str">
            <v>28 ธ.ค. 42</v>
          </cell>
          <cell r="E3658">
            <v>14300</v>
          </cell>
          <cell r="F3658">
            <v>0</v>
          </cell>
          <cell r="G3658">
            <v>20</v>
          </cell>
          <cell r="H3658">
            <v>31.34</v>
          </cell>
          <cell r="I3658">
            <v>31.34</v>
          </cell>
          <cell r="J3658">
            <v>14268.66</v>
          </cell>
          <cell r="K3658" t="str">
            <v>100</v>
          </cell>
        </row>
        <row r="3659">
          <cell r="A3659" t="str">
            <v>110400000</v>
          </cell>
          <cell r="B3659" t="str">
            <v>100C1KB0359</v>
          </cell>
          <cell r="C3659" t="str">
            <v>ตู้เซฟ</v>
          </cell>
          <cell r="D3659" t="str">
            <v>28 ธ.ค. 42</v>
          </cell>
          <cell r="E3659">
            <v>14300</v>
          </cell>
          <cell r="F3659">
            <v>0</v>
          </cell>
          <cell r="G3659">
            <v>20</v>
          </cell>
          <cell r="H3659">
            <v>31.34</v>
          </cell>
          <cell r="I3659">
            <v>31.34</v>
          </cell>
          <cell r="J3659">
            <v>14268.66</v>
          </cell>
          <cell r="K3659" t="str">
            <v>100</v>
          </cell>
        </row>
        <row r="3660">
          <cell r="A3660" t="str">
            <v>110400000</v>
          </cell>
          <cell r="B3660" t="str">
            <v>100C1KB0360</v>
          </cell>
          <cell r="C3660" t="str">
            <v>ตู้เซฟ</v>
          </cell>
          <cell r="D3660" t="str">
            <v>28 ธ.ค. 42</v>
          </cell>
          <cell r="E3660">
            <v>14300</v>
          </cell>
          <cell r="F3660">
            <v>0</v>
          </cell>
          <cell r="G3660">
            <v>20</v>
          </cell>
          <cell r="H3660">
            <v>31.34</v>
          </cell>
          <cell r="I3660">
            <v>31.34</v>
          </cell>
          <cell r="J3660">
            <v>14268.66</v>
          </cell>
          <cell r="K3660" t="str">
            <v>100</v>
          </cell>
        </row>
        <row r="3661">
          <cell r="A3661" t="str">
            <v>110400000</v>
          </cell>
          <cell r="B3661" t="str">
            <v>100C1KB0361</v>
          </cell>
          <cell r="C3661" t="str">
            <v>ตู้เซฟ</v>
          </cell>
          <cell r="D3661" t="str">
            <v>28 ธ.ค. 42</v>
          </cell>
          <cell r="E3661">
            <v>14300</v>
          </cell>
          <cell r="F3661">
            <v>0</v>
          </cell>
          <cell r="G3661">
            <v>20</v>
          </cell>
          <cell r="H3661">
            <v>31.34</v>
          </cell>
          <cell r="I3661">
            <v>31.34</v>
          </cell>
          <cell r="J3661">
            <v>14268.66</v>
          </cell>
          <cell r="K3661" t="str">
            <v>100</v>
          </cell>
        </row>
        <row r="3662">
          <cell r="A3662" t="str">
            <v>110400000</v>
          </cell>
          <cell r="B3662" t="str">
            <v>100C1KB0362</v>
          </cell>
          <cell r="C3662" t="str">
            <v>ตู้เซฟ</v>
          </cell>
          <cell r="D3662" t="str">
            <v>28 ธ.ค. 42</v>
          </cell>
          <cell r="E3662">
            <v>14300</v>
          </cell>
          <cell r="F3662">
            <v>0</v>
          </cell>
          <cell r="G3662">
            <v>20</v>
          </cell>
          <cell r="H3662">
            <v>31.34</v>
          </cell>
          <cell r="I3662">
            <v>31.34</v>
          </cell>
          <cell r="J3662">
            <v>14268.66</v>
          </cell>
          <cell r="K3662" t="str">
            <v>100</v>
          </cell>
        </row>
        <row r="3663">
          <cell r="A3663" t="str">
            <v>110400000</v>
          </cell>
          <cell r="B3663" t="str">
            <v>100C1KB0363</v>
          </cell>
          <cell r="C3663" t="str">
            <v>ตู้เซฟ</v>
          </cell>
          <cell r="D3663" t="str">
            <v>28 ธ.ค. 42</v>
          </cell>
          <cell r="E3663">
            <v>14300</v>
          </cell>
          <cell r="F3663">
            <v>0</v>
          </cell>
          <cell r="G3663">
            <v>20</v>
          </cell>
          <cell r="H3663">
            <v>31.34</v>
          </cell>
          <cell r="I3663">
            <v>31.34</v>
          </cell>
          <cell r="J3663">
            <v>14268.66</v>
          </cell>
          <cell r="K3663" t="str">
            <v>100</v>
          </cell>
        </row>
        <row r="3664">
          <cell r="A3664" t="str">
            <v>110400000</v>
          </cell>
          <cell r="B3664" t="str">
            <v>100C1NT0002</v>
          </cell>
          <cell r="C3664" t="str">
            <v>ป้ายทองเหลืองตั้งโต๊ะ ขนาด 10x30 cm.</v>
          </cell>
          <cell r="D3664" t="str">
            <v>9 ต.ค. 41</v>
          </cell>
          <cell r="E3664">
            <v>1500</v>
          </cell>
          <cell r="F3664">
            <v>0</v>
          </cell>
          <cell r="G3664">
            <v>20</v>
          </cell>
          <cell r="H3664">
            <v>369.05</v>
          </cell>
          <cell r="I3664">
            <v>369.05</v>
          </cell>
          <cell r="J3664">
            <v>1130.95</v>
          </cell>
          <cell r="K3664" t="str">
            <v>100</v>
          </cell>
        </row>
        <row r="3665">
          <cell r="A3665" t="str">
            <v>110400000</v>
          </cell>
          <cell r="B3665" t="str">
            <v>100C1NT0003</v>
          </cell>
          <cell r="C3665" t="str">
            <v>ป้ายทองเหลืองตั้งโต๊ะ ขนาด 10x30 cm.</v>
          </cell>
          <cell r="D3665" t="str">
            <v>9 ต.ค. 41</v>
          </cell>
          <cell r="E3665">
            <v>1500</v>
          </cell>
          <cell r="F3665">
            <v>0</v>
          </cell>
          <cell r="G3665">
            <v>20</v>
          </cell>
          <cell r="H3665">
            <v>369.05</v>
          </cell>
          <cell r="I3665">
            <v>369.05</v>
          </cell>
          <cell r="J3665">
            <v>1130.95</v>
          </cell>
          <cell r="K3665" t="str">
            <v>100</v>
          </cell>
        </row>
        <row r="3666">
          <cell r="A3666" t="str">
            <v>110400000</v>
          </cell>
          <cell r="B3666" t="str">
            <v>100C1NT0004</v>
          </cell>
          <cell r="C3666" t="str">
            <v>ป้ายทองเหลืองติดหน้าห้อง ขนาด 10x30cm.</v>
          </cell>
          <cell r="D3666" t="str">
            <v>8 ก.ย. 41</v>
          </cell>
          <cell r="E3666">
            <v>1200</v>
          </cell>
          <cell r="F3666">
            <v>0</v>
          </cell>
          <cell r="G3666">
            <v>20</v>
          </cell>
          <cell r="H3666">
            <v>315.60000000000002</v>
          </cell>
          <cell r="I3666">
            <v>315.60000000000002</v>
          </cell>
          <cell r="J3666">
            <v>884.4</v>
          </cell>
          <cell r="K3666" t="str">
            <v>100</v>
          </cell>
        </row>
        <row r="3667">
          <cell r="A3667" t="str">
            <v>110400000</v>
          </cell>
          <cell r="B3667" t="str">
            <v>100C1NT0005</v>
          </cell>
          <cell r="C3667" t="str">
            <v>ป้ายทองเหลืองติดหน้าห้อง ขนาด 10x30cm.</v>
          </cell>
          <cell r="D3667" t="str">
            <v>8 ก.ย. 41</v>
          </cell>
          <cell r="E3667">
            <v>1200</v>
          </cell>
          <cell r="F3667">
            <v>0</v>
          </cell>
          <cell r="G3667">
            <v>20</v>
          </cell>
          <cell r="H3667">
            <v>315.60000000000002</v>
          </cell>
          <cell r="I3667">
            <v>315.60000000000002</v>
          </cell>
          <cell r="J3667">
            <v>884.4</v>
          </cell>
          <cell r="K3667" t="str">
            <v>100</v>
          </cell>
        </row>
        <row r="3668">
          <cell r="A3668" t="str">
            <v>110400000</v>
          </cell>
          <cell r="B3668" t="str">
            <v>100C1OT00001</v>
          </cell>
          <cell r="C3668" t="str">
            <v>แผ่นป้ายทองเหลืองสำหรับผู้บริหาร</v>
          </cell>
          <cell r="D3668" t="str">
            <v>11 มิ.ย. 41</v>
          </cell>
          <cell r="E3668">
            <v>1000</v>
          </cell>
          <cell r="F3668">
            <v>0</v>
          </cell>
          <cell r="G3668">
            <v>20</v>
          </cell>
          <cell r="H3668">
            <v>311.83</v>
          </cell>
          <cell r="I3668">
            <v>311.83</v>
          </cell>
          <cell r="J3668">
            <v>688.17</v>
          </cell>
          <cell r="K3668" t="str">
            <v>100</v>
          </cell>
        </row>
        <row r="3669">
          <cell r="A3669" t="str">
            <v>110400000</v>
          </cell>
          <cell r="B3669" t="str">
            <v>100C1OT00002</v>
          </cell>
          <cell r="C3669" t="str">
            <v>แผ่นป้ายทองเหลืองสำหรับผู้บริหาร</v>
          </cell>
          <cell r="D3669" t="str">
            <v>11 มิ.ย. 41</v>
          </cell>
          <cell r="E3669">
            <v>1000</v>
          </cell>
          <cell r="F3669">
            <v>0</v>
          </cell>
          <cell r="G3669">
            <v>20</v>
          </cell>
          <cell r="H3669">
            <v>311.83</v>
          </cell>
          <cell r="I3669">
            <v>311.83</v>
          </cell>
          <cell r="J3669">
            <v>688.17</v>
          </cell>
          <cell r="K3669" t="str">
            <v>100</v>
          </cell>
        </row>
        <row r="3670">
          <cell r="A3670" t="str">
            <v>110400000</v>
          </cell>
          <cell r="B3670" t="str">
            <v>100C1OT00003</v>
          </cell>
          <cell r="C3670" t="str">
            <v>แผ่นป้ายทองเหลือง</v>
          </cell>
          <cell r="D3670" t="str">
            <v>11 มิ.ย. 41</v>
          </cell>
          <cell r="E3670">
            <v>1000</v>
          </cell>
          <cell r="F3670">
            <v>0</v>
          </cell>
          <cell r="G3670">
            <v>20</v>
          </cell>
          <cell r="H3670">
            <v>311.83</v>
          </cell>
          <cell r="I3670">
            <v>311.83</v>
          </cell>
          <cell r="J3670">
            <v>688.17</v>
          </cell>
          <cell r="K3670" t="str">
            <v>100</v>
          </cell>
        </row>
        <row r="3671">
          <cell r="A3671" t="str">
            <v>110400000</v>
          </cell>
          <cell r="B3671" t="str">
            <v>100C2BE0002</v>
          </cell>
          <cell r="C3671" t="str">
            <v>ที่นอน</v>
          </cell>
          <cell r="D3671" t="str">
            <v>5 พ.ย. 41</v>
          </cell>
          <cell r="E3671">
            <v>1454.55</v>
          </cell>
          <cell r="F3671">
            <v>0</v>
          </cell>
          <cell r="G3671">
            <v>20</v>
          </cell>
          <cell r="H3671">
            <v>336.36</v>
          </cell>
          <cell r="I3671">
            <v>336.36</v>
          </cell>
          <cell r="J3671">
            <v>1118.19</v>
          </cell>
          <cell r="K3671" t="str">
            <v>306</v>
          </cell>
        </row>
        <row r="3672">
          <cell r="A3672" t="str">
            <v>110400000</v>
          </cell>
          <cell r="B3672" t="str">
            <v>100C2MU001</v>
          </cell>
          <cell r="C3672" t="str">
            <v>มู่ลี่</v>
          </cell>
          <cell r="D3672" t="str">
            <v>17 พ.ค. 42</v>
          </cell>
          <cell r="E3672">
            <v>3405</v>
          </cell>
          <cell r="F3672">
            <v>0</v>
          </cell>
          <cell r="G3672">
            <v>20</v>
          </cell>
          <cell r="H3672">
            <v>427.26</v>
          </cell>
          <cell r="I3672">
            <v>427.26</v>
          </cell>
          <cell r="J3672">
            <v>2977.74</v>
          </cell>
          <cell r="K3672" t="str">
            <v>100</v>
          </cell>
        </row>
        <row r="3673">
          <cell r="A3673" t="str">
            <v>110400000</v>
          </cell>
          <cell r="B3673" t="str">
            <v>100C2MU002</v>
          </cell>
          <cell r="C3673" t="str">
            <v>มู่ลี่</v>
          </cell>
          <cell r="D3673" t="str">
            <v>22 มี.ค. 42</v>
          </cell>
          <cell r="E3673">
            <v>2470</v>
          </cell>
          <cell r="F3673">
            <v>0</v>
          </cell>
          <cell r="G3673">
            <v>20</v>
          </cell>
          <cell r="H3673">
            <v>385.73</v>
          </cell>
          <cell r="I3673">
            <v>385.73</v>
          </cell>
          <cell r="J3673">
            <v>2084.27</v>
          </cell>
          <cell r="K3673" t="str">
            <v>100</v>
          </cell>
        </row>
        <row r="3674">
          <cell r="A3674" t="str">
            <v>110400000</v>
          </cell>
          <cell r="B3674" t="str">
            <v>100C2MU003</v>
          </cell>
          <cell r="C3674" t="str">
            <v>มู่ลี่</v>
          </cell>
          <cell r="D3674" t="str">
            <v>9 มี.ค. 42</v>
          </cell>
          <cell r="E3674">
            <v>43954.400000000001</v>
          </cell>
          <cell r="F3674">
            <v>0</v>
          </cell>
          <cell r="G3674">
            <v>20</v>
          </cell>
          <cell r="H3674">
            <v>7177.21</v>
          </cell>
          <cell r="I3674">
            <v>7177.21</v>
          </cell>
          <cell r="J3674">
            <v>36777.19</v>
          </cell>
          <cell r="K3674" t="str">
            <v>100</v>
          </cell>
        </row>
        <row r="3675">
          <cell r="A3675" t="str">
            <v>110400000</v>
          </cell>
          <cell r="B3675" t="str">
            <v>100C2MU004</v>
          </cell>
          <cell r="C3675" t="str">
            <v>มู่ลี่</v>
          </cell>
          <cell r="D3675" t="str">
            <v>24 ต.ค. 42</v>
          </cell>
          <cell r="E3675">
            <v>7100</v>
          </cell>
          <cell r="F3675">
            <v>0</v>
          </cell>
          <cell r="G3675">
            <v>20</v>
          </cell>
          <cell r="H3675">
            <v>268.43</v>
          </cell>
          <cell r="I3675">
            <v>268.43</v>
          </cell>
          <cell r="J3675">
            <v>6831.57</v>
          </cell>
          <cell r="K3675" t="str">
            <v>100</v>
          </cell>
        </row>
        <row r="3676">
          <cell r="A3676" t="str">
            <v>110400000</v>
          </cell>
          <cell r="B3676" t="str">
            <v>100C2MU005</v>
          </cell>
          <cell r="C3676" t="str">
            <v>มู่ลี่</v>
          </cell>
          <cell r="D3676" t="str">
            <v>9 มี.ค. 42</v>
          </cell>
          <cell r="E3676">
            <v>18837.599999999999</v>
          </cell>
          <cell r="F3676">
            <v>0</v>
          </cell>
          <cell r="G3676">
            <v>20</v>
          </cell>
          <cell r="H3676">
            <v>3075.95</v>
          </cell>
          <cell r="I3676">
            <v>3075.95</v>
          </cell>
          <cell r="J3676">
            <v>15761.65</v>
          </cell>
          <cell r="K3676" t="str">
            <v>100</v>
          </cell>
        </row>
        <row r="3677">
          <cell r="A3677" t="str">
            <v>110400000</v>
          </cell>
          <cell r="B3677" t="str">
            <v>100PABS0001</v>
          </cell>
          <cell r="C3677" t="str">
            <v>หิ้งพระ</v>
          </cell>
          <cell r="D3677" t="str">
            <v>29 ต.ค. 41</v>
          </cell>
          <cell r="E3677">
            <v>650</v>
          </cell>
          <cell r="F3677">
            <v>0</v>
          </cell>
          <cell r="G3677">
            <v>20</v>
          </cell>
          <cell r="H3677">
            <v>152.76</v>
          </cell>
          <cell r="I3677">
            <v>152.76</v>
          </cell>
          <cell r="J3677">
            <v>497.24</v>
          </cell>
          <cell r="K3677" t="str">
            <v>203</v>
          </cell>
        </row>
        <row r="3678">
          <cell r="A3678" t="str">
            <v>110400000</v>
          </cell>
          <cell r="B3678" t="str">
            <v>100PACH0001</v>
          </cell>
          <cell r="C3678" t="str">
            <v>ที่แขวนเสื้อสูทคุณสมพร</v>
          </cell>
          <cell r="D3678" t="str">
            <v>26 พ.ค. 41</v>
          </cell>
          <cell r="E3678">
            <v>3454.55</v>
          </cell>
          <cell r="F3678">
            <v>0</v>
          </cell>
          <cell r="G3678">
            <v>20</v>
          </cell>
          <cell r="H3678">
            <v>1107.3699999999999</v>
          </cell>
          <cell r="I3678">
            <v>1107.3699999999999</v>
          </cell>
          <cell r="J3678">
            <v>2347.1799999999998</v>
          </cell>
          <cell r="K3678" t="str">
            <v>100</v>
          </cell>
        </row>
        <row r="3679">
          <cell r="A3679" t="str">
            <v>110400000</v>
          </cell>
          <cell r="B3679" t="str">
            <v>100PACM001</v>
          </cell>
          <cell r="C3679" t="str">
            <v>เครื่องพิมพ์สำเนาระบบดิจิตอล</v>
          </cell>
          <cell r="D3679" t="str">
            <v>31 ส.ค. 41</v>
          </cell>
          <cell r="E3679">
            <v>118000</v>
          </cell>
          <cell r="F3679">
            <v>0</v>
          </cell>
          <cell r="G3679">
            <v>20</v>
          </cell>
          <cell r="H3679">
            <v>31552.87</v>
          </cell>
          <cell r="I3679">
            <v>31552.87</v>
          </cell>
          <cell r="J3679">
            <v>86447.13</v>
          </cell>
          <cell r="K3679" t="str">
            <v>IT</v>
          </cell>
        </row>
        <row r="3680">
          <cell r="A3680" t="str">
            <v>110400000</v>
          </cell>
          <cell r="B3680" t="str">
            <v>100PAEL0001</v>
          </cell>
          <cell r="C3680" t="str">
            <v>ติดโคมไฟ</v>
          </cell>
          <cell r="D3680" t="str">
            <v>29 ก.ค. 41</v>
          </cell>
          <cell r="E3680">
            <v>15454.55</v>
          </cell>
          <cell r="F3680">
            <v>0</v>
          </cell>
          <cell r="G3680">
            <v>20</v>
          </cell>
          <cell r="H3680">
            <v>4412.01</v>
          </cell>
          <cell r="I3680">
            <v>4412.01</v>
          </cell>
          <cell r="J3680">
            <v>11042.54</v>
          </cell>
          <cell r="K3680" t="str">
            <v>201</v>
          </cell>
        </row>
        <row r="3681">
          <cell r="A3681" t="str">
            <v>110400000</v>
          </cell>
          <cell r="B3681" t="str">
            <v>100PAGL0001</v>
          </cell>
          <cell r="C3681" t="str">
            <v>ป้ายทองเหลืองติดหน้าห้อง</v>
          </cell>
          <cell r="D3681" t="str">
            <v>8 มิ.ย. 41</v>
          </cell>
          <cell r="E3681">
            <v>1200</v>
          </cell>
          <cell r="F3681">
            <v>0</v>
          </cell>
          <cell r="G3681">
            <v>20</v>
          </cell>
          <cell r="H3681">
            <v>376.09</v>
          </cell>
          <cell r="I3681">
            <v>376.09</v>
          </cell>
          <cell r="J3681">
            <v>823.91</v>
          </cell>
          <cell r="K3681" t="str">
            <v>100</v>
          </cell>
        </row>
        <row r="3682">
          <cell r="A3682" t="str">
            <v>110400000</v>
          </cell>
          <cell r="B3682" t="str">
            <v>100PAGL0002</v>
          </cell>
          <cell r="C3682" t="str">
            <v>ป้ายทองเหลืองติดหน้าห้อง</v>
          </cell>
          <cell r="D3682" t="str">
            <v>8 มิ.ย. 41</v>
          </cell>
          <cell r="E3682">
            <v>1200</v>
          </cell>
          <cell r="F3682">
            <v>0</v>
          </cell>
          <cell r="G3682">
            <v>20</v>
          </cell>
          <cell r="H3682">
            <v>376.09</v>
          </cell>
          <cell r="I3682">
            <v>376.09</v>
          </cell>
          <cell r="J3682">
            <v>823.91</v>
          </cell>
          <cell r="K3682" t="str">
            <v>100</v>
          </cell>
        </row>
        <row r="3683">
          <cell r="A3683" t="str">
            <v>110400000</v>
          </cell>
          <cell r="B3683" t="str">
            <v>100PAGL0003</v>
          </cell>
          <cell r="C3683" t="str">
            <v>ป้ายทองเหลืองติดหน้าห้อง</v>
          </cell>
          <cell r="D3683" t="str">
            <v>8 มิ.ย. 41</v>
          </cell>
          <cell r="E3683">
            <v>1200</v>
          </cell>
          <cell r="F3683">
            <v>0</v>
          </cell>
          <cell r="G3683">
            <v>20</v>
          </cell>
          <cell r="H3683">
            <v>376.09</v>
          </cell>
          <cell r="I3683">
            <v>376.09</v>
          </cell>
          <cell r="J3683">
            <v>823.91</v>
          </cell>
          <cell r="K3683" t="str">
            <v>100</v>
          </cell>
        </row>
        <row r="3684">
          <cell r="A3684" t="str">
            <v>110400000</v>
          </cell>
          <cell r="B3684" t="str">
            <v>100PAGL0004</v>
          </cell>
          <cell r="C3684" t="str">
            <v>ป้ายทองเหลืองติดหน้าห้อง</v>
          </cell>
          <cell r="D3684" t="str">
            <v>8 มิ.ย. 41</v>
          </cell>
          <cell r="E3684">
            <v>1200</v>
          </cell>
          <cell r="F3684">
            <v>0</v>
          </cell>
          <cell r="G3684">
            <v>20</v>
          </cell>
          <cell r="H3684">
            <v>376.09</v>
          </cell>
          <cell r="I3684">
            <v>376.09</v>
          </cell>
          <cell r="J3684">
            <v>823.91</v>
          </cell>
          <cell r="K3684" t="str">
            <v>100</v>
          </cell>
        </row>
        <row r="3685">
          <cell r="A3685" t="str">
            <v>110400000</v>
          </cell>
          <cell r="B3685" t="str">
            <v>100PAGL0005</v>
          </cell>
          <cell r="C3685" t="str">
            <v>ป้ายทองเหลืองติดหน้าห้อง</v>
          </cell>
          <cell r="D3685" t="str">
            <v>8 มิ.ย. 41</v>
          </cell>
          <cell r="E3685">
            <v>1200</v>
          </cell>
          <cell r="F3685">
            <v>0</v>
          </cell>
          <cell r="G3685">
            <v>20</v>
          </cell>
          <cell r="H3685">
            <v>376.09</v>
          </cell>
          <cell r="I3685">
            <v>376.09</v>
          </cell>
          <cell r="J3685">
            <v>823.91</v>
          </cell>
          <cell r="K3685" t="str">
            <v>100</v>
          </cell>
        </row>
        <row r="3686">
          <cell r="A3686" t="str">
            <v>110400000</v>
          </cell>
          <cell r="B3686" t="str">
            <v>100PAGL0006</v>
          </cell>
          <cell r="C3686" t="str">
            <v>ป้ายทองเหลืองติดหน้าห้อง</v>
          </cell>
          <cell r="D3686" t="str">
            <v>8 มิ.ย. 41</v>
          </cell>
          <cell r="E3686">
            <v>1200</v>
          </cell>
          <cell r="F3686">
            <v>0</v>
          </cell>
          <cell r="G3686">
            <v>20</v>
          </cell>
          <cell r="H3686">
            <v>376.09</v>
          </cell>
          <cell r="I3686">
            <v>376.09</v>
          </cell>
          <cell r="J3686">
            <v>823.91</v>
          </cell>
          <cell r="K3686" t="str">
            <v>100</v>
          </cell>
        </row>
        <row r="3687">
          <cell r="A3687" t="str">
            <v>110400000</v>
          </cell>
          <cell r="B3687" t="str">
            <v>100PAGL0007</v>
          </cell>
          <cell r="C3687" t="str">
            <v>ป้ายทองเหลืองตั้งโต๊ะ</v>
          </cell>
          <cell r="D3687" t="str">
            <v>8 มิ.ย. 41</v>
          </cell>
          <cell r="E3687">
            <v>1500</v>
          </cell>
          <cell r="F3687">
            <v>0</v>
          </cell>
          <cell r="G3687">
            <v>20</v>
          </cell>
          <cell r="H3687">
            <v>470.15</v>
          </cell>
          <cell r="I3687">
            <v>470.15</v>
          </cell>
          <cell r="J3687">
            <v>1029.8499999999999</v>
          </cell>
          <cell r="K3687" t="str">
            <v>100</v>
          </cell>
        </row>
        <row r="3688">
          <cell r="A3688" t="str">
            <v>110400000</v>
          </cell>
          <cell r="B3688" t="str">
            <v>100PAGL0008</v>
          </cell>
          <cell r="C3688" t="str">
            <v>ป้ายทองเหลืองตั้งโต๊ะ</v>
          </cell>
          <cell r="D3688" t="str">
            <v>8 มิ.ย. 41</v>
          </cell>
          <cell r="E3688">
            <v>1500</v>
          </cell>
          <cell r="F3688">
            <v>0</v>
          </cell>
          <cell r="G3688">
            <v>20</v>
          </cell>
          <cell r="H3688">
            <v>470.15</v>
          </cell>
          <cell r="I3688">
            <v>470.15</v>
          </cell>
          <cell r="J3688">
            <v>1029.8499999999999</v>
          </cell>
          <cell r="K3688" t="str">
            <v>100</v>
          </cell>
        </row>
        <row r="3689">
          <cell r="A3689" t="str">
            <v>110400000</v>
          </cell>
          <cell r="B3689" t="str">
            <v>100PAGL0009</v>
          </cell>
          <cell r="C3689" t="str">
            <v>ป้ายทองเหลืองตั้งโต๊ะ</v>
          </cell>
          <cell r="D3689" t="str">
            <v>8 มิ.ย. 41</v>
          </cell>
          <cell r="E3689">
            <v>1500</v>
          </cell>
          <cell r="F3689">
            <v>0</v>
          </cell>
          <cell r="G3689">
            <v>20</v>
          </cell>
          <cell r="H3689">
            <v>470.15</v>
          </cell>
          <cell r="I3689">
            <v>470.15</v>
          </cell>
          <cell r="J3689">
            <v>1029.8499999999999</v>
          </cell>
          <cell r="K3689" t="str">
            <v>100</v>
          </cell>
        </row>
        <row r="3690">
          <cell r="A3690" t="str">
            <v>110400000</v>
          </cell>
          <cell r="B3690" t="str">
            <v>100PAGL0010</v>
          </cell>
          <cell r="C3690" t="str">
            <v>ป้ายทองเหลืองตั้งโต๊ะ</v>
          </cell>
          <cell r="D3690" t="str">
            <v>8 มิ.ย. 41</v>
          </cell>
          <cell r="E3690">
            <v>1500</v>
          </cell>
          <cell r="F3690">
            <v>0</v>
          </cell>
          <cell r="G3690">
            <v>20</v>
          </cell>
          <cell r="H3690">
            <v>470.15</v>
          </cell>
          <cell r="I3690">
            <v>470.15</v>
          </cell>
          <cell r="J3690">
            <v>1029.8499999999999</v>
          </cell>
          <cell r="K3690" t="str">
            <v>100</v>
          </cell>
        </row>
        <row r="3691">
          <cell r="A3691" t="str">
            <v>110400000</v>
          </cell>
          <cell r="B3691" t="str">
            <v>100PAGL0011</v>
          </cell>
          <cell r="C3691" t="str">
            <v>แผ่นป้ายทองเหลืองตั้งโต๊ะ</v>
          </cell>
          <cell r="D3691" t="str">
            <v>8 มิ.ย. 41</v>
          </cell>
          <cell r="E3691">
            <v>1500</v>
          </cell>
          <cell r="F3691">
            <v>0</v>
          </cell>
          <cell r="G3691">
            <v>20</v>
          </cell>
          <cell r="H3691">
            <v>470.15</v>
          </cell>
          <cell r="I3691">
            <v>470.15</v>
          </cell>
          <cell r="J3691">
            <v>1029.8499999999999</v>
          </cell>
          <cell r="K3691" t="str">
            <v>100</v>
          </cell>
        </row>
        <row r="3692">
          <cell r="A3692" t="str">
            <v>110400000</v>
          </cell>
          <cell r="B3692" t="str">
            <v>100PR5A0001</v>
          </cell>
          <cell r="C3692" t="str">
            <v>เคาน์เตอร์ ขนาด 120-100</v>
          </cell>
          <cell r="D3692" t="str">
            <v>15 พ.ค. 41</v>
          </cell>
          <cell r="E3692">
            <v>2924.54</v>
          </cell>
          <cell r="F3692">
            <v>0</v>
          </cell>
          <cell r="G3692">
            <v>20</v>
          </cell>
          <cell r="H3692">
            <v>955.08</v>
          </cell>
          <cell r="I3692">
            <v>955.08</v>
          </cell>
          <cell r="J3692">
            <v>1969.46</v>
          </cell>
          <cell r="K3692" t="str">
            <v>PR</v>
          </cell>
        </row>
        <row r="3693">
          <cell r="A3693" t="str">
            <v>110400000</v>
          </cell>
          <cell r="B3693" t="str">
            <v>100PR5A0002</v>
          </cell>
          <cell r="C3693" t="str">
            <v>เคาน์เตอร์ ขนาด 120-100</v>
          </cell>
          <cell r="D3693" t="str">
            <v>15 พ.ค. 41</v>
          </cell>
          <cell r="E3693">
            <v>2924.54</v>
          </cell>
          <cell r="F3693">
            <v>0</v>
          </cell>
          <cell r="G3693">
            <v>20</v>
          </cell>
          <cell r="H3693">
            <v>955.08</v>
          </cell>
          <cell r="I3693">
            <v>955.08</v>
          </cell>
          <cell r="J3693">
            <v>1969.46</v>
          </cell>
          <cell r="K3693" t="str">
            <v>PR</v>
          </cell>
        </row>
        <row r="3694">
          <cell r="A3694" t="str">
            <v>110400000</v>
          </cell>
          <cell r="B3694" t="str">
            <v>100PR5A0003</v>
          </cell>
          <cell r="C3694" t="str">
            <v>เคาน์เตอร์ ขนาด 120-100</v>
          </cell>
          <cell r="D3694" t="str">
            <v>15 พ.ค. 41</v>
          </cell>
          <cell r="E3694">
            <v>2924.54</v>
          </cell>
          <cell r="F3694">
            <v>0</v>
          </cell>
          <cell r="G3694">
            <v>20</v>
          </cell>
          <cell r="H3694">
            <v>955.08</v>
          </cell>
          <cell r="I3694">
            <v>955.08</v>
          </cell>
          <cell r="J3694">
            <v>1969.46</v>
          </cell>
          <cell r="K3694" t="str">
            <v>PR</v>
          </cell>
        </row>
        <row r="3695">
          <cell r="A3695" t="str">
            <v>110400000</v>
          </cell>
          <cell r="B3695" t="str">
            <v>100PR5B0001</v>
          </cell>
          <cell r="C3695" t="str">
            <v>เคาเตอร์โต๊ะหุ้มผ้าฝ้าย</v>
          </cell>
          <cell r="D3695" t="str">
            <v>15 พ.ค. 41</v>
          </cell>
          <cell r="E3695">
            <v>2802.69</v>
          </cell>
          <cell r="F3695">
            <v>0</v>
          </cell>
          <cell r="G3695">
            <v>20</v>
          </cell>
          <cell r="H3695">
            <v>915.31</v>
          </cell>
          <cell r="I3695">
            <v>915.31</v>
          </cell>
          <cell r="J3695">
            <v>1887.38</v>
          </cell>
          <cell r="K3695" t="str">
            <v>PR</v>
          </cell>
        </row>
        <row r="3696">
          <cell r="A3696" t="str">
            <v>110400000</v>
          </cell>
          <cell r="B3696" t="str">
            <v>101C2BH0001</v>
          </cell>
          <cell r="C3696" t="str">
            <v>พระพุทธชินราช</v>
          </cell>
          <cell r="D3696" t="str">
            <v>8 ต.ค. 41</v>
          </cell>
          <cell r="E3696">
            <v>1833.33</v>
          </cell>
          <cell r="F3696">
            <v>0</v>
          </cell>
          <cell r="G3696">
            <v>20</v>
          </cell>
          <cell r="H3696">
            <v>452.06</v>
          </cell>
          <cell r="I3696">
            <v>452.06</v>
          </cell>
          <cell r="J3696">
            <v>1381.27</v>
          </cell>
          <cell r="K3696" t="str">
            <v>101</v>
          </cell>
        </row>
        <row r="3697">
          <cell r="A3697" t="str">
            <v>110400000</v>
          </cell>
          <cell r="B3697" t="str">
            <v>101C2FA0001</v>
          </cell>
          <cell r="C3697" t="str">
            <v>ป้ายโครงเหล็ก</v>
          </cell>
          <cell r="D3697" t="str">
            <v>6 เม.ย. 42</v>
          </cell>
          <cell r="E3697">
            <v>13704</v>
          </cell>
          <cell r="F3697">
            <v>0</v>
          </cell>
          <cell r="G3697">
            <v>20</v>
          </cell>
          <cell r="H3697">
            <v>2027.44</v>
          </cell>
          <cell r="I3697">
            <v>2027.44</v>
          </cell>
          <cell r="J3697">
            <v>11676.56</v>
          </cell>
          <cell r="K3697" t="str">
            <v>101</v>
          </cell>
        </row>
        <row r="3698">
          <cell r="A3698" t="str">
            <v>110400000</v>
          </cell>
          <cell r="B3698" t="str">
            <v>101C2FA0002</v>
          </cell>
          <cell r="C3698" t="str">
            <v>ตกแต่งสำนักงาน</v>
          </cell>
          <cell r="D3698" t="str">
            <v>22 ม.ค. 42</v>
          </cell>
          <cell r="E3698">
            <v>143120</v>
          </cell>
          <cell r="F3698">
            <v>0</v>
          </cell>
          <cell r="G3698">
            <v>20</v>
          </cell>
          <cell r="H3698">
            <v>26977.15</v>
          </cell>
          <cell r="I3698">
            <v>26977.15</v>
          </cell>
          <cell r="J3698">
            <v>116142.85</v>
          </cell>
          <cell r="K3698" t="str">
            <v>101</v>
          </cell>
        </row>
        <row r="3699">
          <cell r="A3699" t="str">
            <v>110400000</v>
          </cell>
          <cell r="B3699" t="str">
            <v>101C2TA0001</v>
          </cell>
          <cell r="C3699" t="str">
            <v>โต๊ะทานอาหาร</v>
          </cell>
          <cell r="D3699" t="str">
            <v>10 พ.ย. 41</v>
          </cell>
          <cell r="E3699">
            <v>550</v>
          </cell>
          <cell r="F3699">
            <v>0</v>
          </cell>
          <cell r="G3699">
            <v>20</v>
          </cell>
          <cell r="H3699">
            <v>125.65</v>
          </cell>
          <cell r="I3699">
            <v>125.65</v>
          </cell>
          <cell r="J3699">
            <v>424.35</v>
          </cell>
          <cell r="K3699" t="str">
            <v>101</v>
          </cell>
        </row>
        <row r="3700">
          <cell r="A3700" t="str">
            <v>110400000</v>
          </cell>
          <cell r="B3700" t="str">
            <v>102C2BH0001</v>
          </cell>
          <cell r="C3700" t="str">
            <v>พระพุทธชินราช</v>
          </cell>
          <cell r="D3700" t="str">
            <v>5 ส.ค. 41</v>
          </cell>
          <cell r="E3700">
            <v>1850</v>
          </cell>
          <cell r="F3700">
            <v>0</v>
          </cell>
          <cell r="G3700">
            <v>20</v>
          </cell>
          <cell r="H3700">
            <v>520.99</v>
          </cell>
          <cell r="I3700">
            <v>520.99</v>
          </cell>
          <cell r="J3700">
            <v>1329.01</v>
          </cell>
          <cell r="K3700" t="str">
            <v>102</v>
          </cell>
        </row>
        <row r="3701">
          <cell r="A3701" t="str">
            <v>110400000</v>
          </cell>
          <cell r="B3701" t="str">
            <v>102C2FA0001</v>
          </cell>
          <cell r="C3701" t="str">
            <v>ตกแต่งสำนักงาน</v>
          </cell>
          <cell r="D3701" t="str">
            <v>12 เม.ย. 42</v>
          </cell>
          <cell r="E3701">
            <v>116358</v>
          </cell>
          <cell r="F3701">
            <v>0</v>
          </cell>
          <cell r="G3701">
            <v>20</v>
          </cell>
          <cell r="H3701">
            <v>16832.04</v>
          </cell>
          <cell r="I3701">
            <v>16832.04</v>
          </cell>
          <cell r="J3701">
            <v>99525.96</v>
          </cell>
          <cell r="K3701" t="str">
            <v>102</v>
          </cell>
        </row>
        <row r="3702">
          <cell r="A3702" t="str">
            <v>110400000</v>
          </cell>
          <cell r="B3702" t="str">
            <v>102C2FA0002</v>
          </cell>
          <cell r="C3702" t="str">
            <v>ประตูเลื่อน,กันสาด,รั้วเหล็กแหลม</v>
          </cell>
          <cell r="D3702" t="str">
            <v>9 มี.ค. 42</v>
          </cell>
          <cell r="E3702">
            <v>25050</v>
          </cell>
          <cell r="F3702">
            <v>0</v>
          </cell>
          <cell r="G3702">
            <v>20</v>
          </cell>
          <cell r="H3702">
            <v>4090.37</v>
          </cell>
          <cell r="I3702">
            <v>4090.37</v>
          </cell>
          <cell r="J3702">
            <v>20959.63</v>
          </cell>
          <cell r="K3702" t="str">
            <v>102</v>
          </cell>
        </row>
        <row r="3703">
          <cell r="A3703" t="str">
            <v>110400000</v>
          </cell>
          <cell r="B3703" t="str">
            <v>102C2FA0003</v>
          </cell>
          <cell r="C3703" t="str">
            <v>ประตูเหล็กทึบ</v>
          </cell>
          <cell r="D3703" t="str">
            <v>12 พ.ค. 42</v>
          </cell>
          <cell r="E3703">
            <v>3300</v>
          </cell>
          <cell r="F3703">
            <v>0</v>
          </cell>
          <cell r="G3703">
            <v>20</v>
          </cell>
          <cell r="H3703">
            <v>423.11</v>
          </cell>
          <cell r="I3703">
            <v>423.11</v>
          </cell>
          <cell r="J3703">
            <v>2876.89</v>
          </cell>
          <cell r="K3703" t="str">
            <v>102</v>
          </cell>
        </row>
        <row r="3704">
          <cell r="A3704" t="str">
            <v>110400000</v>
          </cell>
          <cell r="B3704" t="str">
            <v>102C2FA0004</v>
          </cell>
          <cell r="C3704" t="str">
            <v>เครื่องกันขโมย</v>
          </cell>
          <cell r="D3704" t="str">
            <v>8 มิ.ย. 42</v>
          </cell>
          <cell r="E3704">
            <v>12000</v>
          </cell>
          <cell r="F3704">
            <v>0</v>
          </cell>
          <cell r="G3704">
            <v>20</v>
          </cell>
          <cell r="H3704">
            <v>1361.11</v>
          </cell>
          <cell r="I3704">
            <v>1361.11</v>
          </cell>
          <cell r="J3704">
            <v>10638.89</v>
          </cell>
          <cell r="K3704" t="str">
            <v>102</v>
          </cell>
        </row>
        <row r="3705">
          <cell r="A3705" t="str">
            <v>110400000</v>
          </cell>
          <cell r="B3705" t="str">
            <v>102C2MT0001</v>
          </cell>
          <cell r="C3705" t="str">
            <v>เตียงเหล็ก</v>
          </cell>
          <cell r="D3705" t="str">
            <v>20 พ.ย. 41</v>
          </cell>
          <cell r="E3705">
            <v>1800</v>
          </cell>
          <cell r="F3705">
            <v>0</v>
          </cell>
          <cell r="G3705">
            <v>20</v>
          </cell>
          <cell r="H3705">
            <v>401.47</v>
          </cell>
          <cell r="I3705">
            <v>401.47</v>
          </cell>
          <cell r="J3705">
            <v>1398.53</v>
          </cell>
          <cell r="K3705" t="str">
            <v>102</v>
          </cell>
        </row>
        <row r="3706">
          <cell r="A3706" t="str">
            <v>110400000</v>
          </cell>
          <cell r="B3706" t="str">
            <v>102C2MT0002</v>
          </cell>
          <cell r="C3706" t="str">
            <v>ที่นอน</v>
          </cell>
          <cell r="D3706" t="str">
            <v>20 พ.ย. 41</v>
          </cell>
          <cell r="E3706">
            <v>1500</v>
          </cell>
          <cell r="F3706">
            <v>0</v>
          </cell>
          <cell r="G3706">
            <v>20</v>
          </cell>
          <cell r="H3706">
            <v>334.53</v>
          </cell>
          <cell r="I3706">
            <v>334.53</v>
          </cell>
          <cell r="J3706">
            <v>1165.47</v>
          </cell>
          <cell r="K3706" t="str">
            <v>102</v>
          </cell>
        </row>
        <row r="3707">
          <cell r="A3707" t="str">
            <v>110400000</v>
          </cell>
          <cell r="B3707" t="str">
            <v>102C2MU001</v>
          </cell>
          <cell r="C3707" t="str">
            <v>เหล็กดัด</v>
          </cell>
          <cell r="D3707" t="str">
            <v>16 มี.ค. 42</v>
          </cell>
          <cell r="E3707">
            <v>25050</v>
          </cell>
          <cell r="F3707">
            <v>0</v>
          </cell>
          <cell r="G3707">
            <v>20</v>
          </cell>
          <cell r="H3707">
            <v>3994.29</v>
          </cell>
          <cell r="I3707">
            <v>3994.29</v>
          </cell>
          <cell r="J3707">
            <v>21055.71</v>
          </cell>
          <cell r="K3707" t="str">
            <v>102</v>
          </cell>
        </row>
        <row r="3708">
          <cell r="A3708" t="str">
            <v>110400000</v>
          </cell>
          <cell r="B3708" t="str">
            <v>102C2NO0001</v>
          </cell>
          <cell r="C3708" t="str">
            <v>ค่าป้ายสาขา</v>
          </cell>
          <cell r="D3708" t="str">
            <v>1 ต.ค. 41</v>
          </cell>
          <cell r="E3708">
            <v>34260</v>
          </cell>
          <cell r="F3708">
            <v>0</v>
          </cell>
          <cell r="G3708">
            <v>20</v>
          </cell>
          <cell r="H3708">
            <v>8579.08</v>
          </cell>
          <cell r="I3708">
            <v>8579.08</v>
          </cell>
          <cell r="J3708">
            <v>25680.92</v>
          </cell>
          <cell r="K3708" t="str">
            <v>102</v>
          </cell>
        </row>
        <row r="3709">
          <cell r="A3709" t="str">
            <v>110400000</v>
          </cell>
          <cell r="B3709" t="str">
            <v>102C2TA0010</v>
          </cell>
          <cell r="C3709" t="str">
            <v>โต๊ะอาหาร</v>
          </cell>
          <cell r="D3709" t="str">
            <v>20 พ.ย. 41</v>
          </cell>
          <cell r="E3709">
            <v>500</v>
          </cell>
          <cell r="F3709">
            <v>0</v>
          </cell>
          <cell r="G3709">
            <v>20</v>
          </cell>
          <cell r="H3709">
            <v>111.48</v>
          </cell>
          <cell r="I3709">
            <v>111.48</v>
          </cell>
          <cell r="J3709">
            <v>388.52</v>
          </cell>
          <cell r="K3709" t="str">
            <v>102</v>
          </cell>
        </row>
        <row r="3710">
          <cell r="A3710" t="str">
            <v>110400000</v>
          </cell>
          <cell r="B3710" t="str">
            <v>102C2TU0001</v>
          </cell>
          <cell r="C3710" t="str">
            <v>ตู้เสื้อผ้า</v>
          </cell>
          <cell r="D3710" t="str">
            <v>20 พ.ย. 41</v>
          </cell>
          <cell r="E3710">
            <v>2150</v>
          </cell>
          <cell r="F3710">
            <v>0</v>
          </cell>
          <cell r="G3710">
            <v>20</v>
          </cell>
          <cell r="H3710">
            <v>479.47</v>
          </cell>
          <cell r="I3710">
            <v>479.47</v>
          </cell>
          <cell r="J3710">
            <v>1670.53</v>
          </cell>
          <cell r="K3710" t="str">
            <v>102</v>
          </cell>
        </row>
        <row r="3711">
          <cell r="A3711" t="str">
            <v>110400000</v>
          </cell>
          <cell r="B3711" t="str">
            <v>103C2BH0001</v>
          </cell>
          <cell r="C3711" t="str">
            <v>พระพุทธชินราช</v>
          </cell>
          <cell r="D3711" t="str">
            <v>5 ส.ค. 41</v>
          </cell>
          <cell r="E3711">
            <v>1850</v>
          </cell>
          <cell r="F3711">
            <v>0</v>
          </cell>
          <cell r="G3711">
            <v>20</v>
          </cell>
          <cell r="H3711">
            <v>520.99</v>
          </cell>
          <cell r="I3711">
            <v>520.99</v>
          </cell>
          <cell r="J3711">
            <v>1329.01</v>
          </cell>
          <cell r="K3711" t="str">
            <v>103</v>
          </cell>
        </row>
        <row r="3712">
          <cell r="A3712" t="str">
            <v>110400000</v>
          </cell>
          <cell r="B3712" t="str">
            <v>103C2FA0001</v>
          </cell>
          <cell r="C3712" t="str">
            <v>ป้ายโครงเหล็ก</v>
          </cell>
          <cell r="D3712" t="str">
            <v>20 ม.ค. 42</v>
          </cell>
          <cell r="E3712">
            <v>29910</v>
          </cell>
          <cell r="F3712">
            <v>0</v>
          </cell>
          <cell r="G3712">
            <v>20</v>
          </cell>
          <cell r="H3712">
            <v>5670.6</v>
          </cell>
          <cell r="I3712">
            <v>5670.6</v>
          </cell>
          <cell r="J3712">
            <v>24239.4</v>
          </cell>
          <cell r="K3712" t="str">
            <v>103</v>
          </cell>
        </row>
        <row r="3713">
          <cell r="A3713" t="str">
            <v>110400000</v>
          </cell>
          <cell r="B3713" t="str">
            <v>103C2MU0000</v>
          </cell>
          <cell r="C3713" t="str">
            <v>ม่านปรับแสง</v>
          </cell>
          <cell r="D3713" t="str">
            <v>7 พ.ย. 41</v>
          </cell>
          <cell r="E3713">
            <v>9500</v>
          </cell>
          <cell r="F3713">
            <v>0</v>
          </cell>
          <cell r="G3713">
            <v>20</v>
          </cell>
          <cell r="H3713">
            <v>2186.2800000000002</v>
          </cell>
          <cell r="I3713">
            <v>2186.2800000000002</v>
          </cell>
          <cell r="J3713">
            <v>7313.72</v>
          </cell>
          <cell r="K3713" t="str">
            <v>103</v>
          </cell>
        </row>
        <row r="3714">
          <cell r="A3714" t="str">
            <v>110400000</v>
          </cell>
          <cell r="B3714" t="str">
            <v>103C2MU0001</v>
          </cell>
          <cell r="C3714" t="str">
            <v>มู่ลี่ปรับแสง</v>
          </cell>
          <cell r="D3714" t="str">
            <v>8 ธ.ค. 41</v>
          </cell>
          <cell r="E3714">
            <v>2250</v>
          </cell>
          <cell r="F3714">
            <v>0</v>
          </cell>
          <cell r="G3714">
            <v>20</v>
          </cell>
          <cell r="H3714">
            <v>479.61</v>
          </cell>
          <cell r="I3714">
            <v>479.61</v>
          </cell>
          <cell r="J3714">
            <v>1770.39</v>
          </cell>
          <cell r="K3714" t="str">
            <v>103</v>
          </cell>
        </row>
        <row r="3715">
          <cell r="A3715" t="str">
            <v>110400000</v>
          </cell>
          <cell r="B3715" t="str">
            <v>103C2MU0002</v>
          </cell>
          <cell r="C3715" t="str">
            <v>มู่ลี่ปรับแสง</v>
          </cell>
          <cell r="D3715" t="str">
            <v>8 ธ.ค. 41</v>
          </cell>
          <cell r="E3715">
            <v>2250</v>
          </cell>
          <cell r="F3715">
            <v>0</v>
          </cell>
          <cell r="G3715">
            <v>20</v>
          </cell>
          <cell r="H3715">
            <v>479.61</v>
          </cell>
          <cell r="I3715">
            <v>479.61</v>
          </cell>
          <cell r="J3715">
            <v>1770.39</v>
          </cell>
          <cell r="K3715" t="str">
            <v>103</v>
          </cell>
        </row>
        <row r="3716">
          <cell r="A3716" t="str">
            <v>110400000</v>
          </cell>
          <cell r="B3716" t="str">
            <v>103C2MU0003</v>
          </cell>
          <cell r="C3716" t="str">
            <v>มู่ลี่ปรับแสง</v>
          </cell>
          <cell r="D3716" t="str">
            <v>8 ธ.ค. 41</v>
          </cell>
          <cell r="E3716">
            <v>2250</v>
          </cell>
          <cell r="F3716">
            <v>0</v>
          </cell>
          <cell r="G3716">
            <v>20</v>
          </cell>
          <cell r="H3716">
            <v>479.61</v>
          </cell>
          <cell r="I3716">
            <v>479.61</v>
          </cell>
          <cell r="J3716">
            <v>1770.39</v>
          </cell>
          <cell r="K3716" t="str">
            <v>103</v>
          </cell>
        </row>
        <row r="3717">
          <cell r="A3717" t="str">
            <v>110400000</v>
          </cell>
          <cell r="B3717" t="str">
            <v>103C2MU0004</v>
          </cell>
          <cell r="C3717" t="str">
            <v>มู่ลี่ปรับแสง</v>
          </cell>
          <cell r="D3717" t="str">
            <v>8 ธ.ค. 41</v>
          </cell>
          <cell r="E3717">
            <v>2250</v>
          </cell>
          <cell r="F3717">
            <v>0</v>
          </cell>
          <cell r="G3717">
            <v>20</v>
          </cell>
          <cell r="H3717">
            <v>479.61</v>
          </cell>
          <cell r="I3717">
            <v>479.61</v>
          </cell>
          <cell r="J3717">
            <v>1770.39</v>
          </cell>
          <cell r="K3717" t="str">
            <v>103</v>
          </cell>
        </row>
        <row r="3718">
          <cell r="A3718" t="str">
            <v>110400000</v>
          </cell>
          <cell r="B3718" t="str">
            <v>103C2MU0005</v>
          </cell>
          <cell r="C3718" t="str">
            <v>มู่ลี่ปรับแสง</v>
          </cell>
          <cell r="D3718" t="str">
            <v>7 พ.ย. 41</v>
          </cell>
          <cell r="E3718">
            <v>2250</v>
          </cell>
          <cell r="F3718">
            <v>0</v>
          </cell>
          <cell r="G3718">
            <v>20</v>
          </cell>
          <cell r="H3718">
            <v>517.83000000000004</v>
          </cell>
          <cell r="I3718">
            <v>517.83000000000004</v>
          </cell>
          <cell r="J3718">
            <v>1732.17</v>
          </cell>
          <cell r="K3718" t="str">
            <v>103</v>
          </cell>
        </row>
        <row r="3719">
          <cell r="A3719" t="str">
            <v>110400000</v>
          </cell>
          <cell r="B3719" t="str">
            <v>103C2MU0006</v>
          </cell>
          <cell r="C3719" t="str">
            <v>มู่ลี่ปรับแสง</v>
          </cell>
          <cell r="D3719" t="str">
            <v>7 พ.ย. 41</v>
          </cell>
          <cell r="E3719">
            <v>2250</v>
          </cell>
          <cell r="F3719">
            <v>0</v>
          </cell>
          <cell r="G3719">
            <v>20</v>
          </cell>
          <cell r="H3719">
            <v>517.83000000000004</v>
          </cell>
          <cell r="I3719">
            <v>517.83000000000004</v>
          </cell>
          <cell r="J3719">
            <v>1732.17</v>
          </cell>
          <cell r="K3719" t="str">
            <v>103</v>
          </cell>
        </row>
        <row r="3720">
          <cell r="A3720" t="str">
            <v>110400000</v>
          </cell>
          <cell r="B3720" t="str">
            <v>103C2MU0007</v>
          </cell>
          <cell r="C3720" t="str">
            <v>มู่ลี่ปรับแสง</v>
          </cell>
          <cell r="D3720" t="str">
            <v>7 พ.ย. 41</v>
          </cell>
          <cell r="E3720">
            <v>2250</v>
          </cell>
          <cell r="F3720">
            <v>0</v>
          </cell>
          <cell r="G3720">
            <v>20</v>
          </cell>
          <cell r="H3720">
            <v>517.83000000000004</v>
          </cell>
          <cell r="I3720">
            <v>517.83000000000004</v>
          </cell>
          <cell r="J3720">
            <v>1732.17</v>
          </cell>
          <cell r="K3720" t="str">
            <v>103</v>
          </cell>
        </row>
        <row r="3721">
          <cell r="A3721" t="str">
            <v>110400000</v>
          </cell>
          <cell r="B3721" t="str">
            <v>103C2MU0008</v>
          </cell>
          <cell r="C3721" t="str">
            <v>มู่ลี่ปรับแสง</v>
          </cell>
          <cell r="D3721" t="str">
            <v>7 พ.ย. 41</v>
          </cell>
          <cell r="E3721">
            <v>2250</v>
          </cell>
          <cell r="F3721">
            <v>0</v>
          </cell>
          <cell r="G3721">
            <v>20</v>
          </cell>
          <cell r="H3721">
            <v>517.83000000000004</v>
          </cell>
          <cell r="I3721">
            <v>517.83000000000004</v>
          </cell>
          <cell r="J3721">
            <v>1732.17</v>
          </cell>
          <cell r="K3721" t="str">
            <v>103</v>
          </cell>
        </row>
        <row r="3722">
          <cell r="A3722" t="str">
            <v>110400000</v>
          </cell>
          <cell r="B3722" t="str">
            <v>103C2NO001</v>
          </cell>
          <cell r="C3722" t="str">
            <v>ป้ายสำนักงาน</v>
          </cell>
          <cell r="D3722" t="str">
            <v>20 ม.ค. 42</v>
          </cell>
          <cell r="E3722">
            <v>29910</v>
          </cell>
          <cell r="F3722">
            <v>0</v>
          </cell>
          <cell r="G3722">
            <v>20</v>
          </cell>
          <cell r="H3722">
            <v>5670.6</v>
          </cell>
          <cell r="I3722">
            <v>5670.6</v>
          </cell>
          <cell r="J3722">
            <v>24239.4</v>
          </cell>
          <cell r="K3722" t="str">
            <v>103</v>
          </cell>
        </row>
        <row r="3723">
          <cell r="A3723" t="str">
            <v>110400000</v>
          </cell>
          <cell r="B3723" t="str">
            <v>200C2AS052</v>
          </cell>
          <cell r="C3723" t="str">
            <v>มู่ลี่</v>
          </cell>
          <cell r="D3723" t="str">
            <v>28 ก.ย. 42</v>
          </cell>
          <cell r="E3723">
            <v>1338</v>
          </cell>
          <cell r="F3723">
            <v>0</v>
          </cell>
          <cell r="G3723">
            <v>20</v>
          </cell>
          <cell r="H3723">
            <v>69.650000000000006</v>
          </cell>
          <cell r="I3723">
            <v>69.650000000000006</v>
          </cell>
          <cell r="J3723">
            <v>1268.3499999999999</v>
          </cell>
          <cell r="K3723" t="str">
            <v>200</v>
          </cell>
        </row>
        <row r="3724">
          <cell r="A3724" t="str">
            <v>110400000</v>
          </cell>
          <cell r="B3724" t="str">
            <v>200C2AS053</v>
          </cell>
          <cell r="C3724" t="str">
            <v>มู่ลี่</v>
          </cell>
          <cell r="D3724" t="str">
            <v>28 ก.ย. 42</v>
          </cell>
          <cell r="E3724">
            <v>1338</v>
          </cell>
          <cell r="F3724">
            <v>0</v>
          </cell>
          <cell r="G3724">
            <v>20</v>
          </cell>
          <cell r="H3724">
            <v>69.650000000000006</v>
          </cell>
          <cell r="I3724">
            <v>69.650000000000006</v>
          </cell>
          <cell r="J3724">
            <v>1268.3499999999999</v>
          </cell>
          <cell r="K3724" t="str">
            <v>200</v>
          </cell>
        </row>
        <row r="3725">
          <cell r="A3725" t="str">
            <v>110400000</v>
          </cell>
          <cell r="B3725" t="str">
            <v>200C2AS054</v>
          </cell>
          <cell r="C3725" t="str">
            <v>มู่ลี่</v>
          </cell>
          <cell r="D3725" t="str">
            <v>28 ก.ย. 42</v>
          </cell>
          <cell r="E3725">
            <v>897</v>
          </cell>
          <cell r="F3725">
            <v>0</v>
          </cell>
          <cell r="G3725">
            <v>20</v>
          </cell>
          <cell r="H3725">
            <v>46.7</v>
          </cell>
          <cell r="I3725">
            <v>46.7</v>
          </cell>
          <cell r="J3725">
            <v>850.3</v>
          </cell>
          <cell r="K3725" t="str">
            <v>200</v>
          </cell>
        </row>
        <row r="3726">
          <cell r="A3726" t="str">
            <v>110400000</v>
          </cell>
          <cell r="B3726" t="str">
            <v>200C2AS055</v>
          </cell>
          <cell r="C3726" t="str">
            <v>มู่ลี่</v>
          </cell>
          <cell r="D3726" t="str">
            <v>28 ก.ย. 42</v>
          </cell>
          <cell r="E3726">
            <v>810</v>
          </cell>
          <cell r="F3726">
            <v>0</v>
          </cell>
          <cell r="G3726">
            <v>20</v>
          </cell>
          <cell r="H3726">
            <v>42.17</v>
          </cell>
          <cell r="I3726">
            <v>42.17</v>
          </cell>
          <cell r="J3726">
            <v>767.83</v>
          </cell>
          <cell r="K3726" t="str">
            <v>200</v>
          </cell>
        </row>
        <row r="3727">
          <cell r="A3727" t="str">
            <v>110400000</v>
          </cell>
          <cell r="B3727" t="str">
            <v>200C2BH0001</v>
          </cell>
          <cell r="C3727" t="str">
            <v>พระพุทธชินราช</v>
          </cell>
          <cell r="D3727" t="str">
            <v>2 ก.ค. 41</v>
          </cell>
          <cell r="E3727">
            <v>1900</v>
          </cell>
          <cell r="F3727">
            <v>0</v>
          </cell>
          <cell r="G3727">
            <v>20</v>
          </cell>
          <cell r="H3727">
            <v>570.46</v>
          </cell>
          <cell r="I3727">
            <v>570.46</v>
          </cell>
          <cell r="J3727">
            <v>1329.54</v>
          </cell>
          <cell r="K3727" t="str">
            <v>200</v>
          </cell>
        </row>
        <row r="3728">
          <cell r="A3728" t="str">
            <v>110400000</v>
          </cell>
          <cell r="B3728" t="str">
            <v>200C2FA0001</v>
          </cell>
          <cell r="C3728" t="str">
            <v>ป้ายโครงเหล็ก</v>
          </cell>
          <cell r="D3728" t="str">
            <v>6 เม.ย. 42</v>
          </cell>
          <cell r="E3728">
            <v>20556</v>
          </cell>
          <cell r="F3728">
            <v>0</v>
          </cell>
          <cell r="G3728">
            <v>20</v>
          </cell>
          <cell r="H3728">
            <v>3041.17</v>
          </cell>
          <cell r="I3728">
            <v>3041.17</v>
          </cell>
          <cell r="J3728">
            <v>17514.830000000002</v>
          </cell>
          <cell r="K3728" t="str">
            <v>200</v>
          </cell>
        </row>
        <row r="3729">
          <cell r="A3729" t="str">
            <v>110400000</v>
          </cell>
          <cell r="B3729" t="str">
            <v>200C2MT0000</v>
          </cell>
          <cell r="C3729" t="str">
            <v>ชุดเครื่องนอน</v>
          </cell>
          <cell r="D3729" t="str">
            <v>29 ธ.ค. 41</v>
          </cell>
          <cell r="E3729">
            <v>5400</v>
          </cell>
          <cell r="F3729">
            <v>0</v>
          </cell>
          <cell r="G3729">
            <v>20</v>
          </cell>
          <cell r="H3729">
            <v>1088.92</v>
          </cell>
          <cell r="I3729">
            <v>1088.92</v>
          </cell>
          <cell r="J3729">
            <v>4311.08</v>
          </cell>
          <cell r="K3729" t="str">
            <v>200</v>
          </cell>
        </row>
        <row r="3730">
          <cell r="A3730" t="str">
            <v>110400000</v>
          </cell>
          <cell r="B3730" t="str">
            <v>200C2MT0001</v>
          </cell>
          <cell r="C3730" t="str">
            <v>ชุดเครื่องนอน</v>
          </cell>
          <cell r="D3730" t="str">
            <v>29 ธ.ค. 41</v>
          </cell>
          <cell r="E3730">
            <v>5400</v>
          </cell>
          <cell r="F3730">
            <v>0</v>
          </cell>
          <cell r="G3730">
            <v>20</v>
          </cell>
          <cell r="H3730">
            <v>1088.92</v>
          </cell>
          <cell r="I3730">
            <v>1088.92</v>
          </cell>
          <cell r="J3730">
            <v>4311.08</v>
          </cell>
          <cell r="K3730" t="str">
            <v>200</v>
          </cell>
        </row>
        <row r="3731">
          <cell r="A3731" t="str">
            <v>110400000</v>
          </cell>
          <cell r="B3731" t="str">
            <v>200C2MT0002</v>
          </cell>
          <cell r="C3731" t="str">
            <v>ชุดเครื่องนอน</v>
          </cell>
          <cell r="D3731" t="str">
            <v>29 ธ.ค. 41</v>
          </cell>
          <cell r="E3731">
            <v>5400</v>
          </cell>
          <cell r="F3731">
            <v>0</v>
          </cell>
          <cell r="G3731">
            <v>20</v>
          </cell>
          <cell r="H3731">
            <v>1088.92</v>
          </cell>
          <cell r="I3731">
            <v>1088.92</v>
          </cell>
          <cell r="J3731">
            <v>4311.08</v>
          </cell>
          <cell r="K3731" t="str">
            <v>200</v>
          </cell>
        </row>
        <row r="3732">
          <cell r="A3732" t="str">
            <v>110400000</v>
          </cell>
          <cell r="B3732" t="str">
            <v>200C2WD0001</v>
          </cell>
          <cell r="C3732" t="str">
            <v>หน้าต่างมุ้งลวด</v>
          </cell>
          <cell r="D3732" t="str">
            <v>2 ธ.ค. 41</v>
          </cell>
          <cell r="E3732">
            <v>1600</v>
          </cell>
          <cell r="F3732">
            <v>0</v>
          </cell>
          <cell r="G3732">
            <v>20</v>
          </cell>
          <cell r="H3732">
            <v>346.31</v>
          </cell>
          <cell r="I3732">
            <v>346.31</v>
          </cell>
          <cell r="J3732">
            <v>1253.69</v>
          </cell>
          <cell r="K3732" t="str">
            <v>200</v>
          </cell>
        </row>
        <row r="3733">
          <cell r="A3733" t="str">
            <v>110400000</v>
          </cell>
          <cell r="B3733" t="str">
            <v>201C2BD0001</v>
          </cell>
          <cell r="C3733" t="str">
            <v>ที่นอน</v>
          </cell>
          <cell r="D3733" t="str">
            <v>7 ธ.ค. 41</v>
          </cell>
          <cell r="E3733">
            <v>1091</v>
          </cell>
          <cell r="F3733">
            <v>0</v>
          </cell>
          <cell r="G3733">
            <v>20</v>
          </cell>
          <cell r="H3733">
            <v>233.12</v>
          </cell>
          <cell r="I3733">
            <v>233.12</v>
          </cell>
          <cell r="J3733">
            <v>857.88</v>
          </cell>
          <cell r="K3733" t="str">
            <v>201</v>
          </cell>
        </row>
        <row r="3734">
          <cell r="A3734" t="str">
            <v>110400000</v>
          </cell>
          <cell r="B3734" t="str">
            <v>201C2BE0001</v>
          </cell>
          <cell r="C3734" t="str">
            <v>เตียง</v>
          </cell>
          <cell r="D3734" t="str">
            <v>6 พ.ย. 41</v>
          </cell>
          <cell r="E3734">
            <v>2000</v>
          </cell>
          <cell r="F3734">
            <v>0</v>
          </cell>
          <cell r="G3734">
            <v>20</v>
          </cell>
          <cell r="H3734">
            <v>461.36</v>
          </cell>
          <cell r="I3734">
            <v>461.36</v>
          </cell>
          <cell r="J3734">
            <v>1538.64</v>
          </cell>
          <cell r="K3734" t="str">
            <v>201</v>
          </cell>
        </row>
        <row r="3735">
          <cell r="A3735" t="str">
            <v>110400000</v>
          </cell>
          <cell r="B3735" t="str">
            <v>201C2BE0002</v>
          </cell>
          <cell r="C3735" t="str">
            <v>เตียง</v>
          </cell>
          <cell r="D3735" t="str">
            <v>6 พ.ย. 41</v>
          </cell>
          <cell r="E3735">
            <v>2000</v>
          </cell>
          <cell r="F3735">
            <v>0</v>
          </cell>
          <cell r="G3735">
            <v>20</v>
          </cell>
          <cell r="H3735">
            <v>461.36</v>
          </cell>
          <cell r="I3735">
            <v>461.36</v>
          </cell>
          <cell r="J3735">
            <v>1538.64</v>
          </cell>
          <cell r="K3735" t="str">
            <v>201</v>
          </cell>
        </row>
        <row r="3736">
          <cell r="A3736" t="str">
            <v>110400000</v>
          </cell>
          <cell r="B3736" t="str">
            <v>201C2BH0001</v>
          </cell>
          <cell r="C3736" t="str">
            <v>พระพุทธชินราช</v>
          </cell>
          <cell r="D3736" t="str">
            <v>2 ก.ค. 41</v>
          </cell>
          <cell r="E3736">
            <v>1900</v>
          </cell>
          <cell r="F3736">
            <v>0</v>
          </cell>
          <cell r="G3736">
            <v>20</v>
          </cell>
          <cell r="H3736">
            <v>570.46</v>
          </cell>
          <cell r="I3736">
            <v>570.46</v>
          </cell>
          <cell r="J3736">
            <v>1329.54</v>
          </cell>
          <cell r="K3736" t="str">
            <v>201</v>
          </cell>
        </row>
        <row r="3737">
          <cell r="A3737" t="str">
            <v>110400000</v>
          </cell>
          <cell r="B3737" t="str">
            <v>201C2FA0001</v>
          </cell>
          <cell r="C3737" t="str">
            <v>ตกแต่งสำนักงาน</v>
          </cell>
          <cell r="D3737" t="str">
            <v>13 ม.ค. 42</v>
          </cell>
          <cell r="E3737">
            <v>25454.54</v>
          </cell>
          <cell r="F3737">
            <v>0</v>
          </cell>
          <cell r="G3737">
            <v>20</v>
          </cell>
          <cell r="H3737">
            <v>4923.55</v>
          </cell>
          <cell r="I3737">
            <v>4923.55</v>
          </cell>
          <cell r="J3737">
            <v>20530.990000000002</v>
          </cell>
          <cell r="K3737" t="str">
            <v>201</v>
          </cell>
        </row>
        <row r="3738">
          <cell r="A3738" t="str">
            <v>110400000</v>
          </cell>
          <cell r="B3738" t="str">
            <v>201C2FA0002</v>
          </cell>
          <cell r="C3738" t="str">
            <v>เตียงนอน</v>
          </cell>
          <cell r="D3738" t="str">
            <v>7 ก.ย. 42</v>
          </cell>
          <cell r="E3738">
            <v>2336.4499999999998</v>
          </cell>
          <cell r="F3738">
            <v>0</v>
          </cell>
          <cell r="G3738">
            <v>20</v>
          </cell>
          <cell r="H3738">
            <v>148.52000000000001</v>
          </cell>
          <cell r="I3738">
            <v>148.52000000000001</v>
          </cell>
          <cell r="J3738">
            <v>2187.9299999999998</v>
          </cell>
          <cell r="K3738" t="str">
            <v>201</v>
          </cell>
        </row>
        <row r="3739">
          <cell r="A3739" t="str">
            <v>110400000</v>
          </cell>
          <cell r="B3739" t="str">
            <v>201C2FA0003</v>
          </cell>
          <cell r="C3739" t="str">
            <v>ที่นอน</v>
          </cell>
          <cell r="D3739" t="str">
            <v>7 ก.ย. 42</v>
          </cell>
          <cell r="E3739">
            <v>1869.16</v>
          </cell>
          <cell r="F3739">
            <v>0</v>
          </cell>
          <cell r="G3739">
            <v>20</v>
          </cell>
          <cell r="H3739">
            <v>118.81</v>
          </cell>
          <cell r="I3739">
            <v>118.81</v>
          </cell>
          <cell r="J3739">
            <v>1750.35</v>
          </cell>
          <cell r="K3739" t="str">
            <v>201</v>
          </cell>
        </row>
        <row r="3740">
          <cell r="A3740" t="str">
            <v>110400000</v>
          </cell>
          <cell r="B3740" t="str">
            <v>201C2FA0004</v>
          </cell>
          <cell r="C3740" t="str">
            <v>ตู้ทึบ</v>
          </cell>
          <cell r="D3740" t="str">
            <v>7 ก.ย. 42</v>
          </cell>
          <cell r="E3740">
            <v>1962.62</v>
          </cell>
          <cell r="F3740">
            <v>0</v>
          </cell>
          <cell r="G3740">
            <v>20</v>
          </cell>
          <cell r="H3740">
            <v>124.75</v>
          </cell>
          <cell r="I3740">
            <v>124.75</v>
          </cell>
          <cell r="J3740">
            <v>1837.87</v>
          </cell>
          <cell r="K3740" t="str">
            <v>201</v>
          </cell>
        </row>
        <row r="3741">
          <cell r="A3741" t="str">
            <v>110400000</v>
          </cell>
          <cell r="B3741" t="str">
            <v>201C2IC0001</v>
          </cell>
          <cell r="C3741" t="str">
            <v>ตกแต่งภายใน สนง.</v>
          </cell>
          <cell r="D3741" t="str">
            <v>22 ส.ค. 41</v>
          </cell>
          <cell r="E3741">
            <v>207436</v>
          </cell>
          <cell r="F3741">
            <v>0</v>
          </cell>
          <cell r="G3741">
            <v>20</v>
          </cell>
          <cell r="H3741">
            <v>56490.81</v>
          </cell>
          <cell r="I3741">
            <v>56490.81</v>
          </cell>
          <cell r="J3741">
            <v>150945.19</v>
          </cell>
          <cell r="K3741" t="str">
            <v>201</v>
          </cell>
        </row>
        <row r="3742">
          <cell r="A3742" t="str">
            <v>110400000</v>
          </cell>
          <cell r="B3742" t="str">
            <v>201C2IC0002</v>
          </cell>
          <cell r="C3742" t="str">
            <v>ติดตั้งเหล็กดัด</v>
          </cell>
          <cell r="D3742" t="str">
            <v>30 ก.ย. 41</v>
          </cell>
          <cell r="E3742">
            <v>11175</v>
          </cell>
          <cell r="F3742">
            <v>0</v>
          </cell>
          <cell r="G3742">
            <v>20</v>
          </cell>
          <cell r="H3742">
            <v>2804.45</v>
          </cell>
          <cell r="I3742">
            <v>2804.45</v>
          </cell>
          <cell r="J3742">
            <v>8370.5499999999993</v>
          </cell>
          <cell r="K3742" t="str">
            <v>201</v>
          </cell>
        </row>
        <row r="3743">
          <cell r="A3743" t="str">
            <v>110400000</v>
          </cell>
          <cell r="B3743" t="str">
            <v>201C2KB0001</v>
          </cell>
          <cell r="C3743" t="str">
            <v>ตู้เย็น</v>
          </cell>
          <cell r="D3743" t="str">
            <v>14 ธ.ค. 42</v>
          </cell>
          <cell r="E3743">
            <v>5046.7299999999996</v>
          </cell>
          <cell r="F3743">
            <v>0</v>
          </cell>
          <cell r="G3743">
            <v>20</v>
          </cell>
          <cell r="H3743">
            <v>49.78</v>
          </cell>
          <cell r="I3743">
            <v>49.78</v>
          </cell>
          <cell r="J3743">
            <v>4996.95</v>
          </cell>
          <cell r="K3743" t="str">
            <v>201</v>
          </cell>
        </row>
        <row r="3744">
          <cell r="A3744" t="str">
            <v>110400000</v>
          </cell>
          <cell r="B3744" t="str">
            <v>201C2TU0001</v>
          </cell>
          <cell r="C3744" t="str">
            <v>ตู้เสื้อผ้า</v>
          </cell>
          <cell r="D3744" t="str">
            <v>6 พ.ย. 41</v>
          </cell>
          <cell r="E3744">
            <v>1636.28</v>
          </cell>
          <cell r="F3744">
            <v>0</v>
          </cell>
          <cell r="G3744">
            <v>20</v>
          </cell>
          <cell r="H3744">
            <v>377.43</v>
          </cell>
          <cell r="I3744">
            <v>377.43</v>
          </cell>
          <cell r="J3744">
            <v>1258.8499999999999</v>
          </cell>
          <cell r="K3744" t="str">
            <v>201</v>
          </cell>
        </row>
        <row r="3745">
          <cell r="A3745" t="str">
            <v>110400000</v>
          </cell>
          <cell r="B3745" t="str">
            <v>201C2TU0002</v>
          </cell>
          <cell r="C3745" t="str">
            <v>ตู้เสื้อผ้า</v>
          </cell>
          <cell r="D3745" t="str">
            <v>6 พ.ย. 41</v>
          </cell>
          <cell r="E3745">
            <v>1636.28</v>
          </cell>
          <cell r="F3745">
            <v>0</v>
          </cell>
          <cell r="G3745">
            <v>20</v>
          </cell>
          <cell r="H3745">
            <v>377.43</v>
          </cell>
          <cell r="I3745">
            <v>377.43</v>
          </cell>
          <cell r="J3745">
            <v>1258.8499999999999</v>
          </cell>
          <cell r="K3745" t="str">
            <v>201</v>
          </cell>
        </row>
        <row r="3746">
          <cell r="A3746" t="str">
            <v>110400000</v>
          </cell>
          <cell r="B3746" t="str">
            <v>202C2AS013</v>
          </cell>
          <cell r="C3746" t="str">
            <v>กั้นห้องพนักงาน</v>
          </cell>
          <cell r="D3746" t="str">
            <v>9 มิ.ย. 42</v>
          </cell>
          <cell r="E3746">
            <v>8000</v>
          </cell>
          <cell r="F3746">
            <v>0</v>
          </cell>
          <cell r="G3746">
            <v>20</v>
          </cell>
          <cell r="H3746">
            <v>903.02</v>
          </cell>
          <cell r="I3746">
            <v>903.02</v>
          </cell>
          <cell r="J3746">
            <v>7096.98</v>
          </cell>
          <cell r="K3746" t="str">
            <v>202</v>
          </cell>
        </row>
        <row r="3747">
          <cell r="A3747" t="str">
            <v>110400000</v>
          </cell>
          <cell r="B3747" t="str">
            <v>202C2AS014</v>
          </cell>
          <cell r="C3747" t="str">
            <v>กั้นห้องพนักงาน</v>
          </cell>
          <cell r="D3747" t="str">
            <v>9 มิ.ย. 42</v>
          </cell>
          <cell r="E3747">
            <v>8000</v>
          </cell>
          <cell r="F3747">
            <v>0</v>
          </cell>
          <cell r="G3747">
            <v>20</v>
          </cell>
          <cell r="H3747">
            <v>903.02</v>
          </cell>
          <cell r="I3747">
            <v>903.02</v>
          </cell>
          <cell r="J3747">
            <v>7096.98</v>
          </cell>
          <cell r="K3747" t="str">
            <v>202</v>
          </cell>
        </row>
        <row r="3748">
          <cell r="A3748" t="str">
            <v>110400000</v>
          </cell>
          <cell r="B3748" t="str">
            <v>202C2AS015</v>
          </cell>
          <cell r="C3748" t="str">
            <v>เตียงนอน</v>
          </cell>
          <cell r="D3748" t="str">
            <v>9 มิ.ย. 42</v>
          </cell>
          <cell r="E3748">
            <v>2400</v>
          </cell>
          <cell r="F3748">
            <v>0</v>
          </cell>
          <cell r="G3748">
            <v>20</v>
          </cell>
          <cell r="H3748">
            <v>270.91000000000003</v>
          </cell>
          <cell r="I3748">
            <v>270.91000000000003</v>
          </cell>
          <cell r="J3748">
            <v>2129.09</v>
          </cell>
          <cell r="K3748" t="str">
            <v>202</v>
          </cell>
        </row>
        <row r="3749">
          <cell r="A3749" t="str">
            <v>110400000</v>
          </cell>
          <cell r="B3749" t="str">
            <v>202C2AS016</v>
          </cell>
          <cell r="C3749" t="str">
            <v>ที่นอน</v>
          </cell>
          <cell r="D3749" t="str">
            <v>9 มิ.ย. 42</v>
          </cell>
          <cell r="E3749">
            <v>1800</v>
          </cell>
          <cell r="F3749">
            <v>0</v>
          </cell>
          <cell r="G3749">
            <v>20</v>
          </cell>
          <cell r="H3749">
            <v>203.2</v>
          </cell>
          <cell r="I3749">
            <v>203.2</v>
          </cell>
          <cell r="J3749">
            <v>1596.8</v>
          </cell>
          <cell r="K3749" t="str">
            <v>202</v>
          </cell>
        </row>
        <row r="3750">
          <cell r="A3750" t="str">
            <v>110400000</v>
          </cell>
          <cell r="B3750" t="str">
            <v>202C2AS017</v>
          </cell>
          <cell r="C3750" t="str">
            <v>ตู้</v>
          </cell>
          <cell r="D3750" t="str">
            <v>9 มิ.ย. 42</v>
          </cell>
          <cell r="E3750">
            <v>2200</v>
          </cell>
          <cell r="F3750">
            <v>0</v>
          </cell>
          <cell r="G3750">
            <v>20</v>
          </cell>
          <cell r="H3750">
            <v>248.32</v>
          </cell>
          <cell r="I3750">
            <v>248.32</v>
          </cell>
          <cell r="J3750">
            <v>1951.68</v>
          </cell>
          <cell r="K3750" t="str">
            <v>202</v>
          </cell>
        </row>
        <row r="3751">
          <cell r="A3751" t="str">
            <v>110400000</v>
          </cell>
          <cell r="B3751" t="str">
            <v>202C2BH0001</v>
          </cell>
          <cell r="C3751" t="str">
            <v>พระพุทธชินราช</v>
          </cell>
          <cell r="D3751" t="str">
            <v>8 ต.ค. 41</v>
          </cell>
          <cell r="E3751">
            <v>1833.33</v>
          </cell>
          <cell r="F3751">
            <v>0</v>
          </cell>
          <cell r="G3751">
            <v>20</v>
          </cell>
          <cell r="H3751">
            <v>452.06</v>
          </cell>
          <cell r="I3751">
            <v>452.06</v>
          </cell>
          <cell r="J3751">
            <v>1381.27</v>
          </cell>
          <cell r="K3751" t="str">
            <v>202</v>
          </cell>
        </row>
        <row r="3752">
          <cell r="A3752" t="str">
            <v>110400000</v>
          </cell>
          <cell r="B3752" t="str">
            <v>202C2FA0001</v>
          </cell>
          <cell r="C3752" t="str">
            <v>มู่ลี่</v>
          </cell>
          <cell r="D3752" t="str">
            <v>12 ม.ค. 42</v>
          </cell>
          <cell r="E3752">
            <v>8000</v>
          </cell>
          <cell r="F3752">
            <v>0</v>
          </cell>
          <cell r="G3752">
            <v>20</v>
          </cell>
          <cell r="H3752">
            <v>1551.79</v>
          </cell>
          <cell r="I3752">
            <v>1551.79</v>
          </cell>
          <cell r="J3752">
            <v>6448.21</v>
          </cell>
          <cell r="K3752" t="str">
            <v>202</v>
          </cell>
        </row>
        <row r="3753">
          <cell r="A3753" t="str">
            <v>110400000</v>
          </cell>
          <cell r="B3753" t="str">
            <v>202C2FA0002</v>
          </cell>
          <cell r="C3753" t="str">
            <v>เครื่องตกแต่งสำนักงาน</v>
          </cell>
          <cell r="D3753" t="str">
            <v>4 มี.ค. 42</v>
          </cell>
          <cell r="E3753">
            <v>9540</v>
          </cell>
          <cell r="F3753">
            <v>0</v>
          </cell>
          <cell r="G3753">
            <v>20</v>
          </cell>
          <cell r="H3753">
            <v>1583.9</v>
          </cell>
          <cell r="I3753">
            <v>1583.9</v>
          </cell>
          <cell r="J3753">
            <v>7956.1</v>
          </cell>
          <cell r="K3753" t="str">
            <v>202</v>
          </cell>
        </row>
        <row r="3754">
          <cell r="A3754" t="str">
            <v>110400000</v>
          </cell>
          <cell r="B3754" t="str">
            <v>202C2FA0003</v>
          </cell>
          <cell r="C3754" t="str">
            <v>ทำประตูเหล็กดัด</v>
          </cell>
          <cell r="D3754" t="str">
            <v>20 ก.ย. 42</v>
          </cell>
          <cell r="E3754">
            <v>3300</v>
          </cell>
          <cell r="F3754">
            <v>0</v>
          </cell>
          <cell r="G3754">
            <v>20</v>
          </cell>
          <cell r="H3754">
            <v>186.24</v>
          </cell>
          <cell r="I3754">
            <v>186.24</v>
          </cell>
          <cell r="J3754">
            <v>3113.76</v>
          </cell>
          <cell r="K3754" t="str">
            <v>202</v>
          </cell>
        </row>
        <row r="3755">
          <cell r="A3755" t="str">
            <v>110400000</v>
          </cell>
          <cell r="B3755" t="str">
            <v>202C2IC0001</v>
          </cell>
          <cell r="C3755" t="str">
            <v>ตกแต่งภายใน สนง.</v>
          </cell>
          <cell r="D3755" t="str">
            <v>22 ส.ค. 41</v>
          </cell>
          <cell r="E3755">
            <v>179758</v>
          </cell>
          <cell r="F3755">
            <v>0</v>
          </cell>
          <cell r="G3755">
            <v>20</v>
          </cell>
          <cell r="H3755">
            <v>48953.27</v>
          </cell>
          <cell r="I3755">
            <v>48953.27</v>
          </cell>
          <cell r="J3755">
            <v>130804.73</v>
          </cell>
          <cell r="K3755" t="str">
            <v>202</v>
          </cell>
        </row>
        <row r="3756">
          <cell r="A3756" t="str">
            <v>110400000</v>
          </cell>
          <cell r="B3756" t="str">
            <v>202C2IC001</v>
          </cell>
          <cell r="C3756" t="str">
            <v>เหล็กดัด</v>
          </cell>
          <cell r="D3756" t="str">
            <v>4 มี.ค. 42</v>
          </cell>
          <cell r="E3756">
            <v>9540</v>
          </cell>
          <cell r="F3756">
            <v>0</v>
          </cell>
          <cell r="G3756">
            <v>20</v>
          </cell>
          <cell r="H3756">
            <v>1583.9</v>
          </cell>
          <cell r="I3756">
            <v>1583.9</v>
          </cell>
          <cell r="J3756">
            <v>7956.1</v>
          </cell>
          <cell r="K3756" t="str">
            <v>202</v>
          </cell>
        </row>
        <row r="3757">
          <cell r="A3757" t="str">
            <v>110400000</v>
          </cell>
          <cell r="B3757" t="str">
            <v>202C2MT0001</v>
          </cell>
          <cell r="C3757" t="str">
            <v xml:space="preserve"> เตียง 6 ฟุต</v>
          </cell>
          <cell r="D3757" t="str">
            <v>15 ก.ย. 41</v>
          </cell>
          <cell r="E3757">
            <v>4300</v>
          </cell>
          <cell r="F3757">
            <v>0</v>
          </cell>
          <cell r="G3757">
            <v>20</v>
          </cell>
          <cell r="H3757">
            <v>1114.43</v>
          </cell>
          <cell r="I3757">
            <v>1114.43</v>
          </cell>
          <cell r="J3757">
            <v>3185.57</v>
          </cell>
          <cell r="K3757" t="str">
            <v>202</v>
          </cell>
        </row>
        <row r="3758">
          <cell r="A3758" t="str">
            <v>110400000</v>
          </cell>
          <cell r="B3758" t="str">
            <v>202C2MT0002</v>
          </cell>
          <cell r="C3758" t="str">
            <v xml:space="preserve"> เตียง 4 ฟุต</v>
          </cell>
          <cell r="D3758" t="str">
            <v>15 ก.ย. 41</v>
          </cell>
          <cell r="E3758">
            <v>3000</v>
          </cell>
          <cell r="F3758">
            <v>0</v>
          </cell>
          <cell r="G3758">
            <v>20</v>
          </cell>
          <cell r="H3758">
            <v>777.57</v>
          </cell>
          <cell r="I3758">
            <v>777.57</v>
          </cell>
          <cell r="J3758">
            <v>2222.4299999999998</v>
          </cell>
          <cell r="K3758" t="str">
            <v>202</v>
          </cell>
        </row>
        <row r="3759">
          <cell r="A3759" t="str">
            <v>110400000</v>
          </cell>
          <cell r="B3759" t="str">
            <v>202C2MT0004</v>
          </cell>
          <cell r="C3759" t="str">
            <v xml:space="preserve"> ที่นอน 6 ฟุตรุ่นรับประกัน</v>
          </cell>
          <cell r="D3759" t="str">
            <v>15 ก.ย. 41</v>
          </cell>
          <cell r="E3759">
            <v>3000</v>
          </cell>
          <cell r="F3759">
            <v>0</v>
          </cell>
          <cell r="G3759">
            <v>20</v>
          </cell>
          <cell r="H3759">
            <v>777.57</v>
          </cell>
          <cell r="I3759">
            <v>777.57</v>
          </cell>
          <cell r="J3759">
            <v>2222.4299999999998</v>
          </cell>
          <cell r="K3759" t="str">
            <v>202</v>
          </cell>
        </row>
        <row r="3760">
          <cell r="A3760" t="str">
            <v>110400000</v>
          </cell>
          <cell r="B3760" t="str">
            <v>202C2MU001</v>
          </cell>
          <cell r="C3760" t="str">
            <v>มู่ลี่</v>
          </cell>
          <cell r="D3760" t="str">
            <v>12 ม.ค. 42</v>
          </cell>
          <cell r="E3760">
            <v>8000</v>
          </cell>
          <cell r="F3760">
            <v>0</v>
          </cell>
          <cell r="G3760">
            <v>20</v>
          </cell>
          <cell r="H3760">
            <v>1551.79</v>
          </cell>
          <cell r="I3760">
            <v>1551.79</v>
          </cell>
          <cell r="J3760">
            <v>6448.21</v>
          </cell>
          <cell r="K3760" t="str">
            <v>202</v>
          </cell>
        </row>
        <row r="3761">
          <cell r="A3761" t="str">
            <v>110400000</v>
          </cell>
          <cell r="B3761" t="str">
            <v>203C2BH0001</v>
          </cell>
          <cell r="C3761" t="str">
            <v>พระพุทธชินราช</v>
          </cell>
          <cell r="D3761" t="str">
            <v>2 ก.ค. 41</v>
          </cell>
          <cell r="E3761">
            <v>1900</v>
          </cell>
          <cell r="F3761">
            <v>0</v>
          </cell>
          <cell r="G3761">
            <v>20</v>
          </cell>
          <cell r="H3761">
            <v>570.46</v>
          </cell>
          <cell r="I3761">
            <v>570.46</v>
          </cell>
          <cell r="J3761">
            <v>1329.54</v>
          </cell>
          <cell r="K3761" t="str">
            <v>203</v>
          </cell>
        </row>
        <row r="3762">
          <cell r="A3762" t="str">
            <v>110400000</v>
          </cell>
          <cell r="B3762" t="str">
            <v>203C2IC0001</v>
          </cell>
          <cell r="C3762" t="str">
            <v>ค่าตกแต่งภายใน สนง.</v>
          </cell>
          <cell r="D3762" t="str">
            <v>19 ต.ค. 41</v>
          </cell>
          <cell r="E3762">
            <v>150354.75</v>
          </cell>
          <cell r="F3762">
            <v>0</v>
          </cell>
          <cell r="G3762">
            <v>20</v>
          </cell>
          <cell r="H3762">
            <v>36167.49</v>
          </cell>
          <cell r="I3762">
            <v>36167.49</v>
          </cell>
          <cell r="J3762">
            <v>114187.26</v>
          </cell>
          <cell r="K3762" t="str">
            <v>203</v>
          </cell>
        </row>
        <row r="3763">
          <cell r="A3763" t="str">
            <v>110400000</v>
          </cell>
          <cell r="B3763" t="str">
            <v>203C2KB0002</v>
          </cell>
          <cell r="C3763" t="str">
            <v>ตู้เย็น</v>
          </cell>
          <cell r="D3763" t="str">
            <v>16 ธ.ค. 42</v>
          </cell>
          <cell r="E3763">
            <v>5504.67</v>
          </cell>
          <cell r="F3763">
            <v>0</v>
          </cell>
          <cell r="G3763">
            <v>20</v>
          </cell>
          <cell r="H3763">
            <v>48.26</v>
          </cell>
          <cell r="I3763">
            <v>48.26</v>
          </cell>
          <cell r="J3763">
            <v>5456.41</v>
          </cell>
          <cell r="K3763" t="str">
            <v>203</v>
          </cell>
        </row>
        <row r="3764">
          <cell r="A3764" t="str">
            <v>110400000</v>
          </cell>
          <cell r="B3764" t="str">
            <v>203C2MT0007</v>
          </cell>
          <cell r="C3764" t="str">
            <v>เตียงเหล็ก 3.5 ฟุต พร้อมที่นอน</v>
          </cell>
          <cell r="D3764" t="str">
            <v>2 พ.ย. 41</v>
          </cell>
          <cell r="E3764">
            <v>3350</v>
          </cell>
          <cell r="F3764">
            <v>0</v>
          </cell>
          <cell r="G3764">
            <v>20</v>
          </cell>
          <cell r="H3764">
            <v>780.11</v>
          </cell>
          <cell r="I3764">
            <v>780.11</v>
          </cell>
          <cell r="J3764">
            <v>2569.89</v>
          </cell>
          <cell r="K3764" t="str">
            <v>203</v>
          </cell>
        </row>
        <row r="3765">
          <cell r="A3765" t="str">
            <v>110400000</v>
          </cell>
          <cell r="B3765" t="str">
            <v>203C2MT0008</v>
          </cell>
          <cell r="C3765" t="str">
            <v>เตียงเหล็ก 3.5 ฟุต พร้อมที่นอน</v>
          </cell>
          <cell r="D3765" t="str">
            <v>2 พ.ย. 41</v>
          </cell>
          <cell r="E3765">
            <v>3350</v>
          </cell>
          <cell r="F3765">
            <v>0</v>
          </cell>
          <cell r="G3765">
            <v>20</v>
          </cell>
          <cell r="H3765">
            <v>780.11</v>
          </cell>
          <cell r="I3765">
            <v>780.11</v>
          </cell>
          <cell r="J3765">
            <v>2569.89</v>
          </cell>
          <cell r="K3765" t="str">
            <v>203</v>
          </cell>
        </row>
        <row r="3766">
          <cell r="A3766" t="str">
            <v>110400000</v>
          </cell>
          <cell r="B3766" t="str">
            <v>203C2MT0009</v>
          </cell>
          <cell r="C3766" t="str">
            <v>เตียงเหล็ก 3.5 ฟุต พร้อมที่นอน</v>
          </cell>
          <cell r="D3766" t="str">
            <v>2 พ.ย. 41</v>
          </cell>
          <cell r="E3766">
            <v>3350</v>
          </cell>
          <cell r="F3766">
            <v>0</v>
          </cell>
          <cell r="G3766">
            <v>20</v>
          </cell>
          <cell r="H3766">
            <v>780.11</v>
          </cell>
          <cell r="I3766">
            <v>780.11</v>
          </cell>
          <cell r="J3766">
            <v>2569.89</v>
          </cell>
          <cell r="K3766" t="str">
            <v>203</v>
          </cell>
        </row>
        <row r="3767">
          <cell r="A3767" t="str">
            <v>110400000</v>
          </cell>
          <cell r="B3767" t="str">
            <v>203C2MU0001</v>
          </cell>
          <cell r="C3767" t="str">
            <v>มู่ลี่ ขนาด 244*267</v>
          </cell>
          <cell r="D3767" t="str">
            <v>2 พ.ย. 41</v>
          </cell>
          <cell r="E3767">
            <v>4496</v>
          </cell>
          <cell r="F3767">
            <v>0</v>
          </cell>
          <cell r="G3767">
            <v>20</v>
          </cell>
          <cell r="H3767">
            <v>1047.02</v>
          </cell>
          <cell r="I3767">
            <v>1047.02</v>
          </cell>
          <cell r="J3767">
            <v>3448.98</v>
          </cell>
          <cell r="K3767" t="str">
            <v>203</v>
          </cell>
        </row>
        <row r="3768">
          <cell r="A3768" t="str">
            <v>110400000</v>
          </cell>
          <cell r="B3768" t="str">
            <v>203C2MU0006</v>
          </cell>
          <cell r="C3768" t="str">
            <v>มู่ลี่ ขนาด 87*188</v>
          </cell>
          <cell r="D3768" t="str">
            <v>2 พ.ย. 41</v>
          </cell>
          <cell r="E3768">
            <v>1616</v>
          </cell>
          <cell r="F3768">
            <v>0</v>
          </cell>
          <cell r="G3768">
            <v>20</v>
          </cell>
          <cell r="H3768">
            <v>376.31</v>
          </cell>
          <cell r="I3768">
            <v>376.31</v>
          </cell>
          <cell r="J3768">
            <v>1239.69</v>
          </cell>
          <cell r="K3768" t="str">
            <v>203</v>
          </cell>
        </row>
        <row r="3769">
          <cell r="A3769" t="str">
            <v>110400000</v>
          </cell>
          <cell r="B3769" t="str">
            <v>203C2TA0007</v>
          </cell>
          <cell r="C3769" t="str">
            <v>โต๊ะอาหาร</v>
          </cell>
          <cell r="D3769" t="str">
            <v>12 ต.ค. 41</v>
          </cell>
          <cell r="E3769">
            <v>550</v>
          </cell>
          <cell r="F3769">
            <v>0</v>
          </cell>
          <cell r="G3769">
            <v>20</v>
          </cell>
          <cell r="H3769">
            <v>134.38999999999999</v>
          </cell>
          <cell r="I3769">
            <v>134.38999999999999</v>
          </cell>
          <cell r="J3769">
            <v>415.61</v>
          </cell>
          <cell r="K3769" t="str">
            <v>203</v>
          </cell>
        </row>
        <row r="3770">
          <cell r="A3770" t="str">
            <v>110400000</v>
          </cell>
          <cell r="B3770" t="str">
            <v>203C2WD0001</v>
          </cell>
          <cell r="C3770" t="str">
            <v>หน้าต่าง ขนาด 68*108</v>
          </cell>
          <cell r="D3770" t="str">
            <v>2 พ.ย. 41</v>
          </cell>
          <cell r="E3770">
            <v>250</v>
          </cell>
          <cell r="F3770">
            <v>0</v>
          </cell>
          <cell r="G3770">
            <v>20</v>
          </cell>
          <cell r="H3770">
            <v>58.25</v>
          </cell>
          <cell r="I3770">
            <v>58.25</v>
          </cell>
          <cell r="J3770">
            <v>191.75</v>
          </cell>
          <cell r="K3770" t="str">
            <v>203</v>
          </cell>
        </row>
        <row r="3771">
          <cell r="A3771" t="str">
            <v>110400000</v>
          </cell>
          <cell r="B3771" t="str">
            <v>203C2WD0002</v>
          </cell>
          <cell r="C3771" t="str">
            <v>แผงติดกระจก ขนาด 2.54*3.28</v>
          </cell>
          <cell r="D3771" t="str">
            <v>2 พ.ย. 41</v>
          </cell>
          <cell r="E3771">
            <v>3000</v>
          </cell>
          <cell r="F3771">
            <v>0</v>
          </cell>
          <cell r="G3771">
            <v>20</v>
          </cell>
          <cell r="H3771">
            <v>698.66</v>
          </cell>
          <cell r="I3771">
            <v>698.66</v>
          </cell>
          <cell r="J3771">
            <v>2301.34</v>
          </cell>
          <cell r="K3771" t="str">
            <v>203</v>
          </cell>
        </row>
        <row r="3772">
          <cell r="A3772" t="str">
            <v>110400000</v>
          </cell>
          <cell r="B3772" t="str">
            <v>203C2WD0003</v>
          </cell>
          <cell r="C3772" t="str">
            <v>แผงติดกระจก ขนาด 2.54*3.28</v>
          </cell>
          <cell r="D3772" t="str">
            <v>2 พ.ย. 41</v>
          </cell>
          <cell r="E3772">
            <v>3000</v>
          </cell>
          <cell r="F3772">
            <v>0</v>
          </cell>
          <cell r="G3772">
            <v>20</v>
          </cell>
          <cell r="H3772">
            <v>698.66</v>
          </cell>
          <cell r="I3772">
            <v>698.66</v>
          </cell>
          <cell r="J3772">
            <v>2301.34</v>
          </cell>
          <cell r="K3772" t="str">
            <v>203</v>
          </cell>
        </row>
        <row r="3773">
          <cell r="A3773" t="str">
            <v>110400000</v>
          </cell>
          <cell r="B3773" t="str">
            <v>203C2WD0004</v>
          </cell>
          <cell r="C3773" t="str">
            <v>ช่องแสง ขนาด 60*68</v>
          </cell>
          <cell r="D3773" t="str">
            <v>2 พ.ย. 41</v>
          </cell>
          <cell r="E3773">
            <v>150</v>
          </cell>
          <cell r="F3773">
            <v>0</v>
          </cell>
          <cell r="G3773">
            <v>20</v>
          </cell>
          <cell r="H3773">
            <v>34.96</v>
          </cell>
          <cell r="I3773">
            <v>34.96</v>
          </cell>
          <cell r="J3773">
            <v>115.04</v>
          </cell>
          <cell r="K3773" t="str">
            <v>203</v>
          </cell>
        </row>
        <row r="3774">
          <cell r="A3774" t="str">
            <v>110400000</v>
          </cell>
          <cell r="B3774" t="str">
            <v>203C2WD0010</v>
          </cell>
          <cell r="C3774" t="str">
            <v>ช่องแสง ขนาด 60*68</v>
          </cell>
          <cell r="D3774" t="str">
            <v>2 พ.ย. 41</v>
          </cell>
          <cell r="E3774">
            <v>150</v>
          </cell>
          <cell r="F3774">
            <v>0</v>
          </cell>
          <cell r="G3774">
            <v>20</v>
          </cell>
          <cell r="H3774">
            <v>34.96</v>
          </cell>
          <cell r="I3774">
            <v>34.96</v>
          </cell>
          <cell r="J3774">
            <v>115.04</v>
          </cell>
          <cell r="K3774" t="str">
            <v>203</v>
          </cell>
        </row>
        <row r="3775">
          <cell r="A3775" t="str">
            <v>110400000</v>
          </cell>
          <cell r="B3775" t="str">
            <v>203C2WD0015</v>
          </cell>
          <cell r="C3775" t="str">
            <v>ช่องแสง ขนาด 60*68</v>
          </cell>
          <cell r="D3775" t="str">
            <v>2 พ.ย. 41</v>
          </cell>
          <cell r="E3775">
            <v>150</v>
          </cell>
          <cell r="F3775">
            <v>0</v>
          </cell>
          <cell r="G3775">
            <v>20</v>
          </cell>
          <cell r="H3775">
            <v>34.96</v>
          </cell>
          <cell r="I3775">
            <v>34.96</v>
          </cell>
          <cell r="J3775">
            <v>115.04</v>
          </cell>
          <cell r="K3775" t="str">
            <v>203</v>
          </cell>
        </row>
        <row r="3776">
          <cell r="A3776" t="str">
            <v>110400000</v>
          </cell>
          <cell r="B3776" t="str">
            <v>203C2WD0016</v>
          </cell>
          <cell r="C3776" t="str">
            <v>ช่องแสง ขนาด 60*68</v>
          </cell>
          <cell r="D3776" t="str">
            <v>2 พ.ย. 41</v>
          </cell>
          <cell r="E3776">
            <v>150</v>
          </cell>
          <cell r="F3776">
            <v>0</v>
          </cell>
          <cell r="G3776">
            <v>20</v>
          </cell>
          <cell r="H3776">
            <v>34.96</v>
          </cell>
          <cell r="I3776">
            <v>34.96</v>
          </cell>
          <cell r="J3776">
            <v>115.04</v>
          </cell>
          <cell r="K3776" t="str">
            <v>203</v>
          </cell>
        </row>
        <row r="3777">
          <cell r="A3777" t="str">
            <v>110400000</v>
          </cell>
          <cell r="B3777" t="str">
            <v>203C2WD0017</v>
          </cell>
          <cell r="C3777" t="str">
            <v>ช่องแสง ขนาด 60*68</v>
          </cell>
          <cell r="D3777" t="str">
            <v>2 พ.ย. 41</v>
          </cell>
          <cell r="E3777">
            <v>150</v>
          </cell>
          <cell r="F3777">
            <v>0</v>
          </cell>
          <cell r="G3777">
            <v>20</v>
          </cell>
          <cell r="H3777">
            <v>34.96</v>
          </cell>
          <cell r="I3777">
            <v>34.96</v>
          </cell>
          <cell r="J3777">
            <v>115.04</v>
          </cell>
          <cell r="K3777" t="str">
            <v>203</v>
          </cell>
        </row>
        <row r="3778">
          <cell r="A3778" t="str">
            <v>110400000</v>
          </cell>
          <cell r="B3778" t="str">
            <v>203C2WD0018</v>
          </cell>
          <cell r="C3778" t="str">
            <v>ช่องแสง ขนาด 60*68</v>
          </cell>
          <cell r="D3778" t="str">
            <v>2 พ.ย. 41</v>
          </cell>
          <cell r="E3778">
            <v>150</v>
          </cell>
          <cell r="F3778">
            <v>0</v>
          </cell>
          <cell r="G3778">
            <v>20</v>
          </cell>
          <cell r="H3778">
            <v>34.96</v>
          </cell>
          <cell r="I3778">
            <v>34.96</v>
          </cell>
          <cell r="J3778">
            <v>115.04</v>
          </cell>
          <cell r="K3778" t="str">
            <v>203</v>
          </cell>
        </row>
        <row r="3779">
          <cell r="A3779" t="str">
            <v>110400000</v>
          </cell>
          <cell r="B3779" t="str">
            <v>203C2WD0019</v>
          </cell>
          <cell r="C3779" t="str">
            <v>หน้าต่าง ขนาด 68*108</v>
          </cell>
          <cell r="D3779" t="str">
            <v>2 พ.ย. 41</v>
          </cell>
          <cell r="E3779">
            <v>250</v>
          </cell>
          <cell r="F3779">
            <v>0</v>
          </cell>
          <cell r="G3779">
            <v>20</v>
          </cell>
          <cell r="H3779">
            <v>58.25</v>
          </cell>
          <cell r="I3779">
            <v>58.25</v>
          </cell>
          <cell r="J3779">
            <v>191.75</v>
          </cell>
          <cell r="K3779" t="str">
            <v>203</v>
          </cell>
        </row>
        <row r="3780">
          <cell r="A3780" t="str">
            <v>110400000</v>
          </cell>
          <cell r="B3780" t="str">
            <v>203C2WD0021</v>
          </cell>
          <cell r="C3780" t="str">
            <v>หน้าต่าง ขนาด 68*108</v>
          </cell>
          <cell r="D3780" t="str">
            <v>2 พ.ย. 41</v>
          </cell>
          <cell r="E3780">
            <v>250</v>
          </cell>
          <cell r="F3780">
            <v>0</v>
          </cell>
          <cell r="G3780">
            <v>20</v>
          </cell>
          <cell r="H3780">
            <v>58.25</v>
          </cell>
          <cell r="I3780">
            <v>58.25</v>
          </cell>
          <cell r="J3780">
            <v>191.75</v>
          </cell>
          <cell r="K3780" t="str">
            <v>203</v>
          </cell>
        </row>
        <row r="3781">
          <cell r="A3781" t="str">
            <v>110400000</v>
          </cell>
          <cell r="B3781" t="str">
            <v>203C2WD0022</v>
          </cell>
          <cell r="C3781" t="str">
            <v>หน้าต่าง ขนาด 68*108</v>
          </cell>
          <cell r="D3781" t="str">
            <v>2 พ.ย. 41</v>
          </cell>
          <cell r="E3781">
            <v>250</v>
          </cell>
          <cell r="F3781">
            <v>0</v>
          </cell>
          <cell r="G3781">
            <v>20</v>
          </cell>
          <cell r="H3781">
            <v>58.25</v>
          </cell>
          <cell r="I3781">
            <v>58.25</v>
          </cell>
          <cell r="J3781">
            <v>191.75</v>
          </cell>
          <cell r="K3781" t="str">
            <v>203</v>
          </cell>
        </row>
        <row r="3782">
          <cell r="A3782" t="str">
            <v>110400000</v>
          </cell>
          <cell r="B3782" t="str">
            <v>203C2WD0023</v>
          </cell>
          <cell r="C3782" t="str">
            <v>หน้าต่าง ขนาด 68*108</v>
          </cell>
          <cell r="D3782" t="str">
            <v>2 พ.ย. 41</v>
          </cell>
          <cell r="E3782">
            <v>250</v>
          </cell>
          <cell r="F3782">
            <v>0</v>
          </cell>
          <cell r="G3782">
            <v>20</v>
          </cell>
          <cell r="H3782">
            <v>58.25</v>
          </cell>
          <cell r="I3782">
            <v>58.25</v>
          </cell>
          <cell r="J3782">
            <v>191.75</v>
          </cell>
          <cell r="K3782" t="str">
            <v>203</v>
          </cell>
        </row>
        <row r="3783">
          <cell r="A3783" t="str">
            <v>110400000</v>
          </cell>
          <cell r="B3783" t="str">
            <v>203C2WD0024</v>
          </cell>
          <cell r="C3783" t="str">
            <v>หน้าต่าง ขนาด 68*108</v>
          </cell>
          <cell r="D3783" t="str">
            <v>2 พ.ย. 41</v>
          </cell>
          <cell r="E3783">
            <v>250</v>
          </cell>
          <cell r="F3783">
            <v>0</v>
          </cell>
          <cell r="G3783">
            <v>20</v>
          </cell>
          <cell r="H3783">
            <v>58.25</v>
          </cell>
          <cell r="I3783">
            <v>58.25</v>
          </cell>
          <cell r="J3783">
            <v>191.75</v>
          </cell>
          <cell r="K3783" t="str">
            <v>203</v>
          </cell>
        </row>
        <row r="3784">
          <cell r="A3784" t="str">
            <v>110400000</v>
          </cell>
          <cell r="B3784" t="str">
            <v>203C2WD0025</v>
          </cell>
          <cell r="C3784" t="str">
            <v>หน้าต่าง ขนาด 68*108</v>
          </cell>
          <cell r="D3784" t="str">
            <v>2 พ.ย. 41</v>
          </cell>
          <cell r="E3784">
            <v>250</v>
          </cell>
          <cell r="F3784">
            <v>0</v>
          </cell>
          <cell r="G3784">
            <v>20</v>
          </cell>
          <cell r="H3784">
            <v>58.25</v>
          </cell>
          <cell r="I3784">
            <v>58.25</v>
          </cell>
          <cell r="J3784">
            <v>191.75</v>
          </cell>
          <cell r="K3784" t="str">
            <v>203</v>
          </cell>
        </row>
        <row r="3785">
          <cell r="A3785" t="str">
            <v>110400000</v>
          </cell>
          <cell r="B3785" t="str">
            <v>203C2WD0026</v>
          </cell>
          <cell r="C3785" t="str">
            <v>หน้าต่าง ขนาด 68*108</v>
          </cell>
          <cell r="D3785" t="str">
            <v>2 พ.ย. 41</v>
          </cell>
          <cell r="E3785">
            <v>250</v>
          </cell>
          <cell r="F3785">
            <v>0</v>
          </cell>
          <cell r="G3785">
            <v>20</v>
          </cell>
          <cell r="H3785">
            <v>58.25</v>
          </cell>
          <cell r="I3785">
            <v>58.25</v>
          </cell>
          <cell r="J3785">
            <v>191.75</v>
          </cell>
          <cell r="K3785" t="str">
            <v>203</v>
          </cell>
        </row>
        <row r="3786">
          <cell r="A3786" t="str">
            <v>110400000</v>
          </cell>
          <cell r="B3786" t="str">
            <v>203C2WD0027</v>
          </cell>
          <cell r="C3786" t="str">
            <v>หน้าต่าง ขนาด 68*108</v>
          </cell>
          <cell r="D3786" t="str">
            <v>2 พ.ย. 41</v>
          </cell>
          <cell r="E3786">
            <v>250</v>
          </cell>
          <cell r="F3786">
            <v>0</v>
          </cell>
          <cell r="G3786">
            <v>20</v>
          </cell>
          <cell r="H3786">
            <v>58.25</v>
          </cell>
          <cell r="I3786">
            <v>58.25</v>
          </cell>
          <cell r="J3786">
            <v>191.75</v>
          </cell>
          <cell r="K3786" t="str">
            <v>203</v>
          </cell>
        </row>
        <row r="3787">
          <cell r="A3787" t="str">
            <v>110400000</v>
          </cell>
          <cell r="B3787" t="str">
            <v>204C2BH0001</v>
          </cell>
          <cell r="C3787" t="str">
            <v>พระพุทธชินราช</v>
          </cell>
          <cell r="D3787" t="str">
            <v>5 ส.ค. 41</v>
          </cell>
          <cell r="E3787">
            <v>1850</v>
          </cell>
          <cell r="F3787">
            <v>0</v>
          </cell>
          <cell r="G3787">
            <v>20</v>
          </cell>
          <cell r="H3787">
            <v>520.99</v>
          </cell>
          <cell r="I3787">
            <v>520.99</v>
          </cell>
          <cell r="J3787">
            <v>1329.01</v>
          </cell>
          <cell r="K3787" t="str">
            <v>204</v>
          </cell>
        </row>
        <row r="3788">
          <cell r="A3788" t="str">
            <v>110400000</v>
          </cell>
          <cell r="B3788" t="str">
            <v>204C2FA0001</v>
          </cell>
          <cell r="C3788" t="str">
            <v>ป้ายโครงเหล็ก</v>
          </cell>
          <cell r="D3788" t="str">
            <v>29 ธ.ค. 42</v>
          </cell>
          <cell r="E3788">
            <v>34260</v>
          </cell>
          <cell r="F3788">
            <v>0</v>
          </cell>
          <cell r="G3788">
            <v>20</v>
          </cell>
          <cell r="H3788">
            <v>56.32</v>
          </cell>
          <cell r="I3788">
            <v>56.32</v>
          </cell>
          <cell r="J3788">
            <v>34203.68</v>
          </cell>
          <cell r="K3788" t="str">
            <v>204</v>
          </cell>
        </row>
        <row r="3789">
          <cell r="A3789" t="str">
            <v>110400000</v>
          </cell>
          <cell r="B3789" t="str">
            <v>204C2FA0002</v>
          </cell>
          <cell r="C3789" t="str">
            <v>ตกแต่งสำนักงาน</v>
          </cell>
          <cell r="D3789" t="str">
            <v>21 ม.ค. 42</v>
          </cell>
          <cell r="E3789">
            <v>95639</v>
          </cell>
          <cell r="F3789">
            <v>0</v>
          </cell>
          <cell r="G3789">
            <v>20</v>
          </cell>
          <cell r="H3789">
            <v>18079.689999999999</v>
          </cell>
          <cell r="I3789">
            <v>18079.689999999999</v>
          </cell>
          <cell r="J3789">
            <v>77559.31</v>
          </cell>
          <cell r="K3789" t="str">
            <v>204</v>
          </cell>
        </row>
        <row r="3790">
          <cell r="A3790" t="str">
            <v>110400000</v>
          </cell>
          <cell r="B3790" t="str">
            <v>204C2TA0010</v>
          </cell>
          <cell r="C3790" t="str">
            <v>โต๊ะอาหาร</v>
          </cell>
          <cell r="D3790" t="str">
            <v>10 พ.ย. 41</v>
          </cell>
          <cell r="E3790">
            <v>500</v>
          </cell>
          <cell r="F3790">
            <v>0</v>
          </cell>
          <cell r="G3790">
            <v>20</v>
          </cell>
          <cell r="H3790">
            <v>114.22</v>
          </cell>
          <cell r="I3790">
            <v>114.22</v>
          </cell>
          <cell r="J3790">
            <v>385.78</v>
          </cell>
          <cell r="K3790" t="str">
            <v>204</v>
          </cell>
        </row>
        <row r="3791">
          <cell r="A3791" t="str">
            <v>110400000</v>
          </cell>
          <cell r="B3791" t="str">
            <v>205C2BH0001</v>
          </cell>
          <cell r="C3791" t="str">
            <v>พระพุทธชินราช</v>
          </cell>
          <cell r="D3791" t="str">
            <v>5 ส.ค. 41</v>
          </cell>
          <cell r="E3791">
            <v>1850</v>
          </cell>
          <cell r="F3791">
            <v>0</v>
          </cell>
          <cell r="G3791">
            <v>20</v>
          </cell>
          <cell r="H3791">
            <v>520.99</v>
          </cell>
          <cell r="I3791">
            <v>520.99</v>
          </cell>
          <cell r="J3791">
            <v>1329.01</v>
          </cell>
          <cell r="K3791" t="str">
            <v>205</v>
          </cell>
        </row>
        <row r="3792">
          <cell r="A3792" t="str">
            <v>110400000</v>
          </cell>
          <cell r="B3792" t="str">
            <v>205C2FA0001</v>
          </cell>
          <cell r="C3792" t="str">
            <v>ป้ายโครงเหล็ก</v>
          </cell>
          <cell r="D3792" t="str">
            <v>8 ม.ค. 42</v>
          </cell>
          <cell r="E3792">
            <v>34260</v>
          </cell>
          <cell r="F3792">
            <v>0</v>
          </cell>
          <cell r="G3792">
            <v>20</v>
          </cell>
          <cell r="H3792">
            <v>6720.59</v>
          </cell>
          <cell r="I3792">
            <v>6720.59</v>
          </cell>
          <cell r="J3792">
            <v>27539.41</v>
          </cell>
          <cell r="K3792" t="str">
            <v>205</v>
          </cell>
        </row>
        <row r="3793">
          <cell r="A3793" t="str">
            <v>110400000</v>
          </cell>
          <cell r="B3793" t="str">
            <v>205C2FA0002</v>
          </cell>
          <cell r="C3793" t="str">
            <v>ตกแต่งสำนักงาน</v>
          </cell>
          <cell r="D3793" t="str">
            <v>11 ม.ค. 42</v>
          </cell>
          <cell r="E3793">
            <v>221520</v>
          </cell>
          <cell r="F3793">
            <v>0</v>
          </cell>
          <cell r="G3793">
            <v>20</v>
          </cell>
          <cell r="H3793">
            <v>43090.2</v>
          </cell>
          <cell r="I3793">
            <v>43090.2</v>
          </cell>
          <cell r="J3793">
            <v>178429.8</v>
          </cell>
          <cell r="K3793" t="str">
            <v>205</v>
          </cell>
        </row>
        <row r="3794">
          <cell r="A3794" t="str">
            <v>110400000</v>
          </cell>
          <cell r="B3794" t="str">
            <v>205C2FA0003</v>
          </cell>
          <cell r="C3794" t="str">
            <v>เตียงเล็ก 3.5 ฟุต สีดำ</v>
          </cell>
          <cell r="D3794" t="str">
            <v>29 ม.ค. 42</v>
          </cell>
          <cell r="E3794">
            <v>1834</v>
          </cell>
          <cell r="F3794">
            <v>0</v>
          </cell>
          <cell r="G3794">
            <v>20</v>
          </cell>
          <cell r="H3794">
            <v>338.65</v>
          </cell>
          <cell r="I3794">
            <v>338.65</v>
          </cell>
          <cell r="J3794">
            <v>1495.35</v>
          </cell>
          <cell r="K3794" t="str">
            <v>205</v>
          </cell>
        </row>
        <row r="3795">
          <cell r="A3795" t="str">
            <v>110400000</v>
          </cell>
          <cell r="B3795" t="str">
            <v>205C2FA0004</v>
          </cell>
          <cell r="C3795" t="str">
            <v>เตียงเล็ก 3.5 ฟุต สีดำ</v>
          </cell>
          <cell r="D3795" t="str">
            <v>29 ม.ค. 42</v>
          </cell>
          <cell r="E3795">
            <v>1834</v>
          </cell>
          <cell r="F3795">
            <v>0</v>
          </cell>
          <cell r="G3795">
            <v>20</v>
          </cell>
          <cell r="H3795">
            <v>338.65</v>
          </cell>
          <cell r="I3795">
            <v>338.65</v>
          </cell>
          <cell r="J3795">
            <v>1495.35</v>
          </cell>
          <cell r="K3795" t="str">
            <v>205</v>
          </cell>
        </row>
        <row r="3796">
          <cell r="A3796" t="str">
            <v>110400000</v>
          </cell>
          <cell r="B3796" t="str">
            <v>205C2FA0005</v>
          </cell>
          <cell r="C3796" t="str">
            <v>ที่นอน 3.5 ฟุต</v>
          </cell>
          <cell r="D3796" t="str">
            <v>29 ม.ค. 42</v>
          </cell>
          <cell r="E3796">
            <v>1834</v>
          </cell>
          <cell r="F3796">
            <v>0</v>
          </cell>
          <cell r="G3796">
            <v>20</v>
          </cell>
          <cell r="H3796">
            <v>338.65</v>
          </cell>
          <cell r="I3796">
            <v>338.65</v>
          </cell>
          <cell r="J3796">
            <v>1495.35</v>
          </cell>
          <cell r="K3796" t="str">
            <v>205</v>
          </cell>
        </row>
        <row r="3797">
          <cell r="A3797" t="str">
            <v>110400000</v>
          </cell>
          <cell r="B3797" t="str">
            <v>205C2FA0006</v>
          </cell>
          <cell r="C3797" t="str">
            <v>ที่นอน 3.5 ฟุต</v>
          </cell>
          <cell r="D3797" t="str">
            <v>29 ม.ค. 42</v>
          </cell>
          <cell r="E3797">
            <v>1834</v>
          </cell>
          <cell r="F3797">
            <v>0</v>
          </cell>
          <cell r="G3797">
            <v>20</v>
          </cell>
          <cell r="H3797">
            <v>338.65</v>
          </cell>
          <cell r="I3797">
            <v>338.65</v>
          </cell>
          <cell r="J3797">
            <v>1495.35</v>
          </cell>
          <cell r="K3797" t="str">
            <v>205</v>
          </cell>
        </row>
        <row r="3798">
          <cell r="A3798" t="str">
            <v>110400000</v>
          </cell>
          <cell r="B3798" t="str">
            <v>205C2FA0007</v>
          </cell>
          <cell r="C3798" t="str">
            <v>ตู้ทึบ</v>
          </cell>
          <cell r="D3798" t="str">
            <v>29 ม.ค. 42</v>
          </cell>
          <cell r="E3798">
            <v>1834</v>
          </cell>
          <cell r="F3798">
            <v>0</v>
          </cell>
          <cell r="G3798">
            <v>20</v>
          </cell>
          <cell r="H3798">
            <v>338.65</v>
          </cell>
          <cell r="I3798">
            <v>338.65</v>
          </cell>
          <cell r="J3798">
            <v>1495.35</v>
          </cell>
          <cell r="K3798" t="str">
            <v>205</v>
          </cell>
        </row>
        <row r="3799">
          <cell r="A3799" t="str">
            <v>110400000</v>
          </cell>
          <cell r="B3799" t="str">
            <v>205C2FA0008</v>
          </cell>
          <cell r="C3799" t="str">
            <v>ตู้ทึบ</v>
          </cell>
          <cell r="D3799" t="str">
            <v>29 ม.ค. 42</v>
          </cell>
          <cell r="E3799">
            <v>1834</v>
          </cell>
          <cell r="F3799">
            <v>0</v>
          </cell>
          <cell r="G3799">
            <v>20</v>
          </cell>
          <cell r="H3799">
            <v>338.65</v>
          </cell>
          <cell r="I3799">
            <v>338.65</v>
          </cell>
          <cell r="J3799">
            <v>1495.35</v>
          </cell>
          <cell r="K3799" t="str">
            <v>205</v>
          </cell>
        </row>
        <row r="3800">
          <cell r="A3800" t="str">
            <v>110400000</v>
          </cell>
          <cell r="B3800" t="str">
            <v>205C2FA0009</v>
          </cell>
          <cell r="C3800" t="str">
            <v>เหล็กดัดและมุ่งลวด</v>
          </cell>
          <cell r="D3800" t="str">
            <v>13 พ.ค. 42</v>
          </cell>
          <cell r="E3800">
            <v>4000</v>
          </cell>
          <cell r="F3800">
            <v>0</v>
          </cell>
          <cell r="G3800">
            <v>20</v>
          </cell>
          <cell r="H3800">
            <v>510.69</v>
          </cell>
          <cell r="I3800">
            <v>510.69</v>
          </cell>
          <cell r="J3800">
            <v>3489.31</v>
          </cell>
          <cell r="K3800" t="str">
            <v>205</v>
          </cell>
        </row>
        <row r="3801">
          <cell r="A3801" t="str">
            <v>110400000</v>
          </cell>
          <cell r="B3801" t="str">
            <v>205C2FA0010</v>
          </cell>
          <cell r="C3801" t="str">
            <v>เหล็กดัด,มุ้งลวด</v>
          </cell>
          <cell r="D3801" t="str">
            <v>10 พ.ค. 42</v>
          </cell>
          <cell r="E3801">
            <v>3800</v>
          </cell>
          <cell r="F3801">
            <v>0</v>
          </cell>
          <cell r="G3801">
            <v>20</v>
          </cell>
          <cell r="H3801">
            <v>491.42</v>
          </cell>
          <cell r="I3801">
            <v>491.42</v>
          </cell>
          <cell r="J3801">
            <v>3308.58</v>
          </cell>
          <cell r="K3801" t="str">
            <v>205</v>
          </cell>
        </row>
        <row r="3802">
          <cell r="A3802" t="str">
            <v>110400000</v>
          </cell>
          <cell r="B3802" t="str">
            <v>205C2FA0011</v>
          </cell>
          <cell r="C3802" t="str">
            <v>ประตูเหล็กดัด</v>
          </cell>
          <cell r="D3802" t="str">
            <v>14 ต.ค. 42</v>
          </cell>
          <cell r="E3802">
            <v>600</v>
          </cell>
          <cell r="F3802">
            <v>0</v>
          </cell>
          <cell r="G3802">
            <v>20</v>
          </cell>
          <cell r="H3802">
            <v>25.97</v>
          </cell>
          <cell r="I3802">
            <v>25.97</v>
          </cell>
          <cell r="J3802">
            <v>574.03</v>
          </cell>
          <cell r="K3802" t="str">
            <v>205</v>
          </cell>
        </row>
        <row r="3803">
          <cell r="A3803" t="str">
            <v>110400000</v>
          </cell>
          <cell r="B3803" t="str">
            <v>205C2IC001</v>
          </cell>
          <cell r="C3803" t="str">
            <v>เหล็กดัด,มุ้งลวด</v>
          </cell>
          <cell r="D3803" t="str">
            <v>13 พ.ค. 42</v>
          </cell>
          <cell r="E3803">
            <v>4000</v>
          </cell>
          <cell r="F3803">
            <v>0</v>
          </cell>
          <cell r="G3803">
            <v>20</v>
          </cell>
          <cell r="H3803">
            <v>510.69</v>
          </cell>
          <cell r="I3803">
            <v>510.69</v>
          </cell>
          <cell r="J3803">
            <v>3489.31</v>
          </cell>
          <cell r="K3803" t="str">
            <v>205</v>
          </cell>
        </row>
        <row r="3804">
          <cell r="A3804" t="str">
            <v>110400000</v>
          </cell>
          <cell r="B3804" t="str">
            <v>205C2IC002</v>
          </cell>
          <cell r="C3804" t="str">
            <v>เหล็กดัด,มุ้งลวด</v>
          </cell>
          <cell r="D3804" t="str">
            <v>10 พ.ค. 42</v>
          </cell>
          <cell r="E3804">
            <v>3800</v>
          </cell>
          <cell r="F3804">
            <v>0</v>
          </cell>
          <cell r="G3804">
            <v>20</v>
          </cell>
          <cell r="H3804">
            <v>491.42</v>
          </cell>
          <cell r="I3804">
            <v>491.42</v>
          </cell>
          <cell r="J3804">
            <v>3308.58</v>
          </cell>
          <cell r="K3804" t="str">
            <v>205</v>
          </cell>
        </row>
        <row r="3805">
          <cell r="A3805" t="str">
            <v>110400000</v>
          </cell>
          <cell r="B3805" t="str">
            <v>206C2AS021</v>
          </cell>
          <cell r="C3805" t="str">
            <v>ประตูเหล็กดัด</v>
          </cell>
          <cell r="D3805" t="str">
            <v>13 ก.ค. 42</v>
          </cell>
          <cell r="E3805">
            <v>1800</v>
          </cell>
          <cell r="F3805">
            <v>0</v>
          </cell>
          <cell r="G3805">
            <v>20</v>
          </cell>
          <cell r="H3805">
            <v>169.66</v>
          </cell>
          <cell r="I3805">
            <v>169.66</v>
          </cell>
          <cell r="J3805">
            <v>1630.34</v>
          </cell>
          <cell r="K3805" t="str">
            <v>206</v>
          </cell>
        </row>
        <row r="3806">
          <cell r="A3806" t="str">
            <v>110400000</v>
          </cell>
          <cell r="B3806" t="str">
            <v>206C2BH0001</v>
          </cell>
          <cell r="C3806" t="str">
            <v>พระพุทธชินราช</v>
          </cell>
          <cell r="D3806" t="str">
            <v>8 ต.ค. 41</v>
          </cell>
          <cell r="E3806">
            <v>1833.33</v>
          </cell>
          <cell r="F3806">
            <v>0</v>
          </cell>
          <cell r="G3806">
            <v>20</v>
          </cell>
          <cell r="H3806">
            <v>452.06</v>
          </cell>
          <cell r="I3806">
            <v>452.06</v>
          </cell>
          <cell r="J3806">
            <v>1381.27</v>
          </cell>
          <cell r="K3806" t="str">
            <v>206</v>
          </cell>
        </row>
        <row r="3807">
          <cell r="A3807" t="str">
            <v>110400000</v>
          </cell>
          <cell r="B3807" t="str">
            <v>206C2FA0001</v>
          </cell>
          <cell r="C3807" t="str">
            <v>โต๊ะ</v>
          </cell>
          <cell r="D3807" t="str">
            <v>19 ม.ค. 42</v>
          </cell>
          <cell r="E3807">
            <v>1300</v>
          </cell>
          <cell r="F3807">
            <v>0</v>
          </cell>
          <cell r="G3807">
            <v>20</v>
          </cell>
          <cell r="H3807">
            <v>247.17</v>
          </cell>
          <cell r="I3807">
            <v>247.17</v>
          </cell>
          <cell r="J3807">
            <v>1052.83</v>
          </cell>
          <cell r="K3807" t="str">
            <v>607</v>
          </cell>
        </row>
        <row r="3808">
          <cell r="A3808" t="str">
            <v>110400000</v>
          </cell>
          <cell r="B3808" t="str">
            <v>206C2FA0002</v>
          </cell>
          <cell r="C3808" t="str">
            <v>ป้ายโครงเหล็ก</v>
          </cell>
          <cell r="D3808" t="str">
            <v>29 ธ.ค. 42</v>
          </cell>
          <cell r="E3808">
            <v>34260</v>
          </cell>
          <cell r="F3808">
            <v>0</v>
          </cell>
          <cell r="G3808">
            <v>20</v>
          </cell>
          <cell r="H3808">
            <v>56.32</v>
          </cell>
          <cell r="I3808">
            <v>56.32</v>
          </cell>
          <cell r="J3808">
            <v>34203.68</v>
          </cell>
          <cell r="K3808" t="str">
            <v>206</v>
          </cell>
        </row>
        <row r="3809">
          <cell r="A3809" t="str">
            <v>110400000</v>
          </cell>
          <cell r="B3809" t="str">
            <v>206C2FA0003</v>
          </cell>
          <cell r="C3809" t="str">
            <v>ตกแต่งสำนักงาน</v>
          </cell>
          <cell r="D3809" t="str">
            <v>20 ม.ค. 42</v>
          </cell>
          <cell r="E3809">
            <v>114432</v>
          </cell>
          <cell r="F3809">
            <v>0</v>
          </cell>
          <cell r="G3809">
            <v>20</v>
          </cell>
          <cell r="H3809">
            <v>21695.06</v>
          </cell>
          <cell r="I3809">
            <v>21695.06</v>
          </cell>
          <cell r="J3809">
            <v>92736.94</v>
          </cell>
          <cell r="K3809" t="str">
            <v>206</v>
          </cell>
        </row>
        <row r="3810">
          <cell r="A3810" t="str">
            <v>110400000</v>
          </cell>
          <cell r="B3810" t="str">
            <v>206C2MT0001</v>
          </cell>
          <cell r="C3810" t="str">
            <v>ที่นอน</v>
          </cell>
          <cell r="D3810" t="str">
            <v>1 ธ.ค. 41</v>
          </cell>
          <cell r="E3810">
            <v>1600</v>
          </cell>
          <cell r="F3810">
            <v>0</v>
          </cell>
          <cell r="G3810">
            <v>20</v>
          </cell>
          <cell r="H3810">
            <v>347.19</v>
          </cell>
          <cell r="I3810">
            <v>347.19</v>
          </cell>
          <cell r="J3810">
            <v>1252.81</v>
          </cell>
          <cell r="K3810" t="str">
            <v>206</v>
          </cell>
        </row>
        <row r="3811">
          <cell r="A3811" t="str">
            <v>110400000</v>
          </cell>
          <cell r="B3811" t="str">
            <v>206C2MT0003</v>
          </cell>
          <cell r="C3811" t="str">
            <v>ที่นอน</v>
          </cell>
          <cell r="D3811" t="str">
            <v>1 ธ.ค. 41</v>
          </cell>
          <cell r="E3811">
            <v>1600</v>
          </cell>
          <cell r="F3811">
            <v>0</v>
          </cell>
          <cell r="G3811">
            <v>20</v>
          </cell>
          <cell r="H3811">
            <v>347.19</v>
          </cell>
          <cell r="I3811">
            <v>347.19</v>
          </cell>
          <cell r="J3811">
            <v>1252.81</v>
          </cell>
          <cell r="K3811" t="str">
            <v>206</v>
          </cell>
        </row>
        <row r="3812">
          <cell r="A3812" t="str">
            <v>110400000</v>
          </cell>
          <cell r="B3812" t="str">
            <v>206C2MT0004</v>
          </cell>
          <cell r="C3812" t="str">
            <v>เตียงนอน</v>
          </cell>
          <cell r="D3812" t="str">
            <v>1 ธ.ค. 41</v>
          </cell>
          <cell r="E3812">
            <v>2300</v>
          </cell>
          <cell r="F3812">
            <v>0</v>
          </cell>
          <cell r="G3812">
            <v>20</v>
          </cell>
          <cell r="H3812">
            <v>499.09</v>
          </cell>
          <cell r="I3812">
            <v>499.09</v>
          </cell>
          <cell r="J3812">
            <v>1800.91</v>
          </cell>
          <cell r="K3812" t="str">
            <v>206</v>
          </cell>
        </row>
        <row r="3813">
          <cell r="A3813" t="str">
            <v>110400000</v>
          </cell>
          <cell r="B3813" t="str">
            <v>206C2MT0005</v>
          </cell>
          <cell r="C3813" t="str">
            <v>เตียงนอน</v>
          </cell>
          <cell r="D3813" t="str">
            <v>1 ธ.ค. 41</v>
          </cell>
          <cell r="E3813">
            <v>2300</v>
          </cell>
          <cell r="F3813">
            <v>0</v>
          </cell>
          <cell r="G3813">
            <v>20</v>
          </cell>
          <cell r="H3813">
            <v>499.09</v>
          </cell>
          <cell r="I3813">
            <v>499.09</v>
          </cell>
          <cell r="J3813">
            <v>1800.91</v>
          </cell>
          <cell r="K3813" t="str">
            <v>206</v>
          </cell>
        </row>
        <row r="3814">
          <cell r="A3814" t="str">
            <v>110400000</v>
          </cell>
          <cell r="B3814" t="str">
            <v>206C2TU0001</v>
          </cell>
          <cell r="C3814" t="str">
            <v>ตู้เสื้อผ้า</v>
          </cell>
          <cell r="D3814" t="str">
            <v>1 ธ.ค. 41</v>
          </cell>
          <cell r="E3814">
            <v>2100</v>
          </cell>
          <cell r="F3814">
            <v>0</v>
          </cell>
          <cell r="G3814">
            <v>20</v>
          </cell>
          <cell r="H3814">
            <v>455.66</v>
          </cell>
          <cell r="I3814">
            <v>455.66</v>
          </cell>
          <cell r="J3814">
            <v>1644.34</v>
          </cell>
          <cell r="K3814" t="str">
            <v>206</v>
          </cell>
        </row>
        <row r="3815">
          <cell r="A3815" t="str">
            <v>110400000</v>
          </cell>
          <cell r="B3815" t="str">
            <v>206C2TU0002</v>
          </cell>
          <cell r="C3815" t="str">
            <v>ตู้เสื้อผ้า</v>
          </cell>
          <cell r="D3815" t="str">
            <v>1 ธ.ค. 41</v>
          </cell>
          <cell r="E3815">
            <v>2100</v>
          </cell>
          <cell r="F3815">
            <v>0</v>
          </cell>
          <cell r="G3815">
            <v>20</v>
          </cell>
          <cell r="H3815">
            <v>455.66</v>
          </cell>
          <cell r="I3815">
            <v>455.66</v>
          </cell>
          <cell r="J3815">
            <v>1644.34</v>
          </cell>
          <cell r="K3815" t="str">
            <v>206</v>
          </cell>
        </row>
        <row r="3816">
          <cell r="A3816" t="str">
            <v>110400000</v>
          </cell>
          <cell r="B3816" t="str">
            <v>207C2AS033</v>
          </cell>
          <cell r="C3816" t="str">
            <v>ตู้ใส่เสื้อผ้า</v>
          </cell>
          <cell r="D3816" t="str">
            <v>30 ก.ค. 42</v>
          </cell>
          <cell r="E3816">
            <v>1775.7</v>
          </cell>
          <cell r="F3816">
            <v>0</v>
          </cell>
          <cell r="G3816">
            <v>20</v>
          </cell>
          <cell r="H3816">
            <v>150.81</v>
          </cell>
          <cell r="I3816">
            <v>150.81</v>
          </cell>
          <cell r="J3816">
            <v>1624.89</v>
          </cell>
          <cell r="K3816" t="str">
            <v>207</v>
          </cell>
        </row>
        <row r="3817">
          <cell r="A3817" t="str">
            <v>110400000</v>
          </cell>
          <cell r="B3817" t="str">
            <v>207C2BH0001</v>
          </cell>
          <cell r="C3817" t="str">
            <v>พระพุทธชินราช</v>
          </cell>
          <cell r="D3817" t="str">
            <v>2 ก.ค. 41</v>
          </cell>
          <cell r="E3817">
            <v>1900</v>
          </cell>
          <cell r="F3817">
            <v>0</v>
          </cell>
          <cell r="G3817">
            <v>20</v>
          </cell>
          <cell r="H3817">
            <v>570.46</v>
          </cell>
          <cell r="I3817">
            <v>570.46</v>
          </cell>
          <cell r="J3817">
            <v>1329.54</v>
          </cell>
          <cell r="K3817" t="str">
            <v>207</v>
          </cell>
        </row>
        <row r="3818">
          <cell r="A3818" t="str">
            <v>110400000</v>
          </cell>
          <cell r="B3818" t="str">
            <v>207C2FA0001</v>
          </cell>
          <cell r="C3818" t="str">
            <v>ป้ายโครงเหล็ก</v>
          </cell>
          <cell r="D3818" t="str">
            <v>29 ธ.ค. 42</v>
          </cell>
          <cell r="E3818">
            <v>34260</v>
          </cell>
          <cell r="F3818">
            <v>0</v>
          </cell>
          <cell r="G3818">
            <v>20</v>
          </cell>
          <cell r="H3818">
            <v>56.32</v>
          </cell>
          <cell r="I3818">
            <v>56.32</v>
          </cell>
          <cell r="J3818">
            <v>34203.68</v>
          </cell>
          <cell r="K3818" t="str">
            <v>207</v>
          </cell>
        </row>
        <row r="3819">
          <cell r="A3819" t="str">
            <v>110400000</v>
          </cell>
          <cell r="B3819" t="str">
            <v>207C2FA0002</v>
          </cell>
          <cell r="C3819" t="str">
            <v>ตกแต่งสำนักงาน</v>
          </cell>
          <cell r="D3819" t="str">
            <v>20 ม.ค. 42</v>
          </cell>
          <cell r="E3819">
            <v>196572</v>
          </cell>
          <cell r="F3819">
            <v>0</v>
          </cell>
          <cell r="G3819">
            <v>20</v>
          </cell>
          <cell r="H3819">
            <v>37267.89</v>
          </cell>
          <cell r="I3819">
            <v>37267.89</v>
          </cell>
          <cell r="J3819">
            <v>159304.10999999999</v>
          </cell>
          <cell r="K3819" t="str">
            <v>207</v>
          </cell>
        </row>
        <row r="3820">
          <cell r="A3820" t="str">
            <v>110400000</v>
          </cell>
          <cell r="B3820" t="str">
            <v>207C2FA0003</v>
          </cell>
          <cell r="C3820" t="str">
            <v>ตู้เสื้อผ้า</v>
          </cell>
          <cell r="D3820" t="str">
            <v>28 ม.ค. 42</v>
          </cell>
          <cell r="E3820">
            <v>1909.09</v>
          </cell>
          <cell r="F3820">
            <v>0</v>
          </cell>
          <cell r="G3820">
            <v>20</v>
          </cell>
          <cell r="H3820">
            <v>353.57</v>
          </cell>
          <cell r="I3820">
            <v>353.57</v>
          </cell>
          <cell r="J3820">
            <v>1555.52</v>
          </cell>
          <cell r="K3820" t="str">
            <v>207</v>
          </cell>
        </row>
        <row r="3821">
          <cell r="A3821" t="str">
            <v>110400000</v>
          </cell>
          <cell r="B3821" t="str">
            <v>207C2FA0004</v>
          </cell>
          <cell r="C3821" t="str">
            <v>ตู้เสื้อผ้า</v>
          </cell>
          <cell r="D3821" t="str">
            <v>28 ม.ค. 42</v>
          </cell>
          <cell r="E3821">
            <v>1909.09</v>
          </cell>
          <cell r="F3821">
            <v>0</v>
          </cell>
          <cell r="G3821">
            <v>20</v>
          </cell>
          <cell r="H3821">
            <v>353.57</v>
          </cell>
          <cell r="I3821">
            <v>353.57</v>
          </cell>
          <cell r="J3821">
            <v>1555.52</v>
          </cell>
          <cell r="K3821" t="str">
            <v>207</v>
          </cell>
        </row>
        <row r="3822">
          <cell r="A3822" t="str">
            <v>110400000</v>
          </cell>
          <cell r="B3822" t="str">
            <v>300C2AC001</v>
          </cell>
          <cell r="C3822" t="str">
            <v>เครื่องปรับอากาศ</v>
          </cell>
          <cell r="D3822" t="str">
            <v>21 มิ.ย. 42</v>
          </cell>
          <cell r="E3822">
            <v>23500</v>
          </cell>
          <cell r="F3822">
            <v>0</v>
          </cell>
          <cell r="G3822">
            <v>20</v>
          </cell>
          <cell r="H3822">
            <v>2498.09</v>
          </cell>
          <cell r="I3822">
            <v>2498.09</v>
          </cell>
          <cell r="J3822">
            <v>21001.91</v>
          </cell>
          <cell r="K3822" t="str">
            <v>300</v>
          </cell>
        </row>
        <row r="3823">
          <cell r="A3823" t="str">
            <v>110400000</v>
          </cell>
          <cell r="B3823" t="str">
            <v>300C2BH0001</v>
          </cell>
          <cell r="C3823" t="str">
            <v>พระพุทธชินราช</v>
          </cell>
          <cell r="D3823" t="str">
            <v>5 ส.ค. 41</v>
          </cell>
          <cell r="E3823">
            <v>1850</v>
          </cell>
          <cell r="F3823">
            <v>0</v>
          </cell>
          <cell r="G3823">
            <v>20</v>
          </cell>
          <cell r="H3823">
            <v>520.99</v>
          </cell>
          <cell r="I3823">
            <v>520.99</v>
          </cell>
          <cell r="J3823">
            <v>1329.01</v>
          </cell>
          <cell r="K3823" t="str">
            <v>300</v>
          </cell>
        </row>
        <row r="3824">
          <cell r="A3824" t="str">
            <v>110400000</v>
          </cell>
          <cell r="B3824" t="str">
            <v>300C2CB0013</v>
          </cell>
          <cell r="C3824" t="str">
            <v>ตู้ทึบ</v>
          </cell>
          <cell r="D3824" t="str">
            <v>13 ต.ค. 41</v>
          </cell>
          <cell r="E3824">
            <v>2800</v>
          </cell>
          <cell r="F3824">
            <v>0</v>
          </cell>
          <cell r="G3824">
            <v>20</v>
          </cell>
          <cell r="H3824">
            <v>682.74</v>
          </cell>
          <cell r="I3824">
            <v>682.74</v>
          </cell>
          <cell r="J3824">
            <v>2117.2600000000002</v>
          </cell>
          <cell r="K3824" t="str">
            <v>300</v>
          </cell>
        </row>
        <row r="3825">
          <cell r="A3825" t="str">
            <v>110400000</v>
          </cell>
          <cell r="B3825" t="str">
            <v>300C2CB0014</v>
          </cell>
          <cell r="C3825" t="str">
            <v>ตู้ทึบ</v>
          </cell>
          <cell r="D3825" t="str">
            <v>13 ต.ค. 41</v>
          </cell>
          <cell r="E3825">
            <v>1400</v>
          </cell>
          <cell r="F3825">
            <v>0</v>
          </cell>
          <cell r="G3825">
            <v>20</v>
          </cell>
          <cell r="H3825">
            <v>341.35</v>
          </cell>
          <cell r="I3825">
            <v>341.35</v>
          </cell>
          <cell r="J3825">
            <v>1058.6500000000001</v>
          </cell>
          <cell r="K3825" t="str">
            <v>300</v>
          </cell>
        </row>
        <row r="3826">
          <cell r="A3826" t="str">
            <v>110400000</v>
          </cell>
          <cell r="B3826" t="str">
            <v>300C2CB0019</v>
          </cell>
          <cell r="C3826" t="str">
            <v xml:space="preserve"> ตู้ทึบ 4 ฟุต</v>
          </cell>
          <cell r="D3826" t="str">
            <v>13 ต.ค. 41</v>
          </cell>
          <cell r="E3826">
            <v>2600</v>
          </cell>
          <cell r="F3826">
            <v>0</v>
          </cell>
          <cell r="G3826">
            <v>20</v>
          </cell>
          <cell r="H3826">
            <v>633.94000000000005</v>
          </cell>
          <cell r="I3826">
            <v>633.94000000000005</v>
          </cell>
          <cell r="J3826">
            <v>1966.06</v>
          </cell>
          <cell r="K3826" t="str">
            <v>300</v>
          </cell>
        </row>
        <row r="3827">
          <cell r="A3827" t="str">
            <v>110400000</v>
          </cell>
          <cell r="B3827" t="str">
            <v>300C2FA0001</v>
          </cell>
          <cell r="C3827" t="str">
            <v>หน้าต่างมุ่งลวก,ประตูมุ่งลวก</v>
          </cell>
          <cell r="D3827" t="str">
            <v>12 ม.ค. 42</v>
          </cell>
          <cell r="E3827">
            <v>1550</v>
          </cell>
          <cell r="F3827">
            <v>0</v>
          </cell>
          <cell r="G3827">
            <v>20</v>
          </cell>
          <cell r="H3827">
            <v>300.67</v>
          </cell>
          <cell r="I3827">
            <v>300.67</v>
          </cell>
          <cell r="J3827">
            <v>1249.33</v>
          </cell>
          <cell r="K3827" t="str">
            <v>300</v>
          </cell>
        </row>
        <row r="3828">
          <cell r="A3828" t="str">
            <v>110400000</v>
          </cell>
          <cell r="B3828" t="str">
            <v>300C2FA0002</v>
          </cell>
          <cell r="C3828" t="str">
            <v>เสื้อน้ำมัน</v>
          </cell>
          <cell r="D3828" t="str">
            <v>12 ม.ค. 42</v>
          </cell>
          <cell r="E3828">
            <v>1500</v>
          </cell>
          <cell r="F3828">
            <v>0</v>
          </cell>
          <cell r="G3828">
            <v>20</v>
          </cell>
          <cell r="H3828">
            <v>290.97000000000003</v>
          </cell>
          <cell r="I3828">
            <v>290.97000000000003</v>
          </cell>
          <cell r="J3828">
            <v>1209.03</v>
          </cell>
          <cell r="K3828" t="str">
            <v>300</v>
          </cell>
        </row>
        <row r="3829">
          <cell r="A3829" t="str">
            <v>110400000</v>
          </cell>
          <cell r="B3829" t="str">
            <v>300C2FA0003</v>
          </cell>
          <cell r="C3829" t="str">
            <v>ตกแต่งสำนักงาน</v>
          </cell>
          <cell r="D3829" t="str">
            <v>28 ม.ค. 42</v>
          </cell>
          <cell r="E3829">
            <v>16675</v>
          </cell>
          <cell r="F3829">
            <v>0</v>
          </cell>
          <cell r="G3829">
            <v>20</v>
          </cell>
          <cell r="H3829">
            <v>3088.33</v>
          </cell>
          <cell r="I3829">
            <v>3088.33</v>
          </cell>
          <cell r="J3829">
            <v>13586.67</v>
          </cell>
          <cell r="K3829" t="str">
            <v>300</v>
          </cell>
        </row>
        <row r="3830">
          <cell r="A3830" t="str">
            <v>110400000</v>
          </cell>
          <cell r="B3830" t="str">
            <v>300C2FA0004</v>
          </cell>
          <cell r="C3830" t="str">
            <v>แอร์พร้อมอุปกรณ์</v>
          </cell>
          <cell r="D3830" t="str">
            <v>13 มี.ค. 42</v>
          </cell>
          <cell r="E3830">
            <v>23500</v>
          </cell>
          <cell r="F3830">
            <v>0</v>
          </cell>
          <cell r="G3830">
            <v>20</v>
          </cell>
          <cell r="H3830">
            <v>3785.76</v>
          </cell>
          <cell r="I3830">
            <v>3785.76</v>
          </cell>
          <cell r="J3830">
            <v>19714.240000000002</v>
          </cell>
          <cell r="K3830" t="str">
            <v>300</v>
          </cell>
        </row>
        <row r="3831">
          <cell r="A3831" t="str">
            <v>110400000</v>
          </cell>
          <cell r="B3831" t="str">
            <v>300C2FA0005</v>
          </cell>
          <cell r="C3831" t="str">
            <v>พัดลมฮาตาริ 16 ตั้งพื้น</v>
          </cell>
          <cell r="D3831" t="str">
            <v>16 พ.ย. 42</v>
          </cell>
          <cell r="E3831">
            <v>1490</v>
          </cell>
          <cell r="F3831">
            <v>0</v>
          </cell>
          <cell r="G3831">
            <v>20</v>
          </cell>
          <cell r="H3831">
            <v>37.56</v>
          </cell>
          <cell r="I3831">
            <v>37.56</v>
          </cell>
          <cell r="J3831">
            <v>1452.44</v>
          </cell>
          <cell r="K3831" t="str">
            <v>300</v>
          </cell>
        </row>
        <row r="3832">
          <cell r="A3832" t="str">
            <v>110400000</v>
          </cell>
          <cell r="B3832" t="str">
            <v>300C2FA0006</v>
          </cell>
          <cell r="C3832" t="str">
            <v>พัดลมฮาตาริ 16 ยึดคอ</v>
          </cell>
          <cell r="D3832" t="str">
            <v>16 พ.ย. 42</v>
          </cell>
          <cell r="E3832">
            <v>750</v>
          </cell>
          <cell r="F3832">
            <v>0</v>
          </cell>
          <cell r="G3832">
            <v>20</v>
          </cell>
          <cell r="H3832">
            <v>18.899999999999999</v>
          </cell>
          <cell r="I3832">
            <v>18.899999999999999</v>
          </cell>
          <cell r="J3832">
            <v>731.1</v>
          </cell>
          <cell r="K3832" t="str">
            <v>300</v>
          </cell>
        </row>
        <row r="3833">
          <cell r="A3833" t="str">
            <v>110400000</v>
          </cell>
          <cell r="B3833" t="str">
            <v>300C2FA0007</v>
          </cell>
          <cell r="C3833" t="str">
            <v>ชั้นวางทีวีและชั้นวางของ</v>
          </cell>
          <cell r="D3833" t="str">
            <v>16 พ.ย. 42</v>
          </cell>
          <cell r="E3833">
            <v>3000</v>
          </cell>
          <cell r="F3833">
            <v>0</v>
          </cell>
          <cell r="G3833">
            <v>20</v>
          </cell>
          <cell r="H3833">
            <v>75.62</v>
          </cell>
          <cell r="I3833">
            <v>75.62</v>
          </cell>
          <cell r="J3833">
            <v>2924.38</v>
          </cell>
          <cell r="K3833" t="str">
            <v>300</v>
          </cell>
        </row>
        <row r="3834">
          <cell r="A3834" t="str">
            <v>110400000</v>
          </cell>
          <cell r="B3834" t="str">
            <v>300C2IC0001</v>
          </cell>
          <cell r="C3834" t="str">
            <v>ตกแต่งภายใน สนง.</v>
          </cell>
          <cell r="D3834" t="str">
            <v>25 ส.ค. 41</v>
          </cell>
          <cell r="E3834">
            <v>510238</v>
          </cell>
          <cell r="F3834">
            <v>0</v>
          </cell>
          <cell r="G3834">
            <v>20</v>
          </cell>
          <cell r="H3834">
            <v>138113.75</v>
          </cell>
          <cell r="I3834">
            <v>138113.75</v>
          </cell>
          <cell r="J3834">
            <v>372124.25</v>
          </cell>
          <cell r="K3834" t="str">
            <v>300</v>
          </cell>
        </row>
        <row r="3835">
          <cell r="A3835" t="str">
            <v>110400000</v>
          </cell>
          <cell r="B3835" t="str">
            <v>300C2MT0001</v>
          </cell>
          <cell r="C3835" t="str">
            <v>ที่นอน</v>
          </cell>
          <cell r="D3835" t="str">
            <v>13 ต.ค. 41</v>
          </cell>
          <cell r="E3835">
            <v>1700</v>
          </cell>
          <cell r="F3835">
            <v>0</v>
          </cell>
          <cell r="G3835">
            <v>20</v>
          </cell>
          <cell r="H3835">
            <v>414.57</v>
          </cell>
          <cell r="I3835">
            <v>414.57</v>
          </cell>
          <cell r="J3835">
            <v>1285.43</v>
          </cell>
          <cell r="K3835" t="str">
            <v>300</v>
          </cell>
        </row>
        <row r="3836">
          <cell r="A3836" t="str">
            <v>110400000</v>
          </cell>
          <cell r="B3836" t="str">
            <v>300C2MT0002</v>
          </cell>
          <cell r="C3836" t="str">
            <v>เตียง</v>
          </cell>
          <cell r="D3836" t="str">
            <v>13 ต.ค. 41</v>
          </cell>
          <cell r="E3836">
            <v>2800</v>
          </cell>
          <cell r="F3836">
            <v>0</v>
          </cell>
          <cell r="G3836">
            <v>20</v>
          </cell>
          <cell r="H3836">
            <v>682.74</v>
          </cell>
          <cell r="I3836">
            <v>682.74</v>
          </cell>
          <cell r="J3836">
            <v>2117.2600000000002</v>
          </cell>
          <cell r="K3836" t="str">
            <v>300</v>
          </cell>
        </row>
        <row r="3837">
          <cell r="A3837" t="str">
            <v>110400000</v>
          </cell>
          <cell r="B3837" t="str">
            <v>300C2MT0004</v>
          </cell>
          <cell r="C3837" t="str">
            <v>เตียง 3.5 ฟุต</v>
          </cell>
          <cell r="D3837" t="str">
            <v>13 ต.ค. 41</v>
          </cell>
          <cell r="E3837">
            <v>2800</v>
          </cell>
          <cell r="F3837">
            <v>0</v>
          </cell>
          <cell r="G3837">
            <v>20</v>
          </cell>
          <cell r="H3837">
            <v>682.74</v>
          </cell>
          <cell r="I3837">
            <v>682.74</v>
          </cell>
          <cell r="J3837">
            <v>2117.2600000000002</v>
          </cell>
          <cell r="K3837" t="str">
            <v>300</v>
          </cell>
        </row>
        <row r="3838">
          <cell r="A3838" t="str">
            <v>110400000</v>
          </cell>
          <cell r="B3838" t="str">
            <v>300C2MT0005</v>
          </cell>
          <cell r="C3838" t="str">
            <v>เตียง 3.5 ฟุต ดำ</v>
          </cell>
          <cell r="D3838" t="str">
            <v>13 ต.ค. 41</v>
          </cell>
          <cell r="E3838">
            <v>1900</v>
          </cell>
          <cell r="F3838">
            <v>0</v>
          </cell>
          <cell r="G3838">
            <v>20</v>
          </cell>
          <cell r="H3838">
            <v>463.24</v>
          </cell>
          <cell r="I3838">
            <v>463.24</v>
          </cell>
          <cell r="J3838">
            <v>1436.76</v>
          </cell>
          <cell r="K3838" t="str">
            <v>300</v>
          </cell>
        </row>
        <row r="3839">
          <cell r="A3839" t="str">
            <v>110400000</v>
          </cell>
          <cell r="B3839" t="str">
            <v>300C2MT0006</v>
          </cell>
          <cell r="C3839" t="str">
            <v xml:space="preserve"> ที่นอนสโนไทย 3.5</v>
          </cell>
          <cell r="D3839" t="str">
            <v>13 พ.ย. 41</v>
          </cell>
          <cell r="E3839">
            <v>1000</v>
          </cell>
          <cell r="F3839">
            <v>0</v>
          </cell>
          <cell r="G3839">
            <v>20</v>
          </cell>
          <cell r="H3839">
            <v>226.88</v>
          </cell>
          <cell r="I3839">
            <v>226.88</v>
          </cell>
          <cell r="J3839">
            <v>773.12</v>
          </cell>
          <cell r="K3839" t="str">
            <v>300</v>
          </cell>
        </row>
        <row r="3840">
          <cell r="A3840" t="str">
            <v>110400000</v>
          </cell>
          <cell r="B3840" t="str">
            <v>300C2MT0007</v>
          </cell>
          <cell r="C3840" t="str">
            <v xml:space="preserve"> ที่นอนสโนไทย 3.5</v>
          </cell>
          <cell r="D3840" t="str">
            <v>13 พ.ย. 41</v>
          </cell>
          <cell r="E3840">
            <v>1000</v>
          </cell>
          <cell r="F3840">
            <v>0</v>
          </cell>
          <cell r="G3840">
            <v>20</v>
          </cell>
          <cell r="H3840">
            <v>226.88</v>
          </cell>
          <cell r="I3840">
            <v>226.88</v>
          </cell>
          <cell r="J3840">
            <v>773.12</v>
          </cell>
          <cell r="K3840" t="str">
            <v>300</v>
          </cell>
        </row>
        <row r="3841">
          <cell r="A3841" t="str">
            <v>110400000</v>
          </cell>
          <cell r="B3841" t="str">
            <v>300C2MU0000</v>
          </cell>
          <cell r="C3841" t="str">
            <v>มู่ลี่</v>
          </cell>
          <cell r="D3841" t="str">
            <v>21 ก.ย. 41</v>
          </cell>
          <cell r="E3841">
            <v>17000</v>
          </cell>
          <cell r="F3841">
            <v>0</v>
          </cell>
          <cell r="G3841">
            <v>20</v>
          </cell>
          <cell r="H3841">
            <v>4350.1499999999996</v>
          </cell>
          <cell r="I3841">
            <v>4350.1499999999996</v>
          </cell>
          <cell r="J3841">
            <v>12649.85</v>
          </cell>
          <cell r="K3841" t="str">
            <v>300</v>
          </cell>
        </row>
        <row r="3842">
          <cell r="A3842" t="str">
            <v>110400000</v>
          </cell>
          <cell r="B3842" t="str">
            <v>300C2OT0001</v>
          </cell>
          <cell r="C3842" t="str">
            <v>เสื่อน้ำมัน</v>
          </cell>
          <cell r="D3842" t="str">
            <v>10 พ.ย. 41</v>
          </cell>
          <cell r="E3842">
            <v>700</v>
          </cell>
          <cell r="F3842">
            <v>0</v>
          </cell>
          <cell r="G3842">
            <v>20</v>
          </cell>
          <cell r="H3842">
            <v>159.94999999999999</v>
          </cell>
          <cell r="I3842">
            <v>159.94999999999999</v>
          </cell>
          <cell r="J3842">
            <v>540.04999999999995</v>
          </cell>
          <cell r="K3842" t="str">
            <v>300</v>
          </cell>
        </row>
        <row r="3843">
          <cell r="A3843" t="str">
            <v>110400000</v>
          </cell>
          <cell r="B3843" t="str">
            <v>301C2BH0001</v>
          </cell>
          <cell r="C3843" t="str">
            <v>พระพุทธชินราช</v>
          </cell>
          <cell r="D3843" t="str">
            <v>7 ส.ค. 41</v>
          </cell>
          <cell r="E3843">
            <v>1850</v>
          </cell>
          <cell r="F3843">
            <v>0</v>
          </cell>
          <cell r="G3843">
            <v>20</v>
          </cell>
          <cell r="H3843">
            <v>518.96</v>
          </cell>
          <cell r="I3843">
            <v>518.96</v>
          </cell>
          <cell r="J3843">
            <v>1331.04</v>
          </cell>
          <cell r="K3843" t="str">
            <v>301</v>
          </cell>
        </row>
        <row r="3844">
          <cell r="A3844" t="str">
            <v>110400000</v>
          </cell>
          <cell r="B3844" t="str">
            <v>301C2FA0001</v>
          </cell>
          <cell r="C3844" t="str">
            <v>สวิทออโต้</v>
          </cell>
          <cell r="D3844" t="str">
            <v>12 เม.ย. 42</v>
          </cell>
          <cell r="E3844">
            <v>747.66</v>
          </cell>
          <cell r="F3844">
            <v>0</v>
          </cell>
          <cell r="G3844">
            <v>20</v>
          </cell>
          <cell r="H3844">
            <v>108.15</v>
          </cell>
          <cell r="I3844">
            <v>108.15</v>
          </cell>
          <cell r="J3844">
            <v>639.51</v>
          </cell>
          <cell r="K3844" t="str">
            <v>301</v>
          </cell>
        </row>
        <row r="3845">
          <cell r="A3845" t="str">
            <v>110400000</v>
          </cell>
          <cell r="B3845" t="str">
            <v>301C2IC0001</v>
          </cell>
          <cell r="C3845" t="str">
            <v>ตกแต่งภายใน สนง.</v>
          </cell>
          <cell r="D3845" t="str">
            <v>25 ก.ค. 41</v>
          </cell>
          <cell r="E3845">
            <v>112716</v>
          </cell>
          <cell r="F3845">
            <v>0</v>
          </cell>
          <cell r="G3845">
            <v>20</v>
          </cell>
          <cell r="H3845">
            <v>32425.200000000001</v>
          </cell>
          <cell r="I3845">
            <v>32425.200000000001</v>
          </cell>
          <cell r="J3845">
            <v>80290.8</v>
          </cell>
          <cell r="K3845" t="str">
            <v>301</v>
          </cell>
        </row>
        <row r="3846">
          <cell r="A3846" t="str">
            <v>110400000</v>
          </cell>
          <cell r="B3846" t="str">
            <v>301C2MU0001</v>
          </cell>
          <cell r="C3846" t="str">
            <v>มู่ลี่</v>
          </cell>
          <cell r="D3846" t="str">
            <v>21 ก.ย. 41</v>
          </cell>
          <cell r="E3846">
            <v>8000</v>
          </cell>
          <cell r="F3846">
            <v>0</v>
          </cell>
          <cell r="G3846">
            <v>20</v>
          </cell>
          <cell r="H3846">
            <v>2047.14</v>
          </cell>
          <cell r="I3846">
            <v>2047.14</v>
          </cell>
          <cell r="J3846">
            <v>5952.86</v>
          </cell>
          <cell r="K3846" t="str">
            <v>301</v>
          </cell>
        </row>
        <row r="3847">
          <cell r="A3847" t="str">
            <v>110400000</v>
          </cell>
          <cell r="B3847" t="str">
            <v>302C2AS039</v>
          </cell>
          <cell r="C3847" t="str">
            <v>มู่ลี่</v>
          </cell>
          <cell r="D3847" t="str">
            <v>13 ส.ค. 42</v>
          </cell>
          <cell r="E3847">
            <v>1540.62</v>
          </cell>
          <cell r="F3847">
            <v>0</v>
          </cell>
          <cell r="G3847">
            <v>20</v>
          </cell>
          <cell r="H3847">
            <v>119.04</v>
          </cell>
          <cell r="I3847">
            <v>119.04</v>
          </cell>
          <cell r="J3847">
            <v>1421.58</v>
          </cell>
          <cell r="K3847" t="str">
            <v>302</v>
          </cell>
        </row>
        <row r="3848">
          <cell r="A3848" t="str">
            <v>110400000</v>
          </cell>
          <cell r="B3848" t="str">
            <v>302C2AS040</v>
          </cell>
          <cell r="C3848" t="str">
            <v>มู่ลี่</v>
          </cell>
          <cell r="D3848" t="str">
            <v>13 ส.ค. 42</v>
          </cell>
          <cell r="E3848">
            <v>1540.62</v>
          </cell>
          <cell r="F3848">
            <v>0</v>
          </cell>
          <cell r="G3848">
            <v>20</v>
          </cell>
          <cell r="H3848">
            <v>119.04</v>
          </cell>
          <cell r="I3848">
            <v>119.04</v>
          </cell>
          <cell r="J3848">
            <v>1421.58</v>
          </cell>
          <cell r="K3848" t="str">
            <v>302</v>
          </cell>
        </row>
        <row r="3849">
          <cell r="A3849" t="str">
            <v>110400000</v>
          </cell>
          <cell r="B3849" t="str">
            <v>302C2AS041</v>
          </cell>
          <cell r="C3849" t="str">
            <v>มู่ลี่</v>
          </cell>
          <cell r="D3849" t="str">
            <v>13 ส.ค. 42</v>
          </cell>
          <cell r="E3849">
            <v>1540.63</v>
          </cell>
          <cell r="F3849">
            <v>0</v>
          </cell>
          <cell r="G3849">
            <v>20</v>
          </cell>
          <cell r="H3849">
            <v>119.04</v>
          </cell>
          <cell r="I3849">
            <v>119.04</v>
          </cell>
          <cell r="J3849">
            <v>1421.59</v>
          </cell>
          <cell r="K3849" t="str">
            <v>302</v>
          </cell>
        </row>
        <row r="3850">
          <cell r="A3850" t="str">
            <v>110400000</v>
          </cell>
          <cell r="B3850" t="str">
            <v>302C2AS042</v>
          </cell>
          <cell r="C3850" t="str">
            <v>มู่ลี่</v>
          </cell>
          <cell r="D3850" t="str">
            <v>13 ส.ค. 42</v>
          </cell>
          <cell r="E3850">
            <v>1540.63</v>
          </cell>
          <cell r="F3850">
            <v>0</v>
          </cell>
          <cell r="G3850">
            <v>20</v>
          </cell>
          <cell r="H3850">
            <v>119.04</v>
          </cell>
          <cell r="I3850">
            <v>119.04</v>
          </cell>
          <cell r="J3850">
            <v>1421.59</v>
          </cell>
          <cell r="K3850" t="str">
            <v>302</v>
          </cell>
        </row>
        <row r="3851">
          <cell r="A3851" t="str">
            <v>110400000</v>
          </cell>
          <cell r="B3851" t="str">
            <v>302C2BH0001</v>
          </cell>
          <cell r="C3851" t="str">
            <v>พระพุทธชินราช</v>
          </cell>
          <cell r="D3851" t="str">
            <v>5 ส.ค. 41</v>
          </cell>
          <cell r="E3851">
            <v>1850</v>
          </cell>
          <cell r="F3851">
            <v>0</v>
          </cell>
          <cell r="G3851">
            <v>20</v>
          </cell>
          <cell r="H3851">
            <v>520.99</v>
          </cell>
          <cell r="I3851">
            <v>520.99</v>
          </cell>
          <cell r="J3851">
            <v>1329.01</v>
          </cell>
          <cell r="K3851" t="str">
            <v>302</v>
          </cell>
        </row>
        <row r="3852">
          <cell r="A3852" t="str">
            <v>110400000</v>
          </cell>
          <cell r="B3852" t="str">
            <v>302C2IC0001</v>
          </cell>
          <cell r="C3852" t="str">
            <v>ค่าตกแต่งภายใน สนง.</v>
          </cell>
          <cell r="D3852" t="str">
            <v>1 พ.ย. 41</v>
          </cell>
          <cell r="E3852">
            <v>243754</v>
          </cell>
          <cell r="F3852">
            <v>0</v>
          </cell>
          <cell r="G3852">
            <v>20</v>
          </cell>
          <cell r="H3852">
            <v>56898.23</v>
          </cell>
          <cell r="I3852">
            <v>56898.23</v>
          </cell>
          <cell r="J3852">
            <v>186855.77</v>
          </cell>
          <cell r="K3852" t="str">
            <v>302</v>
          </cell>
        </row>
        <row r="3853">
          <cell r="A3853" t="str">
            <v>110400000</v>
          </cell>
          <cell r="B3853" t="str">
            <v>303C1KB0001</v>
          </cell>
          <cell r="C3853" t="str">
            <v>ตู้เอกสาร</v>
          </cell>
          <cell r="D3853" t="str">
            <v>30 ธ.ค. 42</v>
          </cell>
          <cell r="E3853">
            <v>1800</v>
          </cell>
          <cell r="F3853">
            <v>0</v>
          </cell>
          <cell r="G3853">
            <v>20</v>
          </cell>
          <cell r="H3853">
            <v>1.97</v>
          </cell>
          <cell r="I3853">
            <v>1.97</v>
          </cell>
          <cell r="J3853">
            <v>1798.03</v>
          </cell>
          <cell r="K3853" t="str">
            <v>303</v>
          </cell>
        </row>
        <row r="3854">
          <cell r="A3854" t="str">
            <v>110400000</v>
          </cell>
          <cell r="B3854" t="str">
            <v>303C2BH0001</v>
          </cell>
          <cell r="C3854" t="str">
            <v>พระพุทธชินราช</v>
          </cell>
          <cell r="D3854" t="str">
            <v>8 ต.ค. 41</v>
          </cell>
          <cell r="E3854">
            <v>1833.33</v>
          </cell>
          <cell r="F3854">
            <v>0</v>
          </cell>
          <cell r="G3854">
            <v>20</v>
          </cell>
          <cell r="H3854">
            <v>452.06</v>
          </cell>
          <cell r="I3854">
            <v>452.06</v>
          </cell>
          <cell r="J3854">
            <v>1381.27</v>
          </cell>
          <cell r="K3854" t="str">
            <v>303</v>
          </cell>
        </row>
        <row r="3855">
          <cell r="A3855" t="str">
            <v>110400000</v>
          </cell>
          <cell r="B3855" t="str">
            <v>303C2IC0001</v>
          </cell>
          <cell r="C3855" t="str">
            <v>ค่าตกแต่งภายใน สนง.</v>
          </cell>
          <cell r="D3855" t="str">
            <v>1 พ.ย. 41</v>
          </cell>
          <cell r="E3855">
            <v>221904</v>
          </cell>
          <cell r="F3855">
            <v>0</v>
          </cell>
          <cell r="G3855">
            <v>20</v>
          </cell>
          <cell r="H3855">
            <v>51797.89</v>
          </cell>
          <cell r="I3855">
            <v>51797.89</v>
          </cell>
          <cell r="J3855">
            <v>170106.11</v>
          </cell>
          <cell r="K3855" t="str">
            <v>303</v>
          </cell>
        </row>
        <row r="3856">
          <cell r="A3856" t="str">
            <v>110400000</v>
          </cell>
          <cell r="B3856" t="str">
            <v>304C2BH0001</v>
          </cell>
          <cell r="C3856" t="str">
            <v>พระพุทธชินราช</v>
          </cell>
          <cell r="D3856" t="str">
            <v>7 ก.ย. 41</v>
          </cell>
          <cell r="E3856">
            <v>1850</v>
          </cell>
          <cell r="F3856">
            <v>0</v>
          </cell>
          <cell r="G3856">
            <v>20</v>
          </cell>
          <cell r="H3856">
            <v>487.54</v>
          </cell>
          <cell r="I3856">
            <v>487.54</v>
          </cell>
          <cell r="J3856">
            <v>1362.46</v>
          </cell>
          <cell r="K3856" t="str">
            <v>304</v>
          </cell>
        </row>
        <row r="3857">
          <cell r="A3857" t="str">
            <v>110400000</v>
          </cell>
          <cell r="B3857" t="str">
            <v>304C2FA0001</v>
          </cell>
          <cell r="C3857" t="str">
            <v>ประตู 70*180</v>
          </cell>
          <cell r="D3857" t="str">
            <v>5 ม.ค. 42</v>
          </cell>
          <cell r="E3857">
            <v>650</v>
          </cell>
          <cell r="F3857">
            <v>0</v>
          </cell>
          <cell r="G3857">
            <v>20</v>
          </cell>
          <cell r="H3857">
            <v>128.55000000000001</v>
          </cell>
          <cell r="I3857">
            <v>128.55000000000001</v>
          </cell>
          <cell r="J3857">
            <v>521.45000000000005</v>
          </cell>
          <cell r="K3857" t="str">
            <v>304</v>
          </cell>
        </row>
        <row r="3858">
          <cell r="A3858" t="str">
            <v>110400000</v>
          </cell>
          <cell r="B3858" t="str">
            <v>304C2FA0002</v>
          </cell>
          <cell r="C3858" t="str">
            <v>มู่ลี่</v>
          </cell>
          <cell r="D3858" t="str">
            <v>27 ธ.ค. 42</v>
          </cell>
          <cell r="E3858">
            <v>1650</v>
          </cell>
          <cell r="F3858">
            <v>0</v>
          </cell>
          <cell r="G3858">
            <v>20</v>
          </cell>
          <cell r="H3858">
            <v>4.5199999999999996</v>
          </cell>
          <cell r="I3858">
            <v>4.5199999999999996</v>
          </cell>
          <cell r="J3858">
            <v>1645.48</v>
          </cell>
          <cell r="K3858" t="str">
            <v>304</v>
          </cell>
        </row>
        <row r="3859">
          <cell r="A3859" t="str">
            <v>110400000</v>
          </cell>
          <cell r="B3859" t="str">
            <v>304C2FA0003</v>
          </cell>
          <cell r="C3859" t="str">
            <v>มู่ลี่</v>
          </cell>
          <cell r="D3859" t="str">
            <v>27 ธ.ค. 42</v>
          </cell>
          <cell r="E3859">
            <v>1650</v>
          </cell>
          <cell r="F3859">
            <v>0</v>
          </cell>
          <cell r="G3859">
            <v>20</v>
          </cell>
          <cell r="H3859">
            <v>4.5199999999999996</v>
          </cell>
          <cell r="I3859">
            <v>4.5199999999999996</v>
          </cell>
          <cell r="J3859">
            <v>1645.48</v>
          </cell>
          <cell r="K3859" t="str">
            <v>304</v>
          </cell>
        </row>
        <row r="3860">
          <cell r="A3860" t="str">
            <v>110400000</v>
          </cell>
          <cell r="B3860" t="str">
            <v>304C2FA0004</v>
          </cell>
          <cell r="C3860" t="str">
            <v>มู่ลี่</v>
          </cell>
          <cell r="D3860" t="str">
            <v>27 ธ.ค. 42</v>
          </cell>
          <cell r="E3860">
            <v>1650</v>
          </cell>
          <cell r="F3860">
            <v>0</v>
          </cell>
          <cell r="G3860">
            <v>20</v>
          </cell>
          <cell r="H3860">
            <v>4.5199999999999996</v>
          </cell>
          <cell r="I3860">
            <v>4.5199999999999996</v>
          </cell>
          <cell r="J3860">
            <v>1645.48</v>
          </cell>
          <cell r="K3860" t="str">
            <v>304</v>
          </cell>
        </row>
        <row r="3861">
          <cell r="A3861" t="str">
            <v>110400000</v>
          </cell>
          <cell r="B3861" t="str">
            <v>304C2FA0005</v>
          </cell>
          <cell r="C3861" t="str">
            <v>มู่ลี่</v>
          </cell>
          <cell r="D3861" t="str">
            <v>27 ธ.ค. 42</v>
          </cell>
          <cell r="E3861">
            <v>1650</v>
          </cell>
          <cell r="F3861">
            <v>0</v>
          </cell>
          <cell r="G3861">
            <v>20</v>
          </cell>
          <cell r="H3861">
            <v>4.5199999999999996</v>
          </cell>
          <cell r="I3861">
            <v>4.5199999999999996</v>
          </cell>
          <cell r="J3861">
            <v>1645.48</v>
          </cell>
          <cell r="K3861" t="str">
            <v>304</v>
          </cell>
        </row>
        <row r="3862">
          <cell r="A3862" t="str">
            <v>110400000</v>
          </cell>
          <cell r="B3862" t="str">
            <v>304C2IC0001</v>
          </cell>
          <cell r="C3862" t="str">
            <v>ค่าตกแตงภายในสนง.</v>
          </cell>
          <cell r="D3862" t="str">
            <v>30 ธ.ค. 41</v>
          </cell>
          <cell r="E3862">
            <v>90000</v>
          </cell>
          <cell r="F3862">
            <v>0</v>
          </cell>
          <cell r="G3862">
            <v>20</v>
          </cell>
          <cell r="H3862">
            <v>18098.64</v>
          </cell>
          <cell r="I3862">
            <v>18098.64</v>
          </cell>
          <cell r="J3862">
            <v>71901.36</v>
          </cell>
          <cell r="K3862" t="str">
            <v>304</v>
          </cell>
        </row>
        <row r="3863">
          <cell r="A3863" t="str">
            <v>110400000</v>
          </cell>
          <cell r="B3863" t="str">
            <v>305C2BH0001</v>
          </cell>
          <cell r="C3863" t="str">
            <v>พระพุทธชินราช</v>
          </cell>
          <cell r="D3863" t="str">
            <v>8 ต.ค. 41</v>
          </cell>
          <cell r="E3863">
            <v>1850</v>
          </cell>
          <cell r="F3863">
            <v>0</v>
          </cell>
          <cell r="G3863">
            <v>20</v>
          </cell>
          <cell r="H3863">
            <v>456.12</v>
          </cell>
          <cell r="I3863">
            <v>456.12</v>
          </cell>
          <cell r="J3863">
            <v>1393.88</v>
          </cell>
          <cell r="K3863" t="str">
            <v>305</v>
          </cell>
        </row>
        <row r="3864">
          <cell r="A3864" t="str">
            <v>110400000</v>
          </cell>
          <cell r="B3864" t="str">
            <v>305C2FA0001</v>
          </cell>
          <cell r="C3864" t="str">
            <v>ป้ายโครงเหล็ก</v>
          </cell>
          <cell r="D3864" t="str">
            <v>29 ธ.ค. 42</v>
          </cell>
          <cell r="E3864">
            <v>34260</v>
          </cell>
          <cell r="F3864">
            <v>0</v>
          </cell>
          <cell r="G3864">
            <v>20</v>
          </cell>
          <cell r="H3864">
            <v>56.32</v>
          </cell>
          <cell r="I3864">
            <v>56.32</v>
          </cell>
          <cell r="J3864">
            <v>34203.68</v>
          </cell>
          <cell r="K3864" t="str">
            <v>305</v>
          </cell>
        </row>
        <row r="3865">
          <cell r="A3865" t="str">
            <v>110400000</v>
          </cell>
          <cell r="B3865" t="str">
            <v>305C2IC0001</v>
          </cell>
          <cell r="C3865" t="str">
            <v>ค่าตกแตงภายในสนง.</v>
          </cell>
          <cell r="D3865" t="str">
            <v>25 พ.ย. 41</v>
          </cell>
          <cell r="E3865">
            <v>118000</v>
          </cell>
          <cell r="F3865">
            <v>0</v>
          </cell>
          <cell r="G3865">
            <v>20</v>
          </cell>
          <cell r="H3865">
            <v>25992.32</v>
          </cell>
          <cell r="I3865">
            <v>25992.32</v>
          </cell>
          <cell r="J3865">
            <v>92007.679999999993</v>
          </cell>
          <cell r="K3865" t="str">
            <v>305</v>
          </cell>
        </row>
        <row r="3866">
          <cell r="A3866" t="str">
            <v>110400000</v>
          </cell>
          <cell r="B3866" t="str">
            <v>305C2MT0000</v>
          </cell>
          <cell r="C3866" t="str">
            <v>เตียงนอน</v>
          </cell>
          <cell r="D3866" t="str">
            <v>12 พ.ย. 41</v>
          </cell>
          <cell r="E3866">
            <v>2000</v>
          </cell>
          <cell r="F3866">
            <v>0</v>
          </cell>
          <cell r="G3866">
            <v>20</v>
          </cell>
          <cell r="H3866">
            <v>454.78</v>
          </cell>
          <cell r="I3866">
            <v>454.78</v>
          </cell>
          <cell r="J3866">
            <v>1545.22</v>
          </cell>
          <cell r="K3866" t="str">
            <v>305</v>
          </cell>
        </row>
        <row r="3867">
          <cell r="A3867" t="str">
            <v>110400000</v>
          </cell>
          <cell r="B3867" t="str">
            <v>305C2MT0001</v>
          </cell>
          <cell r="C3867" t="str">
            <v>เตียงนอน</v>
          </cell>
          <cell r="D3867" t="str">
            <v>12 พ.ย. 41</v>
          </cell>
          <cell r="E3867">
            <v>2000</v>
          </cell>
          <cell r="F3867">
            <v>0</v>
          </cell>
          <cell r="G3867">
            <v>20</v>
          </cell>
          <cell r="H3867">
            <v>454.78</v>
          </cell>
          <cell r="I3867">
            <v>454.78</v>
          </cell>
          <cell r="J3867">
            <v>1545.22</v>
          </cell>
          <cell r="K3867" t="str">
            <v>305</v>
          </cell>
        </row>
        <row r="3868">
          <cell r="A3868" t="str">
            <v>110400000</v>
          </cell>
          <cell r="B3868" t="str">
            <v>305C2MT0002</v>
          </cell>
          <cell r="C3868" t="str">
            <v>เตียงนอน</v>
          </cell>
          <cell r="D3868" t="str">
            <v>12 พ.ย. 41</v>
          </cell>
          <cell r="E3868">
            <v>2000</v>
          </cell>
          <cell r="F3868">
            <v>0</v>
          </cell>
          <cell r="G3868">
            <v>20</v>
          </cell>
          <cell r="H3868">
            <v>454.78</v>
          </cell>
          <cell r="I3868">
            <v>454.78</v>
          </cell>
          <cell r="J3868">
            <v>1545.22</v>
          </cell>
          <cell r="K3868" t="str">
            <v>305</v>
          </cell>
        </row>
        <row r="3869">
          <cell r="A3869" t="str">
            <v>110400000</v>
          </cell>
          <cell r="B3869" t="str">
            <v>305C2MT0003</v>
          </cell>
          <cell r="C3869" t="str">
            <v>ที่นอน</v>
          </cell>
          <cell r="D3869" t="str">
            <v>12 พ.ย. 41</v>
          </cell>
          <cell r="E3869">
            <v>1400</v>
          </cell>
          <cell r="F3869">
            <v>0</v>
          </cell>
          <cell r="G3869">
            <v>20</v>
          </cell>
          <cell r="H3869">
            <v>318.33999999999997</v>
          </cell>
          <cell r="I3869">
            <v>318.33999999999997</v>
          </cell>
          <cell r="J3869">
            <v>1081.6600000000001</v>
          </cell>
          <cell r="K3869" t="str">
            <v>305</v>
          </cell>
        </row>
        <row r="3870">
          <cell r="A3870" t="str">
            <v>110400000</v>
          </cell>
          <cell r="B3870" t="str">
            <v>305C2MT0004</v>
          </cell>
          <cell r="C3870" t="str">
            <v>ที่นอน</v>
          </cell>
          <cell r="D3870" t="str">
            <v>12 พ.ย. 41</v>
          </cell>
          <cell r="E3870">
            <v>1400</v>
          </cell>
          <cell r="F3870">
            <v>0</v>
          </cell>
          <cell r="G3870">
            <v>20</v>
          </cell>
          <cell r="H3870">
            <v>318.33999999999997</v>
          </cell>
          <cell r="I3870">
            <v>318.33999999999997</v>
          </cell>
          <cell r="J3870">
            <v>1081.6600000000001</v>
          </cell>
          <cell r="K3870" t="str">
            <v>305</v>
          </cell>
        </row>
        <row r="3871">
          <cell r="A3871" t="str">
            <v>110400000</v>
          </cell>
          <cell r="B3871" t="str">
            <v>305C2MT0005</v>
          </cell>
          <cell r="C3871" t="str">
            <v>ที่นอน</v>
          </cell>
          <cell r="D3871" t="str">
            <v>12 พ.ย. 41</v>
          </cell>
          <cell r="E3871">
            <v>1400</v>
          </cell>
          <cell r="F3871">
            <v>0</v>
          </cell>
          <cell r="G3871">
            <v>20</v>
          </cell>
          <cell r="H3871">
            <v>318.33999999999997</v>
          </cell>
          <cell r="I3871">
            <v>318.33999999999997</v>
          </cell>
          <cell r="J3871">
            <v>1081.6600000000001</v>
          </cell>
          <cell r="K3871" t="str">
            <v>305</v>
          </cell>
        </row>
        <row r="3872">
          <cell r="A3872" t="str">
            <v>110400000</v>
          </cell>
          <cell r="B3872" t="str">
            <v>305C2TU0001</v>
          </cell>
          <cell r="C3872" t="str">
            <v>ตู้เสื้อผ้า</v>
          </cell>
          <cell r="D3872" t="str">
            <v>12 พ.ย. 41</v>
          </cell>
          <cell r="E3872">
            <v>1400</v>
          </cell>
          <cell r="F3872">
            <v>0</v>
          </cell>
          <cell r="G3872">
            <v>20</v>
          </cell>
          <cell r="H3872">
            <v>318.33999999999997</v>
          </cell>
          <cell r="I3872">
            <v>318.33999999999997</v>
          </cell>
          <cell r="J3872">
            <v>1081.6600000000001</v>
          </cell>
          <cell r="K3872" t="str">
            <v>305</v>
          </cell>
        </row>
        <row r="3873">
          <cell r="A3873" t="str">
            <v>110400000</v>
          </cell>
          <cell r="B3873" t="str">
            <v>305C2TU0002</v>
          </cell>
          <cell r="C3873" t="str">
            <v>ตู้เสื้อผ้า</v>
          </cell>
          <cell r="D3873" t="str">
            <v>12 พ.ย. 41</v>
          </cell>
          <cell r="E3873">
            <v>1400</v>
          </cell>
          <cell r="F3873">
            <v>0</v>
          </cell>
          <cell r="G3873">
            <v>20</v>
          </cell>
          <cell r="H3873">
            <v>318.33999999999997</v>
          </cell>
          <cell r="I3873">
            <v>318.33999999999997</v>
          </cell>
          <cell r="J3873">
            <v>1081.6600000000001</v>
          </cell>
          <cell r="K3873" t="str">
            <v>305</v>
          </cell>
        </row>
        <row r="3874">
          <cell r="A3874" t="str">
            <v>110400000</v>
          </cell>
          <cell r="B3874" t="str">
            <v>305C2TU0003</v>
          </cell>
          <cell r="C3874" t="str">
            <v>ตู้เสื้อผ้า</v>
          </cell>
          <cell r="D3874" t="str">
            <v>12 พ.ย. 41</v>
          </cell>
          <cell r="E3874">
            <v>1400</v>
          </cell>
          <cell r="F3874">
            <v>0</v>
          </cell>
          <cell r="G3874">
            <v>20</v>
          </cell>
          <cell r="H3874">
            <v>318.33999999999997</v>
          </cell>
          <cell r="I3874">
            <v>318.33999999999997</v>
          </cell>
          <cell r="J3874">
            <v>1081.6600000000001</v>
          </cell>
          <cell r="K3874" t="str">
            <v>305</v>
          </cell>
        </row>
        <row r="3875">
          <cell r="A3875" t="str">
            <v>110400000</v>
          </cell>
          <cell r="B3875" t="str">
            <v>306C2BD001</v>
          </cell>
          <cell r="C3875" t="str">
            <v>เตียงนอน</v>
          </cell>
          <cell r="D3875" t="str">
            <v>3 มิ.ย. 42</v>
          </cell>
          <cell r="E3875">
            <v>2009.34</v>
          </cell>
          <cell r="F3875">
            <v>0</v>
          </cell>
          <cell r="G3875">
            <v>20</v>
          </cell>
          <cell r="H3875">
            <v>233.41</v>
          </cell>
          <cell r="I3875">
            <v>233.41</v>
          </cell>
          <cell r="J3875">
            <v>1775.93</v>
          </cell>
          <cell r="K3875" t="str">
            <v>306</v>
          </cell>
        </row>
        <row r="3876">
          <cell r="A3876" t="str">
            <v>110400000</v>
          </cell>
          <cell r="B3876" t="str">
            <v>306C2BE0001</v>
          </cell>
          <cell r="C3876" t="str">
            <v>ที่นอน</v>
          </cell>
          <cell r="D3876" t="str">
            <v>5 พ.ย. 41</v>
          </cell>
          <cell r="E3876">
            <v>1454.55</v>
          </cell>
          <cell r="F3876">
            <v>0</v>
          </cell>
          <cell r="G3876">
            <v>20</v>
          </cell>
          <cell r="H3876">
            <v>336.36</v>
          </cell>
          <cell r="I3876">
            <v>336.36</v>
          </cell>
          <cell r="J3876">
            <v>1118.19</v>
          </cell>
          <cell r="K3876" t="str">
            <v>306</v>
          </cell>
        </row>
        <row r="3877">
          <cell r="A3877" t="str">
            <v>110400000</v>
          </cell>
          <cell r="B3877" t="str">
            <v>306C2BE0003</v>
          </cell>
          <cell r="C3877" t="str">
            <v>ที่นอน</v>
          </cell>
          <cell r="D3877" t="str">
            <v>5 พ.ย. 41</v>
          </cell>
          <cell r="E3877">
            <v>1454.55</v>
          </cell>
          <cell r="F3877">
            <v>0</v>
          </cell>
          <cell r="G3877">
            <v>20</v>
          </cell>
          <cell r="H3877">
            <v>336.36</v>
          </cell>
          <cell r="I3877">
            <v>336.36</v>
          </cell>
          <cell r="J3877">
            <v>1118.19</v>
          </cell>
          <cell r="K3877" t="str">
            <v>306</v>
          </cell>
        </row>
        <row r="3878">
          <cell r="A3878" t="str">
            <v>110400000</v>
          </cell>
          <cell r="B3878" t="str">
            <v>306C2BL001</v>
          </cell>
          <cell r="C3878" t="str">
            <v>ตู้เสื้อผ้า</v>
          </cell>
          <cell r="D3878" t="str">
            <v>3 มิ.ย. 42</v>
          </cell>
          <cell r="E3878">
            <v>1448.59</v>
          </cell>
          <cell r="F3878">
            <v>0</v>
          </cell>
          <cell r="G3878">
            <v>20</v>
          </cell>
          <cell r="H3878">
            <v>168.28</v>
          </cell>
          <cell r="I3878">
            <v>168.28</v>
          </cell>
          <cell r="J3878">
            <v>1280.31</v>
          </cell>
          <cell r="K3878" t="str">
            <v>306</v>
          </cell>
        </row>
        <row r="3879">
          <cell r="A3879" t="str">
            <v>110400000</v>
          </cell>
          <cell r="B3879" t="str">
            <v>306C2FA0001</v>
          </cell>
          <cell r="C3879" t="str">
            <v>ประตูเหล็ก</v>
          </cell>
          <cell r="D3879" t="str">
            <v>8 มี.ค. 42</v>
          </cell>
          <cell r="E3879">
            <v>1400</v>
          </cell>
          <cell r="F3879">
            <v>0</v>
          </cell>
          <cell r="G3879">
            <v>20</v>
          </cell>
          <cell r="H3879">
            <v>229.35</v>
          </cell>
          <cell r="I3879">
            <v>229.35</v>
          </cell>
          <cell r="J3879">
            <v>1170.6500000000001</v>
          </cell>
          <cell r="K3879" t="str">
            <v>100</v>
          </cell>
        </row>
        <row r="3880">
          <cell r="A3880" t="str">
            <v>110400000</v>
          </cell>
          <cell r="B3880" t="str">
            <v>306C2FA0002</v>
          </cell>
          <cell r="C3880" t="str">
            <v>ป้ายสำนักงาน</v>
          </cell>
          <cell r="D3880" t="str">
            <v>5 เม.ย. 42</v>
          </cell>
          <cell r="E3880">
            <v>41099.39</v>
          </cell>
          <cell r="F3880">
            <v>0</v>
          </cell>
          <cell r="G3880">
            <v>20</v>
          </cell>
          <cell r="H3880">
            <v>6103.01</v>
          </cell>
          <cell r="I3880">
            <v>6103.01</v>
          </cell>
          <cell r="J3880">
            <v>34996.379999999997</v>
          </cell>
          <cell r="K3880" t="str">
            <v>306</v>
          </cell>
        </row>
        <row r="3881">
          <cell r="A3881" t="str">
            <v>110400000</v>
          </cell>
          <cell r="B3881" t="str">
            <v>306C2FA0003</v>
          </cell>
          <cell r="C3881" t="str">
            <v>อุปกรณ์ตกแต่งสำนักงาน(ช่างไฟฟ้า)</v>
          </cell>
          <cell r="D3881" t="str">
            <v>5 เม.ย. 42</v>
          </cell>
          <cell r="E3881">
            <v>14558.36</v>
          </cell>
          <cell r="F3881">
            <v>0</v>
          </cell>
          <cell r="G3881">
            <v>20</v>
          </cell>
          <cell r="H3881">
            <v>2161.8200000000002</v>
          </cell>
          <cell r="I3881">
            <v>2161.8200000000002</v>
          </cell>
          <cell r="J3881">
            <v>12396.54</v>
          </cell>
          <cell r="K3881" t="str">
            <v>306</v>
          </cell>
        </row>
        <row r="3882">
          <cell r="A3882" t="str">
            <v>110400000</v>
          </cell>
          <cell r="B3882" t="str">
            <v>306C2FA0004</v>
          </cell>
          <cell r="C3882" t="str">
            <v>อุปกรณ์ตกแต่งสำนักงาน(ช่างอลูมิเนียม)</v>
          </cell>
          <cell r="D3882" t="str">
            <v>5 เม.ย. 42</v>
          </cell>
          <cell r="E3882">
            <v>23015.75</v>
          </cell>
          <cell r="F3882">
            <v>0</v>
          </cell>
          <cell r="G3882">
            <v>20</v>
          </cell>
          <cell r="H3882">
            <v>3417.67</v>
          </cell>
          <cell r="I3882">
            <v>3417.67</v>
          </cell>
          <cell r="J3882">
            <v>19598.080000000002</v>
          </cell>
          <cell r="K3882" t="str">
            <v>306</v>
          </cell>
        </row>
        <row r="3883">
          <cell r="A3883" t="str">
            <v>110400000</v>
          </cell>
          <cell r="B3883" t="str">
            <v>306C2FA0005</v>
          </cell>
          <cell r="C3883" t="str">
            <v>เตียงนอน</v>
          </cell>
          <cell r="D3883" t="str">
            <v>3 มิ.ย. 42</v>
          </cell>
          <cell r="E3883">
            <v>2009.34</v>
          </cell>
          <cell r="F3883">
            <v>0</v>
          </cell>
          <cell r="G3883">
            <v>20</v>
          </cell>
          <cell r="H3883">
            <v>233.41</v>
          </cell>
          <cell r="I3883">
            <v>233.41</v>
          </cell>
          <cell r="J3883">
            <v>1775.93</v>
          </cell>
          <cell r="K3883" t="str">
            <v>306</v>
          </cell>
        </row>
        <row r="3884">
          <cell r="A3884" t="str">
            <v>110400000</v>
          </cell>
          <cell r="B3884" t="str">
            <v>306C2FA0006</v>
          </cell>
          <cell r="C3884" t="str">
            <v>ตู้เสื้อผ้า</v>
          </cell>
          <cell r="D3884" t="str">
            <v>3 มิ.ย. 42</v>
          </cell>
          <cell r="E3884">
            <v>1448.6</v>
          </cell>
          <cell r="F3884">
            <v>0</v>
          </cell>
          <cell r="G3884">
            <v>20</v>
          </cell>
          <cell r="H3884">
            <v>168.29</v>
          </cell>
          <cell r="I3884">
            <v>168.29</v>
          </cell>
          <cell r="J3884">
            <v>1280.31</v>
          </cell>
          <cell r="K3884" t="str">
            <v>306</v>
          </cell>
        </row>
        <row r="3885">
          <cell r="A3885" t="str">
            <v>110400000</v>
          </cell>
          <cell r="B3885" t="str">
            <v>306C2FA0007</v>
          </cell>
          <cell r="C3885" t="str">
            <v>ที่นอน</v>
          </cell>
          <cell r="D3885" t="str">
            <v>3 มิ.ย. 42</v>
          </cell>
          <cell r="E3885">
            <v>1401.87</v>
          </cell>
          <cell r="F3885">
            <v>0</v>
          </cell>
          <cell r="G3885">
            <v>20</v>
          </cell>
          <cell r="H3885">
            <v>162.83000000000001</v>
          </cell>
          <cell r="I3885">
            <v>162.83000000000001</v>
          </cell>
          <cell r="J3885">
            <v>1239.04</v>
          </cell>
          <cell r="K3885" t="str">
            <v>306</v>
          </cell>
        </row>
        <row r="3886">
          <cell r="A3886" t="str">
            <v>110400000</v>
          </cell>
          <cell r="B3886" t="str">
            <v>306C2FA0008</v>
          </cell>
          <cell r="C3886" t="str">
            <v>อุปกรณ์ตกแต่งสำนักงาน(ต่อเติมหลังคา)</v>
          </cell>
          <cell r="D3886" t="str">
            <v>2 มิ.ย. 42</v>
          </cell>
          <cell r="E3886">
            <v>5500</v>
          </cell>
          <cell r="F3886">
            <v>0</v>
          </cell>
          <cell r="G3886">
            <v>20</v>
          </cell>
          <cell r="H3886">
            <v>641.9</v>
          </cell>
          <cell r="I3886">
            <v>641.9</v>
          </cell>
          <cell r="J3886">
            <v>4858.1000000000004</v>
          </cell>
          <cell r="K3886" t="str">
            <v>306</v>
          </cell>
        </row>
        <row r="3887">
          <cell r="A3887" t="str">
            <v>110400000</v>
          </cell>
          <cell r="B3887" t="str">
            <v>306C2FA0009</v>
          </cell>
          <cell r="C3887" t="str">
            <v>ขยายพื้นที่สำนักงาน</v>
          </cell>
          <cell r="D3887" t="str">
            <v>17 ธ.ค. 42</v>
          </cell>
          <cell r="E3887">
            <v>10000</v>
          </cell>
          <cell r="F3887">
            <v>0</v>
          </cell>
          <cell r="G3887">
            <v>20</v>
          </cell>
          <cell r="H3887">
            <v>82.19</v>
          </cell>
          <cell r="I3887">
            <v>82.19</v>
          </cell>
          <cell r="J3887">
            <v>9917.81</v>
          </cell>
          <cell r="K3887" t="str">
            <v>306</v>
          </cell>
        </row>
        <row r="3888">
          <cell r="A3888" t="str">
            <v>110400000</v>
          </cell>
          <cell r="B3888" t="str">
            <v>306C2IC001</v>
          </cell>
          <cell r="C3888" t="str">
            <v>ส่วนปรับปรุงสำนักงาน</v>
          </cell>
          <cell r="D3888" t="str">
            <v>2 มิ.ย. 42</v>
          </cell>
          <cell r="E3888">
            <v>5500</v>
          </cell>
          <cell r="F3888">
            <v>0</v>
          </cell>
          <cell r="G3888">
            <v>20</v>
          </cell>
          <cell r="H3888">
            <v>641.9</v>
          </cell>
          <cell r="I3888">
            <v>641.9</v>
          </cell>
          <cell r="J3888">
            <v>4858.1000000000004</v>
          </cell>
          <cell r="K3888" t="str">
            <v>306</v>
          </cell>
        </row>
        <row r="3889">
          <cell r="A3889" t="str">
            <v>110400000</v>
          </cell>
          <cell r="B3889" t="str">
            <v>306C2MT001</v>
          </cell>
          <cell r="C3889" t="str">
            <v>ที่นอน</v>
          </cell>
          <cell r="D3889" t="str">
            <v>3 มิ.ย. 42</v>
          </cell>
          <cell r="E3889">
            <v>1401.86</v>
          </cell>
          <cell r="F3889">
            <v>0</v>
          </cell>
          <cell r="G3889">
            <v>20</v>
          </cell>
          <cell r="H3889">
            <v>162.83000000000001</v>
          </cell>
          <cell r="I3889">
            <v>162.83000000000001</v>
          </cell>
          <cell r="J3889">
            <v>1239.03</v>
          </cell>
          <cell r="K3889" t="str">
            <v>306</v>
          </cell>
        </row>
        <row r="3890">
          <cell r="A3890" t="str">
            <v>110400000</v>
          </cell>
          <cell r="B3890" t="str">
            <v>307C2BH0001</v>
          </cell>
          <cell r="C3890" t="str">
            <v>พระพุทธชินราช</v>
          </cell>
          <cell r="D3890" t="str">
            <v>8 ต.ค. 41</v>
          </cell>
          <cell r="E3890">
            <v>1850</v>
          </cell>
          <cell r="F3890">
            <v>0</v>
          </cell>
          <cell r="G3890">
            <v>20</v>
          </cell>
          <cell r="H3890">
            <v>456.12</v>
          </cell>
          <cell r="I3890">
            <v>456.12</v>
          </cell>
          <cell r="J3890">
            <v>1393.88</v>
          </cell>
          <cell r="K3890" t="str">
            <v>307</v>
          </cell>
        </row>
        <row r="3891">
          <cell r="A3891" t="str">
            <v>110400000</v>
          </cell>
          <cell r="B3891" t="str">
            <v>307C2FA0001</v>
          </cell>
          <cell r="C3891" t="str">
            <v>ป้ายโครงเหล็ก</v>
          </cell>
          <cell r="D3891" t="str">
            <v>29 ธ.ค. 42</v>
          </cell>
          <cell r="E3891">
            <v>34260</v>
          </cell>
          <cell r="F3891">
            <v>0</v>
          </cell>
          <cell r="G3891">
            <v>20</v>
          </cell>
          <cell r="H3891">
            <v>56.32</v>
          </cell>
          <cell r="I3891">
            <v>56.32</v>
          </cell>
          <cell r="J3891">
            <v>34203.68</v>
          </cell>
          <cell r="K3891" t="str">
            <v>307</v>
          </cell>
        </row>
        <row r="3892">
          <cell r="A3892" t="str">
            <v>110400000</v>
          </cell>
          <cell r="B3892" t="str">
            <v>307C2FA0002</v>
          </cell>
          <cell r="C3892" t="str">
            <v>ประตูเหล็กดัด</v>
          </cell>
          <cell r="D3892" t="str">
            <v>31 มี.ค. 42</v>
          </cell>
          <cell r="E3892">
            <v>2600</v>
          </cell>
          <cell r="F3892">
            <v>0</v>
          </cell>
          <cell r="G3892">
            <v>20</v>
          </cell>
          <cell r="H3892">
            <v>393.18</v>
          </cell>
          <cell r="I3892">
            <v>393.18</v>
          </cell>
          <cell r="J3892">
            <v>2206.8200000000002</v>
          </cell>
          <cell r="K3892" t="str">
            <v>307</v>
          </cell>
        </row>
        <row r="3893">
          <cell r="A3893" t="str">
            <v>110400000</v>
          </cell>
          <cell r="B3893" t="str">
            <v>307C2FA0003</v>
          </cell>
          <cell r="C3893" t="str">
            <v>ป้ายสำนักงาน</v>
          </cell>
          <cell r="D3893" t="str">
            <v>5 เม.ย. 42</v>
          </cell>
          <cell r="E3893">
            <v>19015.52</v>
          </cell>
          <cell r="F3893">
            <v>0</v>
          </cell>
          <cell r="G3893">
            <v>20</v>
          </cell>
          <cell r="H3893">
            <v>2823.65</v>
          </cell>
          <cell r="I3893">
            <v>2823.65</v>
          </cell>
          <cell r="J3893">
            <v>16191.87</v>
          </cell>
          <cell r="K3893" t="str">
            <v>307</v>
          </cell>
        </row>
        <row r="3894">
          <cell r="A3894" t="str">
            <v>110400000</v>
          </cell>
          <cell r="B3894" t="str">
            <v>307C2FA0004</v>
          </cell>
          <cell r="C3894" t="str">
            <v>อุปกรณ์ตกแต่งสำนักงาน(ช่างไฟฟ้า)</v>
          </cell>
          <cell r="D3894" t="str">
            <v>5 เม.ย. 42</v>
          </cell>
          <cell r="E3894">
            <v>6735.74</v>
          </cell>
          <cell r="F3894">
            <v>0</v>
          </cell>
          <cell r="G3894">
            <v>20</v>
          </cell>
          <cell r="H3894">
            <v>1000.22</v>
          </cell>
          <cell r="I3894">
            <v>1000.22</v>
          </cell>
          <cell r="J3894">
            <v>5735.52</v>
          </cell>
          <cell r="K3894" t="str">
            <v>307</v>
          </cell>
        </row>
        <row r="3895">
          <cell r="A3895" t="str">
            <v>110400000</v>
          </cell>
          <cell r="B3895" t="str">
            <v>307C2FA0005</v>
          </cell>
          <cell r="C3895" t="str">
            <v>อุปกรณ์ตกแต่งสำนักงาน(ช่างอลูมิเนียม)</v>
          </cell>
          <cell r="D3895" t="str">
            <v>5 เม.ย. 42</v>
          </cell>
          <cell r="E3895">
            <v>10648.74</v>
          </cell>
          <cell r="F3895">
            <v>0</v>
          </cell>
          <cell r="G3895">
            <v>20</v>
          </cell>
          <cell r="H3895">
            <v>1581.26</v>
          </cell>
          <cell r="I3895">
            <v>1581.26</v>
          </cell>
          <cell r="J3895">
            <v>9067.48</v>
          </cell>
          <cell r="K3895" t="str">
            <v>307</v>
          </cell>
        </row>
        <row r="3896">
          <cell r="A3896" t="str">
            <v>110400000</v>
          </cell>
          <cell r="B3896" t="str">
            <v>307C2FA0006</v>
          </cell>
          <cell r="C3896" t="str">
            <v>มู่ลี่ขนาด1.04*.64</v>
          </cell>
          <cell r="D3896" t="str">
            <v>18 ต.ค. 42</v>
          </cell>
          <cell r="E3896">
            <v>28000</v>
          </cell>
          <cell r="F3896">
            <v>0</v>
          </cell>
          <cell r="G3896">
            <v>20</v>
          </cell>
          <cell r="H3896">
            <v>1150.68</v>
          </cell>
          <cell r="I3896">
            <v>1150.68</v>
          </cell>
          <cell r="J3896">
            <v>26849.32</v>
          </cell>
          <cell r="K3896" t="str">
            <v>307</v>
          </cell>
        </row>
        <row r="3897">
          <cell r="A3897" t="str">
            <v>110400000</v>
          </cell>
          <cell r="B3897" t="str">
            <v>307C2FA0007</v>
          </cell>
          <cell r="C3897" t="str">
            <v>มู่ลี่ขนาด1.24*2.64</v>
          </cell>
          <cell r="D3897" t="str">
            <v>18 ต.ค. 42</v>
          </cell>
          <cell r="E3897">
            <v>28000</v>
          </cell>
          <cell r="F3897">
            <v>0</v>
          </cell>
          <cell r="G3897">
            <v>20</v>
          </cell>
          <cell r="H3897">
            <v>1150.68</v>
          </cell>
          <cell r="I3897">
            <v>1150.68</v>
          </cell>
          <cell r="J3897">
            <v>26849.32</v>
          </cell>
          <cell r="K3897" t="str">
            <v>307</v>
          </cell>
        </row>
        <row r="3898">
          <cell r="A3898" t="str">
            <v>110400000</v>
          </cell>
          <cell r="B3898" t="str">
            <v>307C2IC001</v>
          </cell>
          <cell r="C3898" t="str">
            <v>ส่วนปรัปปรุงสำนักงาน</v>
          </cell>
          <cell r="D3898" t="str">
            <v>10 ก.พ. 42</v>
          </cell>
          <cell r="E3898">
            <v>4680</v>
          </cell>
          <cell r="F3898">
            <v>0</v>
          </cell>
          <cell r="G3898">
            <v>20</v>
          </cell>
          <cell r="H3898">
            <v>833.44</v>
          </cell>
          <cell r="I3898">
            <v>833.44</v>
          </cell>
          <cell r="J3898">
            <v>3846.56</v>
          </cell>
          <cell r="K3898" t="str">
            <v>307</v>
          </cell>
        </row>
        <row r="3899">
          <cell r="A3899" t="str">
            <v>110400000</v>
          </cell>
          <cell r="B3899" t="str">
            <v>307C2IC002</v>
          </cell>
          <cell r="C3899" t="str">
            <v>เหล็กดัด</v>
          </cell>
          <cell r="D3899" t="str">
            <v>31 มี.ค. 42</v>
          </cell>
          <cell r="E3899">
            <v>2600</v>
          </cell>
          <cell r="F3899">
            <v>0</v>
          </cell>
          <cell r="G3899">
            <v>20</v>
          </cell>
          <cell r="H3899">
            <v>393.18</v>
          </cell>
          <cell r="I3899">
            <v>393.18</v>
          </cell>
          <cell r="J3899">
            <v>2206.8200000000002</v>
          </cell>
          <cell r="K3899" t="str">
            <v>307</v>
          </cell>
        </row>
        <row r="3900">
          <cell r="A3900" t="str">
            <v>110400000</v>
          </cell>
          <cell r="B3900" t="str">
            <v>307C2KB0002</v>
          </cell>
          <cell r="C3900" t="str">
            <v>ตู้เอกสาร</v>
          </cell>
          <cell r="D3900" t="str">
            <v>27 ธ.ค. 42</v>
          </cell>
          <cell r="E3900">
            <v>2400</v>
          </cell>
          <cell r="F3900">
            <v>0</v>
          </cell>
          <cell r="G3900">
            <v>20</v>
          </cell>
          <cell r="H3900">
            <v>6.58</v>
          </cell>
          <cell r="I3900">
            <v>6.58</v>
          </cell>
          <cell r="J3900">
            <v>2393.42</v>
          </cell>
          <cell r="K3900" t="str">
            <v>307</v>
          </cell>
        </row>
        <row r="3901">
          <cell r="A3901" t="str">
            <v>110400000</v>
          </cell>
          <cell r="B3901" t="str">
            <v>307C2MT0001</v>
          </cell>
          <cell r="C3901" t="str">
            <v>ที่นอน</v>
          </cell>
          <cell r="D3901" t="str">
            <v>29 ธ.ค. 41</v>
          </cell>
          <cell r="E3901">
            <v>1400</v>
          </cell>
          <cell r="F3901">
            <v>0</v>
          </cell>
          <cell r="G3901">
            <v>20</v>
          </cell>
          <cell r="H3901">
            <v>282.27999999999997</v>
          </cell>
          <cell r="I3901">
            <v>282.27999999999997</v>
          </cell>
          <cell r="J3901">
            <v>1117.72</v>
          </cell>
          <cell r="K3901" t="str">
            <v>307</v>
          </cell>
        </row>
        <row r="3902">
          <cell r="A3902" t="str">
            <v>110400000</v>
          </cell>
          <cell r="B3902" t="str">
            <v>307C2MT0002</v>
          </cell>
          <cell r="C3902" t="str">
            <v>ที่นอน</v>
          </cell>
          <cell r="D3902" t="str">
            <v>29 ธ.ค. 41</v>
          </cell>
          <cell r="E3902">
            <v>1700</v>
          </cell>
          <cell r="F3902">
            <v>0</v>
          </cell>
          <cell r="G3902">
            <v>20</v>
          </cell>
          <cell r="H3902">
            <v>342.83</v>
          </cell>
          <cell r="I3902">
            <v>342.83</v>
          </cell>
          <cell r="J3902">
            <v>1357.17</v>
          </cell>
          <cell r="K3902" t="str">
            <v>307</v>
          </cell>
        </row>
        <row r="3903">
          <cell r="A3903" t="str">
            <v>110400000</v>
          </cell>
          <cell r="B3903" t="str">
            <v>307C2MT0003</v>
          </cell>
          <cell r="C3903" t="str">
            <v>ที่นอน</v>
          </cell>
          <cell r="D3903" t="str">
            <v>29 ธ.ค. 41</v>
          </cell>
          <cell r="E3903">
            <v>1400</v>
          </cell>
          <cell r="F3903">
            <v>0</v>
          </cell>
          <cell r="G3903">
            <v>20</v>
          </cell>
          <cell r="H3903">
            <v>282.27999999999997</v>
          </cell>
          <cell r="I3903">
            <v>282.27999999999997</v>
          </cell>
          <cell r="J3903">
            <v>1117.72</v>
          </cell>
          <cell r="K3903" t="str">
            <v>307</v>
          </cell>
        </row>
        <row r="3904">
          <cell r="A3904" t="str">
            <v>110400000</v>
          </cell>
          <cell r="B3904" t="str">
            <v>307C2OT0001</v>
          </cell>
          <cell r="C3904" t="str">
            <v>เสื่อน้ำมัน</v>
          </cell>
          <cell r="D3904" t="str">
            <v>4 พ.ย. 41</v>
          </cell>
          <cell r="E3904">
            <v>690</v>
          </cell>
          <cell r="F3904">
            <v>0</v>
          </cell>
          <cell r="G3904">
            <v>20</v>
          </cell>
          <cell r="H3904">
            <v>159.91999999999999</v>
          </cell>
          <cell r="I3904">
            <v>159.91999999999999</v>
          </cell>
          <cell r="J3904">
            <v>530.08000000000004</v>
          </cell>
          <cell r="K3904" t="str">
            <v>307</v>
          </cell>
        </row>
        <row r="3905">
          <cell r="A3905" t="str">
            <v>110400000</v>
          </cell>
          <cell r="B3905" t="str">
            <v>307C2TU0001</v>
          </cell>
          <cell r="C3905" t="str">
            <v>ตู้เสื้อผ้า</v>
          </cell>
          <cell r="D3905" t="str">
            <v>29 ธ.ค. 41</v>
          </cell>
          <cell r="E3905">
            <v>1700</v>
          </cell>
          <cell r="F3905">
            <v>0</v>
          </cell>
          <cell r="G3905">
            <v>20</v>
          </cell>
          <cell r="H3905">
            <v>342.83</v>
          </cell>
          <cell r="I3905">
            <v>342.83</v>
          </cell>
          <cell r="J3905">
            <v>1357.17</v>
          </cell>
          <cell r="K3905" t="str">
            <v>307</v>
          </cell>
        </row>
        <row r="3906">
          <cell r="A3906" t="str">
            <v>110400000</v>
          </cell>
          <cell r="B3906" t="str">
            <v>307C2TU0002</v>
          </cell>
          <cell r="C3906" t="str">
            <v>ตู้เสื้อผ้า</v>
          </cell>
          <cell r="D3906" t="str">
            <v>29 ธ.ค. 41</v>
          </cell>
          <cell r="E3906">
            <v>1700</v>
          </cell>
          <cell r="F3906">
            <v>0</v>
          </cell>
          <cell r="G3906">
            <v>20</v>
          </cell>
          <cell r="H3906">
            <v>342.83</v>
          </cell>
          <cell r="I3906">
            <v>342.83</v>
          </cell>
          <cell r="J3906">
            <v>1357.17</v>
          </cell>
          <cell r="K3906" t="str">
            <v>307</v>
          </cell>
        </row>
        <row r="3907">
          <cell r="A3907" t="str">
            <v>110400000</v>
          </cell>
          <cell r="B3907" t="str">
            <v>307C2TU0003</v>
          </cell>
          <cell r="C3907" t="str">
            <v>ตู้เสื้อผ้า</v>
          </cell>
          <cell r="D3907" t="str">
            <v>6 พ.ย. 41</v>
          </cell>
          <cell r="E3907">
            <v>1920</v>
          </cell>
          <cell r="F3907">
            <v>0</v>
          </cell>
          <cell r="G3907">
            <v>20</v>
          </cell>
          <cell r="H3907">
            <v>442.88</v>
          </cell>
          <cell r="I3907">
            <v>442.88</v>
          </cell>
          <cell r="J3907">
            <v>1477.12</v>
          </cell>
          <cell r="K3907" t="str">
            <v>307</v>
          </cell>
        </row>
        <row r="3908">
          <cell r="A3908" t="str">
            <v>110400000</v>
          </cell>
          <cell r="B3908" t="str">
            <v>308C2AS022</v>
          </cell>
          <cell r="C3908" t="str">
            <v>ประตูเหล็กดัด</v>
          </cell>
          <cell r="D3908" t="str">
            <v>14 ก.ค. 42</v>
          </cell>
          <cell r="E3908">
            <v>2500</v>
          </cell>
          <cell r="F3908">
            <v>0</v>
          </cell>
          <cell r="G3908">
            <v>20</v>
          </cell>
          <cell r="H3908">
            <v>234.27</v>
          </cell>
          <cell r="I3908">
            <v>234.27</v>
          </cell>
          <cell r="J3908">
            <v>2265.73</v>
          </cell>
          <cell r="K3908" t="str">
            <v>308</v>
          </cell>
        </row>
        <row r="3909">
          <cell r="A3909" t="str">
            <v>110400000</v>
          </cell>
          <cell r="B3909" t="str">
            <v>308C2AS023</v>
          </cell>
          <cell r="C3909" t="str">
            <v>ประตูเหล็กดัดหน้าต่าง 3 บาน</v>
          </cell>
          <cell r="D3909" t="str">
            <v>14 ก.ค. 42</v>
          </cell>
          <cell r="E3909">
            <v>810</v>
          </cell>
          <cell r="F3909">
            <v>0</v>
          </cell>
          <cell r="G3909">
            <v>20</v>
          </cell>
          <cell r="H3909">
            <v>75.91</v>
          </cell>
          <cell r="I3909">
            <v>75.91</v>
          </cell>
          <cell r="J3909">
            <v>734.09</v>
          </cell>
          <cell r="K3909" t="str">
            <v>308</v>
          </cell>
        </row>
        <row r="3910">
          <cell r="A3910" t="str">
            <v>110400000</v>
          </cell>
          <cell r="B3910" t="str">
            <v>308C2BH0001</v>
          </cell>
          <cell r="C3910" t="str">
            <v>พระพุทธชินราช</v>
          </cell>
          <cell r="D3910" t="str">
            <v>2 ก.ค. 41</v>
          </cell>
          <cell r="E3910">
            <v>1900</v>
          </cell>
          <cell r="F3910">
            <v>0</v>
          </cell>
          <cell r="G3910">
            <v>20</v>
          </cell>
          <cell r="H3910">
            <v>570.46</v>
          </cell>
          <cell r="I3910">
            <v>570.46</v>
          </cell>
          <cell r="J3910">
            <v>1329.54</v>
          </cell>
          <cell r="K3910" t="str">
            <v>308</v>
          </cell>
        </row>
        <row r="3911">
          <cell r="A3911" t="str">
            <v>110400000</v>
          </cell>
          <cell r="B3911" t="str">
            <v>308C2FA0001</v>
          </cell>
          <cell r="C3911" t="str">
            <v>เตียนนอน</v>
          </cell>
          <cell r="D3911" t="str">
            <v>30 พ.ย. 42</v>
          </cell>
          <cell r="E3911">
            <v>5100</v>
          </cell>
          <cell r="F3911">
            <v>0</v>
          </cell>
          <cell r="G3911">
            <v>20</v>
          </cell>
          <cell r="H3911">
            <v>89.42</v>
          </cell>
          <cell r="I3911">
            <v>89.42</v>
          </cell>
          <cell r="J3911">
            <v>5010.58</v>
          </cell>
          <cell r="K3911" t="str">
            <v>308</v>
          </cell>
        </row>
        <row r="3912">
          <cell r="A3912" t="str">
            <v>110400000</v>
          </cell>
          <cell r="B3912" t="str">
            <v>308C2IC0001</v>
          </cell>
          <cell r="C3912" t="str">
            <v>ค่าตกแต่งภายในสนง.</v>
          </cell>
          <cell r="D3912" t="str">
            <v>30 ธ.ค. 41</v>
          </cell>
          <cell r="E3912">
            <v>117850</v>
          </cell>
          <cell r="F3912">
            <v>0</v>
          </cell>
          <cell r="G3912">
            <v>20</v>
          </cell>
          <cell r="H3912">
            <v>23699.18</v>
          </cell>
          <cell r="I3912">
            <v>23699.18</v>
          </cell>
          <cell r="J3912">
            <v>94150.82</v>
          </cell>
          <cell r="K3912" t="str">
            <v>308</v>
          </cell>
        </row>
        <row r="3913">
          <cell r="A3913" t="str">
            <v>110400000</v>
          </cell>
          <cell r="B3913" t="str">
            <v>308C2MT0001</v>
          </cell>
          <cell r="C3913" t="str">
            <v>ที่นอน 35"6"</v>
          </cell>
          <cell r="D3913" t="str">
            <v>5 พ.ย. 41</v>
          </cell>
          <cell r="E3913">
            <v>1500</v>
          </cell>
          <cell r="F3913">
            <v>0</v>
          </cell>
          <cell r="G3913">
            <v>20</v>
          </cell>
          <cell r="H3913">
            <v>346.86</v>
          </cell>
          <cell r="I3913">
            <v>346.86</v>
          </cell>
          <cell r="J3913">
            <v>1153.1400000000001</v>
          </cell>
          <cell r="K3913" t="str">
            <v>308</v>
          </cell>
        </row>
        <row r="3914">
          <cell r="A3914" t="str">
            <v>110400000</v>
          </cell>
          <cell r="B3914" t="str">
            <v>308C2MT0002</v>
          </cell>
          <cell r="C3914" t="str">
            <v>ที่นอน 35"6"</v>
          </cell>
          <cell r="D3914" t="str">
            <v>5 พ.ย. 41</v>
          </cell>
          <cell r="E3914">
            <v>1500</v>
          </cell>
          <cell r="F3914">
            <v>0</v>
          </cell>
          <cell r="G3914">
            <v>20</v>
          </cell>
          <cell r="H3914">
            <v>346.86</v>
          </cell>
          <cell r="I3914">
            <v>346.86</v>
          </cell>
          <cell r="J3914">
            <v>1153.1400000000001</v>
          </cell>
          <cell r="K3914" t="str">
            <v>308</v>
          </cell>
        </row>
        <row r="3915">
          <cell r="A3915" t="str">
            <v>110400000</v>
          </cell>
          <cell r="B3915" t="str">
            <v>308C2MT0003</v>
          </cell>
          <cell r="C3915" t="str">
            <v>ที่นอน 35"6"</v>
          </cell>
          <cell r="D3915" t="str">
            <v>5 พ.ย. 41</v>
          </cell>
          <cell r="E3915">
            <v>1500</v>
          </cell>
          <cell r="F3915">
            <v>0</v>
          </cell>
          <cell r="G3915">
            <v>20</v>
          </cell>
          <cell r="H3915">
            <v>346.86</v>
          </cell>
          <cell r="I3915">
            <v>346.86</v>
          </cell>
          <cell r="J3915">
            <v>1153.1400000000001</v>
          </cell>
          <cell r="K3915" t="str">
            <v>308</v>
          </cell>
        </row>
        <row r="3916">
          <cell r="A3916" t="str">
            <v>110400000</v>
          </cell>
          <cell r="B3916" t="str">
            <v>308C2TU0001</v>
          </cell>
          <cell r="C3916" t="str">
            <v>ตู้เสื้อผ้า</v>
          </cell>
          <cell r="D3916" t="str">
            <v>5 พ.ย. 41</v>
          </cell>
          <cell r="E3916">
            <v>1800</v>
          </cell>
          <cell r="F3916">
            <v>0</v>
          </cell>
          <cell r="G3916">
            <v>20</v>
          </cell>
          <cell r="H3916">
            <v>416.26</v>
          </cell>
          <cell r="I3916">
            <v>416.26</v>
          </cell>
          <cell r="J3916">
            <v>1383.74</v>
          </cell>
          <cell r="K3916" t="str">
            <v>308</v>
          </cell>
        </row>
        <row r="3917">
          <cell r="A3917" t="str">
            <v>110400000</v>
          </cell>
          <cell r="B3917" t="str">
            <v>308C2TU0002</v>
          </cell>
          <cell r="C3917" t="str">
            <v>ตู้เสื้อผ้า</v>
          </cell>
          <cell r="D3917" t="str">
            <v>5 พ.ย. 41</v>
          </cell>
          <cell r="E3917">
            <v>1800</v>
          </cell>
          <cell r="F3917">
            <v>0</v>
          </cell>
          <cell r="G3917">
            <v>20</v>
          </cell>
          <cell r="H3917">
            <v>416.26</v>
          </cell>
          <cell r="I3917">
            <v>416.26</v>
          </cell>
          <cell r="J3917">
            <v>1383.74</v>
          </cell>
          <cell r="K3917" t="str">
            <v>308</v>
          </cell>
        </row>
        <row r="3918">
          <cell r="A3918" t="str">
            <v>110400000</v>
          </cell>
          <cell r="B3918" t="str">
            <v>308C2TU0003</v>
          </cell>
          <cell r="C3918" t="str">
            <v>ตู้เสื้อผ้า</v>
          </cell>
          <cell r="D3918" t="str">
            <v>5 พ.ย. 41</v>
          </cell>
          <cell r="E3918">
            <v>1800</v>
          </cell>
          <cell r="F3918">
            <v>0</v>
          </cell>
          <cell r="G3918">
            <v>20</v>
          </cell>
          <cell r="H3918">
            <v>416.26</v>
          </cell>
          <cell r="I3918">
            <v>416.26</v>
          </cell>
          <cell r="J3918">
            <v>1383.74</v>
          </cell>
          <cell r="K3918" t="str">
            <v>308</v>
          </cell>
        </row>
        <row r="3919">
          <cell r="A3919" t="str">
            <v>110400000</v>
          </cell>
          <cell r="B3919" t="str">
            <v>309C2BH0001</v>
          </cell>
          <cell r="C3919" t="str">
            <v>พระพุทธชินราช</v>
          </cell>
          <cell r="D3919" t="str">
            <v>8 ต.ค. 41</v>
          </cell>
          <cell r="E3919">
            <v>1850</v>
          </cell>
          <cell r="F3919">
            <v>0</v>
          </cell>
          <cell r="G3919">
            <v>20</v>
          </cell>
          <cell r="H3919">
            <v>456.12</v>
          </cell>
          <cell r="I3919">
            <v>456.12</v>
          </cell>
          <cell r="J3919">
            <v>1393.88</v>
          </cell>
          <cell r="K3919" t="str">
            <v>309</v>
          </cell>
        </row>
        <row r="3920">
          <cell r="A3920" t="str">
            <v>110400000</v>
          </cell>
          <cell r="B3920" t="str">
            <v>309C2FA0001</v>
          </cell>
          <cell r="C3920" t="str">
            <v>ป้ายโครงเหล็ก</v>
          </cell>
          <cell r="D3920" t="str">
            <v>13 ม.ค. 42</v>
          </cell>
          <cell r="E3920">
            <v>34260</v>
          </cell>
          <cell r="F3920">
            <v>0</v>
          </cell>
          <cell r="G3920">
            <v>20</v>
          </cell>
          <cell r="H3920">
            <v>6626.73</v>
          </cell>
          <cell r="I3920">
            <v>6626.73</v>
          </cell>
          <cell r="J3920">
            <v>27633.27</v>
          </cell>
          <cell r="K3920" t="str">
            <v>309</v>
          </cell>
        </row>
        <row r="3921">
          <cell r="A3921" t="str">
            <v>110400000</v>
          </cell>
          <cell r="B3921" t="str">
            <v>309C2FA0002</v>
          </cell>
          <cell r="C3921" t="str">
            <v>ป้ายสำนักงาน</v>
          </cell>
          <cell r="D3921" t="str">
            <v>5 เม.ย. 42</v>
          </cell>
          <cell r="E3921">
            <v>13112.35</v>
          </cell>
          <cell r="F3921">
            <v>0</v>
          </cell>
          <cell r="G3921">
            <v>20</v>
          </cell>
          <cell r="H3921">
            <v>1947.11</v>
          </cell>
          <cell r="I3921">
            <v>1947.11</v>
          </cell>
          <cell r="J3921">
            <v>11165.24</v>
          </cell>
          <cell r="K3921" t="str">
            <v>309</v>
          </cell>
        </row>
        <row r="3922">
          <cell r="A3922" t="str">
            <v>110400000</v>
          </cell>
          <cell r="B3922" t="str">
            <v>309C2FA0003</v>
          </cell>
          <cell r="C3922" t="str">
            <v>อุปกรณ์ตกแต่งสำนักงาน(ช่างไฟฟ้า)</v>
          </cell>
          <cell r="D3922" t="str">
            <v>5 เม.ย. 42</v>
          </cell>
          <cell r="E3922">
            <v>4644.7</v>
          </cell>
          <cell r="F3922">
            <v>0</v>
          </cell>
          <cell r="G3922">
            <v>20</v>
          </cell>
          <cell r="H3922">
            <v>689.72</v>
          </cell>
          <cell r="I3922">
            <v>689.72</v>
          </cell>
          <cell r="J3922">
            <v>3954.98</v>
          </cell>
          <cell r="K3922" t="str">
            <v>309</v>
          </cell>
        </row>
        <row r="3923">
          <cell r="A3923" t="str">
            <v>110400000</v>
          </cell>
          <cell r="B3923" t="str">
            <v>309C2FA0004</v>
          </cell>
          <cell r="C3923" t="str">
            <v>อุปกรณ์ตกแต่งสำนักงาน(ช่างอลูมิเนียม)</v>
          </cell>
          <cell r="D3923" t="str">
            <v>5 เม.ย. 42</v>
          </cell>
          <cell r="E3923">
            <v>7342.95</v>
          </cell>
          <cell r="F3923">
            <v>0</v>
          </cell>
          <cell r="G3923">
            <v>20</v>
          </cell>
          <cell r="H3923">
            <v>1090.3900000000001</v>
          </cell>
          <cell r="I3923">
            <v>1090.3900000000001</v>
          </cell>
          <cell r="J3923">
            <v>6252.56</v>
          </cell>
          <cell r="K3923" t="str">
            <v>309</v>
          </cell>
        </row>
        <row r="3924">
          <cell r="A3924" t="str">
            <v>110400000</v>
          </cell>
          <cell r="B3924" t="str">
            <v>309C2FA0005</v>
          </cell>
          <cell r="C3924" t="str">
            <v>เตียนเหล็ก</v>
          </cell>
          <cell r="D3924" t="str">
            <v>30 ธ.ค. 42</v>
          </cell>
          <cell r="E3924">
            <v>1214.97</v>
          </cell>
          <cell r="F3924">
            <v>0</v>
          </cell>
          <cell r="G3924">
            <v>20</v>
          </cell>
          <cell r="H3924">
            <v>1.33</v>
          </cell>
          <cell r="I3924">
            <v>1.33</v>
          </cell>
          <cell r="J3924">
            <v>1213.6400000000001</v>
          </cell>
          <cell r="K3924" t="str">
            <v>309</v>
          </cell>
        </row>
        <row r="3925">
          <cell r="A3925" t="str">
            <v>110400000</v>
          </cell>
          <cell r="B3925" t="str">
            <v>309C2KB0002</v>
          </cell>
          <cell r="C3925" t="str">
            <v>ตู้ทึบ</v>
          </cell>
          <cell r="D3925" t="str">
            <v>30 ธ.ค. 42</v>
          </cell>
          <cell r="E3925">
            <v>1401.87</v>
          </cell>
          <cell r="F3925">
            <v>0</v>
          </cell>
          <cell r="G3925">
            <v>20</v>
          </cell>
          <cell r="H3925">
            <v>1.54</v>
          </cell>
          <cell r="I3925">
            <v>1.54</v>
          </cell>
          <cell r="J3925">
            <v>1400.33</v>
          </cell>
          <cell r="K3925" t="str">
            <v>309</v>
          </cell>
        </row>
        <row r="3926">
          <cell r="A3926" t="str">
            <v>110400000</v>
          </cell>
          <cell r="B3926" t="str">
            <v>309C2KB0003</v>
          </cell>
          <cell r="C3926" t="str">
            <v>ตู้เอกสาร</v>
          </cell>
          <cell r="D3926" t="str">
            <v>30 ธ.ค. 42</v>
          </cell>
          <cell r="E3926">
            <v>2242.98</v>
          </cell>
          <cell r="F3926">
            <v>0</v>
          </cell>
          <cell r="G3926">
            <v>20</v>
          </cell>
          <cell r="H3926">
            <v>2.46</v>
          </cell>
          <cell r="I3926">
            <v>2.46</v>
          </cell>
          <cell r="J3926">
            <v>2240.52</v>
          </cell>
          <cell r="K3926" t="str">
            <v>309</v>
          </cell>
        </row>
        <row r="3927">
          <cell r="A3927" t="str">
            <v>110400000</v>
          </cell>
          <cell r="B3927" t="str">
            <v>309C2TU0001</v>
          </cell>
          <cell r="C3927" t="str">
            <v>ตู้เสื้อผ้า</v>
          </cell>
          <cell r="D3927" t="str">
            <v>9 พ.ย. 41</v>
          </cell>
          <cell r="E3927">
            <v>1363.64</v>
          </cell>
          <cell r="F3927">
            <v>0</v>
          </cell>
          <cell r="G3927">
            <v>20</v>
          </cell>
          <cell r="H3927">
            <v>312.32</v>
          </cell>
          <cell r="I3927">
            <v>312.32</v>
          </cell>
          <cell r="J3927">
            <v>1051.32</v>
          </cell>
          <cell r="K3927" t="str">
            <v>309</v>
          </cell>
        </row>
        <row r="3928">
          <cell r="A3928" t="str">
            <v>110400000</v>
          </cell>
          <cell r="B3928" t="str">
            <v>400C2AS003</v>
          </cell>
          <cell r="C3928" t="str">
            <v>เครื่องปรับอากาศ</v>
          </cell>
          <cell r="D3928" t="str">
            <v>22 มี.ค. 42</v>
          </cell>
          <cell r="E3928">
            <v>20500</v>
          </cell>
          <cell r="F3928">
            <v>0</v>
          </cell>
          <cell r="G3928">
            <v>20</v>
          </cell>
          <cell r="H3928">
            <v>3201.39</v>
          </cell>
          <cell r="I3928">
            <v>3201.39</v>
          </cell>
          <cell r="J3928">
            <v>17298.61</v>
          </cell>
          <cell r="K3928" t="str">
            <v>400</v>
          </cell>
        </row>
        <row r="3929">
          <cell r="A3929" t="str">
            <v>110400000</v>
          </cell>
          <cell r="B3929" t="str">
            <v>400C2AS004</v>
          </cell>
          <cell r="C3929" t="str">
            <v>ค่าตกแต่งสำนักงาน</v>
          </cell>
          <cell r="D3929" t="str">
            <v>31 มี.ค. 42</v>
          </cell>
          <cell r="E3929">
            <v>1066</v>
          </cell>
          <cell r="F3929">
            <v>0</v>
          </cell>
          <cell r="G3929">
            <v>20</v>
          </cell>
          <cell r="H3929">
            <v>161.21</v>
          </cell>
          <cell r="I3929">
            <v>161.21</v>
          </cell>
          <cell r="J3929">
            <v>904.79</v>
          </cell>
          <cell r="K3929" t="str">
            <v>400</v>
          </cell>
        </row>
        <row r="3930">
          <cell r="A3930" t="str">
            <v>110400000</v>
          </cell>
          <cell r="B3930" t="str">
            <v>400C2AS005</v>
          </cell>
          <cell r="C3930" t="str">
            <v>ค่าตกแต่งสำนักงาน</v>
          </cell>
          <cell r="D3930" t="str">
            <v>22 มี.ค. 42</v>
          </cell>
          <cell r="E3930">
            <v>4362</v>
          </cell>
          <cell r="F3930">
            <v>0</v>
          </cell>
          <cell r="G3930">
            <v>20</v>
          </cell>
          <cell r="H3930">
            <v>681.15</v>
          </cell>
          <cell r="I3930">
            <v>681.15</v>
          </cell>
          <cell r="J3930">
            <v>3680.85</v>
          </cell>
          <cell r="K3930" t="str">
            <v>400</v>
          </cell>
        </row>
        <row r="3931">
          <cell r="A3931" t="str">
            <v>110400000</v>
          </cell>
          <cell r="B3931" t="str">
            <v>400C2BH0001</v>
          </cell>
          <cell r="C3931" t="str">
            <v>พระพุทธชินราช</v>
          </cell>
          <cell r="D3931" t="str">
            <v>2 ก.ค. 41</v>
          </cell>
          <cell r="E3931">
            <v>1900</v>
          </cell>
          <cell r="F3931">
            <v>0</v>
          </cell>
          <cell r="G3931">
            <v>20</v>
          </cell>
          <cell r="H3931">
            <v>570.46</v>
          </cell>
          <cell r="I3931">
            <v>570.46</v>
          </cell>
          <cell r="J3931">
            <v>1329.54</v>
          </cell>
          <cell r="K3931" t="str">
            <v>400</v>
          </cell>
        </row>
        <row r="3932">
          <cell r="A3932" t="str">
            <v>110400000</v>
          </cell>
          <cell r="B3932" t="str">
            <v>400C2FA0001</v>
          </cell>
          <cell r="C3932" t="str">
            <v>ตู้เสื้อผ้า</v>
          </cell>
          <cell r="D3932" t="str">
            <v>12 ม.ค. 42</v>
          </cell>
          <cell r="E3932">
            <v>2100</v>
          </cell>
          <cell r="F3932">
            <v>0</v>
          </cell>
          <cell r="G3932">
            <v>20</v>
          </cell>
          <cell r="H3932">
            <v>407.33</v>
          </cell>
          <cell r="I3932">
            <v>407.33</v>
          </cell>
          <cell r="J3932">
            <v>1692.67</v>
          </cell>
          <cell r="K3932" t="str">
            <v>400</v>
          </cell>
        </row>
        <row r="3933">
          <cell r="A3933" t="str">
            <v>110400000</v>
          </cell>
          <cell r="B3933" t="str">
            <v>400C2FA0002</v>
          </cell>
          <cell r="C3933" t="str">
            <v>ตู้เสื้อผ้า</v>
          </cell>
          <cell r="D3933" t="str">
            <v>12 ม.ค. 42</v>
          </cell>
          <cell r="E3933">
            <v>2100</v>
          </cell>
          <cell r="F3933">
            <v>0</v>
          </cell>
          <cell r="G3933">
            <v>20</v>
          </cell>
          <cell r="H3933">
            <v>407.33</v>
          </cell>
          <cell r="I3933">
            <v>407.33</v>
          </cell>
          <cell r="J3933">
            <v>1692.67</v>
          </cell>
          <cell r="K3933" t="str">
            <v>400</v>
          </cell>
        </row>
        <row r="3934">
          <cell r="A3934" t="str">
            <v>110400000</v>
          </cell>
          <cell r="B3934" t="str">
            <v>400C2FA0003</v>
          </cell>
          <cell r="C3934" t="str">
            <v>เตียงนอน 3.5 ฟุต</v>
          </cell>
          <cell r="D3934" t="str">
            <v>12 ม.ค. 42</v>
          </cell>
          <cell r="E3934">
            <v>2300</v>
          </cell>
          <cell r="F3934">
            <v>0</v>
          </cell>
          <cell r="G3934">
            <v>20</v>
          </cell>
          <cell r="H3934">
            <v>446.16</v>
          </cell>
          <cell r="I3934">
            <v>446.16</v>
          </cell>
          <cell r="J3934">
            <v>1853.84</v>
          </cell>
          <cell r="K3934" t="str">
            <v>400</v>
          </cell>
        </row>
        <row r="3935">
          <cell r="A3935" t="str">
            <v>110400000</v>
          </cell>
          <cell r="B3935" t="str">
            <v>400C2FA0004</v>
          </cell>
          <cell r="C3935" t="str">
            <v>มูลลี่ปรับแสง</v>
          </cell>
          <cell r="D3935" t="str">
            <v>15 มี.ค. 42</v>
          </cell>
          <cell r="E3935">
            <v>1460</v>
          </cell>
          <cell r="F3935">
            <v>0</v>
          </cell>
          <cell r="G3935">
            <v>20</v>
          </cell>
          <cell r="H3935">
            <v>233.6</v>
          </cell>
          <cell r="I3935">
            <v>233.6</v>
          </cell>
          <cell r="J3935">
            <v>1226.4000000000001</v>
          </cell>
          <cell r="K3935" t="str">
            <v>400</v>
          </cell>
        </row>
        <row r="3936">
          <cell r="A3936" t="str">
            <v>110400000</v>
          </cell>
          <cell r="B3936" t="str">
            <v>400C2FA0005</v>
          </cell>
          <cell r="C3936" t="str">
            <v>ที่นอน 3.5 ฟุต</v>
          </cell>
          <cell r="D3936" t="str">
            <v>12 ม.ค. 42</v>
          </cell>
          <cell r="E3936">
            <v>1600</v>
          </cell>
          <cell r="F3936">
            <v>0</v>
          </cell>
          <cell r="G3936">
            <v>20</v>
          </cell>
          <cell r="H3936">
            <v>310.36</v>
          </cell>
          <cell r="I3936">
            <v>310.36</v>
          </cell>
          <cell r="J3936">
            <v>1289.6400000000001</v>
          </cell>
          <cell r="K3936" t="str">
            <v>400</v>
          </cell>
        </row>
        <row r="3937">
          <cell r="A3937" t="str">
            <v>110400000</v>
          </cell>
          <cell r="B3937" t="str">
            <v>400C2FA0006</v>
          </cell>
          <cell r="C3937" t="str">
            <v>โต๊ะอาหารพร้อมเก้าอี้</v>
          </cell>
          <cell r="D3937" t="str">
            <v>12 ม.ค. 42</v>
          </cell>
          <cell r="E3937">
            <v>1600</v>
          </cell>
          <cell r="F3937">
            <v>0</v>
          </cell>
          <cell r="G3937">
            <v>20</v>
          </cell>
          <cell r="H3937">
            <v>310.36</v>
          </cell>
          <cell r="I3937">
            <v>310.36</v>
          </cell>
          <cell r="J3937">
            <v>1289.6400000000001</v>
          </cell>
          <cell r="K3937" t="str">
            <v>400</v>
          </cell>
        </row>
        <row r="3938">
          <cell r="A3938" t="str">
            <v>110400000</v>
          </cell>
          <cell r="B3938" t="str">
            <v>400C2FA0007</v>
          </cell>
          <cell r="C3938" t="str">
            <v>เตียงนอน 6 ฟุต</v>
          </cell>
          <cell r="D3938" t="str">
            <v>12 ม.ค. 42</v>
          </cell>
          <cell r="E3938">
            <v>3200</v>
          </cell>
          <cell r="F3938">
            <v>0</v>
          </cell>
          <cell r="G3938">
            <v>20</v>
          </cell>
          <cell r="H3938">
            <v>620.73</v>
          </cell>
          <cell r="I3938">
            <v>620.73</v>
          </cell>
          <cell r="J3938">
            <v>2579.27</v>
          </cell>
          <cell r="K3938" t="str">
            <v>400</v>
          </cell>
        </row>
        <row r="3939">
          <cell r="A3939" t="str">
            <v>110400000</v>
          </cell>
          <cell r="B3939" t="str">
            <v>400C2FA0008</v>
          </cell>
          <cell r="C3939" t="str">
            <v>ที่นอน 6 ฟุต</v>
          </cell>
          <cell r="D3939" t="str">
            <v>12 ม.ค. 42</v>
          </cell>
          <cell r="E3939">
            <v>2200</v>
          </cell>
          <cell r="F3939">
            <v>0</v>
          </cell>
          <cell r="G3939">
            <v>20</v>
          </cell>
          <cell r="H3939">
            <v>426.72</v>
          </cell>
          <cell r="I3939">
            <v>426.72</v>
          </cell>
          <cell r="J3939">
            <v>1773.28</v>
          </cell>
          <cell r="K3939" t="str">
            <v>400</v>
          </cell>
        </row>
        <row r="3940">
          <cell r="A3940" t="str">
            <v>110400000</v>
          </cell>
          <cell r="B3940" t="str">
            <v>400C2FA0009</v>
          </cell>
          <cell r="C3940" t="str">
            <v>อุปกรณ์เดินสายโทรศัพท์</v>
          </cell>
          <cell r="D3940" t="str">
            <v>12 ม.ค. 42</v>
          </cell>
          <cell r="E3940">
            <v>836.36</v>
          </cell>
          <cell r="F3940">
            <v>0</v>
          </cell>
          <cell r="G3940">
            <v>20</v>
          </cell>
          <cell r="H3940">
            <v>162.26</v>
          </cell>
          <cell r="I3940">
            <v>162.26</v>
          </cell>
          <cell r="J3940">
            <v>674.1</v>
          </cell>
          <cell r="K3940" t="str">
            <v>400</v>
          </cell>
        </row>
        <row r="3941">
          <cell r="A3941" t="str">
            <v>110400000</v>
          </cell>
          <cell r="B3941" t="str">
            <v>400C2FA0010</v>
          </cell>
          <cell r="C3941" t="str">
            <v>อุปกรณ์เดินสายไฟ</v>
          </cell>
          <cell r="D3941" t="str">
            <v>12 ม.ค. 42</v>
          </cell>
          <cell r="E3941">
            <v>2072.73</v>
          </cell>
          <cell r="F3941">
            <v>0</v>
          </cell>
          <cell r="G3941">
            <v>20</v>
          </cell>
          <cell r="H3941">
            <v>402.05</v>
          </cell>
          <cell r="I3941">
            <v>402.05</v>
          </cell>
          <cell r="J3941">
            <v>1670.68</v>
          </cell>
          <cell r="K3941" t="str">
            <v>400</v>
          </cell>
        </row>
        <row r="3942">
          <cell r="A3942" t="str">
            <v>110400000</v>
          </cell>
          <cell r="B3942" t="str">
            <v>400C2FA0011</v>
          </cell>
          <cell r="C3942" t="str">
            <v>อุปกรณ์เดินท่อประปา</v>
          </cell>
          <cell r="D3942" t="str">
            <v>12 ม.ค. 42</v>
          </cell>
          <cell r="E3942">
            <v>900</v>
          </cell>
          <cell r="F3942">
            <v>0</v>
          </cell>
          <cell r="G3942">
            <v>20</v>
          </cell>
          <cell r="H3942">
            <v>174.57</v>
          </cell>
          <cell r="I3942">
            <v>174.57</v>
          </cell>
          <cell r="J3942">
            <v>725.43</v>
          </cell>
          <cell r="K3942" t="str">
            <v>400</v>
          </cell>
        </row>
        <row r="3943">
          <cell r="A3943" t="str">
            <v>110400000</v>
          </cell>
          <cell r="B3943" t="str">
            <v>400C2FA0012</v>
          </cell>
          <cell r="C3943" t="str">
            <v>วาล๊วปั้มน้ำ</v>
          </cell>
          <cell r="D3943" t="str">
            <v>12 ม.ค. 42</v>
          </cell>
          <cell r="E3943">
            <v>545.45000000000005</v>
          </cell>
          <cell r="F3943">
            <v>0</v>
          </cell>
          <cell r="G3943">
            <v>20</v>
          </cell>
          <cell r="H3943">
            <v>105.85</v>
          </cell>
          <cell r="I3943">
            <v>105.85</v>
          </cell>
          <cell r="J3943">
            <v>439.6</v>
          </cell>
          <cell r="K3943" t="str">
            <v>400</v>
          </cell>
        </row>
        <row r="3944">
          <cell r="A3944" t="str">
            <v>110400000</v>
          </cell>
          <cell r="B3944" t="str">
            <v>400C2FA0013</v>
          </cell>
          <cell r="C3944" t="str">
            <v>อุปกรณ์ตกแต่งสำนักงาน</v>
          </cell>
          <cell r="D3944" t="str">
            <v>13 มี.ค. 42</v>
          </cell>
          <cell r="E3944">
            <v>1200</v>
          </cell>
          <cell r="F3944">
            <v>0</v>
          </cell>
          <cell r="G3944">
            <v>20</v>
          </cell>
          <cell r="H3944">
            <v>193.31</v>
          </cell>
          <cell r="I3944">
            <v>193.31</v>
          </cell>
          <cell r="J3944">
            <v>1006.69</v>
          </cell>
          <cell r="K3944" t="str">
            <v>400</v>
          </cell>
        </row>
        <row r="3945">
          <cell r="A3945" t="str">
            <v>110400000</v>
          </cell>
          <cell r="B3945" t="str">
            <v>400C2FA0014</v>
          </cell>
          <cell r="C3945" t="str">
            <v>มูลี่ปรับแสง</v>
          </cell>
          <cell r="D3945" t="str">
            <v>1 เม.ย. 42</v>
          </cell>
          <cell r="E3945">
            <v>1200</v>
          </cell>
          <cell r="F3945">
            <v>0</v>
          </cell>
          <cell r="G3945">
            <v>20</v>
          </cell>
          <cell r="H3945">
            <v>180.82</v>
          </cell>
          <cell r="I3945">
            <v>180.82</v>
          </cell>
          <cell r="J3945">
            <v>1019.18</v>
          </cell>
          <cell r="K3945" t="str">
            <v>400</v>
          </cell>
        </row>
        <row r="3946">
          <cell r="A3946" t="str">
            <v>110400000</v>
          </cell>
          <cell r="B3946" t="str">
            <v>400C2FA0015</v>
          </cell>
          <cell r="C3946" t="str">
            <v>มูลี่ปรับแสง</v>
          </cell>
          <cell r="D3946" t="str">
            <v>1 เม.ย. 42</v>
          </cell>
          <cell r="E3946">
            <v>1910</v>
          </cell>
          <cell r="F3946">
            <v>0</v>
          </cell>
          <cell r="G3946">
            <v>20</v>
          </cell>
          <cell r="H3946">
            <v>287.8</v>
          </cell>
          <cell r="I3946">
            <v>287.8</v>
          </cell>
          <cell r="J3946">
            <v>1622.2</v>
          </cell>
          <cell r="K3946" t="str">
            <v>400</v>
          </cell>
        </row>
        <row r="3947">
          <cell r="A3947" t="str">
            <v>110400000</v>
          </cell>
          <cell r="B3947" t="str">
            <v>400C2FA0016</v>
          </cell>
          <cell r="C3947" t="str">
            <v>โทรทัศน์สี</v>
          </cell>
          <cell r="D3947" t="str">
            <v>28 ต.ค. 42</v>
          </cell>
          <cell r="E3947">
            <v>4803.74</v>
          </cell>
          <cell r="F3947">
            <v>0</v>
          </cell>
          <cell r="G3947">
            <v>20</v>
          </cell>
          <cell r="H3947">
            <v>171.1</v>
          </cell>
          <cell r="I3947">
            <v>171.1</v>
          </cell>
          <cell r="J3947">
            <v>4632.6400000000003</v>
          </cell>
          <cell r="K3947" t="str">
            <v>400</v>
          </cell>
        </row>
        <row r="3948">
          <cell r="A3948" t="str">
            <v>110400000</v>
          </cell>
          <cell r="B3948" t="str">
            <v>400C2IC0001</v>
          </cell>
          <cell r="C3948" t="str">
            <v>ค่าตกแต่งภายใน สนง.</v>
          </cell>
          <cell r="D3948" t="str">
            <v>1 พ.ย. 41</v>
          </cell>
          <cell r="E3948">
            <v>431419</v>
          </cell>
          <cell r="F3948">
            <v>0</v>
          </cell>
          <cell r="G3948">
            <v>20</v>
          </cell>
          <cell r="H3948">
            <v>100703.81</v>
          </cell>
          <cell r="I3948">
            <v>100703.81</v>
          </cell>
          <cell r="J3948">
            <v>330715.19</v>
          </cell>
          <cell r="K3948" t="str">
            <v>400</v>
          </cell>
        </row>
        <row r="3949">
          <cell r="A3949" t="str">
            <v>110400000</v>
          </cell>
          <cell r="B3949" t="str">
            <v>400C2IC006</v>
          </cell>
          <cell r="C3949" t="str">
            <v>เตียงนอน</v>
          </cell>
          <cell r="D3949" t="str">
            <v>12 ม.ค. 42</v>
          </cell>
          <cell r="E3949">
            <v>3200</v>
          </cell>
          <cell r="F3949">
            <v>0</v>
          </cell>
          <cell r="G3949">
            <v>20</v>
          </cell>
          <cell r="H3949">
            <v>620.73</v>
          </cell>
          <cell r="I3949">
            <v>620.73</v>
          </cell>
          <cell r="J3949">
            <v>2579.27</v>
          </cell>
          <cell r="K3949" t="str">
            <v>400</v>
          </cell>
        </row>
        <row r="3950">
          <cell r="A3950" t="str">
            <v>110400000</v>
          </cell>
          <cell r="B3950" t="str">
            <v>400C2KB0016</v>
          </cell>
          <cell r="C3950" t="str">
            <v>กล้องถ่ายรูป</v>
          </cell>
          <cell r="D3950" t="str">
            <v>15 ธ.ค. 42</v>
          </cell>
          <cell r="E3950">
            <v>1542.05</v>
          </cell>
          <cell r="F3950">
            <v>0</v>
          </cell>
          <cell r="G3950">
            <v>20</v>
          </cell>
          <cell r="H3950">
            <v>14.36</v>
          </cell>
          <cell r="I3950">
            <v>14.36</v>
          </cell>
          <cell r="J3950">
            <v>1527.69</v>
          </cell>
          <cell r="K3950" t="str">
            <v>400</v>
          </cell>
        </row>
        <row r="3951">
          <cell r="A3951" t="str">
            <v>110400000</v>
          </cell>
          <cell r="B3951" t="str">
            <v>400C2MU001</v>
          </cell>
          <cell r="C3951" t="str">
            <v>มู่ลี่</v>
          </cell>
          <cell r="D3951" t="str">
            <v>17 พ.ค. 42</v>
          </cell>
          <cell r="E3951">
            <v>1200</v>
          </cell>
          <cell r="F3951">
            <v>0</v>
          </cell>
          <cell r="G3951">
            <v>20</v>
          </cell>
          <cell r="H3951">
            <v>150.57</v>
          </cell>
          <cell r="I3951">
            <v>150.57</v>
          </cell>
          <cell r="J3951">
            <v>1049.43</v>
          </cell>
          <cell r="K3951" t="str">
            <v>400</v>
          </cell>
        </row>
        <row r="3952">
          <cell r="A3952" t="str">
            <v>110400000</v>
          </cell>
          <cell r="B3952" t="str">
            <v>400C2MU002</v>
          </cell>
          <cell r="C3952" t="str">
            <v>มู่ลี่</v>
          </cell>
          <cell r="D3952" t="str">
            <v>1 เม.ย. 42</v>
          </cell>
          <cell r="E3952">
            <v>1910</v>
          </cell>
          <cell r="F3952">
            <v>0</v>
          </cell>
          <cell r="G3952">
            <v>20</v>
          </cell>
          <cell r="H3952">
            <v>287.8</v>
          </cell>
          <cell r="I3952">
            <v>287.8</v>
          </cell>
          <cell r="J3952">
            <v>1622.2</v>
          </cell>
          <cell r="K3952" t="str">
            <v>400</v>
          </cell>
        </row>
        <row r="3953">
          <cell r="A3953" t="str">
            <v>110400000</v>
          </cell>
          <cell r="B3953" t="str">
            <v>400C2MU003</v>
          </cell>
          <cell r="C3953" t="str">
            <v>มู่ลี่</v>
          </cell>
          <cell r="D3953" t="str">
            <v>15 มี.ค. 42</v>
          </cell>
          <cell r="E3953">
            <v>1460</v>
          </cell>
          <cell r="F3953">
            <v>0</v>
          </cell>
          <cell r="G3953">
            <v>20</v>
          </cell>
          <cell r="H3953">
            <v>233.6</v>
          </cell>
          <cell r="I3953">
            <v>233.6</v>
          </cell>
          <cell r="J3953">
            <v>1226.4000000000001</v>
          </cell>
          <cell r="K3953" t="str">
            <v>400</v>
          </cell>
        </row>
        <row r="3954">
          <cell r="A3954" t="str">
            <v>110400000</v>
          </cell>
          <cell r="B3954" t="str">
            <v>400C2MU100</v>
          </cell>
          <cell r="C3954" t="str">
            <v>มู่ลี่</v>
          </cell>
          <cell r="D3954" t="str">
            <v>1 เม.ย. 42</v>
          </cell>
          <cell r="E3954">
            <v>1200</v>
          </cell>
          <cell r="F3954">
            <v>0</v>
          </cell>
          <cell r="G3954">
            <v>20</v>
          </cell>
          <cell r="H3954">
            <v>180.82</v>
          </cell>
          <cell r="I3954">
            <v>180.82</v>
          </cell>
          <cell r="J3954">
            <v>1019.18</v>
          </cell>
          <cell r="K3954" t="str">
            <v>400</v>
          </cell>
        </row>
        <row r="3955">
          <cell r="A3955" t="str">
            <v>110400000</v>
          </cell>
          <cell r="B3955" t="str">
            <v>401C2AS035</v>
          </cell>
          <cell r="C3955" t="str">
            <v>เหล็กดัดใส่หน้าต่าง 4 ชุด</v>
          </cell>
          <cell r="D3955" t="str">
            <v>2 ส.ค. 42</v>
          </cell>
          <cell r="E3955">
            <v>1800</v>
          </cell>
          <cell r="F3955">
            <v>0</v>
          </cell>
          <cell r="G3955">
            <v>20</v>
          </cell>
          <cell r="H3955">
            <v>149.93</v>
          </cell>
          <cell r="I3955">
            <v>149.93</v>
          </cell>
          <cell r="J3955">
            <v>1650.07</v>
          </cell>
          <cell r="K3955" t="str">
            <v>401</v>
          </cell>
        </row>
        <row r="3956">
          <cell r="A3956" t="str">
            <v>110400000</v>
          </cell>
          <cell r="B3956" t="str">
            <v>401C2BB0001</v>
          </cell>
          <cell r="C3956" t="str">
            <v>ตู้เสื้อผ้า</v>
          </cell>
          <cell r="D3956" t="str">
            <v>19 ต.ค. 41</v>
          </cell>
          <cell r="E3956">
            <v>2000</v>
          </cell>
          <cell r="F3956">
            <v>0</v>
          </cell>
          <cell r="G3956">
            <v>20</v>
          </cell>
          <cell r="H3956">
            <v>481.09</v>
          </cell>
          <cell r="I3956">
            <v>481.09</v>
          </cell>
          <cell r="J3956">
            <v>1518.91</v>
          </cell>
          <cell r="K3956" t="str">
            <v>401</v>
          </cell>
        </row>
        <row r="3957">
          <cell r="A3957" t="str">
            <v>110400000</v>
          </cell>
          <cell r="B3957" t="str">
            <v>401C2BB0003</v>
          </cell>
          <cell r="C3957" t="str">
            <v>ตู้เสื้อผ้า</v>
          </cell>
          <cell r="D3957" t="str">
            <v>19 ต.ค. 41</v>
          </cell>
          <cell r="E3957">
            <v>2000</v>
          </cell>
          <cell r="F3957">
            <v>0</v>
          </cell>
          <cell r="G3957">
            <v>20</v>
          </cell>
          <cell r="H3957">
            <v>481.09</v>
          </cell>
          <cell r="I3957">
            <v>481.09</v>
          </cell>
          <cell r="J3957">
            <v>1518.91</v>
          </cell>
          <cell r="K3957" t="str">
            <v>401</v>
          </cell>
        </row>
        <row r="3958">
          <cell r="A3958" t="str">
            <v>110400000</v>
          </cell>
          <cell r="B3958" t="str">
            <v>401C2BB0004</v>
          </cell>
          <cell r="C3958" t="str">
            <v>ตู้เสื้อผ้า</v>
          </cell>
          <cell r="D3958" t="str">
            <v>19 ต.ค. 41</v>
          </cell>
          <cell r="E3958">
            <v>2000</v>
          </cell>
          <cell r="F3958">
            <v>0</v>
          </cell>
          <cell r="G3958">
            <v>20</v>
          </cell>
          <cell r="H3958">
            <v>481.09</v>
          </cell>
          <cell r="I3958">
            <v>481.09</v>
          </cell>
          <cell r="J3958">
            <v>1518.91</v>
          </cell>
          <cell r="K3958" t="str">
            <v>401</v>
          </cell>
        </row>
        <row r="3959">
          <cell r="A3959" t="str">
            <v>110400000</v>
          </cell>
          <cell r="B3959" t="str">
            <v>401C2BD0001</v>
          </cell>
          <cell r="C3959" t="str">
            <v>ที่นอน</v>
          </cell>
          <cell r="D3959" t="str">
            <v>19 ต.ค. 41</v>
          </cell>
          <cell r="E3959">
            <v>1500</v>
          </cell>
          <cell r="F3959">
            <v>0</v>
          </cell>
          <cell r="G3959">
            <v>20</v>
          </cell>
          <cell r="H3959">
            <v>360.83</v>
          </cell>
          <cell r="I3959">
            <v>360.83</v>
          </cell>
          <cell r="J3959">
            <v>1139.17</v>
          </cell>
          <cell r="K3959" t="str">
            <v>401</v>
          </cell>
        </row>
        <row r="3960">
          <cell r="A3960" t="str">
            <v>110400000</v>
          </cell>
          <cell r="B3960" t="str">
            <v>401C2BD0002</v>
          </cell>
          <cell r="C3960" t="str">
            <v>ที่นอน</v>
          </cell>
          <cell r="D3960" t="str">
            <v>19 ต.ค. 41</v>
          </cell>
          <cell r="E3960">
            <v>1500</v>
          </cell>
          <cell r="F3960">
            <v>0</v>
          </cell>
          <cell r="G3960">
            <v>20</v>
          </cell>
          <cell r="H3960">
            <v>360.83</v>
          </cell>
          <cell r="I3960">
            <v>360.83</v>
          </cell>
          <cell r="J3960">
            <v>1139.17</v>
          </cell>
          <cell r="K3960" t="str">
            <v>401</v>
          </cell>
        </row>
        <row r="3961">
          <cell r="A3961" t="str">
            <v>110400000</v>
          </cell>
          <cell r="B3961" t="str">
            <v>401C2BD0003</v>
          </cell>
          <cell r="C3961" t="str">
            <v>ที่นอน</v>
          </cell>
          <cell r="D3961" t="str">
            <v>19 ต.ค. 41</v>
          </cell>
          <cell r="E3961">
            <v>1500</v>
          </cell>
          <cell r="F3961">
            <v>0</v>
          </cell>
          <cell r="G3961">
            <v>20</v>
          </cell>
          <cell r="H3961">
            <v>360.83</v>
          </cell>
          <cell r="I3961">
            <v>360.83</v>
          </cell>
          <cell r="J3961">
            <v>1139.17</v>
          </cell>
          <cell r="K3961" t="str">
            <v>401</v>
          </cell>
        </row>
        <row r="3962">
          <cell r="A3962" t="str">
            <v>110400000</v>
          </cell>
          <cell r="B3962" t="str">
            <v>401C2BE0001</v>
          </cell>
          <cell r="C3962" t="str">
            <v>เตียงนอน</v>
          </cell>
          <cell r="D3962" t="str">
            <v>19 ต.ค. 41</v>
          </cell>
          <cell r="E3962">
            <v>2000</v>
          </cell>
          <cell r="F3962">
            <v>0</v>
          </cell>
          <cell r="G3962">
            <v>20</v>
          </cell>
          <cell r="H3962">
            <v>481.09</v>
          </cell>
          <cell r="I3962">
            <v>481.09</v>
          </cell>
          <cell r="J3962">
            <v>1518.91</v>
          </cell>
          <cell r="K3962" t="str">
            <v>401</v>
          </cell>
        </row>
        <row r="3963">
          <cell r="A3963" t="str">
            <v>110400000</v>
          </cell>
          <cell r="B3963" t="str">
            <v>401C2BE0002</v>
          </cell>
          <cell r="C3963" t="str">
            <v>เตียงนอน</v>
          </cell>
          <cell r="D3963" t="str">
            <v>19 ต.ค. 41</v>
          </cell>
          <cell r="E3963">
            <v>2000</v>
          </cell>
          <cell r="F3963">
            <v>0</v>
          </cell>
          <cell r="G3963">
            <v>20</v>
          </cell>
          <cell r="H3963">
            <v>481.09</v>
          </cell>
          <cell r="I3963">
            <v>481.09</v>
          </cell>
          <cell r="J3963">
            <v>1518.91</v>
          </cell>
          <cell r="K3963" t="str">
            <v>401</v>
          </cell>
        </row>
        <row r="3964">
          <cell r="A3964" t="str">
            <v>110400000</v>
          </cell>
          <cell r="B3964" t="str">
            <v>401C2BE0003</v>
          </cell>
          <cell r="C3964" t="str">
            <v>เตียงนอน</v>
          </cell>
          <cell r="D3964" t="str">
            <v>19 ต.ค. 41</v>
          </cell>
          <cell r="E3964">
            <v>2000</v>
          </cell>
          <cell r="F3964">
            <v>0</v>
          </cell>
          <cell r="G3964">
            <v>20</v>
          </cell>
          <cell r="H3964">
            <v>481.09</v>
          </cell>
          <cell r="I3964">
            <v>481.09</v>
          </cell>
          <cell r="J3964">
            <v>1518.91</v>
          </cell>
          <cell r="K3964" t="str">
            <v>401</v>
          </cell>
        </row>
        <row r="3965">
          <cell r="A3965" t="str">
            <v>110400000</v>
          </cell>
          <cell r="B3965" t="str">
            <v>401C2BH0001</v>
          </cell>
          <cell r="C3965" t="str">
            <v>พระพุทธชินราช</v>
          </cell>
          <cell r="D3965" t="str">
            <v>2 ก.ค. 41</v>
          </cell>
          <cell r="E3965">
            <v>1900</v>
          </cell>
          <cell r="F3965">
            <v>0</v>
          </cell>
          <cell r="G3965">
            <v>20</v>
          </cell>
          <cell r="H3965">
            <v>570.46</v>
          </cell>
          <cell r="I3965">
            <v>570.46</v>
          </cell>
          <cell r="J3965">
            <v>1329.54</v>
          </cell>
          <cell r="K3965" t="str">
            <v>401</v>
          </cell>
        </row>
        <row r="3966">
          <cell r="A3966" t="str">
            <v>110400000</v>
          </cell>
          <cell r="B3966" t="str">
            <v>401C2FA0001</v>
          </cell>
          <cell r="C3966" t="str">
            <v>อุปกรณ์ตกแต่งสำนักงาน</v>
          </cell>
          <cell r="D3966" t="str">
            <v>24 พ.ค. 42</v>
          </cell>
          <cell r="E3966">
            <v>5000</v>
          </cell>
          <cell r="F3966">
            <v>0</v>
          </cell>
          <cell r="G3966">
            <v>20</v>
          </cell>
          <cell r="H3966">
            <v>608.21</v>
          </cell>
          <cell r="I3966">
            <v>608.21</v>
          </cell>
          <cell r="J3966">
            <v>4391.79</v>
          </cell>
          <cell r="K3966" t="str">
            <v>401</v>
          </cell>
        </row>
        <row r="3967">
          <cell r="A3967" t="str">
            <v>110400000</v>
          </cell>
          <cell r="B3967" t="str">
            <v>401C2IC0001</v>
          </cell>
          <cell r="C3967" t="str">
            <v>ตกแต่งภายใน สนง.</v>
          </cell>
          <cell r="D3967" t="str">
            <v>25 ส.ค. 41</v>
          </cell>
          <cell r="E3967">
            <v>265281</v>
          </cell>
          <cell r="F3967">
            <v>0</v>
          </cell>
          <cell r="G3967">
            <v>20</v>
          </cell>
          <cell r="H3967">
            <v>71807.520000000004</v>
          </cell>
          <cell r="I3967">
            <v>71807.520000000004</v>
          </cell>
          <cell r="J3967">
            <v>193473.48</v>
          </cell>
          <cell r="K3967" t="str">
            <v>401</v>
          </cell>
        </row>
        <row r="3968">
          <cell r="A3968" t="str">
            <v>110400000</v>
          </cell>
          <cell r="B3968" t="str">
            <v>401C2KB0001</v>
          </cell>
          <cell r="C3968" t="str">
            <v>ตู้เย็น</v>
          </cell>
          <cell r="D3968" t="str">
            <v>24 ธ.ค. 42</v>
          </cell>
          <cell r="E3968">
            <v>5200</v>
          </cell>
          <cell r="F3968">
            <v>0</v>
          </cell>
          <cell r="G3968">
            <v>20</v>
          </cell>
          <cell r="H3968">
            <v>22.79</v>
          </cell>
          <cell r="I3968">
            <v>22.79</v>
          </cell>
          <cell r="J3968">
            <v>5177.21</v>
          </cell>
          <cell r="K3968" t="str">
            <v>401</v>
          </cell>
        </row>
        <row r="3969">
          <cell r="A3969" t="str">
            <v>110400000</v>
          </cell>
          <cell r="B3969" t="str">
            <v>401C2MU0002</v>
          </cell>
          <cell r="C3969" t="str">
            <v>มู่ลี่</v>
          </cell>
          <cell r="D3969" t="str">
            <v>21 ก.ย. 41</v>
          </cell>
          <cell r="E3969">
            <v>10000</v>
          </cell>
          <cell r="F3969">
            <v>0</v>
          </cell>
          <cell r="G3969">
            <v>20</v>
          </cell>
          <cell r="H3969">
            <v>2558.85</v>
          </cell>
          <cell r="I3969">
            <v>2558.85</v>
          </cell>
          <cell r="J3969">
            <v>7441.15</v>
          </cell>
          <cell r="K3969" t="str">
            <v>401</v>
          </cell>
        </row>
        <row r="3970">
          <cell r="A3970" t="str">
            <v>110400000</v>
          </cell>
          <cell r="B3970" t="str">
            <v>402C2BH0001</v>
          </cell>
          <cell r="C3970" t="str">
            <v>พระพุทธชินราช</v>
          </cell>
          <cell r="D3970" t="str">
            <v>8 ต.ค. 41</v>
          </cell>
          <cell r="E3970">
            <v>1850</v>
          </cell>
          <cell r="F3970">
            <v>0</v>
          </cell>
          <cell r="G3970">
            <v>20</v>
          </cell>
          <cell r="H3970">
            <v>456.12</v>
          </cell>
          <cell r="I3970">
            <v>456.12</v>
          </cell>
          <cell r="J3970">
            <v>1393.88</v>
          </cell>
          <cell r="K3970" t="str">
            <v>402</v>
          </cell>
        </row>
        <row r="3971">
          <cell r="A3971" t="str">
            <v>110400000</v>
          </cell>
          <cell r="B3971" t="str">
            <v>402C2FA0001</v>
          </cell>
          <cell r="C3971" t="str">
            <v>เสื่อน้ำมัน</v>
          </cell>
          <cell r="D3971" t="str">
            <v>1 ก.พ. 42</v>
          </cell>
          <cell r="E3971">
            <v>1000</v>
          </cell>
          <cell r="F3971">
            <v>0</v>
          </cell>
          <cell r="G3971">
            <v>20</v>
          </cell>
          <cell r="H3971">
            <v>183.04</v>
          </cell>
          <cell r="I3971">
            <v>183.04</v>
          </cell>
          <cell r="J3971">
            <v>816.96</v>
          </cell>
          <cell r="K3971" t="str">
            <v>402</v>
          </cell>
        </row>
        <row r="3972">
          <cell r="A3972" t="str">
            <v>110400000</v>
          </cell>
          <cell r="B3972" t="str">
            <v>402C2FA0002</v>
          </cell>
          <cell r="C3972" t="str">
            <v>โตะ๊ทางอาหารพร้อมเก้าอี้</v>
          </cell>
          <cell r="D3972" t="str">
            <v>8 ก.พ. 42</v>
          </cell>
          <cell r="E3972">
            <v>1100</v>
          </cell>
          <cell r="F3972">
            <v>0</v>
          </cell>
          <cell r="G3972">
            <v>20</v>
          </cell>
          <cell r="H3972">
            <v>197.06</v>
          </cell>
          <cell r="I3972">
            <v>197.06</v>
          </cell>
          <cell r="J3972">
            <v>902.94</v>
          </cell>
          <cell r="K3972" t="str">
            <v>402</v>
          </cell>
        </row>
        <row r="3973">
          <cell r="A3973" t="str">
            <v>110400000</v>
          </cell>
          <cell r="B3973" t="str">
            <v>402C2FA0003</v>
          </cell>
          <cell r="C3973" t="str">
            <v>อุปกรณ์กระดิ่งกันขโมย</v>
          </cell>
          <cell r="D3973" t="str">
            <v>17 ก.พ. 42</v>
          </cell>
          <cell r="E3973">
            <v>975</v>
          </cell>
          <cell r="F3973">
            <v>0</v>
          </cell>
          <cell r="G3973">
            <v>20</v>
          </cell>
          <cell r="H3973">
            <v>169.89</v>
          </cell>
          <cell r="I3973">
            <v>169.89</v>
          </cell>
          <cell r="J3973">
            <v>805.11</v>
          </cell>
          <cell r="K3973" t="str">
            <v>402</v>
          </cell>
        </row>
        <row r="3974">
          <cell r="A3974" t="str">
            <v>110400000</v>
          </cell>
          <cell r="B3974" t="str">
            <v>402C2FA0004</v>
          </cell>
          <cell r="C3974" t="str">
            <v>ประตูเหล็กดัด</v>
          </cell>
          <cell r="D3974" t="str">
            <v>24 พ.ค. 42</v>
          </cell>
          <cell r="E3974">
            <v>800</v>
          </cell>
          <cell r="F3974">
            <v>0</v>
          </cell>
          <cell r="G3974">
            <v>20</v>
          </cell>
          <cell r="H3974">
            <v>97.32</v>
          </cell>
          <cell r="I3974">
            <v>97.32</v>
          </cell>
          <cell r="J3974">
            <v>702.68</v>
          </cell>
          <cell r="K3974" t="str">
            <v>402</v>
          </cell>
        </row>
        <row r="3975">
          <cell r="A3975" t="str">
            <v>110400000</v>
          </cell>
          <cell r="B3975" t="str">
            <v>402C2IC0001</v>
          </cell>
          <cell r="C3975" t="str">
            <v>ตกแต่งภายใน สนง.</v>
          </cell>
          <cell r="D3975" t="str">
            <v>25 ส.ค. 41</v>
          </cell>
          <cell r="E3975">
            <v>265281</v>
          </cell>
          <cell r="F3975">
            <v>0</v>
          </cell>
          <cell r="G3975">
            <v>20</v>
          </cell>
          <cell r="H3975">
            <v>71807.520000000004</v>
          </cell>
          <cell r="I3975">
            <v>71807.520000000004</v>
          </cell>
          <cell r="J3975">
            <v>193473.48</v>
          </cell>
          <cell r="K3975" t="str">
            <v>402</v>
          </cell>
        </row>
        <row r="3976">
          <cell r="A3976" t="str">
            <v>110400000</v>
          </cell>
          <cell r="B3976" t="str">
            <v>402C2IC001</v>
          </cell>
          <cell r="C3976" t="str">
            <v>ประตูเหล็ก</v>
          </cell>
          <cell r="D3976" t="str">
            <v>24 พ.ค. 42</v>
          </cell>
          <cell r="E3976">
            <v>800</v>
          </cell>
          <cell r="F3976">
            <v>0</v>
          </cell>
          <cell r="G3976">
            <v>20</v>
          </cell>
          <cell r="H3976">
            <v>97.32</v>
          </cell>
          <cell r="I3976">
            <v>97.32</v>
          </cell>
          <cell r="J3976">
            <v>702.68</v>
          </cell>
          <cell r="K3976" t="str">
            <v>402</v>
          </cell>
        </row>
        <row r="3977">
          <cell r="A3977" t="str">
            <v>110400000</v>
          </cell>
          <cell r="B3977" t="str">
            <v>402C2KB0003</v>
          </cell>
          <cell r="C3977" t="str">
            <v>ตู้เย็น</v>
          </cell>
          <cell r="D3977" t="str">
            <v>9 ธ.ค. 42</v>
          </cell>
          <cell r="E3977">
            <v>5200</v>
          </cell>
          <cell r="F3977">
            <v>0</v>
          </cell>
          <cell r="G3977">
            <v>20</v>
          </cell>
          <cell r="H3977">
            <v>65.53</v>
          </cell>
          <cell r="I3977">
            <v>65.53</v>
          </cell>
          <cell r="J3977">
            <v>5134.47</v>
          </cell>
          <cell r="K3977" t="str">
            <v>402</v>
          </cell>
        </row>
        <row r="3978">
          <cell r="A3978" t="str">
            <v>110400000</v>
          </cell>
          <cell r="B3978" t="str">
            <v>402C2MU0004</v>
          </cell>
          <cell r="C3978" t="str">
            <v>มู่ลี่</v>
          </cell>
          <cell r="D3978" t="str">
            <v>21 ก.ย. 41</v>
          </cell>
          <cell r="E3978">
            <v>6000</v>
          </cell>
          <cell r="F3978">
            <v>0</v>
          </cell>
          <cell r="G3978">
            <v>20</v>
          </cell>
          <cell r="H3978">
            <v>1535.36</v>
          </cell>
          <cell r="I3978">
            <v>1535.36</v>
          </cell>
          <cell r="J3978">
            <v>4464.6400000000003</v>
          </cell>
          <cell r="K3978" t="str">
            <v>402</v>
          </cell>
        </row>
        <row r="3979">
          <cell r="A3979" t="str">
            <v>110400000</v>
          </cell>
          <cell r="B3979" t="str">
            <v>403C2BD001</v>
          </cell>
          <cell r="C3979" t="str">
            <v>เตียงนอน</v>
          </cell>
          <cell r="D3979" t="str">
            <v>12 ม.ค. 42</v>
          </cell>
          <cell r="E3979">
            <v>2000</v>
          </cell>
          <cell r="F3979">
            <v>0</v>
          </cell>
          <cell r="G3979">
            <v>20</v>
          </cell>
          <cell r="H3979">
            <v>387.94</v>
          </cell>
          <cell r="I3979">
            <v>387.94</v>
          </cell>
          <cell r="J3979">
            <v>1612.06</v>
          </cell>
          <cell r="K3979" t="str">
            <v>403</v>
          </cell>
        </row>
        <row r="3980">
          <cell r="A3980" t="str">
            <v>110400000</v>
          </cell>
          <cell r="B3980" t="str">
            <v>403C2BD002</v>
          </cell>
          <cell r="C3980" t="str">
            <v>เตียงนอน</v>
          </cell>
          <cell r="D3980" t="str">
            <v>12 ม.ค. 42</v>
          </cell>
          <cell r="E3980">
            <v>2000</v>
          </cell>
          <cell r="F3980">
            <v>0</v>
          </cell>
          <cell r="G3980">
            <v>20</v>
          </cell>
          <cell r="H3980">
            <v>387.94</v>
          </cell>
          <cell r="I3980">
            <v>387.94</v>
          </cell>
          <cell r="J3980">
            <v>1612.06</v>
          </cell>
          <cell r="K3980" t="str">
            <v>403</v>
          </cell>
        </row>
        <row r="3981">
          <cell r="A3981" t="str">
            <v>110400000</v>
          </cell>
          <cell r="B3981" t="str">
            <v>403C2BH0001</v>
          </cell>
          <cell r="C3981" t="str">
            <v>พระพุทธชินราช</v>
          </cell>
          <cell r="D3981" t="str">
            <v>8 ต.ค. 41</v>
          </cell>
          <cell r="E3981">
            <v>1850</v>
          </cell>
          <cell r="F3981">
            <v>0</v>
          </cell>
          <cell r="G3981">
            <v>20</v>
          </cell>
          <cell r="H3981">
            <v>456.12</v>
          </cell>
          <cell r="I3981">
            <v>456.12</v>
          </cell>
          <cell r="J3981">
            <v>1393.88</v>
          </cell>
          <cell r="K3981" t="str">
            <v>403</v>
          </cell>
        </row>
        <row r="3982">
          <cell r="A3982" t="str">
            <v>110400000</v>
          </cell>
          <cell r="B3982" t="str">
            <v>403C2FA0001</v>
          </cell>
          <cell r="C3982" t="str">
            <v>เตียงนอน3.5ฟุต</v>
          </cell>
          <cell r="D3982" t="str">
            <v>12 ม.ค. 42</v>
          </cell>
          <cell r="E3982">
            <v>2200</v>
          </cell>
          <cell r="F3982">
            <v>0</v>
          </cell>
          <cell r="G3982">
            <v>20</v>
          </cell>
          <cell r="H3982">
            <v>426.72</v>
          </cell>
          <cell r="I3982">
            <v>426.72</v>
          </cell>
          <cell r="J3982">
            <v>1773.28</v>
          </cell>
          <cell r="K3982" t="str">
            <v>403</v>
          </cell>
        </row>
        <row r="3983">
          <cell r="A3983" t="str">
            <v>110400000</v>
          </cell>
          <cell r="B3983" t="str">
            <v>403C2FA0002</v>
          </cell>
          <cell r="C3983" t="str">
            <v>เตียงนอน3.5ฟุต</v>
          </cell>
          <cell r="D3983" t="str">
            <v>12 ม.ค. 42</v>
          </cell>
          <cell r="E3983">
            <v>2200</v>
          </cell>
          <cell r="F3983">
            <v>0</v>
          </cell>
          <cell r="G3983">
            <v>20</v>
          </cell>
          <cell r="H3983">
            <v>426.72</v>
          </cell>
          <cell r="I3983">
            <v>426.72</v>
          </cell>
          <cell r="J3983">
            <v>1773.28</v>
          </cell>
          <cell r="K3983" t="str">
            <v>403</v>
          </cell>
        </row>
        <row r="3984">
          <cell r="A3984" t="str">
            <v>110400000</v>
          </cell>
          <cell r="B3984" t="str">
            <v>403C2IC0001</v>
          </cell>
          <cell r="C3984" t="str">
            <v>ค่าตกแต่งภายใน สนง.</v>
          </cell>
          <cell r="D3984" t="str">
            <v>1 พ.ย. 41</v>
          </cell>
          <cell r="E3984">
            <v>235080.82</v>
          </cell>
          <cell r="F3984">
            <v>0</v>
          </cell>
          <cell r="G3984">
            <v>20</v>
          </cell>
          <cell r="H3984">
            <v>54873.62</v>
          </cell>
          <cell r="I3984">
            <v>54873.62</v>
          </cell>
          <cell r="J3984">
            <v>180207.2</v>
          </cell>
          <cell r="K3984" t="str">
            <v>403</v>
          </cell>
        </row>
        <row r="3985">
          <cell r="A3985" t="str">
            <v>110400000</v>
          </cell>
          <cell r="B3985" t="str">
            <v>403C2MT0002</v>
          </cell>
          <cell r="C3985" t="str">
            <v>ที่นอน</v>
          </cell>
          <cell r="D3985" t="str">
            <v>2 ธ.ค. 41</v>
          </cell>
          <cell r="E3985">
            <v>1200</v>
          </cell>
          <cell r="F3985">
            <v>0</v>
          </cell>
          <cell r="G3985">
            <v>20</v>
          </cell>
          <cell r="H3985">
            <v>259.72000000000003</v>
          </cell>
          <cell r="I3985">
            <v>259.72000000000003</v>
          </cell>
          <cell r="J3985">
            <v>940.28</v>
          </cell>
          <cell r="K3985" t="str">
            <v>403</v>
          </cell>
        </row>
        <row r="3986">
          <cell r="A3986" t="str">
            <v>110400000</v>
          </cell>
          <cell r="B3986" t="str">
            <v>403C2MT0003</v>
          </cell>
          <cell r="C3986" t="str">
            <v>ที่นอน</v>
          </cell>
          <cell r="D3986" t="str">
            <v>2 ธ.ค. 41</v>
          </cell>
          <cell r="E3986">
            <v>1200</v>
          </cell>
          <cell r="F3986">
            <v>0</v>
          </cell>
          <cell r="G3986">
            <v>20</v>
          </cell>
          <cell r="H3986">
            <v>259.72000000000003</v>
          </cell>
          <cell r="I3986">
            <v>259.72000000000003</v>
          </cell>
          <cell r="J3986">
            <v>940.28</v>
          </cell>
          <cell r="K3986" t="str">
            <v>403</v>
          </cell>
        </row>
        <row r="3987">
          <cell r="A3987" t="str">
            <v>110400000</v>
          </cell>
          <cell r="B3987" t="str">
            <v>403C2TU0001</v>
          </cell>
          <cell r="C3987" t="str">
            <v>ตู้เสื้อผ้า</v>
          </cell>
          <cell r="D3987" t="str">
            <v>2 ธ.ค. 41</v>
          </cell>
          <cell r="E3987">
            <v>1800</v>
          </cell>
          <cell r="F3987">
            <v>0</v>
          </cell>
          <cell r="G3987">
            <v>20</v>
          </cell>
          <cell r="H3987">
            <v>389.63</v>
          </cell>
          <cell r="I3987">
            <v>389.63</v>
          </cell>
          <cell r="J3987">
            <v>1410.37</v>
          </cell>
          <cell r="K3987" t="str">
            <v>403</v>
          </cell>
        </row>
        <row r="3988">
          <cell r="A3988" t="str">
            <v>110400000</v>
          </cell>
          <cell r="B3988" t="str">
            <v>403C2TU0002</v>
          </cell>
          <cell r="C3988" t="str">
            <v>ตู้เสื้อผ้า</v>
          </cell>
          <cell r="D3988" t="str">
            <v>2 ธ.ค. 41</v>
          </cell>
          <cell r="E3988">
            <v>1800</v>
          </cell>
          <cell r="F3988">
            <v>0</v>
          </cell>
          <cell r="G3988">
            <v>20</v>
          </cell>
          <cell r="H3988">
            <v>389.63</v>
          </cell>
          <cell r="I3988">
            <v>389.63</v>
          </cell>
          <cell r="J3988">
            <v>1410.37</v>
          </cell>
          <cell r="K3988" t="str">
            <v>403</v>
          </cell>
        </row>
        <row r="3989">
          <cell r="A3989" t="str">
            <v>110400000</v>
          </cell>
          <cell r="B3989" t="str">
            <v>404C2BH0001</v>
          </cell>
          <cell r="C3989" t="str">
            <v>พระพุทธชินราช</v>
          </cell>
          <cell r="D3989" t="str">
            <v>8 ต.ค. 41</v>
          </cell>
          <cell r="E3989">
            <v>1850</v>
          </cell>
          <cell r="F3989">
            <v>0</v>
          </cell>
          <cell r="G3989">
            <v>20</v>
          </cell>
          <cell r="H3989">
            <v>456.12</v>
          </cell>
          <cell r="I3989">
            <v>456.12</v>
          </cell>
          <cell r="J3989">
            <v>1393.88</v>
          </cell>
          <cell r="K3989" t="str">
            <v>404</v>
          </cell>
        </row>
        <row r="3990">
          <cell r="A3990" t="str">
            <v>110400000</v>
          </cell>
          <cell r="B3990" t="str">
            <v>404C2FA0001</v>
          </cell>
          <cell r="C3990" t="str">
            <v>ตู้เสื้อผ้า,เตียงนอน,ที่นอน</v>
          </cell>
          <cell r="D3990" t="str">
            <v>9 ก.พ. 42</v>
          </cell>
          <cell r="E3990">
            <v>4181.82</v>
          </cell>
          <cell r="F3990">
            <v>0</v>
          </cell>
          <cell r="G3990">
            <v>20</v>
          </cell>
          <cell r="H3990">
            <v>746.97</v>
          </cell>
          <cell r="I3990">
            <v>746.97</v>
          </cell>
          <cell r="J3990">
            <v>3434.85</v>
          </cell>
          <cell r="K3990" t="str">
            <v>404</v>
          </cell>
        </row>
        <row r="3991">
          <cell r="A3991" t="str">
            <v>110400000</v>
          </cell>
          <cell r="B3991" t="str">
            <v>404C2FA0002</v>
          </cell>
          <cell r="C3991" t="str">
            <v>ป้ายสำนักงาน</v>
          </cell>
          <cell r="D3991" t="str">
            <v>5 เม.ย. 42</v>
          </cell>
          <cell r="E3991">
            <v>40796.129999999997</v>
          </cell>
          <cell r="F3991">
            <v>0</v>
          </cell>
          <cell r="G3991">
            <v>20</v>
          </cell>
          <cell r="H3991">
            <v>6057.97</v>
          </cell>
          <cell r="I3991">
            <v>6057.97</v>
          </cell>
          <cell r="J3991">
            <v>34738.160000000003</v>
          </cell>
          <cell r="K3991" t="str">
            <v>404</v>
          </cell>
        </row>
        <row r="3992">
          <cell r="A3992" t="str">
            <v>110400000</v>
          </cell>
          <cell r="B3992" t="str">
            <v>404C2FA0003</v>
          </cell>
          <cell r="C3992" t="str">
            <v>อุปกรณ์ตกแต่งสำนักงาน(ช่างไฟฟ้า)</v>
          </cell>
          <cell r="D3992" t="str">
            <v>5 เม.ย. 42</v>
          </cell>
          <cell r="E3992">
            <v>14450.94</v>
          </cell>
          <cell r="F3992">
            <v>0</v>
          </cell>
          <cell r="G3992">
            <v>20</v>
          </cell>
          <cell r="H3992">
            <v>2145.88</v>
          </cell>
          <cell r="I3992">
            <v>2145.88</v>
          </cell>
          <cell r="J3992">
            <v>12305.06</v>
          </cell>
          <cell r="K3992" t="str">
            <v>404</v>
          </cell>
        </row>
        <row r="3993">
          <cell r="A3993" t="str">
            <v>110400000</v>
          </cell>
          <cell r="B3993" t="str">
            <v>404C2FA0004</v>
          </cell>
          <cell r="C3993" t="str">
            <v>อุปกรณ์ตกแต่งสำนักงาน(ช่างอลูมิเนียม)</v>
          </cell>
          <cell r="D3993" t="str">
            <v>5 เม.ย. 42</v>
          </cell>
          <cell r="E3993">
            <v>22845.93</v>
          </cell>
          <cell r="F3993">
            <v>0</v>
          </cell>
          <cell r="G3993">
            <v>20</v>
          </cell>
          <cell r="H3993">
            <v>3392.48</v>
          </cell>
          <cell r="I3993">
            <v>3392.48</v>
          </cell>
          <cell r="J3993">
            <v>19453.45</v>
          </cell>
          <cell r="K3993" t="str">
            <v>404</v>
          </cell>
        </row>
        <row r="3994">
          <cell r="A3994" t="str">
            <v>110400000</v>
          </cell>
          <cell r="B3994" t="str">
            <v>404C2MT0001</v>
          </cell>
          <cell r="C3994" t="str">
            <v>เตียงเหล็ก ที่นอน ตู้ทึบ</v>
          </cell>
          <cell r="D3994" t="str">
            <v>5 พ.ย. 41</v>
          </cell>
          <cell r="E3994">
            <v>4545.45</v>
          </cell>
          <cell r="F3994">
            <v>0</v>
          </cell>
          <cell r="G3994">
            <v>20</v>
          </cell>
          <cell r="H3994">
            <v>1051.06</v>
          </cell>
          <cell r="I3994">
            <v>1051.06</v>
          </cell>
          <cell r="J3994">
            <v>3494.39</v>
          </cell>
          <cell r="K3994" t="str">
            <v>404</v>
          </cell>
        </row>
        <row r="3995">
          <cell r="A3995" t="str">
            <v>110400000</v>
          </cell>
          <cell r="B3995" t="str">
            <v>404C2WD0001</v>
          </cell>
          <cell r="C3995" t="str">
            <v>มุ้งลวดหน้าต่าง 4 บาน</v>
          </cell>
          <cell r="D3995" t="str">
            <v>10 พ.ย. 41</v>
          </cell>
          <cell r="E3995">
            <v>720</v>
          </cell>
          <cell r="F3995">
            <v>0</v>
          </cell>
          <cell r="G3995">
            <v>20</v>
          </cell>
          <cell r="H3995">
            <v>164.53</v>
          </cell>
          <cell r="I3995">
            <v>164.53</v>
          </cell>
          <cell r="J3995">
            <v>555.47</v>
          </cell>
          <cell r="K3995" t="str">
            <v>404</v>
          </cell>
        </row>
        <row r="3996">
          <cell r="A3996" t="str">
            <v>110400000</v>
          </cell>
          <cell r="B3996" t="str">
            <v>405C2BH0001</v>
          </cell>
          <cell r="C3996" t="str">
            <v>พระพุทธชินราช</v>
          </cell>
          <cell r="D3996" t="str">
            <v>8 ต.ค. 41</v>
          </cell>
          <cell r="E3996">
            <v>1850</v>
          </cell>
          <cell r="F3996">
            <v>0</v>
          </cell>
          <cell r="G3996">
            <v>20</v>
          </cell>
          <cell r="H3996">
            <v>456.12</v>
          </cell>
          <cell r="I3996">
            <v>456.12</v>
          </cell>
          <cell r="J3996">
            <v>1393.88</v>
          </cell>
          <cell r="K3996" t="str">
            <v>405</v>
          </cell>
        </row>
        <row r="3997">
          <cell r="A3997" t="str">
            <v>110400000</v>
          </cell>
          <cell r="B3997" t="str">
            <v>405C2FA0001</v>
          </cell>
          <cell r="C3997" t="str">
            <v>มูลี่</v>
          </cell>
          <cell r="D3997" t="str">
            <v>17 ก.พ. 42</v>
          </cell>
          <cell r="E3997">
            <v>1708</v>
          </cell>
          <cell r="F3997">
            <v>0</v>
          </cell>
          <cell r="G3997">
            <v>20</v>
          </cell>
          <cell r="H3997">
            <v>297.61</v>
          </cell>
          <cell r="I3997">
            <v>297.61</v>
          </cell>
          <cell r="J3997">
            <v>1410.39</v>
          </cell>
          <cell r="K3997" t="str">
            <v>405</v>
          </cell>
        </row>
        <row r="3998">
          <cell r="A3998" t="str">
            <v>110400000</v>
          </cell>
          <cell r="B3998" t="str">
            <v>405C2FA0002</v>
          </cell>
          <cell r="C3998" t="str">
            <v>มูลี่</v>
          </cell>
          <cell r="D3998" t="str">
            <v>17 ก.พ. 42</v>
          </cell>
          <cell r="E3998">
            <v>3073</v>
          </cell>
          <cell r="F3998">
            <v>0</v>
          </cell>
          <cell r="G3998">
            <v>20</v>
          </cell>
          <cell r="H3998">
            <v>535.49</v>
          </cell>
          <cell r="I3998">
            <v>535.49</v>
          </cell>
          <cell r="J3998">
            <v>2537.5100000000002</v>
          </cell>
          <cell r="K3998" t="str">
            <v>405</v>
          </cell>
        </row>
        <row r="3999">
          <cell r="A3999" t="str">
            <v>110400000</v>
          </cell>
          <cell r="B3999" t="str">
            <v>405C2FA0003</v>
          </cell>
          <cell r="C3999" t="str">
            <v>มูลี่</v>
          </cell>
          <cell r="D3999" t="str">
            <v>17 ก.พ. 42</v>
          </cell>
          <cell r="E3999">
            <v>3073</v>
          </cell>
          <cell r="F3999">
            <v>0</v>
          </cell>
          <cell r="G3999">
            <v>20</v>
          </cell>
          <cell r="H3999">
            <v>535.49</v>
          </cell>
          <cell r="I3999">
            <v>535.49</v>
          </cell>
          <cell r="J3999">
            <v>2537.5100000000002</v>
          </cell>
          <cell r="K3999" t="str">
            <v>405</v>
          </cell>
        </row>
        <row r="4000">
          <cell r="A4000" t="str">
            <v>110400000</v>
          </cell>
          <cell r="B4000" t="str">
            <v>405C2FA0004</v>
          </cell>
          <cell r="C4000" t="str">
            <v>ป้ายสำนักงาน</v>
          </cell>
          <cell r="D4000" t="str">
            <v>5 เม.ย. 42</v>
          </cell>
          <cell r="E4000">
            <v>49050.9</v>
          </cell>
          <cell r="F4000">
            <v>0</v>
          </cell>
          <cell r="G4000">
            <v>20</v>
          </cell>
          <cell r="H4000">
            <v>7283.72</v>
          </cell>
          <cell r="I4000">
            <v>7283.72</v>
          </cell>
          <cell r="J4000">
            <v>41767.18</v>
          </cell>
          <cell r="K4000" t="str">
            <v>405</v>
          </cell>
        </row>
        <row r="4001">
          <cell r="A4001" t="str">
            <v>110400000</v>
          </cell>
          <cell r="B4001" t="str">
            <v>405C2FA0005</v>
          </cell>
          <cell r="C4001" t="str">
            <v>อุปกรณ์ตกแต่งสำนักงาน(ช่างไฟฟ้า)</v>
          </cell>
          <cell r="D4001" t="str">
            <v>5 เม.ย. 42</v>
          </cell>
          <cell r="E4001">
            <v>17374.98</v>
          </cell>
          <cell r="F4001">
            <v>0</v>
          </cell>
          <cell r="G4001">
            <v>20</v>
          </cell>
          <cell r="H4001">
            <v>2580.09</v>
          </cell>
          <cell r="I4001">
            <v>2580.09</v>
          </cell>
          <cell r="J4001">
            <v>14794.89</v>
          </cell>
          <cell r="K4001" t="str">
            <v>405</v>
          </cell>
        </row>
        <row r="4002">
          <cell r="A4002" t="str">
            <v>110400000</v>
          </cell>
          <cell r="B4002" t="str">
            <v>405C2FA0006</v>
          </cell>
          <cell r="C4002" t="str">
            <v>อุปกรณ์ตกแต่งสำนักงาน(ช่างอลูมิเนียม)</v>
          </cell>
          <cell r="D4002" t="str">
            <v>5 เม.ย. 42</v>
          </cell>
          <cell r="E4002">
            <v>27468.62</v>
          </cell>
          <cell r="F4002">
            <v>0</v>
          </cell>
          <cell r="G4002">
            <v>20</v>
          </cell>
          <cell r="H4002">
            <v>4078.9</v>
          </cell>
          <cell r="I4002">
            <v>4078.9</v>
          </cell>
          <cell r="J4002">
            <v>23389.72</v>
          </cell>
          <cell r="K4002" t="str">
            <v>405</v>
          </cell>
        </row>
        <row r="4003">
          <cell r="A4003" t="str">
            <v>110400000</v>
          </cell>
          <cell r="B4003" t="str">
            <v>405C2MT0001</v>
          </cell>
          <cell r="C4003" t="str">
            <v>เตียงนอน</v>
          </cell>
          <cell r="D4003" t="str">
            <v>12 พ.ย. 41</v>
          </cell>
          <cell r="E4003">
            <v>1500</v>
          </cell>
          <cell r="F4003">
            <v>0</v>
          </cell>
          <cell r="G4003">
            <v>20</v>
          </cell>
          <cell r="H4003">
            <v>341.11</v>
          </cell>
          <cell r="I4003">
            <v>341.11</v>
          </cell>
          <cell r="J4003">
            <v>1158.8900000000001</v>
          </cell>
          <cell r="K4003" t="str">
            <v>405</v>
          </cell>
        </row>
        <row r="4004">
          <cell r="A4004" t="str">
            <v>110400000</v>
          </cell>
          <cell r="B4004" t="str">
            <v>405C2MT0002</v>
          </cell>
          <cell r="C4004" t="str">
            <v>เตียงนอน</v>
          </cell>
          <cell r="D4004" t="str">
            <v>12 พ.ย. 41</v>
          </cell>
          <cell r="E4004">
            <v>1500</v>
          </cell>
          <cell r="F4004">
            <v>0</v>
          </cell>
          <cell r="G4004">
            <v>20</v>
          </cell>
          <cell r="H4004">
            <v>341.11</v>
          </cell>
          <cell r="I4004">
            <v>341.11</v>
          </cell>
          <cell r="J4004">
            <v>1158.8900000000001</v>
          </cell>
          <cell r="K4004" t="str">
            <v>405</v>
          </cell>
        </row>
        <row r="4005">
          <cell r="A4005" t="str">
            <v>110400000</v>
          </cell>
          <cell r="B4005" t="str">
            <v>405C2MT0003</v>
          </cell>
          <cell r="C4005" t="str">
            <v>ที่นอนเสริมใย</v>
          </cell>
          <cell r="D4005" t="str">
            <v>10 พ.ย. 41</v>
          </cell>
          <cell r="E4005">
            <v>1500</v>
          </cell>
          <cell r="F4005">
            <v>0</v>
          </cell>
          <cell r="G4005">
            <v>20</v>
          </cell>
          <cell r="H4005">
            <v>342.75</v>
          </cell>
          <cell r="I4005">
            <v>342.75</v>
          </cell>
          <cell r="J4005">
            <v>1157.25</v>
          </cell>
          <cell r="K4005" t="str">
            <v>405</v>
          </cell>
        </row>
        <row r="4006">
          <cell r="A4006" t="str">
            <v>110400000</v>
          </cell>
          <cell r="B4006" t="str">
            <v>405C2MT0004</v>
          </cell>
          <cell r="C4006" t="str">
            <v>ที่นอนเสริมใย</v>
          </cell>
          <cell r="D4006" t="str">
            <v>10 พ.ย. 41</v>
          </cell>
          <cell r="E4006">
            <v>1500</v>
          </cell>
          <cell r="F4006">
            <v>0</v>
          </cell>
          <cell r="G4006">
            <v>20</v>
          </cell>
          <cell r="H4006">
            <v>342.75</v>
          </cell>
          <cell r="I4006">
            <v>342.75</v>
          </cell>
          <cell r="J4006">
            <v>1157.25</v>
          </cell>
          <cell r="K4006" t="str">
            <v>405</v>
          </cell>
        </row>
        <row r="4007">
          <cell r="A4007" t="str">
            <v>110400000</v>
          </cell>
          <cell r="B4007" t="str">
            <v>405C2TU0001</v>
          </cell>
          <cell r="C4007" t="str">
            <v>ตู้เสื้อผ้า(ทึบน้อคดาวน์)</v>
          </cell>
          <cell r="D4007" t="str">
            <v>10 พ.ย. 41</v>
          </cell>
          <cell r="E4007">
            <v>2200</v>
          </cell>
          <cell r="F4007">
            <v>0</v>
          </cell>
          <cell r="G4007">
            <v>20</v>
          </cell>
          <cell r="H4007">
            <v>502.67</v>
          </cell>
          <cell r="I4007">
            <v>502.67</v>
          </cell>
          <cell r="J4007">
            <v>1697.33</v>
          </cell>
          <cell r="K4007" t="str">
            <v>405</v>
          </cell>
        </row>
        <row r="4008">
          <cell r="A4008" t="str">
            <v>110400000</v>
          </cell>
          <cell r="B4008" t="str">
            <v>405C2TU0002</v>
          </cell>
          <cell r="C4008" t="str">
            <v>ตู้เสื้อผ้า(ทึบน้อคดาวน์)</v>
          </cell>
          <cell r="D4008" t="str">
            <v>10 พ.ย. 41</v>
          </cell>
          <cell r="E4008">
            <v>2200</v>
          </cell>
          <cell r="F4008">
            <v>0</v>
          </cell>
          <cell r="G4008">
            <v>20</v>
          </cell>
          <cell r="H4008">
            <v>502.67</v>
          </cell>
          <cell r="I4008">
            <v>502.67</v>
          </cell>
          <cell r="J4008">
            <v>1697.33</v>
          </cell>
          <cell r="K4008" t="str">
            <v>405</v>
          </cell>
        </row>
        <row r="4009">
          <cell r="A4009" t="str">
            <v>110400000</v>
          </cell>
          <cell r="B4009" t="str">
            <v>406C2BE0001</v>
          </cell>
          <cell r="C4009" t="str">
            <v>เตียงเหล็ก</v>
          </cell>
          <cell r="D4009" t="str">
            <v>30 พ.ย. 41</v>
          </cell>
          <cell r="E4009">
            <v>1600</v>
          </cell>
          <cell r="F4009">
            <v>0</v>
          </cell>
          <cell r="G4009">
            <v>20</v>
          </cell>
          <cell r="H4009">
            <v>348.07</v>
          </cell>
          <cell r="I4009">
            <v>348.07</v>
          </cell>
          <cell r="J4009">
            <v>1251.93</v>
          </cell>
          <cell r="K4009" t="str">
            <v>406</v>
          </cell>
        </row>
        <row r="4010">
          <cell r="A4010" t="str">
            <v>110400000</v>
          </cell>
          <cell r="B4010" t="str">
            <v>406C2BE0002</v>
          </cell>
          <cell r="C4010" t="str">
            <v>เตียงเหล็ก</v>
          </cell>
          <cell r="D4010" t="str">
            <v>30 พ.ย. 41</v>
          </cell>
          <cell r="E4010">
            <v>1600</v>
          </cell>
          <cell r="F4010">
            <v>0</v>
          </cell>
          <cell r="G4010">
            <v>20</v>
          </cell>
          <cell r="H4010">
            <v>348.07</v>
          </cell>
          <cell r="I4010">
            <v>348.07</v>
          </cell>
          <cell r="J4010">
            <v>1251.93</v>
          </cell>
          <cell r="K4010" t="str">
            <v>406</v>
          </cell>
        </row>
        <row r="4011">
          <cell r="A4011" t="str">
            <v>110400000</v>
          </cell>
          <cell r="B4011" t="str">
            <v>406C2BH0001</v>
          </cell>
          <cell r="C4011" t="str">
            <v>พระพุทธชินราช</v>
          </cell>
          <cell r="D4011" t="str">
            <v>8 ต.ค. 41</v>
          </cell>
          <cell r="E4011">
            <v>1850</v>
          </cell>
          <cell r="F4011">
            <v>0</v>
          </cell>
          <cell r="G4011">
            <v>20</v>
          </cell>
          <cell r="H4011">
            <v>456.12</v>
          </cell>
          <cell r="I4011">
            <v>456.12</v>
          </cell>
          <cell r="J4011">
            <v>1393.88</v>
          </cell>
          <cell r="K4011" t="str">
            <v>406</v>
          </cell>
        </row>
        <row r="4012">
          <cell r="A4012" t="str">
            <v>110400000</v>
          </cell>
          <cell r="B4012" t="str">
            <v>406C2CB0001</v>
          </cell>
          <cell r="C4012" t="str">
            <v>ตู้เสื้อผ้า</v>
          </cell>
          <cell r="D4012" t="str">
            <v>30 พ.ย. 41</v>
          </cell>
          <cell r="E4012">
            <v>2000</v>
          </cell>
          <cell r="F4012">
            <v>0</v>
          </cell>
          <cell r="G4012">
            <v>20</v>
          </cell>
          <cell r="H4012">
            <v>435.06</v>
          </cell>
          <cell r="I4012">
            <v>435.06</v>
          </cell>
          <cell r="J4012">
            <v>1564.94</v>
          </cell>
          <cell r="K4012" t="str">
            <v>406</v>
          </cell>
        </row>
        <row r="4013">
          <cell r="A4013" t="str">
            <v>110400000</v>
          </cell>
          <cell r="B4013" t="str">
            <v>406C2CB0002</v>
          </cell>
          <cell r="C4013" t="str">
            <v>ตู้เสื้อผ้า</v>
          </cell>
          <cell r="D4013" t="str">
            <v>30 พ.ย. 41</v>
          </cell>
          <cell r="E4013">
            <v>2000</v>
          </cell>
          <cell r="F4013">
            <v>0</v>
          </cell>
          <cell r="G4013">
            <v>20</v>
          </cell>
          <cell r="H4013">
            <v>435.06</v>
          </cell>
          <cell r="I4013">
            <v>435.06</v>
          </cell>
          <cell r="J4013">
            <v>1564.94</v>
          </cell>
          <cell r="K4013" t="str">
            <v>406</v>
          </cell>
        </row>
        <row r="4014">
          <cell r="A4014" t="str">
            <v>110400000</v>
          </cell>
          <cell r="B4014" t="str">
            <v>406C2IC0001</v>
          </cell>
          <cell r="C4014" t="str">
            <v>ค่าตกแตงภายในสนง.</v>
          </cell>
          <cell r="D4014" t="str">
            <v>30 ธ.ค. 41</v>
          </cell>
          <cell r="E4014">
            <v>172325</v>
          </cell>
          <cell r="F4014">
            <v>0</v>
          </cell>
          <cell r="G4014">
            <v>20</v>
          </cell>
          <cell r="H4014">
            <v>34653.82</v>
          </cell>
          <cell r="I4014">
            <v>34653.82</v>
          </cell>
          <cell r="J4014">
            <v>137671.18</v>
          </cell>
          <cell r="K4014" t="str">
            <v>406</v>
          </cell>
        </row>
        <row r="4015">
          <cell r="A4015" t="str">
            <v>110400000</v>
          </cell>
          <cell r="B4015" t="str">
            <v>406C2MT0001</v>
          </cell>
          <cell r="C4015" t="str">
            <v>ที่นอนฟองน้ำเสริมใย</v>
          </cell>
          <cell r="D4015" t="str">
            <v>30 พ.ย. 41</v>
          </cell>
          <cell r="E4015">
            <v>1200</v>
          </cell>
          <cell r="F4015">
            <v>0</v>
          </cell>
          <cell r="G4015">
            <v>20</v>
          </cell>
          <cell r="H4015">
            <v>261.02999999999997</v>
          </cell>
          <cell r="I4015">
            <v>261.02999999999997</v>
          </cell>
          <cell r="J4015">
            <v>938.97</v>
          </cell>
          <cell r="K4015" t="str">
            <v>406</v>
          </cell>
        </row>
        <row r="4016">
          <cell r="A4016" t="str">
            <v>110400000</v>
          </cell>
          <cell r="B4016" t="str">
            <v>406C2MT0002</v>
          </cell>
          <cell r="C4016" t="str">
            <v>ที่นอนฟองน้ำเสริมใย</v>
          </cell>
          <cell r="D4016" t="str">
            <v>30 พ.ย. 41</v>
          </cell>
          <cell r="E4016">
            <v>1200</v>
          </cell>
          <cell r="F4016">
            <v>0</v>
          </cell>
          <cell r="G4016">
            <v>20</v>
          </cell>
          <cell r="H4016">
            <v>261.02999999999997</v>
          </cell>
          <cell r="I4016">
            <v>261.02999999999997</v>
          </cell>
          <cell r="J4016">
            <v>938.97</v>
          </cell>
          <cell r="K4016" t="str">
            <v>406</v>
          </cell>
        </row>
        <row r="4017">
          <cell r="A4017" t="str">
            <v>110400000</v>
          </cell>
          <cell r="B4017" t="str">
            <v>407C2AS055</v>
          </cell>
          <cell r="C4017" t="str">
            <v>มู่ลี่</v>
          </cell>
          <cell r="D4017" t="str">
            <v>23 ก.ย. 42</v>
          </cell>
          <cell r="E4017">
            <v>1800</v>
          </cell>
          <cell r="F4017">
            <v>0</v>
          </cell>
          <cell r="G4017">
            <v>20</v>
          </cell>
          <cell r="H4017">
            <v>98.64</v>
          </cell>
          <cell r="I4017">
            <v>98.64</v>
          </cell>
          <cell r="J4017">
            <v>1701.36</v>
          </cell>
          <cell r="K4017" t="str">
            <v>407</v>
          </cell>
        </row>
        <row r="4018">
          <cell r="A4018" t="str">
            <v>110400000</v>
          </cell>
          <cell r="B4018" t="str">
            <v>407C2AS056</v>
          </cell>
          <cell r="C4018" t="str">
            <v>มู่ลี่</v>
          </cell>
          <cell r="D4018" t="str">
            <v>23 ก.ย. 42</v>
          </cell>
          <cell r="E4018">
            <v>1800</v>
          </cell>
          <cell r="F4018">
            <v>0</v>
          </cell>
          <cell r="G4018">
            <v>20</v>
          </cell>
          <cell r="H4018">
            <v>98.64</v>
          </cell>
          <cell r="I4018">
            <v>98.64</v>
          </cell>
          <cell r="J4018">
            <v>1701.36</v>
          </cell>
          <cell r="K4018" t="str">
            <v>407</v>
          </cell>
        </row>
        <row r="4019">
          <cell r="A4019" t="str">
            <v>110400000</v>
          </cell>
          <cell r="B4019" t="str">
            <v>407C2AS057</v>
          </cell>
          <cell r="C4019" t="str">
            <v>มู่ลี่</v>
          </cell>
          <cell r="D4019" t="str">
            <v>23 ก.ย. 42</v>
          </cell>
          <cell r="E4019">
            <v>700</v>
          </cell>
          <cell r="F4019">
            <v>0</v>
          </cell>
          <cell r="G4019">
            <v>20</v>
          </cell>
          <cell r="H4019">
            <v>38.36</v>
          </cell>
          <cell r="I4019">
            <v>38.36</v>
          </cell>
          <cell r="J4019">
            <v>661.64</v>
          </cell>
          <cell r="K4019" t="str">
            <v>407</v>
          </cell>
        </row>
        <row r="4020">
          <cell r="A4020" t="str">
            <v>110400000</v>
          </cell>
          <cell r="B4020" t="str">
            <v>407C2AS058</v>
          </cell>
          <cell r="C4020" t="str">
            <v>มู่ลี่</v>
          </cell>
          <cell r="D4020" t="str">
            <v>23 ก.ย. 42</v>
          </cell>
          <cell r="E4020">
            <v>1200</v>
          </cell>
          <cell r="F4020">
            <v>0</v>
          </cell>
          <cell r="G4020">
            <v>20</v>
          </cell>
          <cell r="H4020">
            <v>65.75</v>
          </cell>
          <cell r="I4020">
            <v>65.75</v>
          </cell>
          <cell r="J4020">
            <v>1134.25</v>
          </cell>
          <cell r="K4020" t="str">
            <v>407</v>
          </cell>
        </row>
        <row r="4021">
          <cell r="A4021" t="str">
            <v>110400000</v>
          </cell>
          <cell r="B4021" t="str">
            <v>407C2BH0001</v>
          </cell>
          <cell r="C4021" t="str">
            <v>พระพุทธชินราช</v>
          </cell>
          <cell r="D4021" t="str">
            <v>5 ส.ค. 41</v>
          </cell>
          <cell r="E4021">
            <v>1850</v>
          </cell>
          <cell r="F4021">
            <v>0</v>
          </cell>
          <cell r="G4021">
            <v>20</v>
          </cell>
          <cell r="H4021">
            <v>520.99</v>
          </cell>
          <cell r="I4021">
            <v>520.99</v>
          </cell>
          <cell r="J4021">
            <v>1329.01</v>
          </cell>
          <cell r="K4021" t="str">
            <v>407</v>
          </cell>
        </row>
        <row r="4022">
          <cell r="A4022" t="str">
            <v>110400000</v>
          </cell>
          <cell r="B4022" t="str">
            <v>407C2FA0001</v>
          </cell>
          <cell r="C4022" t="str">
            <v>คั้นห้องนอนของผนักงาน</v>
          </cell>
          <cell r="D4022" t="str">
            <v>11 ม.ค. 42</v>
          </cell>
          <cell r="E4022">
            <v>6000</v>
          </cell>
          <cell r="F4022">
            <v>0</v>
          </cell>
          <cell r="G4022">
            <v>20</v>
          </cell>
          <cell r="H4022">
            <v>1167.1300000000001</v>
          </cell>
          <cell r="I4022">
            <v>1167.1300000000001</v>
          </cell>
          <cell r="J4022">
            <v>4832.87</v>
          </cell>
          <cell r="K4022" t="str">
            <v>407</v>
          </cell>
        </row>
        <row r="4023">
          <cell r="A4023" t="str">
            <v>110400000</v>
          </cell>
          <cell r="B4023" t="str">
            <v>407C2FA0002</v>
          </cell>
          <cell r="C4023" t="str">
            <v>ป้ายโครงเหล็ก</v>
          </cell>
          <cell r="D4023" t="str">
            <v>29 ธ.ค. 42</v>
          </cell>
          <cell r="E4023">
            <v>34260</v>
          </cell>
          <cell r="F4023">
            <v>0</v>
          </cell>
          <cell r="G4023">
            <v>20</v>
          </cell>
          <cell r="H4023">
            <v>56.32</v>
          </cell>
          <cell r="I4023">
            <v>56.32</v>
          </cell>
          <cell r="J4023">
            <v>34203.68</v>
          </cell>
          <cell r="K4023" t="str">
            <v>407</v>
          </cell>
        </row>
        <row r="4024">
          <cell r="A4024" t="str">
            <v>110400000</v>
          </cell>
          <cell r="B4024" t="str">
            <v>407C2FA0003</v>
          </cell>
          <cell r="C4024" t="str">
            <v>ค่าติดตั้งมุ่งลวดบานเลื่อน</v>
          </cell>
          <cell r="D4024" t="str">
            <v>29 ม.ค. 42</v>
          </cell>
          <cell r="E4024">
            <v>1600</v>
          </cell>
          <cell r="F4024">
            <v>0</v>
          </cell>
          <cell r="G4024">
            <v>20</v>
          </cell>
          <cell r="H4024">
            <v>295.45999999999998</v>
          </cell>
          <cell r="I4024">
            <v>295.45999999999998</v>
          </cell>
          <cell r="J4024">
            <v>1304.54</v>
          </cell>
          <cell r="K4024" t="str">
            <v>407</v>
          </cell>
        </row>
        <row r="4025">
          <cell r="A4025" t="str">
            <v>110400000</v>
          </cell>
          <cell r="B4025" t="str">
            <v>407C2FA0005</v>
          </cell>
          <cell r="C4025" t="str">
            <v>เสื่อน้ำมัน</v>
          </cell>
          <cell r="D4025" t="str">
            <v>3 มี.ค. 42</v>
          </cell>
          <cell r="E4025">
            <v>1050</v>
          </cell>
          <cell r="F4025">
            <v>0</v>
          </cell>
          <cell r="G4025">
            <v>20</v>
          </cell>
          <cell r="H4025">
            <v>174.92</v>
          </cell>
          <cell r="I4025">
            <v>174.92</v>
          </cell>
          <cell r="J4025">
            <v>875.08</v>
          </cell>
          <cell r="K4025" t="str">
            <v>407</v>
          </cell>
        </row>
        <row r="4026">
          <cell r="A4026" t="str">
            <v>110400000</v>
          </cell>
          <cell r="B4026" t="str">
            <v>407C2FA0006</v>
          </cell>
          <cell r="C4026" t="str">
            <v>ป้ายสำนักงาน</v>
          </cell>
          <cell r="D4026" t="str">
            <v>5 เม.ย. 42</v>
          </cell>
          <cell r="E4026">
            <v>28471.040000000001</v>
          </cell>
          <cell r="F4026">
            <v>0</v>
          </cell>
          <cell r="G4026">
            <v>20</v>
          </cell>
          <cell r="H4026">
            <v>4227.7700000000004</v>
          </cell>
          <cell r="I4026">
            <v>4227.7700000000004</v>
          </cell>
          <cell r="J4026">
            <v>24243.27</v>
          </cell>
          <cell r="K4026" t="str">
            <v>407</v>
          </cell>
        </row>
        <row r="4027">
          <cell r="A4027" t="str">
            <v>110400000</v>
          </cell>
          <cell r="B4027" t="str">
            <v>407C2FA0007</v>
          </cell>
          <cell r="C4027" t="str">
            <v>อุปกรณ์ตกแต่งสำนักงาน(ช่างไฟฟ้า)</v>
          </cell>
          <cell r="D4027" t="str">
            <v>5 เม.ย. 42</v>
          </cell>
          <cell r="E4027">
            <v>10085.11</v>
          </cell>
          <cell r="F4027">
            <v>0</v>
          </cell>
          <cell r="G4027">
            <v>20</v>
          </cell>
          <cell r="H4027">
            <v>1497.57</v>
          </cell>
          <cell r="I4027">
            <v>1497.57</v>
          </cell>
          <cell r="J4027">
            <v>8587.5400000000009</v>
          </cell>
          <cell r="K4027" t="str">
            <v>407</v>
          </cell>
        </row>
        <row r="4028">
          <cell r="A4028" t="str">
            <v>110400000</v>
          </cell>
          <cell r="B4028" t="str">
            <v>407C2FA0008</v>
          </cell>
          <cell r="C4028" t="str">
            <v>อุปกรณ์ตกแต่งสำนักงาน(ช่างอลูมิเนียม)</v>
          </cell>
          <cell r="D4028" t="str">
            <v>5 เม.ย. 42</v>
          </cell>
          <cell r="E4028">
            <v>15943.85</v>
          </cell>
          <cell r="F4028">
            <v>0</v>
          </cell>
          <cell r="G4028">
            <v>20</v>
          </cell>
          <cell r="H4028">
            <v>2367.5700000000002</v>
          </cell>
          <cell r="I4028">
            <v>2367.5700000000002</v>
          </cell>
          <cell r="J4028">
            <v>13576.28</v>
          </cell>
          <cell r="K4028" t="str">
            <v>407</v>
          </cell>
        </row>
        <row r="4029">
          <cell r="A4029" t="str">
            <v>110400000</v>
          </cell>
          <cell r="B4029" t="str">
            <v>407C2FA0009</v>
          </cell>
          <cell r="C4029" t="str">
            <v>บานประตุเหล็กดัด</v>
          </cell>
          <cell r="D4029" t="str">
            <v>27 พ.ค. 42</v>
          </cell>
          <cell r="E4029">
            <v>2000</v>
          </cell>
          <cell r="F4029">
            <v>0</v>
          </cell>
          <cell r="G4029">
            <v>20</v>
          </cell>
          <cell r="H4029">
            <v>240</v>
          </cell>
          <cell r="I4029">
            <v>240</v>
          </cell>
          <cell r="J4029">
            <v>1760</v>
          </cell>
          <cell r="K4029" t="str">
            <v>407</v>
          </cell>
        </row>
        <row r="4030">
          <cell r="A4030" t="str">
            <v>110400000</v>
          </cell>
          <cell r="B4030" t="str">
            <v>407C2FA0010</v>
          </cell>
          <cell r="C4030" t="str">
            <v>บานเหล็กดัด</v>
          </cell>
          <cell r="D4030" t="str">
            <v>27 พ.ค. 42</v>
          </cell>
          <cell r="E4030">
            <v>500</v>
          </cell>
          <cell r="F4030">
            <v>0</v>
          </cell>
          <cell r="G4030">
            <v>20</v>
          </cell>
          <cell r="H4030">
            <v>59.99</v>
          </cell>
          <cell r="I4030">
            <v>59.99</v>
          </cell>
          <cell r="J4030">
            <v>440.01</v>
          </cell>
          <cell r="K4030" t="str">
            <v>407</v>
          </cell>
        </row>
        <row r="4031">
          <cell r="A4031" t="str">
            <v>110400000</v>
          </cell>
          <cell r="B4031" t="str">
            <v>407C2FA0011</v>
          </cell>
          <cell r="C4031" t="str">
            <v>บานเหล็กดัด</v>
          </cell>
          <cell r="D4031" t="str">
            <v>27 พ.ค. 42</v>
          </cell>
          <cell r="E4031">
            <v>500</v>
          </cell>
          <cell r="F4031">
            <v>0</v>
          </cell>
          <cell r="G4031">
            <v>20</v>
          </cell>
          <cell r="H4031">
            <v>59.99</v>
          </cell>
          <cell r="I4031">
            <v>59.99</v>
          </cell>
          <cell r="J4031">
            <v>440.01</v>
          </cell>
          <cell r="K4031" t="str">
            <v>407</v>
          </cell>
        </row>
        <row r="4032">
          <cell r="A4032" t="str">
            <v>110400000</v>
          </cell>
          <cell r="B4032" t="str">
            <v>407C2FA0012</v>
          </cell>
          <cell r="C4032" t="str">
            <v>เตียงนอน</v>
          </cell>
          <cell r="D4032" t="str">
            <v>18 พ.ค. 42</v>
          </cell>
          <cell r="E4032">
            <v>2400</v>
          </cell>
          <cell r="F4032">
            <v>0</v>
          </cell>
          <cell r="G4032">
            <v>20</v>
          </cell>
          <cell r="H4032">
            <v>299.83999999999997</v>
          </cell>
          <cell r="I4032">
            <v>299.83999999999997</v>
          </cell>
          <cell r="J4032">
            <v>2100.16</v>
          </cell>
          <cell r="K4032" t="str">
            <v>407</v>
          </cell>
        </row>
        <row r="4033">
          <cell r="A4033" t="str">
            <v>110400000</v>
          </cell>
          <cell r="B4033" t="str">
            <v>407C2IC001</v>
          </cell>
          <cell r="C4033" t="str">
            <v>กั้นห้อง</v>
          </cell>
          <cell r="D4033" t="str">
            <v>11 ม.ค. 42</v>
          </cell>
          <cell r="E4033">
            <v>6000</v>
          </cell>
          <cell r="F4033">
            <v>0</v>
          </cell>
          <cell r="G4033">
            <v>20</v>
          </cell>
          <cell r="H4033">
            <v>1167.1300000000001</v>
          </cell>
          <cell r="I4033">
            <v>1167.1300000000001</v>
          </cell>
          <cell r="J4033">
            <v>4832.87</v>
          </cell>
          <cell r="K4033" t="str">
            <v>407</v>
          </cell>
        </row>
        <row r="4034">
          <cell r="A4034" t="str">
            <v>110400000</v>
          </cell>
          <cell r="B4034" t="str">
            <v>407C2IC002</v>
          </cell>
          <cell r="C4034" t="str">
            <v>เหล็กดัด</v>
          </cell>
          <cell r="D4034" t="str">
            <v>27 พ.ค. 42</v>
          </cell>
          <cell r="E4034">
            <v>3000</v>
          </cell>
          <cell r="F4034">
            <v>0</v>
          </cell>
          <cell r="G4034">
            <v>20</v>
          </cell>
          <cell r="H4034">
            <v>360.02</v>
          </cell>
          <cell r="I4034">
            <v>360.02</v>
          </cell>
          <cell r="J4034">
            <v>2639.98</v>
          </cell>
          <cell r="K4034" t="str">
            <v>407</v>
          </cell>
        </row>
        <row r="4035">
          <cell r="A4035" t="str">
            <v>110400000</v>
          </cell>
          <cell r="B4035" t="str">
            <v>407D2DC001</v>
          </cell>
          <cell r="C4035" t="str">
            <v>ชุดเครื่องนอน</v>
          </cell>
          <cell r="D4035" t="str">
            <v>8 มี.ค. 42</v>
          </cell>
          <cell r="E4035">
            <v>4800</v>
          </cell>
          <cell r="F4035">
            <v>0</v>
          </cell>
          <cell r="G4035">
            <v>20</v>
          </cell>
          <cell r="H4035">
            <v>786.37</v>
          </cell>
          <cell r="I4035">
            <v>786.37</v>
          </cell>
          <cell r="J4035">
            <v>4013.63</v>
          </cell>
          <cell r="K4035" t="str">
            <v>407</v>
          </cell>
        </row>
        <row r="4036">
          <cell r="A4036" t="str">
            <v>110400000</v>
          </cell>
          <cell r="B4036" t="str">
            <v>408C2AS024</v>
          </cell>
          <cell r="C4036" t="str">
            <v>มูลี่สำเร็จรูป</v>
          </cell>
          <cell r="D4036" t="str">
            <v>16 ก.ค. 42</v>
          </cell>
          <cell r="E4036">
            <v>7500</v>
          </cell>
          <cell r="F4036">
            <v>0</v>
          </cell>
          <cell r="G4036">
            <v>20</v>
          </cell>
          <cell r="H4036">
            <v>694.53</v>
          </cell>
          <cell r="I4036">
            <v>694.53</v>
          </cell>
          <cell r="J4036">
            <v>6805.47</v>
          </cell>
          <cell r="K4036" t="str">
            <v>408</v>
          </cell>
        </row>
        <row r="4037">
          <cell r="A4037" t="str">
            <v>110400000</v>
          </cell>
          <cell r="B4037" t="str">
            <v>408C2CA001</v>
          </cell>
          <cell r="C4037" t="str">
            <v>เก้าอี้รับประทานอาหาร</v>
          </cell>
          <cell r="D4037" t="str">
            <v>8 ก.พ. 42</v>
          </cell>
          <cell r="E4037">
            <v>150</v>
          </cell>
          <cell r="F4037">
            <v>0</v>
          </cell>
          <cell r="G4037">
            <v>20</v>
          </cell>
          <cell r="H4037">
            <v>26.91</v>
          </cell>
          <cell r="I4037">
            <v>26.91</v>
          </cell>
          <cell r="J4037">
            <v>123.09</v>
          </cell>
          <cell r="K4037" t="str">
            <v>408</v>
          </cell>
        </row>
        <row r="4038">
          <cell r="A4038" t="str">
            <v>110400000</v>
          </cell>
          <cell r="B4038" t="str">
            <v>408C2CA002</v>
          </cell>
          <cell r="C4038" t="str">
            <v>เก้าอี้รับประทานอาหาร</v>
          </cell>
          <cell r="D4038" t="str">
            <v>8 ก.พ. 42</v>
          </cell>
          <cell r="E4038">
            <v>150</v>
          </cell>
          <cell r="F4038">
            <v>0</v>
          </cell>
          <cell r="G4038">
            <v>20</v>
          </cell>
          <cell r="H4038">
            <v>26.91</v>
          </cell>
          <cell r="I4038">
            <v>26.91</v>
          </cell>
          <cell r="J4038">
            <v>123.09</v>
          </cell>
          <cell r="K4038" t="str">
            <v>408</v>
          </cell>
        </row>
        <row r="4039">
          <cell r="A4039" t="str">
            <v>110400000</v>
          </cell>
          <cell r="B4039" t="str">
            <v>408C2CA003</v>
          </cell>
          <cell r="C4039" t="str">
            <v>เก้าอี้รับประทานอาหาร</v>
          </cell>
          <cell r="D4039" t="str">
            <v>8 ก.พ. 42</v>
          </cell>
          <cell r="E4039">
            <v>150</v>
          </cell>
          <cell r="F4039">
            <v>0</v>
          </cell>
          <cell r="G4039">
            <v>20</v>
          </cell>
          <cell r="H4039">
            <v>26.91</v>
          </cell>
          <cell r="I4039">
            <v>26.91</v>
          </cell>
          <cell r="J4039">
            <v>123.09</v>
          </cell>
          <cell r="K4039" t="str">
            <v>408</v>
          </cell>
        </row>
        <row r="4040">
          <cell r="A4040" t="str">
            <v>110400000</v>
          </cell>
          <cell r="B4040" t="str">
            <v>408C2CA004</v>
          </cell>
          <cell r="C4040" t="str">
            <v>เก้าอี้รับประทานอาหาร</v>
          </cell>
          <cell r="D4040" t="str">
            <v>8 ก.พ. 42</v>
          </cell>
          <cell r="E4040">
            <v>150</v>
          </cell>
          <cell r="F4040">
            <v>0</v>
          </cell>
          <cell r="G4040">
            <v>20</v>
          </cell>
          <cell r="H4040">
            <v>26.91</v>
          </cell>
          <cell r="I4040">
            <v>26.91</v>
          </cell>
          <cell r="J4040">
            <v>123.09</v>
          </cell>
          <cell r="K4040" t="str">
            <v>408</v>
          </cell>
        </row>
        <row r="4041">
          <cell r="A4041" t="str">
            <v>110400000</v>
          </cell>
          <cell r="B4041" t="str">
            <v>408C2FA0001</v>
          </cell>
          <cell r="C4041" t="str">
            <v>ป้ายโครงเหล็ก</v>
          </cell>
          <cell r="D4041" t="str">
            <v>29 ธ.ค. 42</v>
          </cell>
          <cell r="E4041">
            <v>34260</v>
          </cell>
          <cell r="F4041">
            <v>0</v>
          </cell>
          <cell r="G4041">
            <v>20</v>
          </cell>
          <cell r="H4041">
            <v>56.32</v>
          </cell>
          <cell r="I4041">
            <v>56.32</v>
          </cell>
          <cell r="J4041">
            <v>34203.68</v>
          </cell>
          <cell r="K4041" t="str">
            <v>408</v>
          </cell>
        </row>
        <row r="4042">
          <cell r="A4042" t="str">
            <v>110400000</v>
          </cell>
          <cell r="B4042" t="str">
            <v>408C2FA0002</v>
          </cell>
          <cell r="C4042" t="str">
            <v>ป้ายสำนักงาน</v>
          </cell>
          <cell r="D4042" t="str">
            <v>5 เม.ย. 42</v>
          </cell>
          <cell r="E4042">
            <v>12746.67</v>
          </cell>
          <cell r="F4042">
            <v>0</v>
          </cell>
          <cell r="G4042">
            <v>20</v>
          </cell>
          <cell r="H4042">
            <v>1892.79</v>
          </cell>
          <cell r="I4042">
            <v>1892.79</v>
          </cell>
          <cell r="J4042">
            <v>10853.88</v>
          </cell>
          <cell r="K4042" t="str">
            <v>408</v>
          </cell>
        </row>
        <row r="4043">
          <cell r="A4043" t="str">
            <v>110400000</v>
          </cell>
          <cell r="B4043" t="str">
            <v>408C2FA0003</v>
          </cell>
          <cell r="C4043" t="str">
            <v>อุปกรณ์ตกแต่งสำนักงาน(ช่างไฟฟ้า)</v>
          </cell>
          <cell r="D4043" t="str">
            <v>5 เม.ย. 42</v>
          </cell>
          <cell r="E4043">
            <v>4515.17</v>
          </cell>
          <cell r="F4043">
            <v>0</v>
          </cell>
          <cell r="G4043">
            <v>20</v>
          </cell>
          <cell r="H4043">
            <v>670.49</v>
          </cell>
          <cell r="I4043">
            <v>670.49</v>
          </cell>
          <cell r="J4043">
            <v>3844.68</v>
          </cell>
          <cell r="K4043" t="str">
            <v>408</v>
          </cell>
        </row>
        <row r="4044">
          <cell r="A4044" t="str">
            <v>110400000</v>
          </cell>
          <cell r="B4044" t="str">
            <v>408C2FA0004</v>
          </cell>
          <cell r="C4044" t="str">
            <v>อุปกรณ์ตกแต่งสำนักงาน(ช่างอลูมิเนียม)</v>
          </cell>
          <cell r="D4044" t="str">
            <v>5 เม.ย. 42</v>
          </cell>
          <cell r="E4044">
            <v>7138.16</v>
          </cell>
          <cell r="F4044">
            <v>0</v>
          </cell>
          <cell r="G4044">
            <v>20</v>
          </cell>
          <cell r="H4044">
            <v>1059.96</v>
          </cell>
          <cell r="I4044">
            <v>1059.96</v>
          </cell>
          <cell r="J4044">
            <v>6078.2</v>
          </cell>
          <cell r="K4044" t="str">
            <v>408</v>
          </cell>
        </row>
        <row r="4045">
          <cell r="A4045" t="str">
            <v>110400000</v>
          </cell>
          <cell r="B4045" t="str">
            <v>408C2MT0001</v>
          </cell>
          <cell r="C4045" t="str">
            <v>ที่นอน</v>
          </cell>
          <cell r="D4045" t="str">
            <v>9 พ.ย. 41</v>
          </cell>
          <cell r="E4045">
            <v>1500</v>
          </cell>
          <cell r="F4045">
            <v>0</v>
          </cell>
          <cell r="G4045">
            <v>20</v>
          </cell>
          <cell r="H4045">
            <v>343.57</v>
          </cell>
          <cell r="I4045">
            <v>343.57</v>
          </cell>
          <cell r="J4045">
            <v>1156.43</v>
          </cell>
          <cell r="K4045" t="str">
            <v>408</v>
          </cell>
        </row>
        <row r="4046">
          <cell r="A4046" t="str">
            <v>110400000</v>
          </cell>
          <cell r="B4046" t="str">
            <v>408C2MT0002</v>
          </cell>
          <cell r="C4046" t="str">
            <v>ที่นอน</v>
          </cell>
          <cell r="D4046" t="str">
            <v>9 พ.ย. 41</v>
          </cell>
          <cell r="E4046">
            <v>1500</v>
          </cell>
          <cell r="F4046">
            <v>0</v>
          </cell>
          <cell r="G4046">
            <v>20</v>
          </cell>
          <cell r="H4046">
            <v>343.57</v>
          </cell>
          <cell r="I4046">
            <v>343.57</v>
          </cell>
          <cell r="J4046">
            <v>1156.43</v>
          </cell>
          <cell r="K4046" t="str">
            <v>408</v>
          </cell>
        </row>
        <row r="4047">
          <cell r="A4047" t="str">
            <v>110400000</v>
          </cell>
          <cell r="B4047" t="str">
            <v>408C2TA0001</v>
          </cell>
          <cell r="C4047" t="str">
            <v>โต๊ะอาหาร</v>
          </cell>
          <cell r="D4047" t="str">
            <v>1 ธ.ค. 41</v>
          </cell>
          <cell r="E4047">
            <v>550</v>
          </cell>
          <cell r="F4047">
            <v>0</v>
          </cell>
          <cell r="G4047">
            <v>20</v>
          </cell>
          <cell r="H4047">
            <v>119.32</v>
          </cell>
          <cell r="I4047">
            <v>119.32</v>
          </cell>
          <cell r="J4047">
            <v>430.68</v>
          </cell>
          <cell r="K4047" t="str">
            <v>408</v>
          </cell>
        </row>
        <row r="4048">
          <cell r="A4048" t="str">
            <v>110400000</v>
          </cell>
          <cell r="B4048" t="str">
            <v>408C2TA001</v>
          </cell>
          <cell r="C4048" t="str">
            <v>โต๊ะทานอาหาร</v>
          </cell>
          <cell r="D4048" t="str">
            <v>8 ก.พ. 42</v>
          </cell>
          <cell r="E4048">
            <v>500</v>
          </cell>
          <cell r="F4048">
            <v>0</v>
          </cell>
          <cell r="G4048">
            <v>20</v>
          </cell>
          <cell r="H4048">
            <v>89.57</v>
          </cell>
          <cell r="I4048">
            <v>89.57</v>
          </cell>
          <cell r="J4048">
            <v>410.43</v>
          </cell>
          <cell r="K4048" t="str">
            <v>408</v>
          </cell>
        </row>
        <row r="4049">
          <cell r="A4049" t="str">
            <v>110400000</v>
          </cell>
          <cell r="B4049" t="str">
            <v>408C2TU0001</v>
          </cell>
          <cell r="C4049" t="str">
            <v>ตู้เสื้อผ้า</v>
          </cell>
          <cell r="D4049" t="str">
            <v>9 พ.ย. 41</v>
          </cell>
          <cell r="E4049">
            <v>2000</v>
          </cell>
          <cell r="F4049">
            <v>0</v>
          </cell>
          <cell r="G4049">
            <v>20</v>
          </cell>
          <cell r="H4049">
            <v>458.07</v>
          </cell>
          <cell r="I4049">
            <v>458.07</v>
          </cell>
          <cell r="J4049">
            <v>1541.93</v>
          </cell>
          <cell r="K4049" t="str">
            <v>408</v>
          </cell>
        </row>
        <row r="4050">
          <cell r="A4050" t="str">
            <v>110400000</v>
          </cell>
          <cell r="B4050" t="str">
            <v>408C2TU0002</v>
          </cell>
          <cell r="C4050" t="str">
            <v>ตู้เสื้อผ้า</v>
          </cell>
          <cell r="D4050" t="str">
            <v>9 พ.ย. 41</v>
          </cell>
          <cell r="E4050">
            <v>2000</v>
          </cell>
          <cell r="F4050">
            <v>0</v>
          </cell>
          <cell r="G4050">
            <v>20</v>
          </cell>
          <cell r="H4050">
            <v>458.07</v>
          </cell>
          <cell r="I4050">
            <v>458.07</v>
          </cell>
          <cell r="J4050">
            <v>1541.93</v>
          </cell>
          <cell r="K4050" t="str">
            <v>408</v>
          </cell>
        </row>
        <row r="4051">
          <cell r="A4051" t="str">
            <v>110400000</v>
          </cell>
          <cell r="B4051" t="str">
            <v>409C2BD001</v>
          </cell>
          <cell r="C4051" t="str">
            <v>เตียงนอน</v>
          </cell>
          <cell r="D4051" t="str">
            <v>11 พ.ค. 42</v>
          </cell>
          <cell r="E4051">
            <v>2400</v>
          </cell>
          <cell r="F4051">
            <v>0</v>
          </cell>
          <cell r="G4051">
            <v>20</v>
          </cell>
          <cell r="H4051">
            <v>309.05</v>
          </cell>
          <cell r="I4051">
            <v>309.05</v>
          </cell>
          <cell r="J4051">
            <v>2090.9499999999998</v>
          </cell>
          <cell r="K4051" t="str">
            <v>409</v>
          </cell>
        </row>
        <row r="4052">
          <cell r="A4052" t="str">
            <v>110400000</v>
          </cell>
          <cell r="B4052" t="str">
            <v>409C2BD002</v>
          </cell>
          <cell r="C4052" t="str">
            <v>ที่นอน</v>
          </cell>
          <cell r="D4052" t="str">
            <v>18 พ.ค. 42</v>
          </cell>
          <cell r="E4052">
            <v>2400</v>
          </cell>
          <cell r="F4052">
            <v>0</v>
          </cell>
          <cell r="G4052">
            <v>20</v>
          </cell>
          <cell r="H4052">
            <v>299.83999999999997</v>
          </cell>
          <cell r="I4052">
            <v>299.83999999999997</v>
          </cell>
          <cell r="J4052">
            <v>2100.16</v>
          </cell>
          <cell r="K4052" t="str">
            <v>409</v>
          </cell>
        </row>
        <row r="4053">
          <cell r="A4053" t="str">
            <v>110400000</v>
          </cell>
          <cell r="B4053" t="str">
            <v>409C2BH0001</v>
          </cell>
          <cell r="C4053" t="str">
            <v>พระพุทธชินราช</v>
          </cell>
          <cell r="D4053" t="str">
            <v>8 ต.ค. 41</v>
          </cell>
          <cell r="E4053">
            <v>1850</v>
          </cell>
          <cell r="F4053">
            <v>0</v>
          </cell>
          <cell r="G4053">
            <v>20</v>
          </cell>
          <cell r="H4053">
            <v>456.12</v>
          </cell>
          <cell r="I4053">
            <v>456.12</v>
          </cell>
          <cell r="J4053">
            <v>1393.88</v>
          </cell>
          <cell r="K4053" t="str">
            <v>409</v>
          </cell>
        </row>
        <row r="4054">
          <cell r="A4054" t="str">
            <v>110400000</v>
          </cell>
          <cell r="B4054" t="str">
            <v>409C2CB0001</v>
          </cell>
          <cell r="C4054" t="str">
            <v>ตู้เสื้อผ้า</v>
          </cell>
          <cell r="D4054" t="str">
            <v>5 พ.ย. 41</v>
          </cell>
          <cell r="E4054">
            <v>1800</v>
          </cell>
          <cell r="F4054">
            <v>0</v>
          </cell>
          <cell r="G4054">
            <v>20</v>
          </cell>
          <cell r="H4054">
            <v>416.26</v>
          </cell>
          <cell r="I4054">
            <v>416.26</v>
          </cell>
          <cell r="J4054">
            <v>1383.74</v>
          </cell>
          <cell r="K4054" t="str">
            <v>409</v>
          </cell>
        </row>
        <row r="4055">
          <cell r="A4055" t="str">
            <v>110400000</v>
          </cell>
          <cell r="B4055" t="str">
            <v>409C2CB0002</v>
          </cell>
          <cell r="C4055" t="str">
            <v>ตู้เสื้อผ้า</v>
          </cell>
          <cell r="D4055" t="str">
            <v>5 พ.ย. 41</v>
          </cell>
          <cell r="E4055">
            <v>1800</v>
          </cell>
          <cell r="F4055">
            <v>0</v>
          </cell>
          <cell r="G4055">
            <v>20</v>
          </cell>
          <cell r="H4055">
            <v>416.26</v>
          </cell>
          <cell r="I4055">
            <v>416.26</v>
          </cell>
          <cell r="J4055">
            <v>1383.74</v>
          </cell>
          <cell r="K4055" t="str">
            <v>409</v>
          </cell>
        </row>
        <row r="4056">
          <cell r="A4056" t="str">
            <v>110400000</v>
          </cell>
          <cell r="B4056" t="str">
            <v>409C2FA0001</v>
          </cell>
          <cell r="C4056" t="str">
            <v>มู่ลี่ปรับแสง</v>
          </cell>
          <cell r="D4056" t="str">
            <v>12 มี.ค. 42</v>
          </cell>
          <cell r="E4056">
            <v>8000</v>
          </cell>
          <cell r="F4056">
            <v>0</v>
          </cell>
          <cell r="G4056">
            <v>20</v>
          </cell>
          <cell r="H4056">
            <v>1293.1600000000001</v>
          </cell>
          <cell r="I4056">
            <v>1293.1600000000001</v>
          </cell>
          <cell r="J4056">
            <v>6706.84</v>
          </cell>
          <cell r="K4056" t="str">
            <v>409</v>
          </cell>
        </row>
        <row r="4057">
          <cell r="A4057" t="str">
            <v>110400000</v>
          </cell>
          <cell r="B4057" t="str">
            <v>409C2FA0002</v>
          </cell>
          <cell r="C4057" t="str">
            <v>เตียงนอน 3.5 ฟุต</v>
          </cell>
          <cell r="D4057" t="str">
            <v>11 พ.ค. 42</v>
          </cell>
          <cell r="E4057">
            <v>2400</v>
          </cell>
          <cell r="F4057">
            <v>0</v>
          </cell>
          <cell r="G4057">
            <v>20</v>
          </cell>
          <cell r="H4057">
            <v>309.05</v>
          </cell>
          <cell r="I4057">
            <v>309.05</v>
          </cell>
          <cell r="J4057">
            <v>2090.9499999999998</v>
          </cell>
          <cell r="K4057" t="str">
            <v>409</v>
          </cell>
        </row>
        <row r="4058">
          <cell r="A4058" t="str">
            <v>110400000</v>
          </cell>
          <cell r="B4058" t="str">
            <v>409C2IC0001</v>
          </cell>
          <cell r="C4058" t="str">
            <v>ค่าตกแต่งภายในสนง.</v>
          </cell>
          <cell r="D4058" t="str">
            <v>30 ธ.ค. 41</v>
          </cell>
          <cell r="E4058">
            <v>112000</v>
          </cell>
          <cell r="F4058">
            <v>0</v>
          </cell>
          <cell r="G4058">
            <v>20</v>
          </cell>
          <cell r="H4058">
            <v>22522.79</v>
          </cell>
          <cell r="I4058">
            <v>22522.79</v>
          </cell>
          <cell r="J4058">
            <v>89477.21</v>
          </cell>
          <cell r="K4058" t="str">
            <v>409</v>
          </cell>
        </row>
        <row r="4059">
          <cell r="A4059" t="str">
            <v>110400000</v>
          </cell>
          <cell r="B4059" t="str">
            <v>409C2KB0001</v>
          </cell>
          <cell r="C4059" t="str">
            <v>เครื่องคิดเลข</v>
          </cell>
          <cell r="D4059" t="str">
            <v>3 ธ.ค. 42</v>
          </cell>
          <cell r="E4059">
            <v>556.07000000000005</v>
          </cell>
          <cell r="F4059">
            <v>0</v>
          </cell>
          <cell r="G4059">
            <v>20</v>
          </cell>
          <cell r="H4059">
            <v>8.84</v>
          </cell>
          <cell r="I4059">
            <v>8.84</v>
          </cell>
          <cell r="J4059">
            <v>547.23</v>
          </cell>
          <cell r="K4059" t="str">
            <v>409</v>
          </cell>
        </row>
        <row r="4060">
          <cell r="A4060" t="str">
            <v>110400000</v>
          </cell>
          <cell r="B4060" t="str">
            <v>409C2KB0002</v>
          </cell>
          <cell r="C4060" t="str">
            <v>ตู้เย็น</v>
          </cell>
          <cell r="D4060" t="str">
            <v>22 ธ.ค. 42</v>
          </cell>
          <cell r="E4060">
            <v>5400</v>
          </cell>
          <cell r="F4060">
            <v>0</v>
          </cell>
          <cell r="G4060">
            <v>20</v>
          </cell>
          <cell r="H4060">
            <v>29.59</v>
          </cell>
          <cell r="I4060">
            <v>29.59</v>
          </cell>
          <cell r="J4060">
            <v>5370.41</v>
          </cell>
          <cell r="K4060" t="str">
            <v>409</v>
          </cell>
        </row>
        <row r="4061">
          <cell r="A4061" t="str">
            <v>110400000</v>
          </cell>
          <cell r="B4061" t="str">
            <v>409C2MT0001</v>
          </cell>
          <cell r="C4061" t="str">
            <v>ที่นอน</v>
          </cell>
          <cell r="D4061" t="str">
            <v>5 พ.ย. 41</v>
          </cell>
          <cell r="E4061">
            <v>1100</v>
          </cell>
          <cell r="F4061">
            <v>0</v>
          </cell>
          <cell r="G4061">
            <v>20</v>
          </cell>
          <cell r="H4061">
            <v>254.31</v>
          </cell>
          <cell r="I4061">
            <v>254.31</v>
          </cell>
          <cell r="J4061">
            <v>845.69</v>
          </cell>
          <cell r="K4061" t="str">
            <v>409</v>
          </cell>
        </row>
        <row r="4062">
          <cell r="A4062" t="str">
            <v>110400000</v>
          </cell>
          <cell r="B4062" t="str">
            <v>409C2MT0002</v>
          </cell>
          <cell r="C4062" t="str">
            <v>ที่นอน</v>
          </cell>
          <cell r="D4062" t="str">
            <v>5 พ.ย. 41</v>
          </cell>
          <cell r="E4062">
            <v>1200</v>
          </cell>
          <cell r="F4062">
            <v>0</v>
          </cell>
          <cell r="G4062">
            <v>20</v>
          </cell>
          <cell r="H4062">
            <v>277.47000000000003</v>
          </cell>
          <cell r="I4062">
            <v>277.47000000000003</v>
          </cell>
          <cell r="J4062">
            <v>922.53</v>
          </cell>
          <cell r="K4062" t="str">
            <v>409</v>
          </cell>
        </row>
        <row r="4063">
          <cell r="A4063" t="str">
            <v>110400000</v>
          </cell>
          <cell r="B4063" t="str">
            <v>409C2MU001</v>
          </cell>
          <cell r="C4063" t="str">
            <v>มู่ลี่</v>
          </cell>
          <cell r="D4063" t="str">
            <v>24 มี.ค. 42</v>
          </cell>
          <cell r="E4063">
            <v>8000</v>
          </cell>
          <cell r="F4063">
            <v>0</v>
          </cell>
          <cell r="G4063">
            <v>20</v>
          </cell>
          <cell r="H4063">
            <v>1240.56</v>
          </cell>
          <cell r="I4063">
            <v>1240.56</v>
          </cell>
          <cell r="J4063">
            <v>6759.44</v>
          </cell>
          <cell r="K4063" t="str">
            <v>409</v>
          </cell>
        </row>
        <row r="4064">
          <cell r="A4064" t="str">
            <v>110400000</v>
          </cell>
          <cell r="B4064" t="str">
            <v>409C2OM0001</v>
          </cell>
          <cell r="C4064" t="str">
            <v>เสื่อน้ำมัน</v>
          </cell>
          <cell r="D4064" t="str">
            <v>5 พ.ย. 41</v>
          </cell>
          <cell r="E4064">
            <v>2300</v>
          </cell>
          <cell r="F4064">
            <v>0</v>
          </cell>
          <cell r="G4064">
            <v>20</v>
          </cell>
          <cell r="H4064">
            <v>531.86</v>
          </cell>
          <cell r="I4064">
            <v>531.86</v>
          </cell>
          <cell r="J4064">
            <v>1768.14</v>
          </cell>
          <cell r="K4064" t="str">
            <v>409</v>
          </cell>
        </row>
        <row r="4065">
          <cell r="A4065" t="str">
            <v>110400000</v>
          </cell>
          <cell r="B4065" t="str">
            <v>409C2WD0001</v>
          </cell>
          <cell r="C4065" t="str">
            <v>อุปกรณ์เหล็กดัด</v>
          </cell>
          <cell r="D4065" t="str">
            <v>25 พ.ย. 41</v>
          </cell>
          <cell r="E4065">
            <v>5060</v>
          </cell>
          <cell r="F4065">
            <v>0</v>
          </cell>
          <cell r="G4065">
            <v>20</v>
          </cell>
          <cell r="H4065">
            <v>1114.5899999999999</v>
          </cell>
          <cell r="I4065">
            <v>1114.5899999999999</v>
          </cell>
          <cell r="J4065">
            <v>3945.41</v>
          </cell>
          <cell r="K4065" t="str">
            <v>409</v>
          </cell>
        </row>
        <row r="4066">
          <cell r="A4066" t="str">
            <v>110400000</v>
          </cell>
          <cell r="B4066" t="str">
            <v>409C2WD0005</v>
          </cell>
          <cell r="C4066" t="str">
            <v>อุปกรณ์มุ้งลวด</v>
          </cell>
          <cell r="D4066" t="str">
            <v>25 พ.ย. 41</v>
          </cell>
          <cell r="E4066">
            <v>2800</v>
          </cell>
          <cell r="F4066">
            <v>0</v>
          </cell>
          <cell r="G4066">
            <v>20</v>
          </cell>
          <cell r="H4066">
            <v>616.77</v>
          </cell>
          <cell r="I4066">
            <v>616.77</v>
          </cell>
          <cell r="J4066">
            <v>2183.23</v>
          </cell>
          <cell r="K4066" t="str">
            <v>409</v>
          </cell>
        </row>
        <row r="4067">
          <cell r="A4067" t="str">
            <v>110400000</v>
          </cell>
          <cell r="B4067" t="str">
            <v>4108001</v>
          </cell>
          <cell r="C4067" t="str">
            <v>ระบบไฟฟ้า</v>
          </cell>
          <cell r="D4067" t="str">
            <v>23 ก.ค. 41</v>
          </cell>
          <cell r="E4067">
            <v>2450</v>
          </cell>
          <cell r="F4067">
            <v>0</v>
          </cell>
          <cell r="G4067">
            <v>20</v>
          </cell>
          <cell r="H4067">
            <v>707.49</v>
          </cell>
          <cell r="I4067">
            <v>707.49</v>
          </cell>
          <cell r="J4067">
            <v>1742.51</v>
          </cell>
          <cell r="K4067" t="str">
            <v>901</v>
          </cell>
        </row>
        <row r="4068">
          <cell r="A4068" t="str">
            <v>110400000</v>
          </cell>
          <cell r="B4068" t="str">
            <v>4110027</v>
          </cell>
          <cell r="C4068" t="str">
            <v>จ้างทาสีฝ้าทาดาน</v>
          </cell>
          <cell r="D4068" t="str">
            <v>22 ต.ค. 41</v>
          </cell>
          <cell r="E4068">
            <v>6000</v>
          </cell>
          <cell r="F4068">
            <v>0</v>
          </cell>
          <cell r="G4068">
            <v>20</v>
          </cell>
          <cell r="H4068">
            <v>1433.44</v>
          </cell>
          <cell r="I4068">
            <v>1433.44</v>
          </cell>
          <cell r="J4068">
            <v>4566.5600000000004</v>
          </cell>
          <cell r="K4068" t="str">
            <v>103</v>
          </cell>
        </row>
        <row r="4069">
          <cell r="A4069" t="str">
            <v>110400000</v>
          </cell>
          <cell r="B4069" t="str">
            <v>4110036</v>
          </cell>
          <cell r="C4069" t="str">
            <v>ค่าตกแต่งสาขา</v>
          </cell>
          <cell r="D4069" t="str">
            <v>6 ต.ค. 41</v>
          </cell>
          <cell r="E4069">
            <v>26889</v>
          </cell>
          <cell r="F4069">
            <v>0</v>
          </cell>
          <cell r="G4069">
            <v>20</v>
          </cell>
          <cell r="H4069">
            <v>6659.59</v>
          </cell>
          <cell r="I4069">
            <v>6659.59</v>
          </cell>
          <cell r="J4069">
            <v>20229.41</v>
          </cell>
          <cell r="K4069" t="str">
            <v>901</v>
          </cell>
        </row>
        <row r="4070">
          <cell r="A4070" t="str">
            <v>110400000</v>
          </cell>
          <cell r="B4070" t="str">
            <v>4111011-1</v>
          </cell>
          <cell r="C4070" t="str">
            <v>ตู้ทึบ</v>
          </cell>
          <cell r="D4070" t="str">
            <v>13 ธ.ค. 41</v>
          </cell>
          <cell r="E4070">
            <v>2000</v>
          </cell>
          <cell r="F4070">
            <v>0</v>
          </cell>
          <cell r="G4070">
            <v>20</v>
          </cell>
          <cell r="H4070">
            <v>420.81</v>
          </cell>
          <cell r="I4070">
            <v>420.81</v>
          </cell>
          <cell r="J4070">
            <v>1579.19</v>
          </cell>
          <cell r="K4070" t="str">
            <v>304</v>
          </cell>
        </row>
        <row r="4071">
          <cell r="A4071" t="str">
            <v>110400000</v>
          </cell>
          <cell r="B4071" t="str">
            <v>4111011-2</v>
          </cell>
          <cell r="C4071" t="str">
            <v>ตู้ทึบ 3 ฟุต</v>
          </cell>
          <cell r="D4071" t="str">
            <v>13 ธ.ค. 41</v>
          </cell>
          <cell r="E4071">
            <v>2000</v>
          </cell>
          <cell r="F4071">
            <v>0</v>
          </cell>
          <cell r="G4071">
            <v>20</v>
          </cell>
          <cell r="H4071">
            <v>420.81</v>
          </cell>
          <cell r="I4071">
            <v>420.81</v>
          </cell>
          <cell r="J4071">
            <v>1579.19</v>
          </cell>
          <cell r="K4071" t="str">
            <v>304</v>
          </cell>
        </row>
        <row r="4072">
          <cell r="A4072" t="str">
            <v>110400000</v>
          </cell>
          <cell r="B4072" t="str">
            <v>4111011-3</v>
          </cell>
          <cell r="C4072" t="str">
            <v>ที่นอน 3.5</v>
          </cell>
          <cell r="D4072" t="str">
            <v>13 ธ.ค. 41</v>
          </cell>
          <cell r="E4072">
            <v>1500</v>
          </cell>
          <cell r="F4072">
            <v>0</v>
          </cell>
          <cell r="G4072">
            <v>20</v>
          </cell>
          <cell r="H4072">
            <v>315.63</v>
          </cell>
          <cell r="I4072">
            <v>315.63</v>
          </cell>
          <cell r="J4072">
            <v>1184.3699999999999</v>
          </cell>
          <cell r="K4072" t="str">
            <v>304</v>
          </cell>
        </row>
        <row r="4073">
          <cell r="A4073" t="str">
            <v>110400000</v>
          </cell>
          <cell r="B4073" t="str">
            <v>4111011-4</v>
          </cell>
          <cell r="C4073" t="str">
            <v>ที่นอน 3.5</v>
          </cell>
          <cell r="D4073" t="str">
            <v>13 ธ.ค. 41</v>
          </cell>
          <cell r="E4073">
            <v>1500</v>
          </cell>
          <cell r="F4073">
            <v>0</v>
          </cell>
          <cell r="G4073">
            <v>20</v>
          </cell>
          <cell r="H4073">
            <v>315.63</v>
          </cell>
          <cell r="I4073">
            <v>315.63</v>
          </cell>
          <cell r="J4073">
            <v>1184.3699999999999</v>
          </cell>
          <cell r="K4073" t="str">
            <v>304</v>
          </cell>
        </row>
        <row r="4074">
          <cell r="A4074" t="str">
            <v>110400000</v>
          </cell>
          <cell r="B4074" t="str">
            <v>4111012</v>
          </cell>
          <cell r="C4074" t="str">
            <v>เสื่อฟองน้ำ เสื่อพลาสติก</v>
          </cell>
          <cell r="D4074" t="str">
            <v>18 พ.ย. 41</v>
          </cell>
          <cell r="E4074">
            <v>13365</v>
          </cell>
          <cell r="F4074">
            <v>0</v>
          </cell>
          <cell r="G4074">
            <v>20</v>
          </cell>
          <cell r="H4074">
            <v>2995.21</v>
          </cell>
          <cell r="I4074">
            <v>2995.21</v>
          </cell>
          <cell r="J4074">
            <v>10369.790000000001</v>
          </cell>
          <cell r="K4074" t="str">
            <v>100</v>
          </cell>
        </row>
        <row r="4075">
          <cell r="A4075" t="str">
            <v>110400000</v>
          </cell>
          <cell r="B4075" t="str">
            <v>4111019-4</v>
          </cell>
          <cell r="C4075" t="str">
            <v>ตู้เสื้อผ้า</v>
          </cell>
          <cell r="D4075" t="str">
            <v>5 พ.ย. 41</v>
          </cell>
          <cell r="E4075">
            <v>1600</v>
          </cell>
          <cell r="F4075">
            <v>0</v>
          </cell>
          <cell r="G4075">
            <v>20</v>
          </cell>
          <cell r="H4075">
            <v>369.98</v>
          </cell>
          <cell r="I4075">
            <v>369.98</v>
          </cell>
          <cell r="J4075">
            <v>1230.02</v>
          </cell>
          <cell r="K4075" t="str">
            <v>306</v>
          </cell>
        </row>
        <row r="4076">
          <cell r="A4076" t="str">
            <v>110400000</v>
          </cell>
          <cell r="B4076" t="str">
            <v>4111019-5</v>
          </cell>
          <cell r="C4076" t="str">
            <v>ตู้เสื้อผ้า</v>
          </cell>
          <cell r="D4076" t="str">
            <v>5 พ.ย. 41</v>
          </cell>
          <cell r="E4076">
            <v>1600</v>
          </cell>
          <cell r="F4076">
            <v>0</v>
          </cell>
          <cell r="G4076">
            <v>20</v>
          </cell>
          <cell r="H4076">
            <v>369.98</v>
          </cell>
          <cell r="I4076">
            <v>369.98</v>
          </cell>
          <cell r="J4076">
            <v>1230.02</v>
          </cell>
          <cell r="K4076" t="str">
            <v>306</v>
          </cell>
        </row>
        <row r="4077">
          <cell r="A4077" t="str">
            <v>110400000</v>
          </cell>
          <cell r="B4077" t="str">
            <v>4111019-6</v>
          </cell>
          <cell r="C4077" t="str">
            <v>ตู้เสื้อผ้า</v>
          </cell>
          <cell r="D4077" t="str">
            <v>5 พ.ย. 41</v>
          </cell>
          <cell r="E4077">
            <v>1600</v>
          </cell>
          <cell r="F4077">
            <v>0</v>
          </cell>
          <cell r="G4077">
            <v>20</v>
          </cell>
          <cell r="H4077">
            <v>369.98</v>
          </cell>
          <cell r="I4077">
            <v>369.98</v>
          </cell>
          <cell r="J4077">
            <v>1230.02</v>
          </cell>
          <cell r="K4077" t="str">
            <v>306</v>
          </cell>
        </row>
        <row r="4078">
          <cell r="A4078" t="str">
            <v>110400000</v>
          </cell>
          <cell r="B4078" t="str">
            <v>4111019-7</v>
          </cell>
          <cell r="C4078" t="str">
            <v>ตู้เสื้อผ้า</v>
          </cell>
          <cell r="D4078" t="str">
            <v>5 พ.ย. 41</v>
          </cell>
          <cell r="E4078">
            <v>1600</v>
          </cell>
          <cell r="F4078">
            <v>0</v>
          </cell>
          <cell r="G4078">
            <v>20</v>
          </cell>
          <cell r="H4078">
            <v>369.98</v>
          </cell>
          <cell r="I4078">
            <v>369.98</v>
          </cell>
          <cell r="J4078">
            <v>1230.02</v>
          </cell>
          <cell r="K4078" t="str">
            <v>306</v>
          </cell>
        </row>
        <row r="4079">
          <cell r="A4079" t="str">
            <v>110400000</v>
          </cell>
          <cell r="B4079" t="str">
            <v>4111020</v>
          </cell>
          <cell r="C4079" t="str">
            <v>มุ้งลวด เหล็กดัด</v>
          </cell>
          <cell r="D4079" t="str">
            <v>9 พ.ย. 41</v>
          </cell>
          <cell r="E4079">
            <v>13000</v>
          </cell>
          <cell r="F4079">
            <v>0</v>
          </cell>
          <cell r="G4079">
            <v>20</v>
          </cell>
          <cell r="H4079">
            <v>2977.52</v>
          </cell>
          <cell r="I4079">
            <v>2977.52</v>
          </cell>
          <cell r="J4079">
            <v>10022.48</v>
          </cell>
          <cell r="K4079" t="str">
            <v>408</v>
          </cell>
        </row>
        <row r="4080">
          <cell r="A4080" t="str">
            <v>110400000</v>
          </cell>
          <cell r="B4080" t="str">
            <v>4111021-1</v>
          </cell>
          <cell r="C4080" t="str">
            <v>เตียงเหล็ก ที่นอน ตู้ทึบ</v>
          </cell>
          <cell r="D4080" t="str">
            <v>5 พ.ย. 41</v>
          </cell>
          <cell r="E4080">
            <v>4545.45</v>
          </cell>
          <cell r="F4080">
            <v>0</v>
          </cell>
          <cell r="G4080">
            <v>20</v>
          </cell>
          <cell r="H4080">
            <v>1051.06</v>
          </cell>
          <cell r="I4080">
            <v>1051.06</v>
          </cell>
          <cell r="J4080">
            <v>3494.39</v>
          </cell>
          <cell r="K4080" t="str">
            <v>404</v>
          </cell>
        </row>
        <row r="4081">
          <cell r="A4081" t="str">
            <v>110400000</v>
          </cell>
          <cell r="B4081" t="str">
            <v>4111023</v>
          </cell>
          <cell r="C4081" t="str">
            <v>ค่าธรรมเนียมต่อไฟ</v>
          </cell>
          <cell r="D4081" t="str">
            <v>27 ต.ค. 41</v>
          </cell>
          <cell r="E4081">
            <v>825</v>
          </cell>
          <cell r="F4081">
            <v>0</v>
          </cell>
          <cell r="G4081">
            <v>20</v>
          </cell>
          <cell r="H4081">
            <v>194.8</v>
          </cell>
          <cell r="I4081">
            <v>194.8</v>
          </cell>
          <cell r="J4081">
            <v>630.20000000000005</v>
          </cell>
          <cell r="K4081" t="str">
            <v>505</v>
          </cell>
        </row>
        <row r="4082">
          <cell r="A4082" t="str">
            <v>110400000</v>
          </cell>
          <cell r="B4082" t="str">
            <v>4111023-1</v>
          </cell>
          <cell r="C4082" t="str">
            <v>ส่วนเฉลี่ยการใช้พลังไฟฟ้า</v>
          </cell>
          <cell r="D4082" t="str">
            <v>27 ต.ค. 41</v>
          </cell>
          <cell r="E4082">
            <v>1650</v>
          </cell>
          <cell r="F4082">
            <v>0</v>
          </cell>
          <cell r="G4082">
            <v>20</v>
          </cell>
          <cell r="H4082">
            <v>389.68</v>
          </cell>
          <cell r="I4082">
            <v>389.68</v>
          </cell>
          <cell r="J4082">
            <v>1260.32</v>
          </cell>
          <cell r="K4082" t="str">
            <v>505</v>
          </cell>
        </row>
        <row r="4083">
          <cell r="A4083" t="str">
            <v>110400000</v>
          </cell>
          <cell r="B4083" t="str">
            <v>43</v>
          </cell>
          <cell r="C4083" t="str">
            <v>วัสดุปิดผนัง โบลต้าวอลล์</v>
          </cell>
          <cell r="D4083" t="str">
            <v>5 มิ.ย. 41</v>
          </cell>
          <cell r="E4083">
            <v>8750</v>
          </cell>
          <cell r="F4083">
            <v>0</v>
          </cell>
          <cell r="G4083">
            <v>20</v>
          </cell>
          <cell r="H4083">
            <v>2756.88</v>
          </cell>
          <cell r="I4083">
            <v>2756.88</v>
          </cell>
          <cell r="J4083">
            <v>5993.12</v>
          </cell>
          <cell r="K4083" t="str">
            <v>100</v>
          </cell>
        </row>
        <row r="4084">
          <cell r="A4084" t="str">
            <v>110400000</v>
          </cell>
          <cell r="B4084" t="str">
            <v>500C2BH0001</v>
          </cell>
          <cell r="C4084" t="str">
            <v>พระพุทธชินราช</v>
          </cell>
          <cell r="D4084" t="str">
            <v>2 ก.ค. 41</v>
          </cell>
          <cell r="E4084">
            <v>1900</v>
          </cell>
          <cell r="F4084">
            <v>0</v>
          </cell>
          <cell r="G4084">
            <v>20</v>
          </cell>
          <cell r="H4084">
            <v>570.46</v>
          </cell>
          <cell r="I4084">
            <v>570.46</v>
          </cell>
          <cell r="J4084">
            <v>1329.54</v>
          </cell>
          <cell r="K4084" t="str">
            <v>500</v>
          </cell>
        </row>
        <row r="4085">
          <cell r="A4085" t="str">
            <v>110400000</v>
          </cell>
          <cell r="B4085" t="str">
            <v>500C2FA0001</v>
          </cell>
          <cell r="C4085" t="str">
            <v>ทำหลังคาอาคาร</v>
          </cell>
          <cell r="D4085" t="str">
            <v>27 ก.ย. 42</v>
          </cell>
          <cell r="E4085">
            <v>6500</v>
          </cell>
          <cell r="F4085">
            <v>0</v>
          </cell>
          <cell r="G4085">
            <v>20</v>
          </cell>
          <cell r="H4085">
            <v>341.92</v>
          </cell>
          <cell r="I4085">
            <v>341.92</v>
          </cell>
          <cell r="J4085">
            <v>6158.08</v>
          </cell>
          <cell r="K4085" t="str">
            <v>500</v>
          </cell>
        </row>
        <row r="4086">
          <cell r="A4086" t="str">
            <v>110400000</v>
          </cell>
          <cell r="B4086" t="str">
            <v>500C2IC0001</v>
          </cell>
          <cell r="C4086" t="str">
            <v>ตกแต่งภายใน สนง.</v>
          </cell>
          <cell r="D4086" t="str">
            <v>22 ก.ย. 41</v>
          </cell>
          <cell r="E4086">
            <v>822780</v>
          </cell>
          <cell r="F4086">
            <v>0</v>
          </cell>
          <cell r="G4086">
            <v>20</v>
          </cell>
          <cell r="H4086">
            <v>210090.68</v>
          </cell>
          <cell r="I4086">
            <v>210090.68</v>
          </cell>
          <cell r="J4086">
            <v>612689.31999999995</v>
          </cell>
          <cell r="K4086" t="str">
            <v>500</v>
          </cell>
        </row>
        <row r="4087">
          <cell r="A4087" t="str">
            <v>110400000</v>
          </cell>
          <cell r="B4087" t="str">
            <v>500C2MT0001</v>
          </cell>
          <cell r="C4087" t="str">
            <v>เตียงนอน</v>
          </cell>
          <cell r="D4087" t="str">
            <v>24 พ.ย. 41</v>
          </cell>
          <cell r="E4087">
            <v>2300</v>
          </cell>
          <cell r="F4087">
            <v>0</v>
          </cell>
          <cell r="G4087">
            <v>20</v>
          </cell>
          <cell r="H4087">
            <v>507.91</v>
          </cell>
          <cell r="I4087">
            <v>507.91</v>
          </cell>
          <cell r="J4087">
            <v>1792.09</v>
          </cell>
          <cell r="K4087" t="str">
            <v>500</v>
          </cell>
        </row>
        <row r="4088">
          <cell r="A4088" t="str">
            <v>110400000</v>
          </cell>
          <cell r="B4088" t="str">
            <v>500C2MT0002</v>
          </cell>
          <cell r="C4088" t="str">
            <v>เตียงนอน</v>
          </cell>
          <cell r="D4088" t="str">
            <v>24 พ.ย. 41</v>
          </cell>
          <cell r="E4088">
            <v>2300</v>
          </cell>
          <cell r="F4088">
            <v>0</v>
          </cell>
          <cell r="G4088">
            <v>20</v>
          </cell>
          <cell r="H4088">
            <v>507.91</v>
          </cell>
          <cell r="I4088">
            <v>507.91</v>
          </cell>
          <cell r="J4088">
            <v>1792.09</v>
          </cell>
          <cell r="K4088" t="str">
            <v>500</v>
          </cell>
        </row>
        <row r="4089">
          <cell r="A4089" t="str">
            <v>110400000</v>
          </cell>
          <cell r="B4089" t="str">
            <v>500C2MT0004</v>
          </cell>
          <cell r="C4089" t="str">
            <v>ที่นอนใยมะพร้าว</v>
          </cell>
          <cell r="D4089" t="str">
            <v>24 พ.ย. 41</v>
          </cell>
          <cell r="E4089">
            <v>1400</v>
          </cell>
          <cell r="F4089">
            <v>0</v>
          </cell>
          <cell r="G4089">
            <v>20</v>
          </cell>
          <cell r="H4089">
            <v>309.13</v>
          </cell>
          <cell r="I4089">
            <v>309.13</v>
          </cell>
          <cell r="J4089">
            <v>1090.8699999999999</v>
          </cell>
          <cell r="K4089" t="str">
            <v>500</v>
          </cell>
        </row>
        <row r="4090">
          <cell r="A4090" t="str">
            <v>110400000</v>
          </cell>
          <cell r="B4090" t="str">
            <v>500C2MT0005</v>
          </cell>
          <cell r="C4090" t="str">
            <v>ที่นอนใยมะพร้าว</v>
          </cell>
          <cell r="D4090" t="str">
            <v>24 พ.ย. 41</v>
          </cell>
          <cell r="E4090">
            <v>1400</v>
          </cell>
          <cell r="F4090">
            <v>0</v>
          </cell>
          <cell r="G4090">
            <v>20</v>
          </cell>
          <cell r="H4090">
            <v>309.13</v>
          </cell>
          <cell r="I4090">
            <v>309.13</v>
          </cell>
          <cell r="J4090">
            <v>1090.8699999999999</v>
          </cell>
          <cell r="K4090" t="str">
            <v>500</v>
          </cell>
        </row>
        <row r="4091">
          <cell r="A4091" t="str">
            <v>110400000</v>
          </cell>
          <cell r="B4091" t="str">
            <v>500C2TU0001</v>
          </cell>
          <cell r="C4091" t="str">
            <v>ตู้เสื้อผ้า</v>
          </cell>
          <cell r="D4091" t="str">
            <v>24 พ.ย. 41</v>
          </cell>
          <cell r="E4091">
            <v>1550</v>
          </cell>
          <cell r="F4091">
            <v>0</v>
          </cell>
          <cell r="G4091">
            <v>20</v>
          </cell>
          <cell r="H4091">
            <v>342.29</v>
          </cell>
          <cell r="I4091">
            <v>342.29</v>
          </cell>
          <cell r="J4091">
            <v>1207.71</v>
          </cell>
          <cell r="K4091" t="str">
            <v>500</v>
          </cell>
        </row>
        <row r="4092">
          <cell r="A4092" t="str">
            <v>110400000</v>
          </cell>
          <cell r="B4092" t="str">
            <v>500C2TU0002</v>
          </cell>
          <cell r="C4092" t="str">
            <v>ตู้เสื้อผ้า</v>
          </cell>
          <cell r="D4092" t="str">
            <v>24 พ.ย. 41</v>
          </cell>
          <cell r="E4092">
            <v>1550</v>
          </cell>
          <cell r="F4092">
            <v>0</v>
          </cell>
          <cell r="G4092">
            <v>20</v>
          </cell>
          <cell r="H4092">
            <v>342.29</v>
          </cell>
          <cell r="I4092">
            <v>342.29</v>
          </cell>
          <cell r="J4092">
            <v>1207.71</v>
          </cell>
          <cell r="K4092" t="str">
            <v>500</v>
          </cell>
        </row>
        <row r="4093">
          <cell r="A4093" t="str">
            <v>110400000</v>
          </cell>
          <cell r="B4093" t="str">
            <v>501C2BH0001</v>
          </cell>
          <cell r="C4093" t="str">
            <v>พระพุทธชินราช</v>
          </cell>
          <cell r="D4093" t="str">
            <v>7 ก.ย. 41</v>
          </cell>
          <cell r="E4093">
            <v>1850</v>
          </cell>
          <cell r="F4093">
            <v>0</v>
          </cell>
          <cell r="G4093">
            <v>20</v>
          </cell>
          <cell r="H4093">
            <v>487.54</v>
          </cell>
          <cell r="I4093">
            <v>487.54</v>
          </cell>
          <cell r="J4093">
            <v>1362.46</v>
          </cell>
          <cell r="K4093" t="str">
            <v>501</v>
          </cell>
        </row>
        <row r="4094">
          <cell r="A4094" t="str">
            <v>110400000</v>
          </cell>
          <cell r="B4094" t="str">
            <v>501C2FA0011</v>
          </cell>
          <cell r="C4094" t="str">
            <v>เหล็กดัดติดระเบียน</v>
          </cell>
          <cell r="D4094" t="str">
            <v>19 พ.ค. 42</v>
          </cell>
          <cell r="E4094">
            <v>2740</v>
          </cell>
          <cell r="F4094">
            <v>0</v>
          </cell>
          <cell r="G4094">
            <v>20</v>
          </cell>
          <cell r="H4094">
            <v>340.8</v>
          </cell>
          <cell r="I4094">
            <v>340.8</v>
          </cell>
          <cell r="J4094">
            <v>2399.1999999999998</v>
          </cell>
          <cell r="K4094" t="str">
            <v>501</v>
          </cell>
        </row>
        <row r="4095">
          <cell r="A4095" t="str">
            <v>110400000</v>
          </cell>
          <cell r="B4095" t="str">
            <v>501C2IC0001</v>
          </cell>
          <cell r="C4095" t="str">
            <v>ตกแต่งภายใน สนง.</v>
          </cell>
          <cell r="D4095" t="str">
            <v>22 ก.ย. 41</v>
          </cell>
          <cell r="E4095">
            <v>193695</v>
          </cell>
          <cell r="F4095">
            <v>0</v>
          </cell>
          <cell r="G4095">
            <v>20</v>
          </cell>
          <cell r="H4095">
            <v>49458.559999999998</v>
          </cell>
          <cell r="I4095">
            <v>49458.559999999998</v>
          </cell>
          <cell r="J4095">
            <v>144236.44</v>
          </cell>
          <cell r="K4095" t="str">
            <v>501</v>
          </cell>
        </row>
        <row r="4096">
          <cell r="A4096" t="str">
            <v>110400000</v>
          </cell>
          <cell r="B4096" t="str">
            <v>501C2IC001</v>
          </cell>
          <cell r="C4096" t="str">
            <v>เหล็กดัด</v>
          </cell>
          <cell r="D4096" t="str">
            <v>19 พ.ค. 42</v>
          </cell>
          <cell r="E4096">
            <v>2740</v>
          </cell>
          <cell r="F4096">
            <v>0</v>
          </cell>
          <cell r="G4096">
            <v>20</v>
          </cell>
          <cell r="H4096">
            <v>340.8</v>
          </cell>
          <cell r="I4096">
            <v>340.8</v>
          </cell>
          <cell r="J4096">
            <v>2399.1999999999998</v>
          </cell>
          <cell r="K4096" t="str">
            <v>501</v>
          </cell>
        </row>
        <row r="4097">
          <cell r="A4097" t="str">
            <v>110400000</v>
          </cell>
          <cell r="B4097" t="str">
            <v>502C2BH0001</v>
          </cell>
          <cell r="C4097" t="str">
            <v>พระพุทธชินราช</v>
          </cell>
          <cell r="D4097" t="str">
            <v>7 ก.ย. 41</v>
          </cell>
          <cell r="E4097">
            <v>1850</v>
          </cell>
          <cell r="F4097">
            <v>0</v>
          </cell>
          <cell r="G4097">
            <v>20</v>
          </cell>
          <cell r="H4097">
            <v>487.54</v>
          </cell>
          <cell r="I4097">
            <v>487.54</v>
          </cell>
          <cell r="J4097">
            <v>1362.46</v>
          </cell>
          <cell r="K4097" t="str">
            <v>502</v>
          </cell>
        </row>
        <row r="4098">
          <cell r="A4098" t="str">
            <v>110400000</v>
          </cell>
          <cell r="B4098" t="str">
            <v>502C2FA0001</v>
          </cell>
          <cell r="C4098" t="str">
            <v>โต๊ะ,เก้าอี้,ชั้นวางของ</v>
          </cell>
          <cell r="D4098" t="str">
            <v>2 พ.ค. 42</v>
          </cell>
          <cell r="E4098">
            <v>1348.5</v>
          </cell>
          <cell r="F4098">
            <v>0</v>
          </cell>
          <cell r="G4098">
            <v>20</v>
          </cell>
          <cell r="H4098">
            <v>180.32</v>
          </cell>
          <cell r="I4098">
            <v>180.32</v>
          </cell>
          <cell r="J4098">
            <v>1168.18</v>
          </cell>
          <cell r="K4098" t="str">
            <v>502</v>
          </cell>
        </row>
        <row r="4099">
          <cell r="A4099" t="str">
            <v>110400000</v>
          </cell>
          <cell r="B4099" t="str">
            <v>502C2FA0002</v>
          </cell>
          <cell r="C4099" t="str">
            <v>มู่ลี่</v>
          </cell>
          <cell r="D4099" t="str">
            <v>30 มิ.ย. 42</v>
          </cell>
          <cell r="E4099">
            <v>9500</v>
          </cell>
          <cell r="F4099">
            <v>0</v>
          </cell>
          <cell r="G4099">
            <v>20</v>
          </cell>
          <cell r="H4099">
            <v>963.01</v>
          </cell>
          <cell r="I4099">
            <v>963.01</v>
          </cell>
          <cell r="J4099">
            <v>8536.99</v>
          </cell>
          <cell r="K4099" t="str">
            <v>502</v>
          </cell>
        </row>
        <row r="4100">
          <cell r="A4100" t="str">
            <v>110400000</v>
          </cell>
          <cell r="B4100" t="str">
            <v>502C2IC0001</v>
          </cell>
          <cell r="C4100" t="str">
            <v>ตกแต่งภายใน สนง.</v>
          </cell>
          <cell r="D4100" t="str">
            <v>22 ก.ย. 41</v>
          </cell>
          <cell r="E4100">
            <v>350280</v>
          </cell>
          <cell r="F4100">
            <v>0</v>
          </cell>
          <cell r="G4100">
            <v>20</v>
          </cell>
          <cell r="H4100">
            <v>89441.36</v>
          </cell>
          <cell r="I4100">
            <v>89441.36</v>
          </cell>
          <cell r="J4100">
            <v>260838.64</v>
          </cell>
          <cell r="K4100" t="str">
            <v>502</v>
          </cell>
        </row>
        <row r="4101">
          <cell r="A4101" t="str">
            <v>110400000</v>
          </cell>
          <cell r="B4101" t="str">
            <v>502C2MU001</v>
          </cell>
          <cell r="C4101" t="str">
            <v>มู่ลี่</v>
          </cell>
          <cell r="D4101" t="str">
            <v>4 ก.พ. 42</v>
          </cell>
          <cell r="E4101">
            <v>9500</v>
          </cell>
          <cell r="F4101">
            <v>0</v>
          </cell>
          <cell r="G4101">
            <v>20</v>
          </cell>
          <cell r="H4101">
            <v>1723</v>
          </cell>
          <cell r="I4101">
            <v>1723</v>
          </cell>
          <cell r="J4101">
            <v>7777</v>
          </cell>
          <cell r="K4101" t="str">
            <v>502</v>
          </cell>
        </row>
        <row r="4102">
          <cell r="A4102" t="str">
            <v>110400000</v>
          </cell>
          <cell r="B4102" t="str">
            <v>503C2BD001</v>
          </cell>
          <cell r="C4102" t="str">
            <v>เตียงนอน</v>
          </cell>
          <cell r="D4102" t="str">
            <v>5 ม.ค. 42</v>
          </cell>
          <cell r="E4102">
            <v>2800</v>
          </cell>
          <cell r="F4102">
            <v>0</v>
          </cell>
          <cell r="G4102">
            <v>20</v>
          </cell>
          <cell r="H4102">
            <v>553.86</v>
          </cell>
          <cell r="I4102">
            <v>553.86</v>
          </cell>
          <cell r="J4102">
            <v>2246.14</v>
          </cell>
          <cell r="K4102" t="str">
            <v>503</v>
          </cell>
        </row>
        <row r="4103">
          <cell r="A4103" t="str">
            <v>110400000</v>
          </cell>
          <cell r="B4103" t="str">
            <v>503C2BD002</v>
          </cell>
          <cell r="C4103" t="str">
            <v>เตียง 3.5 "</v>
          </cell>
          <cell r="D4103" t="str">
            <v>17 ก.พ. 42</v>
          </cell>
          <cell r="E4103">
            <v>2300</v>
          </cell>
          <cell r="F4103">
            <v>0</v>
          </cell>
          <cell r="G4103">
            <v>20</v>
          </cell>
          <cell r="H4103">
            <v>400.78</v>
          </cell>
          <cell r="I4103">
            <v>400.78</v>
          </cell>
          <cell r="J4103">
            <v>1899.22</v>
          </cell>
          <cell r="K4103" t="str">
            <v>503</v>
          </cell>
        </row>
        <row r="4104">
          <cell r="A4104" t="str">
            <v>110400000</v>
          </cell>
          <cell r="B4104" t="str">
            <v>503C2BH0001</v>
          </cell>
          <cell r="C4104" t="str">
            <v>พระพุทธชินราช</v>
          </cell>
          <cell r="D4104" t="str">
            <v>7 ก.ย. 41</v>
          </cell>
          <cell r="E4104">
            <v>1850</v>
          </cell>
          <cell r="F4104">
            <v>0</v>
          </cell>
          <cell r="G4104">
            <v>20</v>
          </cell>
          <cell r="H4104">
            <v>487.54</v>
          </cell>
          <cell r="I4104">
            <v>487.54</v>
          </cell>
          <cell r="J4104">
            <v>1362.46</v>
          </cell>
          <cell r="K4104" t="str">
            <v>503</v>
          </cell>
        </row>
        <row r="4105">
          <cell r="A4105" t="str">
            <v>110400000</v>
          </cell>
          <cell r="B4105" t="str">
            <v>503C2FA0001</v>
          </cell>
          <cell r="C4105" t="str">
            <v>เตียงนอน</v>
          </cell>
          <cell r="D4105" t="str">
            <v>5 ม.ค. 42</v>
          </cell>
          <cell r="E4105">
            <v>2800</v>
          </cell>
          <cell r="F4105">
            <v>0</v>
          </cell>
          <cell r="G4105">
            <v>20</v>
          </cell>
          <cell r="H4105">
            <v>553.86</v>
          </cell>
          <cell r="I4105">
            <v>553.86</v>
          </cell>
          <cell r="J4105">
            <v>2246.14</v>
          </cell>
          <cell r="K4105" t="str">
            <v>503</v>
          </cell>
        </row>
        <row r="4106">
          <cell r="A4106" t="str">
            <v>110400000</v>
          </cell>
          <cell r="B4106" t="str">
            <v>503C2FA0002</v>
          </cell>
          <cell r="C4106" t="str">
            <v>เตียงนอน</v>
          </cell>
          <cell r="D4106" t="str">
            <v>5 ม.ค. 42</v>
          </cell>
          <cell r="E4106">
            <v>1800</v>
          </cell>
          <cell r="F4106">
            <v>0</v>
          </cell>
          <cell r="G4106">
            <v>20</v>
          </cell>
          <cell r="H4106">
            <v>356.09</v>
          </cell>
          <cell r="I4106">
            <v>356.09</v>
          </cell>
          <cell r="J4106">
            <v>1443.91</v>
          </cell>
          <cell r="K4106" t="str">
            <v>503</v>
          </cell>
        </row>
        <row r="4107">
          <cell r="A4107" t="str">
            <v>110400000</v>
          </cell>
          <cell r="B4107" t="str">
            <v>503C2FA0003</v>
          </cell>
          <cell r="C4107" t="str">
            <v>มูลี่</v>
          </cell>
          <cell r="D4107" t="str">
            <v>6 ม.ค. 42</v>
          </cell>
          <cell r="E4107">
            <v>2500</v>
          </cell>
          <cell r="F4107">
            <v>0</v>
          </cell>
          <cell r="G4107">
            <v>20</v>
          </cell>
          <cell r="H4107">
            <v>493.2</v>
          </cell>
          <cell r="I4107">
            <v>493.2</v>
          </cell>
          <cell r="J4107">
            <v>2006.8</v>
          </cell>
          <cell r="K4107" t="str">
            <v>503</v>
          </cell>
        </row>
        <row r="4108">
          <cell r="A4108" t="str">
            <v>110400000</v>
          </cell>
          <cell r="B4108" t="str">
            <v>503C2FA0004</v>
          </cell>
          <cell r="C4108" t="str">
            <v>มูลี่</v>
          </cell>
          <cell r="D4108" t="str">
            <v>6 ม.ค. 42</v>
          </cell>
          <cell r="E4108">
            <v>2500</v>
          </cell>
          <cell r="F4108">
            <v>0</v>
          </cell>
          <cell r="G4108">
            <v>20</v>
          </cell>
          <cell r="H4108">
            <v>493.2</v>
          </cell>
          <cell r="I4108">
            <v>493.2</v>
          </cell>
          <cell r="J4108">
            <v>2006.8</v>
          </cell>
          <cell r="K4108" t="str">
            <v>503</v>
          </cell>
        </row>
        <row r="4109">
          <cell r="A4109" t="str">
            <v>110400000</v>
          </cell>
          <cell r="B4109" t="str">
            <v>503C2FA0005</v>
          </cell>
          <cell r="C4109" t="str">
            <v>เตียงนอน</v>
          </cell>
          <cell r="D4109" t="str">
            <v>10 ก.พ. 42</v>
          </cell>
          <cell r="E4109">
            <v>2300</v>
          </cell>
          <cell r="F4109">
            <v>0</v>
          </cell>
          <cell r="G4109">
            <v>20</v>
          </cell>
          <cell r="H4109">
            <v>409.61</v>
          </cell>
          <cell r="I4109">
            <v>409.61</v>
          </cell>
          <cell r="J4109">
            <v>1890.39</v>
          </cell>
          <cell r="K4109" t="str">
            <v>503</v>
          </cell>
        </row>
        <row r="4110">
          <cell r="A4110" t="str">
            <v>110400000</v>
          </cell>
          <cell r="B4110" t="str">
            <v>503C2FA0006</v>
          </cell>
          <cell r="C4110" t="str">
            <v>เตียงนอน</v>
          </cell>
          <cell r="D4110" t="str">
            <v>10 ก.พ. 42</v>
          </cell>
          <cell r="E4110">
            <v>1500</v>
          </cell>
          <cell r="F4110">
            <v>0</v>
          </cell>
          <cell r="G4110">
            <v>20</v>
          </cell>
          <cell r="H4110">
            <v>267.14</v>
          </cell>
          <cell r="I4110">
            <v>267.14</v>
          </cell>
          <cell r="J4110">
            <v>1232.8599999999999</v>
          </cell>
          <cell r="K4110" t="str">
            <v>503</v>
          </cell>
        </row>
        <row r="4111">
          <cell r="A4111" t="str">
            <v>110400000</v>
          </cell>
          <cell r="B4111" t="str">
            <v>503C2IC0001</v>
          </cell>
          <cell r="C4111" t="str">
            <v>ค่าตกแต่งภายใน สนง.</v>
          </cell>
          <cell r="D4111" t="str">
            <v>19 พ.ย. 41</v>
          </cell>
          <cell r="E4111">
            <v>214631</v>
          </cell>
          <cell r="F4111">
            <v>0</v>
          </cell>
          <cell r="G4111">
            <v>20</v>
          </cell>
          <cell r="H4111">
            <v>47983.28</v>
          </cell>
          <cell r="I4111">
            <v>47983.28</v>
          </cell>
          <cell r="J4111">
            <v>166647.72</v>
          </cell>
          <cell r="K4111" t="str">
            <v>503</v>
          </cell>
        </row>
        <row r="4112">
          <cell r="A4112" t="str">
            <v>110400000</v>
          </cell>
          <cell r="B4112" t="str">
            <v>503C2MT001</v>
          </cell>
          <cell r="C4112" t="str">
            <v>ที่นอน</v>
          </cell>
          <cell r="D4112" t="str">
            <v>5 ม.ค. 42</v>
          </cell>
          <cell r="E4112">
            <v>1800</v>
          </cell>
          <cell r="F4112">
            <v>0</v>
          </cell>
          <cell r="G4112">
            <v>20</v>
          </cell>
          <cell r="H4112">
            <v>356.09</v>
          </cell>
          <cell r="I4112">
            <v>356.09</v>
          </cell>
          <cell r="J4112">
            <v>1443.91</v>
          </cell>
          <cell r="K4112" t="str">
            <v>503</v>
          </cell>
        </row>
        <row r="4113">
          <cell r="A4113" t="str">
            <v>110400000</v>
          </cell>
          <cell r="B4113" t="str">
            <v>503C2MT002</v>
          </cell>
          <cell r="C4113" t="str">
            <v>ที่นอน 3.5"</v>
          </cell>
          <cell r="D4113" t="str">
            <v>17 ก.พ. 42</v>
          </cell>
          <cell r="E4113">
            <v>1500</v>
          </cell>
          <cell r="F4113">
            <v>0</v>
          </cell>
          <cell r="G4113">
            <v>20</v>
          </cell>
          <cell r="H4113">
            <v>261.38</v>
          </cell>
          <cell r="I4113">
            <v>261.38</v>
          </cell>
          <cell r="J4113">
            <v>1238.6199999999999</v>
          </cell>
          <cell r="K4113" t="str">
            <v>503</v>
          </cell>
        </row>
        <row r="4114">
          <cell r="A4114" t="str">
            <v>110400000</v>
          </cell>
          <cell r="B4114" t="str">
            <v>504C2BD001</v>
          </cell>
          <cell r="C4114" t="str">
            <v>เตียงนอน</v>
          </cell>
          <cell r="D4114" t="str">
            <v>18 ม.ค. 42</v>
          </cell>
          <cell r="E4114">
            <v>2056.0700000000002</v>
          </cell>
          <cell r="F4114">
            <v>0</v>
          </cell>
          <cell r="G4114">
            <v>20</v>
          </cell>
          <cell r="H4114">
            <v>392.1</v>
          </cell>
          <cell r="I4114">
            <v>392.1</v>
          </cell>
          <cell r="J4114">
            <v>1663.97</v>
          </cell>
          <cell r="K4114" t="str">
            <v>504</v>
          </cell>
        </row>
        <row r="4115">
          <cell r="A4115" t="str">
            <v>110400000</v>
          </cell>
          <cell r="B4115" t="str">
            <v>504C2BH0001</v>
          </cell>
          <cell r="C4115" t="str">
            <v>พระพุทธชินราช</v>
          </cell>
          <cell r="D4115" t="str">
            <v>5 ส.ค. 41</v>
          </cell>
          <cell r="E4115">
            <v>1850</v>
          </cell>
          <cell r="F4115">
            <v>0</v>
          </cell>
          <cell r="G4115">
            <v>20</v>
          </cell>
          <cell r="H4115">
            <v>520.99</v>
          </cell>
          <cell r="I4115">
            <v>520.99</v>
          </cell>
          <cell r="J4115">
            <v>1329.01</v>
          </cell>
          <cell r="K4115" t="str">
            <v>504</v>
          </cell>
        </row>
        <row r="4116">
          <cell r="A4116" t="str">
            <v>110400000</v>
          </cell>
          <cell r="B4116" t="str">
            <v>504C2FA0001</v>
          </cell>
          <cell r="C4116" t="str">
            <v>ตกแต่งสำนักงาน</v>
          </cell>
          <cell r="D4116" t="str">
            <v>13 ม.ค. 42</v>
          </cell>
          <cell r="E4116">
            <v>117137</v>
          </cell>
          <cell r="F4116">
            <v>0</v>
          </cell>
          <cell r="G4116">
            <v>20</v>
          </cell>
          <cell r="H4116">
            <v>22657.16</v>
          </cell>
          <cell r="I4116">
            <v>22657.16</v>
          </cell>
          <cell r="J4116">
            <v>94479.84</v>
          </cell>
          <cell r="K4116" t="str">
            <v>504</v>
          </cell>
        </row>
        <row r="4117">
          <cell r="A4117" t="str">
            <v>110400000</v>
          </cell>
          <cell r="B4117" t="str">
            <v>504C2FA0002</v>
          </cell>
          <cell r="C4117" t="str">
            <v>ผ้าม่านพร้อมอุปกรณ์</v>
          </cell>
          <cell r="D4117" t="str">
            <v>27 ม.ค. 42</v>
          </cell>
          <cell r="E4117">
            <v>836.36</v>
          </cell>
          <cell r="F4117">
            <v>0</v>
          </cell>
          <cell r="G4117">
            <v>20</v>
          </cell>
          <cell r="H4117">
            <v>155.38</v>
          </cell>
          <cell r="I4117">
            <v>155.38</v>
          </cell>
          <cell r="J4117">
            <v>680.98</v>
          </cell>
          <cell r="K4117" t="str">
            <v>504</v>
          </cell>
        </row>
        <row r="4118">
          <cell r="A4118" t="str">
            <v>110400000</v>
          </cell>
          <cell r="B4118" t="str">
            <v>504C2FA0003</v>
          </cell>
          <cell r="C4118" t="str">
            <v>เตียงนอน</v>
          </cell>
          <cell r="D4118" t="str">
            <v>18 ม.ค. 42</v>
          </cell>
          <cell r="E4118">
            <v>2000</v>
          </cell>
          <cell r="F4118">
            <v>0</v>
          </cell>
          <cell r="G4118">
            <v>20</v>
          </cell>
          <cell r="H4118">
            <v>381.36</v>
          </cell>
          <cell r="I4118">
            <v>381.36</v>
          </cell>
          <cell r="J4118">
            <v>1618.64</v>
          </cell>
          <cell r="K4118" t="str">
            <v>504</v>
          </cell>
        </row>
        <row r="4119">
          <cell r="A4119" t="str">
            <v>110400000</v>
          </cell>
          <cell r="B4119" t="str">
            <v>504C2FA0004</v>
          </cell>
          <cell r="C4119" t="str">
            <v>ตู้เสื้อผ้า</v>
          </cell>
          <cell r="D4119" t="str">
            <v>18 ม.ค. 42</v>
          </cell>
          <cell r="E4119">
            <v>1909.09</v>
          </cell>
          <cell r="F4119">
            <v>0</v>
          </cell>
          <cell r="G4119">
            <v>20</v>
          </cell>
          <cell r="H4119">
            <v>364.04</v>
          </cell>
          <cell r="I4119">
            <v>364.04</v>
          </cell>
          <cell r="J4119">
            <v>1545.05</v>
          </cell>
          <cell r="K4119" t="str">
            <v>504</v>
          </cell>
        </row>
        <row r="4120">
          <cell r="A4120" t="str">
            <v>110400000</v>
          </cell>
          <cell r="B4120" t="str">
            <v>504C2FA0005</v>
          </cell>
          <cell r="C4120" t="str">
            <v>ที่นอน</v>
          </cell>
          <cell r="D4120" t="str">
            <v>18 ม.ค. 42</v>
          </cell>
          <cell r="E4120">
            <v>1454.55</v>
          </cell>
          <cell r="F4120">
            <v>0</v>
          </cell>
          <cell r="G4120">
            <v>20</v>
          </cell>
          <cell r="H4120">
            <v>277.38</v>
          </cell>
          <cell r="I4120">
            <v>277.38</v>
          </cell>
          <cell r="J4120">
            <v>1177.17</v>
          </cell>
          <cell r="K4120" t="str">
            <v>504</v>
          </cell>
        </row>
        <row r="4121">
          <cell r="A4121" t="str">
            <v>110400000</v>
          </cell>
          <cell r="B4121" t="str">
            <v>504C2MU0003</v>
          </cell>
          <cell r="C4121" t="str">
            <v>มู่ลี่</v>
          </cell>
          <cell r="D4121" t="str">
            <v>21 ก.ย. 41</v>
          </cell>
          <cell r="E4121">
            <v>6000</v>
          </cell>
          <cell r="F4121">
            <v>0</v>
          </cell>
          <cell r="G4121">
            <v>20</v>
          </cell>
          <cell r="H4121">
            <v>1535.36</v>
          </cell>
          <cell r="I4121">
            <v>1535.36</v>
          </cell>
          <cell r="J4121">
            <v>4464.6400000000003</v>
          </cell>
          <cell r="K4121" t="str">
            <v>504</v>
          </cell>
        </row>
        <row r="4122">
          <cell r="A4122" t="str">
            <v>110400000</v>
          </cell>
          <cell r="B4122" t="str">
            <v>505C2AS002</v>
          </cell>
          <cell r="C4122" t="str">
            <v>ประตูเหล็กดัด,มุ้งลวด</v>
          </cell>
          <cell r="D4122" t="str">
            <v>24 พ.ค. 42</v>
          </cell>
          <cell r="E4122">
            <v>11830</v>
          </cell>
          <cell r="F4122">
            <v>0</v>
          </cell>
          <cell r="G4122">
            <v>20</v>
          </cell>
          <cell r="H4122">
            <v>1439.07</v>
          </cell>
          <cell r="I4122">
            <v>1439.07</v>
          </cell>
          <cell r="J4122">
            <v>10390.93</v>
          </cell>
          <cell r="K4122" t="str">
            <v>505</v>
          </cell>
        </row>
        <row r="4123">
          <cell r="A4123" t="str">
            <v>110400000</v>
          </cell>
          <cell r="B4123" t="str">
            <v>505C2BH0001</v>
          </cell>
          <cell r="C4123" t="str">
            <v>พระพุทธชินราช</v>
          </cell>
          <cell r="D4123" t="str">
            <v>8 ต.ค. 41</v>
          </cell>
          <cell r="E4123">
            <v>1850</v>
          </cell>
          <cell r="F4123">
            <v>0</v>
          </cell>
          <cell r="G4123">
            <v>20</v>
          </cell>
          <cell r="H4123">
            <v>456.12</v>
          </cell>
          <cell r="I4123">
            <v>456.12</v>
          </cell>
          <cell r="J4123">
            <v>1393.88</v>
          </cell>
          <cell r="K4123" t="str">
            <v>505</v>
          </cell>
        </row>
        <row r="4124">
          <cell r="A4124" t="str">
            <v>110400000</v>
          </cell>
          <cell r="B4124" t="str">
            <v>505C2FA0001</v>
          </cell>
          <cell r="C4124" t="str">
            <v>ตกแต่งสำนักงาน</v>
          </cell>
          <cell r="D4124" t="str">
            <v>13 ม.ค. 42</v>
          </cell>
          <cell r="E4124">
            <v>160970</v>
          </cell>
          <cell r="F4124">
            <v>0</v>
          </cell>
          <cell r="G4124">
            <v>20</v>
          </cell>
          <cell r="H4124">
            <v>31135.53</v>
          </cell>
          <cell r="I4124">
            <v>31135.53</v>
          </cell>
          <cell r="J4124">
            <v>129834.47</v>
          </cell>
          <cell r="K4124" t="str">
            <v>505</v>
          </cell>
        </row>
        <row r="4125">
          <cell r="A4125" t="str">
            <v>110400000</v>
          </cell>
          <cell r="B4125" t="str">
            <v>505C2FA0002</v>
          </cell>
          <cell r="C4125" t="str">
            <v>ป้ายโครงเหล็ก</v>
          </cell>
          <cell r="D4125" t="str">
            <v>29 ธ.ค. 42</v>
          </cell>
          <cell r="E4125">
            <v>34260</v>
          </cell>
          <cell r="F4125">
            <v>0</v>
          </cell>
          <cell r="G4125">
            <v>20</v>
          </cell>
          <cell r="H4125">
            <v>56.32</v>
          </cell>
          <cell r="I4125">
            <v>56.32</v>
          </cell>
          <cell r="J4125">
            <v>34203.68</v>
          </cell>
          <cell r="K4125" t="str">
            <v>505</v>
          </cell>
        </row>
        <row r="4126">
          <cell r="A4126" t="str">
            <v>110400000</v>
          </cell>
          <cell r="B4126" t="str">
            <v>505C2FA0003</v>
          </cell>
          <cell r="C4126" t="str">
            <v>โต๊ะอาหารพร้อมเก้าอี้</v>
          </cell>
          <cell r="D4126" t="str">
            <v>9 ก.พ. 42</v>
          </cell>
          <cell r="E4126">
            <v>1090.9100000000001</v>
          </cell>
          <cell r="F4126">
            <v>0</v>
          </cell>
          <cell r="G4126">
            <v>20</v>
          </cell>
          <cell r="H4126">
            <v>194.86</v>
          </cell>
          <cell r="I4126">
            <v>194.86</v>
          </cell>
          <cell r="J4126">
            <v>896.05</v>
          </cell>
          <cell r="K4126" t="str">
            <v>505</v>
          </cell>
        </row>
        <row r="4127">
          <cell r="A4127" t="str">
            <v>110400000</v>
          </cell>
          <cell r="B4127" t="str">
            <v>506C2AS001</v>
          </cell>
          <cell r="C4127" t="str">
            <v>ประตูเหล็กดัด</v>
          </cell>
          <cell r="D4127" t="str">
            <v>3 มิ.ย. 42</v>
          </cell>
          <cell r="E4127">
            <v>8000</v>
          </cell>
          <cell r="F4127">
            <v>0</v>
          </cell>
          <cell r="G4127">
            <v>20</v>
          </cell>
          <cell r="H4127">
            <v>929.32</v>
          </cell>
          <cell r="I4127">
            <v>929.32</v>
          </cell>
          <cell r="J4127">
            <v>7070.68</v>
          </cell>
          <cell r="K4127" t="str">
            <v>506</v>
          </cell>
        </row>
        <row r="4128">
          <cell r="A4128" t="str">
            <v>110400000</v>
          </cell>
          <cell r="B4128" t="str">
            <v>506C2BE0001</v>
          </cell>
          <cell r="C4128" t="str">
            <v>เตียงเหล็ก</v>
          </cell>
          <cell r="D4128" t="str">
            <v>9 ธ.ค. 41</v>
          </cell>
          <cell r="E4128">
            <v>1545.45</v>
          </cell>
          <cell r="F4128">
            <v>0</v>
          </cell>
          <cell r="G4128">
            <v>20</v>
          </cell>
          <cell r="H4128">
            <v>328.54</v>
          </cell>
          <cell r="I4128">
            <v>328.54</v>
          </cell>
          <cell r="J4128">
            <v>1216.9100000000001</v>
          </cell>
          <cell r="K4128" t="str">
            <v>506</v>
          </cell>
        </row>
        <row r="4129">
          <cell r="A4129" t="str">
            <v>110400000</v>
          </cell>
          <cell r="B4129" t="str">
            <v>506C2BE0002</v>
          </cell>
          <cell r="C4129" t="str">
            <v>เตียงเหล็ก</v>
          </cell>
          <cell r="D4129" t="str">
            <v>9 ธ.ค. 41</v>
          </cell>
          <cell r="E4129">
            <v>2454.5500000000002</v>
          </cell>
          <cell r="F4129">
            <v>0</v>
          </cell>
          <cell r="G4129">
            <v>20</v>
          </cell>
          <cell r="H4129">
            <v>521.82000000000005</v>
          </cell>
          <cell r="I4129">
            <v>521.82000000000005</v>
          </cell>
          <cell r="J4129">
            <v>1932.73</v>
          </cell>
          <cell r="K4129" t="str">
            <v>506</v>
          </cell>
        </row>
        <row r="4130">
          <cell r="A4130" t="str">
            <v>110400000</v>
          </cell>
          <cell r="B4130" t="str">
            <v>506C2BH0001</v>
          </cell>
          <cell r="C4130" t="str">
            <v>พระพุทธชินราช</v>
          </cell>
          <cell r="D4130" t="str">
            <v>2 ก.ค. 41</v>
          </cell>
          <cell r="E4130">
            <v>1900</v>
          </cell>
          <cell r="F4130">
            <v>0</v>
          </cell>
          <cell r="G4130">
            <v>20</v>
          </cell>
          <cell r="H4130">
            <v>570.46</v>
          </cell>
          <cell r="I4130">
            <v>570.46</v>
          </cell>
          <cell r="J4130">
            <v>1329.54</v>
          </cell>
          <cell r="K4130" t="str">
            <v>506</v>
          </cell>
        </row>
        <row r="4131">
          <cell r="A4131" t="str">
            <v>110400000</v>
          </cell>
          <cell r="B4131" t="str">
            <v>506C2FA0001</v>
          </cell>
          <cell r="C4131" t="str">
            <v>ตกแต่งสำนักงาน</v>
          </cell>
          <cell r="D4131" t="str">
            <v>13 ม.ค. 42</v>
          </cell>
          <cell r="E4131">
            <v>167197</v>
          </cell>
          <cell r="F4131">
            <v>0</v>
          </cell>
          <cell r="G4131">
            <v>20</v>
          </cell>
          <cell r="H4131">
            <v>32340.01</v>
          </cell>
          <cell r="I4131">
            <v>32340.01</v>
          </cell>
          <cell r="J4131">
            <v>134856.99</v>
          </cell>
          <cell r="K4131" t="str">
            <v>506</v>
          </cell>
        </row>
        <row r="4132">
          <cell r="A4132" t="str">
            <v>110400000</v>
          </cell>
          <cell r="B4132" t="str">
            <v>506C2FA0002</v>
          </cell>
          <cell r="C4132" t="str">
            <v>ป้ายโครงเหล็ก</v>
          </cell>
          <cell r="D4132" t="str">
            <v>29 ธ.ค. 42</v>
          </cell>
          <cell r="E4132">
            <v>34260</v>
          </cell>
          <cell r="F4132">
            <v>0</v>
          </cell>
          <cell r="G4132">
            <v>20</v>
          </cell>
          <cell r="H4132">
            <v>56.32</v>
          </cell>
          <cell r="I4132">
            <v>56.32</v>
          </cell>
          <cell r="J4132">
            <v>34203.68</v>
          </cell>
          <cell r="K4132" t="str">
            <v>506</v>
          </cell>
        </row>
        <row r="4133">
          <cell r="A4133" t="str">
            <v>110400000</v>
          </cell>
          <cell r="B4133" t="str">
            <v>506C2FA0003</v>
          </cell>
          <cell r="C4133" t="str">
            <v>ป้ายโครงเหล็ก</v>
          </cell>
          <cell r="D4133" t="str">
            <v>28 ม.ค. 42</v>
          </cell>
          <cell r="E4133">
            <v>10000</v>
          </cell>
          <cell r="F4133">
            <v>0</v>
          </cell>
          <cell r="G4133">
            <v>20</v>
          </cell>
          <cell r="H4133">
            <v>1852.02</v>
          </cell>
          <cell r="I4133">
            <v>1852.02</v>
          </cell>
          <cell r="J4133">
            <v>8147.98</v>
          </cell>
          <cell r="K4133" t="str">
            <v>506</v>
          </cell>
        </row>
        <row r="4134">
          <cell r="A4134" t="str">
            <v>110400000</v>
          </cell>
          <cell r="B4134" t="str">
            <v>5073207</v>
          </cell>
          <cell r="C4134" t="str">
            <v>ชั้นวางของ</v>
          </cell>
          <cell r="D4134" t="str">
            <v>26 มิ.ย. 41</v>
          </cell>
          <cell r="E4134">
            <v>3630</v>
          </cell>
          <cell r="F4134">
            <v>0</v>
          </cell>
          <cell r="G4134">
            <v>20</v>
          </cell>
          <cell r="H4134">
            <v>1101.92</v>
          </cell>
          <cell r="I4134">
            <v>1101.92</v>
          </cell>
          <cell r="J4134">
            <v>2528.08</v>
          </cell>
          <cell r="K4134" t="str">
            <v>100</v>
          </cell>
        </row>
        <row r="4135">
          <cell r="A4135" t="str">
            <v>110400000</v>
          </cell>
          <cell r="B4135" t="str">
            <v>5073207-1</v>
          </cell>
          <cell r="C4135" t="str">
            <v>ชั้นวางของ</v>
          </cell>
          <cell r="D4135" t="str">
            <v>26 มิ.ย. 41</v>
          </cell>
          <cell r="E4135">
            <v>3630</v>
          </cell>
          <cell r="F4135">
            <v>0</v>
          </cell>
          <cell r="G4135">
            <v>20</v>
          </cell>
          <cell r="H4135">
            <v>1101.92</v>
          </cell>
          <cell r="I4135">
            <v>1101.92</v>
          </cell>
          <cell r="J4135">
            <v>2528.08</v>
          </cell>
          <cell r="K4135" t="str">
            <v>100</v>
          </cell>
        </row>
        <row r="4136">
          <cell r="A4136" t="str">
            <v>110400000</v>
          </cell>
          <cell r="B4136" t="str">
            <v>5076670</v>
          </cell>
          <cell r="C4136" t="str">
            <v>มู่ลี่อลูมิเนียม</v>
          </cell>
          <cell r="D4136" t="str">
            <v>27 พ.ย. 41</v>
          </cell>
          <cell r="E4136">
            <v>7053.8</v>
          </cell>
          <cell r="F4136">
            <v>0</v>
          </cell>
          <cell r="G4136">
            <v>20</v>
          </cell>
          <cell r="H4136">
            <v>1546.04</v>
          </cell>
          <cell r="I4136">
            <v>1546.04</v>
          </cell>
          <cell r="J4136">
            <v>5507.76</v>
          </cell>
          <cell r="K4136" t="str">
            <v>702</v>
          </cell>
        </row>
        <row r="4137">
          <cell r="A4137" t="str">
            <v>110400000</v>
          </cell>
          <cell r="B4137" t="str">
            <v>5076671</v>
          </cell>
          <cell r="C4137" t="str">
            <v>พระพุทธชินราช</v>
          </cell>
          <cell r="D4137" t="str">
            <v>8 ต.ค. 41</v>
          </cell>
          <cell r="E4137">
            <v>1850</v>
          </cell>
          <cell r="F4137">
            <v>0</v>
          </cell>
          <cell r="G4137">
            <v>20</v>
          </cell>
          <cell r="H4137">
            <v>456.12</v>
          </cell>
          <cell r="I4137">
            <v>456.12</v>
          </cell>
          <cell r="J4137">
            <v>1393.88</v>
          </cell>
          <cell r="K4137" t="str">
            <v>806</v>
          </cell>
        </row>
        <row r="4138">
          <cell r="A4138" t="str">
            <v>110400000</v>
          </cell>
          <cell r="B4138" t="str">
            <v>507C2BE0001</v>
          </cell>
          <cell r="C4138" t="str">
            <v>เตียงนอน</v>
          </cell>
          <cell r="D4138" t="str">
            <v>8 ธ.ค. 41</v>
          </cell>
          <cell r="E4138">
            <v>1800</v>
          </cell>
          <cell r="F4138">
            <v>0</v>
          </cell>
          <cell r="G4138">
            <v>20</v>
          </cell>
          <cell r="H4138">
            <v>383.71</v>
          </cell>
          <cell r="I4138">
            <v>383.71</v>
          </cell>
          <cell r="J4138">
            <v>1416.29</v>
          </cell>
          <cell r="K4138" t="str">
            <v>507</v>
          </cell>
        </row>
        <row r="4139">
          <cell r="A4139" t="str">
            <v>110400000</v>
          </cell>
          <cell r="B4139" t="str">
            <v>507C2BH0001</v>
          </cell>
          <cell r="C4139" t="str">
            <v>พระพุทธชินราช</v>
          </cell>
          <cell r="D4139" t="str">
            <v>8 ต.ค. 41</v>
          </cell>
          <cell r="E4139">
            <v>1850</v>
          </cell>
          <cell r="F4139">
            <v>0</v>
          </cell>
          <cell r="G4139">
            <v>20</v>
          </cell>
          <cell r="H4139">
            <v>456.12</v>
          </cell>
          <cell r="I4139">
            <v>456.12</v>
          </cell>
          <cell r="J4139">
            <v>1393.88</v>
          </cell>
          <cell r="K4139" t="str">
            <v>507</v>
          </cell>
        </row>
        <row r="4140">
          <cell r="A4140" t="str">
            <v>110400000</v>
          </cell>
          <cell r="B4140" t="str">
            <v>507C2CB0001</v>
          </cell>
          <cell r="C4140" t="str">
            <v>ตู้เสื้อผ้า</v>
          </cell>
          <cell r="D4140" t="str">
            <v>8 ธ.ค. 41</v>
          </cell>
          <cell r="E4140">
            <v>1800</v>
          </cell>
          <cell r="F4140">
            <v>0</v>
          </cell>
          <cell r="G4140">
            <v>20</v>
          </cell>
          <cell r="H4140">
            <v>383.71</v>
          </cell>
          <cell r="I4140">
            <v>383.71</v>
          </cell>
          <cell r="J4140">
            <v>1416.29</v>
          </cell>
          <cell r="K4140" t="str">
            <v>507</v>
          </cell>
        </row>
        <row r="4141">
          <cell r="A4141" t="str">
            <v>110400000</v>
          </cell>
          <cell r="B4141" t="str">
            <v>507C2FA0001</v>
          </cell>
          <cell r="C4141" t="str">
            <v>ตกแต่งสำนักงาน</v>
          </cell>
          <cell r="D4141" t="str">
            <v>13 ม.ค. 42</v>
          </cell>
          <cell r="E4141">
            <v>195646</v>
          </cell>
          <cell r="F4141">
            <v>0</v>
          </cell>
          <cell r="G4141">
            <v>20</v>
          </cell>
          <cell r="H4141">
            <v>37842.75</v>
          </cell>
          <cell r="I4141">
            <v>37842.75</v>
          </cell>
          <cell r="J4141">
            <v>157803.25</v>
          </cell>
          <cell r="K4141" t="str">
            <v>507</v>
          </cell>
        </row>
        <row r="4142">
          <cell r="A4142" t="str">
            <v>110400000</v>
          </cell>
          <cell r="B4142" t="str">
            <v>507C2FA0002</v>
          </cell>
          <cell r="C4142" t="str">
            <v>ป้ายโครงเหล็ก</v>
          </cell>
          <cell r="D4142" t="str">
            <v>29 ธ.ค. 42</v>
          </cell>
          <cell r="E4142">
            <v>34260</v>
          </cell>
          <cell r="F4142">
            <v>0</v>
          </cell>
          <cell r="G4142">
            <v>20</v>
          </cell>
          <cell r="H4142">
            <v>56.32</v>
          </cell>
          <cell r="I4142">
            <v>56.32</v>
          </cell>
          <cell r="J4142">
            <v>34203.68</v>
          </cell>
          <cell r="K4142" t="str">
            <v>507</v>
          </cell>
        </row>
        <row r="4143">
          <cell r="A4143" t="str">
            <v>110400000</v>
          </cell>
          <cell r="B4143" t="str">
            <v>507C2FA0003</v>
          </cell>
          <cell r="C4143" t="str">
            <v>เหล็กดัด</v>
          </cell>
          <cell r="D4143" t="str">
            <v>8 มี.ค. 42</v>
          </cell>
          <cell r="E4143">
            <v>1760</v>
          </cell>
          <cell r="F4143">
            <v>0</v>
          </cell>
          <cell r="G4143">
            <v>20</v>
          </cell>
          <cell r="H4143">
            <v>288.37</v>
          </cell>
          <cell r="I4143">
            <v>288.37</v>
          </cell>
          <cell r="J4143">
            <v>1471.63</v>
          </cell>
          <cell r="K4143" t="str">
            <v>507</v>
          </cell>
        </row>
        <row r="4144">
          <cell r="A4144" t="str">
            <v>110400000</v>
          </cell>
          <cell r="B4144" t="str">
            <v>507C2FA0004</v>
          </cell>
          <cell r="C4144" t="str">
            <v>เหล็กดัดติดระเบียน</v>
          </cell>
          <cell r="D4144" t="str">
            <v>27 พ.ค. 42</v>
          </cell>
          <cell r="E4144">
            <v>1500</v>
          </cell>
          <cell r="F4144">
            <v>0</v>
          </cell>
          <cell r="G4144">
            <v>20</v>
          </cell>
          <cell r="H4144">
            <v>180.01</v>
          </cell>
          <cell r="I4144">
            <v>180.01</v>
          </cell>
          <cell r="J4144">
            <v>1319.99</v>
          </cell>
          <cell r="K4144" t="str">
            <v>507</v>
          </cell>
        </row>
        <row r="4145">
          <cell r="A4145" t="str">
            <v>110400000</v>
          </cell>
          <cell r="B4145" t="str">
            <v>507C2IC001</v>
          </cell>
          <cell r="C4145" t="str">
            <v>เหล็กดัด</v>
          </cell>
          <cell r="D4145" t="str">
            <v>27 พ.ค. 42</v>
          </cell>
          <cell r="E4145">
            <v>1500</v>
          </cell>
          <cell r="F4145">
            <v>0</v>
          </cell>
          <cell r="G4145">
            <v>0</v>
          </cell>
          <cell r="H4145">
            <v>0</v>
          </cell>
          <cell r="I4145">
            <v>0</v>
          </cell>
          <cell r="J4145">
            <v>1500</v>
          </cell>
          <cell r="K4145" t="str">
            <v>507</v>
          </cell>
        </row>
        <row r="4146">
          <cell r="A4146" t="str">
            <v>110400000</v>
          </cell>
          <cell r="B4146" t="str">
            <v>507C2KB0001</v>
          </cell>
          <cell r="C4146" t="str">
            <v>ตู้เย็น</v>
          </cell>
          <cell r="D4146" t="str">
            <v>8 ธ.ค. 42</v>
          </cell>
          <cell r="E4146">
            <v>5140.1899999999996</v>
          </cell>
          <cell r="F4146">
            <v>0</v>
          </cell>
          <cell r="G4146">
            <v>20</v>
          </cell>
          <cell r="H4146">
            <v>67.599999999999994</v>
          </cell>
          <cell r="I4146">
            <v>67.599999999999994</v>
          </cell>
          <cell r="J4146">
            <v>5072.59</v>
          </cell>
          <cell r="K4146" t="str">
            <v>507</v>
          </cell>
        </row>
        <row r="4147">
          <cell r="A4147" t="str">
            <v>110400000</v>
          </cell>
          <cell r="B4147" t="str">
            <v>507C2MT0001</v>
          </cell>
          <cell r="C4147" t="str">
            <v>ที่นอน</v>
          </cell>
          <cell r="D4147" t="str">
            <v>8 ธ.ค. 41</v>
          </cell>
          <cell r="E4147">
            <v>1400</v>
          </cell>
          <cell r="F4147">
            <v>0</v>
          </cell>
          <cell r="G4147">
            <v>20</v>
          </cell>
          <cell r="H4147">
            <v>298.39</v>
          </cell>
          <cell r="I4147">
            <v>298.39</v>
          </cell>
          <cell r="J4147">
            <v>1101.6099999999999</v>
          </cell>
          <cell r="K4147" t="str">
            <v>507</v>
          </cell>
        </row>
        <row r="4148">
          <cell r="A4148" t="str">
            <v>110400000</v>
          </cell>
          <cell r="B4148" t="str">
            <v>508C2AS034</v>
          </cell>
          <cell r="C4148" t="str">
            <v>อ่างซิ่งค์คว่ำจานเดี่ยว</v>
          </cell>
          <cell r="D4148" t="str">
            <v>29 ก.ค. 42</v>
          </cell>
          <cell r="E4148">
            <v>934.58</v>
          </cell>
          <cell r="F4148">
            <v>0</v>
          </cell>
          <cell r="G4148">
            <v>20</v>
          </cell>
          <cell r="H4148">
            <v>79.900000000000006</v>
          </cell>
          <cell r="I4148">
            <v>79.900000000000006</v>
          </cell>
          <cell r="J4148">
            <v>854.68</v>
          </cell>
          <cell r="K4148" t="str">
            <v>508</v>
          </cell>
        </row>
        <row r="4149">
          <cell r="A4149" t="str">
            <v>110400000</v>
          </cell>
          <cell r="B4149" t="str">
            <v>508C2BD001</v>
          </cell>
          <cell r="C4149" t="str">
            <v>เตียงนอน</v>
          </cell>
          <cell r="D4149" t="str">
            <v>3 มิ.ย. 42</v>
          </cell>
          <cell r="E4149">
            <v>1400</v>
          </cell>
          <cell r="F4149">
            <v>0</v>
          </cell>
          <cell r="G4149">
            <v>20</v>
          </cell>
          <cell r="H4149">
            <v>162.62</v>
          </cell>
          <cell r="I4149">
            <v>162.62</v>
          </cell>
          <cell r="J4149">
            <v>1237.3800000000001</v>
          </cell>
          <cell r="K4149" t="str">
            <v>508</v>
          </cell>
        </row>
        <row r="4150">
          <cell r="A4150" t="str">
            <v>110400000</v>
          </cell>
          <cell r="B4150" t="str">
            <v>508C2BH0001</v>
          </cell>
          <cell r="C4150" t="str">
            <v>พระพุทธชินราช</v>
          </cell>
          <cell r="D4150" t="str">
            <v>8 ต.ค. 41</v>
          </cell>
          <cell r="E4150">
            <v>1850</v>
          </cell>
          <cell r="F4150">
            <v>0</v>
          </cell>
          <cell r="G4150">
            <v>20</v>
          </cell>
          <cell r="H4150">
            <v>456.12</v>
          </cell>
          <cell r="I4150">
            <v>456.12</v>
          </cell>
          <cell r="J4150">
            <v>1393.88</v>
          </cell>
          <cell r="K4150" t="str">
            <v>508</v>
          </cell>
        </row>
        <row r="4151">
          <cell r="A4151" t="str">
            <v>110400000</v>
          </cell>
          <cell r="B4151" t="str">
            <v>508C2BL001</v>
          </cell>
          <cell r="C4151" t="str">
            <v>ตู้เสื้อผ้า</v>
          </cell>
          <cell r="D4151" t="str">
            <v>3 มิ.ย. 42</v>
          </cell>
          <cell r="E4151">
            <v>1600</v>
          </cell>
          <cell r="F4151">
            <v>0</v>
          </cell>
          <cell r="G4151">
            <v>20</v>
          </cell>
          <cell r="H4151">
            <v>185.87</v>
          </cell>
          <cell r="I4151">
            <v>185.87</v>
          </cell>
          <cell r="J4151">
            <v>1414.13</v>
          </cell>
          <cell r="K4151" t="str">
            <v>508</v>
          </cell>
        </row>
        <row r="4152">
          <cell r="A4152" t="str">
            <v>110400000</v>
          </cell>
          <cell r="B4152" t="str">
            <v>508C2FA0001</v>
          </cell>
          <cell r="C4152" t="str">
            <v>ตกแต่งสำนักงาน</v>
          </cell>
          <cell r="D4152" t="str">
            <v>13 ม.ค. 42</v>
          </cell>
          <cell r="E4152">
            <v>153395</v>
          </cell>
          <cell r="F4152">
            <v>0</v>
          </cell>
          <cell r="G4152">
            <v>20</v>
          </cell>
          <cell r="H4152">
            <v>29670.35</v>
          </cell>
          <cell r="I4152">
            <v>29670.35</v>
          </cell>
          <cell r="J4152">
            <v>123724.65</v>
          </cell>
          <cell r="K4152" t="str">
            <v>508</v>
          </cell>
        </row>
        <row r="4153">
          <cell r="A4153" t="str">
            <v>110400000</v>
          </cell>
          <cell r="B4153" t="str">
            <v>508C2FA0002</v>
          </cell>
          <cell r="C4153" t="str">
            <v>ป้ายโครงเหล็ก</v>
          </cell>
          <cell r="D4153" t="str">
            <v>29 ธ.ค. 42</v>
          </cell>
          <cell r="E4153">
            <v>34260</v>
          </cell>
          <cell r="F4153">
            <v>0</v>
          </cell>
          <cell r="G4153">
            <v>20</v>
          </cell>
          <cell r="H4153">
            <v>56.32</v>
          </cell>
          <cell r="I4153">
            <v>56.32</v>
          </cell>
          <cell r="J4153">
            <v>34203.68</v>
          </cell>
          <cell r="K4153" t="str">
            <v>508</v>
          </cell>
        </row>
        <row r="4154">
          <cell r="A4154" t="str">
            <v>110400000</v>
          </cell>
          <cell r="B4154" t="str">
            <v>508C2FA0003</v>
          </cell>
          <cell r="C4154" t="str">
            <v>เหล็กดัดหน้าต่าง</v>
          </cell>
          <cell r="D4154" t="str">
            <v>15 ก.พ. 42</v>
          </cell>
          <cell r="E4154">
            <v>750</v>
          </cell>
          <cell r="F4154">
            <v>0</v>
          </cell>
          <cell r="G4154">
            <v>20</v>
          </cell>
          <cell r="H4154">
            <v>131.51</v>
          </cell>
          <cell r="I4154">
            <v>131.51</v>
          </cell>
          <cell r="J4154">
            <v>618.49</v>
          </cell>
          <cell r="K4154" t="str">
            <v>508</v>
          </cell>
        </row>
        <row r="4155">
          <cell r="A4155" t="str">
            <v>110400000</v>
          </cell>
          <cell r="B4155" t="str">
            <v>508C2FA0004</v>
          </cell>
          <cell r="C4155" t="str">
            <v>เตียงนอน</v>
          </cell>
          <cell r="D4155" t="str">
            <v>3 มิ.ย. 42</v>
          </cell>
          <cell r="E4155">
            <v>1400</v>
          </cell>
          <cell r="F4155">
            <v>0</v>
          </cell>
          <cell r="G4155">
            <v>20</v>
          </cell>
          <cell r="H4155">
            <v>162.62</v>
          </cell>
          <cell r="I4155">
            <v>162.62</v>
          </cell>
          <cell r="J4155">
            <v>1237.3800000000001</v>
          </cell>
          <cell r="K4155" t="str">
            <v>508</v>
          </cell>
        </row>
        <row r="4156">
          <cell r="A4156" t="str">
            <v>110400000</v>
          </cell>
          <cell r="B4156" t="str">
            <v>508C2FA0005</v>
          </cell>
          <cell r="C4156" t="str">
            <v>ที่นอน</v>
          </cell>
          <cell r="D4156" t="str">
            <v>3 มิ.ย. 42</v>
          </cell>
          <cell r="E4156">
            <v>1000</v>
          </cell>
          <cell r="F4156">
            <v>0</v>
          </cell>
          <cell r="G4156">
            <v>20</v>
          </cell>
          <cell r="H4156">
            <v>116.18</v>
          </cell>
          <cell r="I4156">
            <v>116.18</v>
          </cell>
          <cell r="J4156">
            <v>883.82</v>
          </cell>
          <cell r="K4156" t="str">
            <v>508</v>
          </cell>
        </row>
        <row r="4157">
          <cell r="A4157" t="str">
            <v>110400000</v>
          </cell>
          <cell r="B4157" t="str">
            <v>508C2FA0006</v>
          </cell>
          <cell r="C4157" t="str">
            <v>ตู้เสื้อผ้า</v>
          </cell>
          <cell r="D4157" t="str">
            <v>3 มิ.ย. 42</v>
          </cell>
          <cell r="E4157">
            <v>1600</v>
          </cell>
          <cell r="F4157">
            <v>0</v>
          </cell>
          <cell r="G4157">
            <v>20</v>
          </cell>
          <cell r="H4157">
            <v>185.87</v>
          </cell>
          <cell r="I4157">
            <v>185.87</v>
          </cell>
          <cell r="J4157">
            <v>1414.13</v>
          </cell>
          <cell r="K4157" t="str">
            <v>508</v>
          </cell>
        </row>
        <row r="4158">
          <cell r="A4158" t="str">
            <v>110400000</v>
          </cell>
          <cell r="B4158" t="str">
            <v>508C2IC001</v>
          </cell>
          <cell r="C4158" t="str">
            <v>เหล็กดัด</v>
          </cell>
          <cell r="D4158" t="str">
            <v>15 ก.พ. 42</v>
          </cell>
          <cell r="E4158">
            <v>750</v>
          </cell>
          <cell r="F4158">
            <v>0</v>
          </cell>
          <cell r="G4158">
            <v>20</v>
          </cell>
          <cell r="H4158">
            <v>131.51</v>
          </cell>
          <cell r="I4158">
            <v>131.51</v>
          </cell>
          <cell r="J4158">
            <v>618.49</v>
          </cell>
          <cell r="K4158" t="str">
            <v>508</v>
          </cell>
        </row>
        <row r="4159">
          <cell r="A4159" t="str">
            <v>110400000</v>
          </cell>
          <cell r="B4159" t="str">
            <v>508C2MT0000</v>
          </cell>
          <cell r="C4159" t="str">
            <v>ที่นอน</v>
          </cell>
          <cell r="D4159" t="str">
            <v>17 พ.ย. 41</v>
          </cell>
          <cell r="E4159">
            <v>1400</v>
          </cell>
          <cell r="F4159">
            <v>0</v>
          </cell>
          <cell r="G4159">
            <v>20</v>
          </cell>
          <cell r="H4159">
            <v>314.5</v>
          </cell>
          <cell r="I4159">
            <v>314.5</v>
          </cell>
          <cell r="J4159">
            <v>1085.5</v>
          </cell>
          <cell r="K4159" t="str">
            <v>508</v>
          </cell>
        </row>
        <row r="4160">
          <cell r="A4160" t="str">
            <v>110400000</v>
          </cell>
          <cell r="B4160" t="str">
            <v>508C2MT0001</v>
          </cell>
          <cell r="C4160" t="str">
            <v>เตียงนอน</v>
          </cell>
          <cell r="D4160" t="str">
            <v>17 พ.ย. 41</v>
          </cell>
          <cell r="E4160">
            <v>1600</v>
          </cell>
          <cell r="F4160">
            <v>0</v>
          </cell>
          <cell r="G4160">
            <v>20</v>
          </cell>
          <cell r="H4160">
            <v>359.46</v>
          </cell>
          <cell r="I4160">
            <v>359.46</v>
          </cell>
          <cell r="J4160">
            <v>1240.54</v>
          </cell>
          <cell r="K4160" t="str">
            <v>508</v>
          </cell>
        </row>
        <row r="4161">
          <cell r="A4161" t="str">
            <v>110400000</v>
          </cell>
          <cell r="B4161" t="str">
            <v>508C2MT001</v>
          </cell>
          <cell r="C4161" t="str">
            <v>ที่นอน</v>
          </cell>
          <cell r="D4161" t="str">
            <v>3 มิ.ย. 42</v>
          </cell>
          <cell r="E4161">
            <v>1000</v>
          </cell>
          <cell r="F4161">
            <v>0</v>
          </cell>
          <cell r="G4161">
            <v>20</v>
          </cell>
          <cell r="H4161">
            <v>116.18</v>
          </cell>
          <cell r="I4161">
            <v>116.18</v>
          </cell>
          <cell r="J4161">
            <v>883.82</v>
          </cell>
          <cell r="K4161" t="str">
            <v>508</v>
          </cell>
        </row>
        <row r="4162">
          <cell r="A4162" t="str">
            <v>110400000</v>
          </cell>
          <cell r="B4162" t="str">
            <v>508C2TA0010</v>
          </cell>
          <cell r="C4162" t="str">
            <v>โต๊ะราชา</v>
          </cell>
          <cell r="D4162" t="str">
            <v>9 ธ.ค. 41</v>
          </cell>
          <cell r="E4162">
            <v>580</v>
          </cell>
          <cell r="F4162">
            <v>0</v>
          </cell>
          <cell r="G4162">
            <v>20</v>
          </cell>
          <cell r="H4162">
            <v>123.28</v>
          </cell>
          <cell r="I4162">
            <v>123.28</v>
          </cell>
          <cell r="J4162">
            <v>456.72</v>
          </cell>
          <cell r="K4162" t="str">
            <v>508</v>
          </cell>
        </row>
        <row r="4163">
          <cell r="A4163" t="str">
            <v>110400000</v>
          </cell>
          <cell r="B4163" t="str">
            <v>600C2BB0001</v>
          </cell>
          <cell r="C4163" t="str">
            <v>ตู้เสื้อผ้า</v>
          </cell>
          <cell r="D4163" t="str">
            <v>2 พ.ย. 41</v>
          </cell>
          <cell r="E4163">
            <v>1500</v>
          </cell>
          <cell r="F4163">
            <v>0</v>
          </cell>
          <cell r="G4163">
            <v>20</v>
          </cell>
          <cell r="H4163">
            <v>349.33</v>
          </cell>
          <cell r="I4163">
            <v>349.33</v>
          </cell>
          <cell r="J4163">
            <v>1150.67</v>
          </cell>
          <cell r="K4163" t="str">
            <v>600</v>
          </cell>
        </row>
        <row r="4164">
          <cell r="A4164" t="str">
            <v>110400000</v>
          </cell>
          <cell r="B4164" t="str">
            <v>600C2BD0001</v>
          </cell>
          <cell r="C4164" t="str">
            <v>ที่นอน</v>
          </cell>
          <cell r="D4164" t="str">
            <v>2 พ.ย. 41</v>
          </cell>
          <cell r="E4164">
            <v>1263.6400000000001</v>
          </cell>
          <cell r="F4164">
            <v>0</v>
          </cell>
          <cell r="G4164">
            <v>20</v>
          </cell>
          <cell r="H4164">
            <v>294.23</v>
          </cell>
          <cell r="I4164">
            <v>294.23</v>
          </cell>
          <cell r="J4164">
            <v>969.41</v>
          </cell>
          <cell r="K4164" t="str">
            <v>600</v>
          </cell>
        </row>
        <row r="4165">
          <cell r="A4165" t="str">
            <v>110400000</v>
          </cell>
          <cell r="B4165" t="str">
            <v>600C2BE0001</v>
          </cell>
          <cell r="C4165" t="str">
            <v>เตียงนอน</v>
          </cell>
          <cell r="D4165" t="str">
            <v>3 ธ.ค. 41</v>
          </cell>
          <cell r="E4165">
            <v>1318.18</v>
          </cell>
          <cell r="F4165">
            <v>0</v>
          </cell>
          <cell r="G4165">
            <v>20</v>
          </cell>
          <cell r="H4165">
            <v>284.58</v>
          </cell>
          <cell r="I4165">
            <v>284.58</v>
          </cell>
          <cell r="J4165">
            <v>1033.5999999999999</v>
          </cell>
          <cell r="K4165" t="str">
            <v>600</v>
          </cell>
        </row>
        <row r="4166">
          <cell r="A4166" t="str">
            <v>110400000</v>
          </cell>
          <cell r="B4166" t="str">
            <v>600C2BE0002</v>
          </cell>
          <cell r="C4166" t="str">
            <v>เตียงนอน</v>
          </cell>
          <cell r="D4166" t="str">
            <v>3 ธ.ค. 41</v>
          </cell>
          <cell r="E4166">
            <v>1318.18</v>
          </cell>
          <cell r="F4166">
            <v>0</v>
          </cell>
          <cell r="G4166">
            <v>20</v>
          </cell>
          <cell r="H4166">
            <v>284.58</v>
          </cell>
          <cell r="I4166">
            <v>284.58</v>
          </cell>
          <cell r="J4166">
            <v>1033.5999999999999</v>
          </cell>
          <cell r="K4166" t="str">
            <v>600</v>
          </cell>
        </row>
        <row r="4167">
          <cell r="A4167" t="str">
            <v>110400000</v>
          </cell>
          <cell r="B4167" t="str">
            <v>600C2BH0001</v>
          </cell>
          <cell r="C4167" t="str">
            <v>พระพุทธชินราช</v>
          </cell>
          <cell r="D4167" t="str">
            <v>7 ก.ย. 41</v>
          </cell>
          <cell r="E4167">
            <v>1850</v>
          </cell>
          <cell r="F4167">
            <v>0</v>
          </cell>
          <cell r="G4167">
            <v>20</v>
          </cell>
          <cell r="H4167">
            <v>487.54</v>
          </cell>
          <cell r="I4167">
            <v>487.54</v>
          </cell>
          <cell r="J4167">
            <v>1362.46</v>
          </cell>
          <cell r="K4167" t="str">
            <v>600</v>
          </cell>
        </row>
        <row r="4168">
          <cell r="A4168" t="str">
            <v>110400000</v>
          </cell>
          <cell r="B4168" t="str">
            <v>600C2FA0001</v>
          </cell>
          <cell r="C4168" t="str">
            <v>มุ่งลวด</v>
          </cell>
          <cell r="D4168" t="str">
            <v>31 มี.ค. 42</v>
          </cell>
          <cell r="E4168">
            <v>1120</v>
          </cell>
          <cell r="F4168">
            <v>0</v>
          </cell>
          <cell r="G4168">
            <v>20</v>
          </cell>
          <cell r="H4168">
            <v>169.35</v>
          </cell>
          <cell r="I4168">
            <v>169.35</v>
          </cell>
          <cell r="J4168">
            <v>950.65</v>
          </cell>
          <cell r="K4168" t="str">
            <v>600</v>
          </cell>
        </row>
        <row r="4169">
          <cell r="A4169" t="str">
            <v>110400000</v>
          </cell>
          <cell r="B4169" t="str">
            <v>600C2FA0002</v>
          </cell>
          <cell r="C4169" t="str">
            <v>ตู้เสื้อผ้า,ที่นอน,เตียงนอน</v>
          </cell>
          <cell r="D4169" t="str">
            <v>28 เม.ย. 42</v>
          </cell>
          <cell r="E4169">
            <v>4196.26</v>
          </cell>
          <cell r="F4169">
            <v>0</v>
          </cell>
          <cell r="G4169">
            <v>20</v>
          </cell>
          <cell r="H4169">
            <v>570.24</v>
          </cell>
          <cell r="I4169">
            <v>570.24</v>
          </cell>
          <cell r="J4169">
            <v>3626.02</v>
          </cell>
          <cell r="K4169" t="str">
            <v>600</v>
          </cell>
        </row>
        <row r="4170">
          <cell r="A4170" t="str">
            <v>110400000</v>
          </cell>
          <cell r="B4170" t="str">
            <v>600C2FA0003</v>
          </cell>
          <cell r="C4170" t="str">
            <v>มุ้งลวด</v>
          </cell>
          <cell r="D4170" t="str">
            <v>2 เม.ย. 42</v>
          </cell>
          <cell r="E4170">
            <v>600</v>
          </cell>
          <cell r="F4170">
            <v>0</v>
          </cell>
          <cell r="G4170">
            <v>20</v>
          </cell>
          <cell r="H4170">
            <v>90.06</v>
          </cell>
          <cell r="I4170">
            <v>90.06</v>
          </cell>
          <cell r="J4170">
            <v>509.94</v>
          </cell>
          <cell r="K4170" t="str">
            <v>600</v>
          </cell>
        </row>
        <row r="4171">
          <cell r="A4171" t="str">
            <v>110400000</v>
          </cell>
          <cell r="B4171" t="str">
            <v>600C2FA0004</v>
          </cell>
          <cell r="C4171" t="str">
            <v>โต๊ะหมู่บูชาพระ</v>
          </cell>
          <cell r="D4171" t="str">
            <v>7 พ.ค. 42</v>
          </cell>
          <cell r="E4171">
            <v>1500</v>
          </cell>
          <cell r="F4171">
            <v>0</v>
          </cell>
          <cell r="G4171">
            <v>20</v>
          </cell>
          <cell r="H4171">
            <v>196.45</v>
          </cell>
          <cell r="I4171">
            <v>196.45</v>
          </cell>
          <cell r="J4171">
            <v>1303.55</v>
          </cell>
          <cell r="K4171" t="str">
            <v>600</v>
          </cell>
        </row>
        <row r="4172">
          <cell r="A4172" t="str">
            <v>110400000</v>
          </cell>
          <cell r="B4172" t="str">
            <v>600C2HF0001</v>
          </cell>
          <cell r="C4172" t="str">
            <v>โซฟาพักคอย 3 ที่นั่ง</v>
          </cell>
          <cell r="D4172" t="str">
            <v>27 ก.ค. 41</v>
          </cell>
          <cell r="E4172">
            <v>7819.85</v>
          </cell>
          <cell r="F4172">
            <v>0</v>
          </cell>
          <cell r="G4172">
            <v>20</v>
          </cell>
          <cell r="H4172">
            <v>2241</v>
          </cell>
          <cell r="I4172">
            <v>2241</v>
          </cell>
          <cell r="J4172">
            <v>5578.85</v>
          </cell>
          <cell r="K4172" t="str">
            <v>600</v>
          </cell>
        </row>
        <row r="4173">
          <cell r="A4173" t="str">
            <v>110400000</v>
          </cell>
          <cell r="B4173" t="str">
            <v>600C2IC0001</v>
          </cell>
          <cell r="C4173" t="str">
            <v>ตกแต่งภายใน สนง.</v>
          </cell>
          <cell r="D4173" t="str">
            <v>22 ก.ย. 41</v>
          </cell>
          <cell r="E4173">
            <v>579709</v>
          </cell>
          <cell r="F4173">
            <v>0</v>
          </cell>
          <cell r="G4173">
            <v>20</v>
          </cell>
          <cell r="H4173">
            <v>148024.29999999999</v>
          </cell>
          <cell r="I4173">
            <v>148024.29999999999</v>
          </cell>
          <cell r="J4173">
            <v>431684.7</v>
          </cell>
          <cell r="K4173" t="str">
            <v>600</v>
          </cell>
        </row>
        <row r="4174">
          <cell r="A4174" t="str">
            <v>110400000</v>
          </cell>
          <cell r="B4174" t="str">
            <v>600C2IC001</v>
          </cell>
          <cell r="C4174" t="str">
            <v>มุ้งลวด</v>
          </cell>
          <cell r="D4174" t="str">
            <v>31 มี.ค. 42</v>
          </cell>
          <cell r="E4174">
            <v>1120</v>
          </cell>
          <cell r="F4174">
            <v>0</v>
          </cell>
          <cell r="G4174">
            <v>20</v>
          </cell>
          <cell r="H4174">
            <v>169.35</v>
          </cell>
          <cell r="I4174">
            <v>169.35</v>
          </cell>
          <cell r="J4174">
            <v>950.65</v>
          </cell>
          <cell r="K4174" t="str">
            <v>600</v>
          </cell>
        </row>
        <row r="4175">
          <cell r="A4175" t="str">
            <v>110400000</v>
          </cell>
          <cell r="B4175" t="str">
            <v>600C2IC002</v>
          </cell>
          <cell r="C4175" t="str">
            <v>มุ้งลวด</v>
          </cell>
          <cell r="D4175" t="str">
            <v>2 เม.ย. 42</v>
          </cell>
          <cell r="E4175">
            <v>600</v>
          </cell>
          <cell r="F4175">
            <v>0</v>
          </cell>
          <cell r="G4175">
            <v>20</v>
          </cell>
          <cell r="H4175">
            <v>90.06</v>
          </cell>
          <cell r="I4175">
            <v>90.06</v>
          </cell>
          <cell r="J4175">
            <v>509.94</v>
          </cell>
          <cell r="K4175" t="str">
            <v>600</v>
          </cell>
        </row>
        <row r="4176">
          <cell r="A4176" t="str">
            <v>110400000</v>
          </cell>
          <cell r="B4176" t="str">
            <v>600C2SU001</v>
          </cell>
          <cell r="C4176" t="str">
            <v>ชุดเครื่องนอน</v>
          </cell>
          <cell r="D4176" t="str">
            <v>28 เม.ย. 42</v>
          </cell>
          <cell r="E4176">
            <v>4196.26</v>
          </cell>
          <cell r="F4176">
            <v>0</v>
          </cell>
          <cell r="G4176">
            <v>20</v>
          </cell>
          <cell r="H4176">
            <v>570.24</v>
          </cell>
          <cell r="I4176">
            <v>570.24</v>
          </cell>
          <cell r="J4176">
            <v>3626.02</v>
          </cell>
          <cell r="K4176" t="str">
            <v>600</v>
          </cell>
        </row>
        <row r="4177">
          <cell r="A4177" t="str">
            <v>110400000</v>
          </cell>
          <cell r="B4177" t="str">
            <v>600C2TU0001</v>
          </cell>
          <cell r="C4177" t="str">
            <v>ตู้เสื้อผ้า</v>
          </cell>
          <cell r="D4177" t="str">
            <v>29 ก.ค. 41</v>
          </cell>
          <cell r="E4177">
            <v>2500</v>
          </cell>
          <cell r="F4177">
            <v>0</v>
          </cell>
          <cell r="G4177">
            <v>20</v>
          </cell>
          <cell r="H4177">
            <v>713.77</v>
          </cell>
          <cell r="I4177">
            <v>713.77</v>
          </cell>
          <cell r="J4177">
            <v>1786.23</v>
          </cell>
          <cell r="K4177" t="str">
            <v>600</v>
          </cell>
        </row>
        <row r="4178">
          <cell r="A4178" t="str">
            <v>110400000</v>
          </cell>
          <cell r="B4178" t="str">
            <v>600C2TU0002</v>
          </cell>
          <cell r="C4178" t="str">
            <v>ตู้เสื้อผ้า</v>
          </cell>
          <cell r="D4178" t="str">
            <v>29 ก.ค. 41</v>
          </cell>
          <cell r="E4178">
            <v>2500</v>
          </cell>
          <cell r="F4178">
            <v>0</v>
          </cell>
          <cell r="G4178">
            <v>20</v>
          </cell>
          <cell r="H4178">
            <v>713.77</v>
          </cell>
          <cell r="I4178">
            <v>713.77</v>
          </cell>
          <cell r="J4178">
            <v>1786.23</v>
          </cell>
          <cell r="K4178" t="str">
            <v>600</v>
          </cell>
        </row>
        <row r="4179">
          <cell r="A4179" t="str">
            <v>110400000</v>
          </cell>
          <cell r="B4179" t="str">
            <v>601C2BB0001</v>
          </cell>
          <cell r="C4179" t="str">
            <v>ตู้เสื้อผ้า</v>
          </cell>
          <cell r="D4179" t="str">
            <v>2 พ.ย. 41</v>
          </cell>
          <cell r="E4179">
            <v>1500</v>
          </cell>
          <cell r="F4179">
            <v>0</v>
          </cell>
          <cell r="G4179">
            <v>20</v>
          </cell>
          <cell r="H4179">
            <v>349.33</v>
          </cell>
          <cell r="I4179">
            <v>349.33</v>
          </cell>
          <cell r="J4179">
            <v>1150.67</v>
          </cell>
          <cell r="K4179" t="str">
            <v>601</v>
          </cell>
        </row>
        <row r="4180">
          <cell r="A4180" t="str">
            <v>110400000</v>
          </cell>
          <cell r="B4180" t="str">
            <v>601C2BD0001</v>
          </cell>
          <cell r="C4180" t="str">
            <v>ที่นอน</v>
          </cell>
          <cell r="D4180" t="str">
            <v>2 พ.ย. 41</v>
          </cell>
          <cell r="E4180">
            <v>1263.6400000000001</v>
          </cell>
          <cell r="F4180">
            <v>0</v>
          </cell>
          <cell r="G4180">
            <v>20</v>
          </cell>
          <cell r="H4180">
            <v>294.23</v>
          </cell>
          <cell r="I4180">
            <v>294.23</v>
          </cell>
          <cell r="J4180">
            <v>969.41</v>
          </cell>
          <cell r="K4180" t="str">
            <v>601</v>
          </cell>
        </row>
        <row r="4181">
          <cell r="A4181" t="str">
            <v>110400000</v>
          </cell>
          <cell r="B4181" t="str">
            <v>601C2BE0001</v>
          </cell>
          <cell r="C4181" t="str">
            <v>เตียงนอน</v>
          </cell>
          <cell r="D4181" t="str">
            <v>2 พ.ย. 41</v>
          </cell>
          <cell r="E4181">
            <v>1318.18</v>
          </cell>
          <cell r="F4181">
            <v>0</v>
          </cell>
          <cell r="G4181">
            <v>20</v>
          </cell>
          <cell r="H4181">
            <v>306.97000000000003</v>
          </cell>
          <cell r="I4181">
            <v>306.97000000000003</v>
          </cell>
          <cell r="J4181">
            <v>1011.21</v>
          </cell>
          <cell r="K4181" t="str">
            <v>601</v>
          </cell>
        </row>
        <row r="4182">
          <cell r="A4182" t="str">
            <v>110400000</v>
          </cell>
          <cell r="B4182" t="str">
            <v>601C2BH0001</v>
          </cell>
          <cell r="C4182" t="str">
            <v>พระพุทธชินราช</v>
          </cell>
          <cell r="D4182" t="str">
            <v>8 ต.ค. 41</v>
          </cell>
          <cell r="E4182">
            <v>1850</v>
          </cell>
          <cell r="F4182">
            <v>0</v>
          </cell>
          <cell r="G4182">
            <v>20</v>
          </cell>
          <cell r="H4182">
            <v>456.12</v>
          </cell>
          <cell r="I4182">
            <v>456.12</v>
          </cell>
          <cell r="J4182">
            <v>1393.88</v>
          </cell>
          <cell r="K4182" t="str">
            <v>601</v>
          </cell>
        </row>
        <row r="4183">
          <cell r="A4183" t="str">
            <v>110400000</v>
          </cell>
          <cell r="B4183" t="str">
            <v>601C2FA0001</v>
          </cell>
          <cell r="C4183" t="str">
            <v>ติดตั้งอุปกรณ์ไฟฟ้าพร้อมค่าแรง</v>
          </cell>
          <cell r="D4183" t="str">
            <v>12 ม.ค. 42</v>
          </cell>
          <cell r="E4183">
            <v>2000</v>
          </cell>
          <cell r="F4183">
            <v>0</v>
          </cell>
          <cell r="G4183">
            <v>20</v>
          </cell>
          <cell r="H4183">
            <v>387.94</v>
          </cell>
          <cell r="I4183">
            <v>387.94</v>
          </cell>
          <cell r="J4183">
            <v>1612.06</v>
          </cell>
          <cell r="K4183" t="str">
            <v>601</v>
          </cell>
        </row>
        <row r="4184">
          <cell r="A4184" t="str">
            <v>110400000</v>
          </cell>
          <cell r="B4184" t="str">
            <v>601C2FA0002</v>
          </cell>
          <cell r="C4184" t="str">
            <v>ค่าบัวยางพร้อมค่าแรง</v>
          </cell>
          <cell r="D4184" t="str">
            <v>12 ม.ค. 42</v>
          </cell>
          <cell r="E4184">
            <v>1500</v>
          </cell>
          <cell r="F4184">
            <v>0</v>
          </cell>
          <cell r="G4184">
            <v>20</v>
          </cell>
          <cell r="H4184">
            <v>290.97000000000003</v>
          </cell>
          <cell r="I4184">
            <v>290.97000000000003</v>
          </cell>
          <cell r="J4184">
            <v>1209.03</v>
          </cell>
          <cell r="K4184" t="str">
            <v>601</v>
          </cell>
        </row>
        <row r="4185">
          <cell r="A4185" t="str">
            <v>110400000</v>
          </cell>
          <cell r="B4185" t="str">
            <v>601C2IC0001</v>
          </cell>
          <cell r="C4185" t="str">
            <v>ตกแต่งภายใน สนง.</v>
          </cell>
          <cell r="D4185" t="str">
            <v>22 ก.ย. 41</v>
          </cell>
          <cell r="E4185">
            <v>187348</v>
          </cell>
          <cell r="F4185">
            <v>0</v>
          </cell>
          <cell r="G4185">
            <v>20</v>
          </cell>
          <cell r="H4185">
            <v>47837.89</v>
          </cell>
          <cell r="I4185">
            <v>47837.89</v>
          </cell>
          <cell r="J4185">
            <v>139510.10999999999</v>
          </cell>
          <cell r="K4185" t="str">
            <v>601</v>
          </cell>
        </row>
        <row r="4186">
          <cell r="A4186" t="str">
            <v>110400000</v>
          </cell>
          <cell r="B4186" t="str">
            <v>601C2IC0002</v>
          </cell>
          <cell r="C4186" t="str">
            <v>ติดตั้งเหล็กดัดกั้นห้อง</v>
          </cell>
          <cell r="D4186" t="str">
            <v>9 ก.ย. 41</v>
          </cell>
          <cell r="E4186">
            <v>13300</v>
          </cell>
          <cell r="F4186">
            <v>0</v>
          </cell>
          <cell r="G4186">
            <v>20</v>
          </cell>
          <cell r="H4186">
            <v>3490.81</v>
          </cell>
          <cell r="I4186">
            <v>3490.81</v>
          </cell>
          <cell r="J4186">
            <v>9809.19</v>
          </cell>
          <cell r="K4186" t="str">
            <v>601</v>
          </cell>
        </row>
        <row r="4187">
          <cell r="A4187" t="str">
            <v>110400000</v>
          </cell>
          <cell r="B4187" t="str">
            <v>601C2MU0003</v>
          </cell>
          <cell r="C4187" t="str">
            <v>มู่ลี่ปรับแสง</v>
          </cell>
          <cell r="D4187" t="str">
            <v>27 ส.ค. 41</v>
          </cell>
          <cell r="E4187">
            <v>2967.16</v>
          </cell>
          <cell r="F4187">
            <v>0</v>
          </cell>
          <cell r="G4187">
            <v>20</v>
          </cell>
          <cell r="H4187">
            <v>799.93</v>
          </cell>
          <cell r="I4187">
            <v>799.93</v>
          </cell>
          <cell r="J4187">
            <v>2167.23</v>
          </cell>
          <cell r="K4187" t="str">
            <v>601</v>
          </cell>
        </row>
        <row r="4188">
          <cell r="A4188" t="str">
            <v>110400000</v>
          </cell>
          <cell r="B4188" t="str">
            <v>601C2SY001</v>
          </cell>
          <cell r="C4188" t="str">
            <v>ปรับปรุงห้องน้ำ</v>
          </cell>
          <cell r="D4188" t="str">
            <v>11 ม.ค. 42</v>
          </cell>
          <cell r="E4188">
            <v>3500</v>
          </cell>
          <cell r="F4188">
            <v>0</v>
          </cell>
          <cell r="G4188">
            <v>20</v>
          </cell>
          <cell r="H4188">
            <v>680.79</v>
          </cell>
          <cell r="I4188">
            <v>680.79</v>
          </cell>
          <cell r="J4188">
            <v>2819.21</v>
          </cell>
          <cell r="K4188" t="str">
            <v>601</v>
          </cell>
        </row>
        <row r="4189">
          <cell r="A4189" t="str">
            <v>110400000</v>
          </cell>
          <cell r="B4189" t="str">
            <v>602C2BB0001</v>
          </cell>
          <cell r="C4189" t="str">
            <v>ตู้เสื้อผ้า</v>
          </cell>
          <cell r="D4189" t="str">
            <v>2 พ.ย. 41</v>
          </cell>
          <cell r="E4189">
            <v>1500</v>
          </cell>
          <cell r="F4189">
            <v>0</v>
          </cell>
          <cell r="G4189">
            <v>20</v>
          </cell>
          <cell r="H4189">
            <v>349.33</v>
          </cell>
          <cell r="I4189">
            <v>349.33</v>
          </cell>
          <cell r="J4189">
            <v>1150.67</v>
          </cell>
          <cell r="K4189" t="str">
            <v>602</v>
          </cell>
        </row>
        <row r="4190">
          <cell r="A4190" t="str">
            <v>110400000</v>
          </cell>
          <cell r="B4190" t="str">
            <v>602C2BD0001</v>
          </cell>
          <cell r="C4190" t="str">
            <v>ที่นอน</v>
          </cell>
          <cell r="D4190" t="str">
            <v>2 พ.ย. 41</v>
          </cell>
          <cell r="E4190">
            <v>1263.6400000000001</v>
          </cell>
          <cell r="F4190">
            <v>0</v>
          </cell>
          <cell r="G4190">
            <v>20</v>
          </cell>
          <cell r="H4190">
            <v>294.23</v>
          </cell>
          <cell r="I4190">
            <v>294.23</v>
          </cell>
          <cell r="J4190">
            <v>969.41</v>
          </cell>
          <cell r="K4190" t="str">
            <v>602</v>
          </cell>
        </row>
        <row r="4191">
          <cell r="A4191" t="str">
            <v>110400000</v>
          </cell>
          <cell r="B4191" t="str">
            <v>602C2BE0001</v>
          </cell>
          <cell r="C4191" t="str">
            <v>เตียงนอน</v>
          </cell>
          <cell r="D4191" t="str">
            <v>2 พ.ย. 41</v>
          </cell>
          <cell r="E4191">
            <v>1318.18</v>
          </cell>
          <cell r="F4191">
            <v>0</v>
          </cell>
          <cell r="G4191">
            <v>20</v>
          </cell>
          <cell r="H4191">
            <v>306.97000000000003</v>
          </cell>
          <cell r="I4191">
            <v>306.97000000000003</v>
          </cell>
          <cell r="J4191">
            <v>1011.21</v>
          </cell>
          <cell r="K4191" t="str">
            <v>602</v>
          </cell>
        </row>
        <row r="4192">
          <cell r="A4192" t="str">
            <v>110400000</v>
          </cell>
          <cell r="B4192" t="str">
            <v>602C2BH0001</v>
          </cell>
          <cell r="C4192" t="str">
            <v>พระพุทธชินราช</v>
          </cell>
          <cell r="D4192" t="str">
            <v>8 ต.ค. 41</v>
          </cell>
          <cell r="E4192">
            <v>1850</v>
          </cell>
          <cell r="F4192">
            <v>0</v>
          </cell>
          <cell r="G4192">
            <v>20</v>
          </cell>
          <cell r="H4192">
            <v>456.12</v>
          </cell>
          <cell r="I4192">
            <v>456.12</v>
          </cell>
          <cell r="J4192">
            <v>1393.88</v>
          </cell>
          <cell r="K4192" t="str">
            <v>602</v>
          </cell>
        </row>
        <row r="4193">
          <cell r="A4193" t="str">
            <v>110400000</v>
          </cell>
          <cell r="B4193" t="str">
            <v>602C2DC001</v>
          </cell>
          <cell r="C4193" t="str">
            <v>ชุดเครื่องนอน</v>
          </cell>
          <cell r="D4193" t="str">
            <v>27 ม.ค. 42</v>
          </cell>
          <cell r="E4193">
            <v>8163.64</v>
          </cell>
          <cell r="F4193">
            <v>0</v>
          </cell>
          <cell r="G4193">
            <v>20</v>
          </cell>
          <cell r="H4193">
            <v>1516.44</v>
          </cell>
          <cell r="I4193">
            <v>1516.44</v>
          </cell>
          <cell r="J4193">
            <v>6647.2</v>
          </cell>
          <cell r="K4193" t="str">
            <v>602</v>
          </cell>
        </row>
        <row r="4194">
          <cell r="A4194" t="str">
            <v>110400000</v>
          </cell>
          <cell r="B4194" t="str">
            <v>602C2IC0001</v>
          </cell>
          <cell r="C4194" t="str">
            <v>ค่าตกแต่งภายใน สนง.</v>
          </cell>
          <cell r="D4194" t="str">
            <v>19 พ.ย. 41</v>
          </cell>
          <cell r="E4194">
            <v>209151.25</v>
          </cell>
          <cell r="F4194">
            <v>0</v>
          </cell>
          <cell r="G4194">
            <v>20</v>
          </cell>
          <cell r="H4194">
            <v>46758.22</v>
          </cell>
          <cell r="I4194">
            <v>46758.22</v>
          </cell>
          <cell r="J4194">
            <v>162393.03</v>
          </cell>
          <cell r="K4194" t="str">
            <v>602</v>
          </cell>
        </row>
        <row r="4195">
          <cell r="A4195" t="str">
            <v>110400000</v>
          </cell>
          <cell r="B4195" t="str">
            <v>603C2BB0001</v>
          </cell>
          <cell r="C4195" t="str">
            <v>ตู้เสิ้อผ้า</v>
          </cell>
          <cell r="D4195" t="str">
            <v>2 พ.ย. 41</v>
          </cell>
          <cell r="E4195">
            <v>1500</v>
          </cell>
          <cell r="F4195">
            <v>0</v>
          </cell>
          <cell r="G4195">
            <v>20</v>
          </cell>
          <cell r="H4195">
            <v>349.33</v>
          </cell>
          <cell r="I4195">
            <v>349.33</v>
          </cell>
          <cell r="J4195">
            <v>1150.67</v>
          </cell>
          <cell r="K4195" t="str">
            <v>603</v>
          </cell>
        </row>
        <row r="4196">
          <cell r="A4196" t="str">
            <v>110400000</v>
          </cell>
          <cell r="B4196" t="str">
            <v>603C2BD0001</v>
          </cell>
          <cell r="C4196" t="str">
            <v>ที่นอน</v>
          </cell>
          <cell r="D4196" t="str">
            <v>2 พ.ย. 41</v>
          </cell>
          <cell r="E4196">
            <v>1263.6400000000001</v>
          </cell>
          <cell r="F4196">
            <v>0</v>
          </cell>
          <cell r="G4196">
            <v>20</v>
          </cell>
          <cell r="H4196">
            <v>294.23</v>
          </cell>
          <cell r="I4196">
            <v>294.23</v>
          </cell>
          <cell r="J4196">
            <v>969.41</v>
          </cell>
          <cell r="K4196" t="str">
            <v>603</v>
          </cell>
        </row>
        <row r="4197">
          <cell r="A4197" t="str">
            <v>110400000</v>
          </cell>
          <cell r="B4197" t="str">
            <v>603C2BE0001</v>
          </cell>
          <cell r="C4197" t="str">
            <v>เตียงนอน</v>
          </cell>
          <cell r="D4197" t="str">
            <v>2 พ.ย. 41</v>
          </cell>
          <cell r="E4197">
            <v>1318.18</v>
          </cell>
          <cell r="F4197">
            <v>0</v>
          </cell>
          <cell r="G4197">
            <v>20</v>
          </cell>
          <cell r="H4197">
            <v>306.97000000000003</v>
          </cell>
          <cell r="I4197">
            <v>306.97000000000003</v>
          </cell>
          <cell r="J4197">
            <v>1011.21</v>
          </cell>
          <cell r="K4197" t="str">
            <v>603</v>
          </cell>
        </row>
        <row r="4198">
          <cell r="A4198" t="str">
            <v>110400000</v>
          </cell>
          <cell r="B4198" t="str">
            <v>603C2BH0001</v>
          </cell>
          <cell r="C4198" t="str">
            <v>พระพุทธชินราช</v>
          </cell>
          <cell r="D4198" t="str">
            <v>5 ส.ค. 41</v>
          </cell>
          <cell r="E4198">
            <v>1850</v>
          </cell>
          <cell r="F4198">
            <v>0</v>
          </cell>
          <cell r="G4198">
            <v>20</v>
          </cell>
          <cell r="H4198">
            <v>520.99</v>
          </cell>
          <cell r="I4198">
            <v>520.99</v>
          </cell>
          <cell r="J4198">
            <v>1329.01</v>
          </cell>
          <cell r="K4198" t="str">
            <v>603</v>
          </cell>
        </row>
        <row r="4199">
          <cell r="A4199" t="str">
            <v>110400000</v>
          </cell>
          <cell r="B4199" t="str">
            <v>603C2FA0003</v>
          </cell>
          <cell r="C4199" t="str">
            <v>ตู้เสื้อผ้า,ที่นอน,เตียงนอน</v>
          </cell>
          <cell r="D4199" t="str">
            <v>19 เม.ย. 42</v>
          </cell>
          <cell r="E4199">
            <v>4196.26</v>
          </cell>
          <cell r="F4199">
            <v>0</v>
          </cell>
          <cell r="G4199">
            <v>20</v>
          </cell>
          <cell r="H4199">
            <v>590.92999999999995</v>
          </cell>
          <cell r="I4199">
            <v>590.92999999999995</v>
          </cell>
          <cell r="J4199">
            <v>3605.33</v>
          </cell>
          <cell r="K4199" t="str">
            <v>603</v>
          </cell>
        </row>
        <row r="4200">
          <cell r="A4200" t="str">
            <v>110400000</v>
          </cell>
          <cell r="B4200" t="str">
            <v>603C2FA0004</v>
          </cell>
          <cell r="C4200" t="str">
            <v>ค่าติดตั้งมุ่งลวด</v>
          </cell>
          <cell r="D4200" t="str">
            <v>20 เม.ย. 42</v>
          </cell>
          <cell r="E4200">
            <v>2000</v>
          </cell>
          <cell r="F4200">
            <v>0</v>
          </cell>
          <cell r="G4200">
            <v>20</v>
          </cell>
          <cell r="H4200">
            <v>280.54000000000002</v>
          </cell>
          <cell r="I4200">
            <v>280.54000000000002</v>
          </cell>
          <cell r="J4200">
            <v>1719.46</v>
          </cell>
          <cell r="K4200" t="str">
            <v>603</v>
          </cell>
        </row>
        <row r="4201">
          <cell r="A4201" t="str">
            <v>110400000</v>
          </cell>
          <cell r="B4201" t="str">
            <v>603C2IC0001</v>
          </cell>
          <cell r="C4201" t="str">
            <v>ค่าตกแตงภายในสนง.</v>
          </cell>
          <cell r="D4201" t="str">
            <v>28 ต.ค. 41</v>
          </cell>
          <cell r="E4201">
            <v>138100</v>
          </cell>
          <cell r="F4201">
            <v>0</v>
          </cell>
          <cell r="G4201">
            <v>20</v>
          </cell>
          <cell r="H4201">
            <v>32538.65</v>
          </cell>
          <cell r="I4201">
            <v>32538.65</v>
          </cell>
          <cell r="J4201">
            <v>105561.35</v>
          </cell>
          <cell r="K4201" t="str">
            <v>603</v>
          </cell>
        </row>
        <row r="4202">
          <cell r="A4202" t="str">
            <v>110400000</v>
          </cell>
          <cell r="B4202" t="str">
            <v>603C2SU001</v>
          </cell>
          <cell r="C4202" t="str">
            <v>ชุดเครื่องนอน</v>
          </cell>
          <cell r="D4202" t="str">
            <v>19 เม.ย. 42</v>
          </cell>
          <cell r="E4202">
            <v>4196.26</v>
          </cell>
          <cell r="F4202">
            <v>0</v>
          </cell>
          <cell r="G4202">
            <v>20</v>
          </cell>
          <cell r="H4202">
            <v>590.92999999999995</v>
          </cell>
          <cell r="I4202">
            <v>590.92999999999995</v>
          </cell>
          <cell r="J4202">
            <v>3605.33</v>
          </cell>
          <cell r="K4202" t="str">
            <v>603</v>
          </cell>
        </row>
        <row r="4203">
          <cell r="A4203" t="str">
            <v>110400000</v>
          </cell>
          <cell r="B4203" t="str">
            <v>604C2BB0001</v>
          </cell>
          <cell r="C4203" t="str">
            <v>ตู้เสื้อผ้า</v>
          </cell>
          <cell r="D4203" t="str">
            <v>2 พ.ย. 41</v>
          </cell>
          <cell r="E4203">
            <v>1500</v>
          </cell>
          <cell r="F4203">
            <v>0</v>
          </cell>
          <cell r="G4203">
            <v>20</v>
          </cell>
          <cell r="H4203">
            <v>349.33</v>
          </cell>
          <cell r="I4203">
            <v>349.33</v>
          </cell>
          <cell r="J4203">
            <v>1150.67</v>
          </cell>
          <cell r="K4203" t="str">
            <v>604</v>
          </cell>
        </row>
        <row r="4204">
          <cell r="A4204" t="str">
            <v>110400000</v>
          </cell>
          <cell r="B4204" t="str">
            <v>604C2BE0001</v>
          </cell>
          <cell r="C4204" t="str">
            <v>เตียงนอน</v>
          </cell>
          <cell r="D4204" t="str">
            <v>2 พ.ย. 41</v>
          </cell>
          <cell r="E4204">
            <v>1318.18</v>
          </cell>
          <cell r="F4204">
            <v>0</v>
          </cell>
          <cell r="G4204">
            <v>20</v>
          </cell>
          <cell r="H4204">
            <v>306.97000000000003</v>
          </cell>
          <cell r="I4204">
            <v>306.97000000000003</v>
          </cell>
          <cell r="J4204">
            <v>1011.21</v>
          </cell>
          <cell r="K4204" t="str">
            <v>604</v>
          </cell>
        </row>
        <row r="4205">
          <cell r="A4205" t="str">
            <v>110400000</v>
          </cell>
          <cell r="B4205" t="str">
            <v>604C2BH0001</v>
          </cell>
          <cell r="C4205" t="str">
            <v>พระพุทธชินราช</v>
          </cell>
          <cell r="D4205" t="str">
            <v>5 ส.ค. 41</v>
          </cell>
          <cell r="E4205">
            <v>1850</v>
          </cell>
          <cell r="F4205">
            <v>0</v>
          </cell>
          <cell r="G4205">
            <v>20</v>
          </cell>
          <cell r="H4205">
            <v>520.99</v>
          </cell>
          <cell r="I4205">
            <v>520.99</v>
          </cell>
          <cell r="J4205">
            <v>1329.01</v>
          </cell>
          <cell r="K4205" t="str">
            <v>604</v>
          </cell>
        </row>
        <row r="4206">
          <cell r="A4206" t="str">
            <v>110400000</v>
          </cell>
          <cell r="B4206" t="str">
            <v>604C2FA0003</v>
          </cell>
          <cell r="C4206" t="str">
            <v>ตกแต่งสำนักงาน</v>
          </cell>
          <cell r="D4206" t="str">
            <v>13 ม.ค. 42</v>
          </cell>
          <cell r="E4206">
            <v>118650</v>
          </cell>
          <cell r="F4206">
            <v>0</v>
          </cell>
          <cell r="G4206">
            <v>20</v>
          </cell>
          <cell r="H4206">
            <v>22949.8</v>
          </cell>
          <cell r="I4206">
            <v>22949.8</v>
          </cell>
          <cell r="J4206">
            <v>95700.2</v>
          </cell>
          <cell r="K4206" t="str">
            <v>604</v>
          </cell>
        </row>
        <row r="4207">
          <cell r="A4207" t="str">
            <v>110400000</v>
          </cell>
          <cell r="B4207" t="str">
            <v>605C2BB0001</v>
          </cell>
          <cell r="C4207" t="str">
            <v>ตู้เสื้อผ้า</v>
          </cell>
          <cell r="D4207" t="str">
            <v>2 พ.ย. 41</v>
          </cell>
          <cell r="E4207">
            <v>1500</v>
          </cell>
          <cell r="F4207">
            <v>0</v>
          </cell>
          <cell r="G4207">
            <v>20</v>
          </cell>
          <cell r="H4207">
            <v>349.33</v>
          </cell>
          <cell r="I4207">
            <v>349.33</v>
          </cell>
          <cell r="J4207">
            <v>1150.67</v>
          </cell>
          <cell r="K4207" t="str">
            <v>605</v>
          </cell>
        </row>
        <row r="4208">
          <cell r="A4208" t="str">
            <v>110400000</v>
          </cell>
          <cell r="B4208" t="str">
            <v>605C2BD0001</v>
          </cell>
          <cell r="C4208" t="str">
            <v>ที่นอน</v>
          </cell>
          <cell r="D4208" t="str">
            <v>2 พ.ย. 41</v>
          </cell>
          <cell r="E4208">
            <v>1263.6400000000001</v>
          </cell>
          <cell r="F4208">
            <v>0</v>
          </cell>
          <cell r="G4208">
            <v>20</v>
          </cell>
          <cell r="H4208">
            <v>294.23</v>
          </cell>
          <cell r="I4208">
            <v>294.23</v>
          </cell>
          <cell r="J4208">
            <v>969.41</v>
          </cell>
          <cell r="K4208" t="str">
            <v>605</v>
          </cell>
        </row>
        <row r="4209">
          <cell r="A4209" t="str">
            <v>110400000</v>
          </cell>
          <cell r="B4209" t="str">
            <v>605C2BE0001</v>
          </cell>
          <cell r="C4209" t="str">
            <v>เตียงนอน</v>
          </cell>
          <cell r="D4209" t="str">
            <v>2 พ.ย. 41</v>
          </cell>
          <cell r="E4209">
            <v>1318.18</v>
          </cell>
          <cell r="F4209">
            <v>0</v>
          </cell>
          <cell r="G4209">
            <v>20</v>
          </cell>
          <cell r="H4209">
            <v>306.97000000000003</v>
          </cell>
          <cell r="I4209">
            <v>306.97000000000003</v>
          </cell>
          <cell r="J4209">
            <v>1011.21</v>
          </cell>
          <cell r="K4209" t="str">
            <v>605</v>
          </cell>
        </row>
        <row r="4210">
          <cell r="A4210" t="str">
            <v>110400000</v>
          </cell>
          <cell r="B4210" t="str">
            <v>605C2BH0001</v>
          </cell>
          <cell r="C4210" t="str">
            <v>พระพุทธชินราช</v>
          </cell>
          <cell r="D4210" t="str">
            <v>2 ก.ค. 41</v>
          </cell>
          <cell r="E4210">
            <v>1900</v>
          </cell>
          <cell r="F4210">
            <v>0</v>
          </cell>
          <cell r="G4210">
            <v>20</v>
          </cell>
          <cell r="H4210">
            <v>570.46</v>
          </cell>
          <cell r="I4210">
            <v>570.46</v>
          </cell>
          <cell r="J4210">
            <v>1329.54</v>
          </cell>
          <cell r="K4210" t="str">
            <v>605</v>
          </cell>
        </row>
        <row r="4211">
          <cell r="A4211" t="str">
            <v>110400000</v>
          </cell>
          <cell r="B4211" t="str">
            <v>605C2FA0001</v>
          </cell>
          <cell r="C4211" t="str">
            <v>ตกแต่งสำนักงาน</v>
          </cell>
          <cell r="D4211" t="str">
            <v>13 ม.ค. 42</v>
          </cell>
          <cell r="E4211">
            <v>141272</v>
          </cell>
          <cell r="F4211">
            <v>0</v>
          </cell>
          <cell r="G4211">
            <v>20</v>
          </cell>
          <cell r="H4211">
            <v>27325.5</v>
          </cell>
          <cell r="I4211">
            <v>27325.5</v>
          </cell>
          <cell r="J4211">
            <v>113946.5</v>
          </cell>
          <cell r="K4211" t="str">
            <v>605</v>
          </cell>
        </row>
        <row r="4212">
          <cell r="A4212" t="str">
            <v>110400000</v>
          </cell>
          <cell r="B4212" t="str">
            <v>605C2FA0002</v>
          </cell>
          <cell r="C4212" t="str">
            <v>ป้ายโครงเหล็ก</v>
          </cell>
          <cell r="D4212" t="str">
            <v>29 ธ.ค. 42</v>
          </cell>
          <cell r="E4212">
            <v>34260</v>
          </cell>
          <cell r="F4212">
            <v>0</v>
          </cell>
          <cell r="G4212">
            <v>20</v>
          </cell>
          <cell r="H4212">
            <v>56.32</v>
          </cell>
          <cell r="I4212">
            <v>56.32</v>
          </cell>
          <cell r="J4212">
            <v>34203.68</v>
          </cell>
          <cell r="K4212" t="str">
            <v>605</v>
          </cell>
        </row>
        <row r="4213">
          <cell r="A4213" t="str">
            <v>110400000</v>
          </cell>
          <cell r="B4213" t="str">
            <v>606C2BB0001</v>
          </cell>
          <cell r="C4213" t="str">
            <v>ตู้เสื้อผ้า</v>
          </cell>
          <cell r="D4213" t="str">
            <v>2 พ.ย. 41</v>
          </cell>
          <cell r="E4213">
            <v>1500</v>
          </cell>
          <cell r="F4213">
            <v>0</v>
          </cell>
          <cell r="G4213">
            <v>20</v>
          </cell>
          <cell r="H4213">
            <v>349.33</v>
          </cell>
          <cell r="I4213">
            <v>349.33</v>
          </cell>
          <cell r="J4213">
            <v>1150.67</v>
          </cell>
          <cell r="K4213" t="str">
            <v>606</v>
          </cell>
        </row>
        <row r="4214">
          <cell r="A4214" t="str">
            <v>110400000</v>
          </cell>
          <cell r="B4214" t="str">
            <v>606C2BD0001</v>
          </cell>
          <cell r="C4214" t="str">
            <v>ที่นอน</v>
          </cell>
          <cell r="D4214" t="str">
            <v>2 พ.ย. 41</v>
          </cell>
          <cell r="E4214">
            <v>1263.6400000000001</v>
          </cell>
          <cell r="F4214">
            <v>0</v>
          </cell>
          <cell r="G4214">
            <v>20</v>
          </cell>
          <cell r="H4214">
            <v>294.23</v>
          </cell>
          <cell r="I4214">
            <v>294.23</v>
          </cell>
          <cell r="J4214">
            <v>969.41</v>
          </cell>
          <cell r="K4214" t="str">
            <v>606</v>
          </cell>
        </row>
        <row r="4215">
          <cell r="A4215" t="str">
            <v>110400000</v>
          </cell>
          <cell r="B4215" t="str">
            <v>606C2BE0001</v>
          </cell>
          <cell r="C4215" t="str">
            <v>เตียงนอน</v>
          </cell>
          <cell r="D4215" t="str">
            <v>2 พ.ย. 41</v>
          </cell>
          <cell r="E4215">
            <v>1318.18</v>
          </cell>
          <cell r="F4215">
            <v>0</v>
          </cell>
          <cell r="G4215">
            <v>20</v>
          </cell>
          <cell r="H4215">
            <v>306.97000000000003</v>
          </cell>
          <cell r="I4215">
            <v>306.97000000000003</v>
          </cell>
          <cell r="J4215">
            <v>1011.21</v>
          </cell>
          <cell r="K4215" t="str">
            <v>606</v>
          </cell>
        </row>
        <row r="4216">
          <cell r="A4216" t="str">
            <v>110400000</v>
          </cell>
          <cell r="B4216" t="str">
            <v>606C2BH0001</v>
          </cell>
          <cell r="C4216" t="str">
            <v>พระพุทธชินราช</v>
          </cell>
          <cell r="D4216" t="str">
            <v>7 ก.ย. 41</v>
          </cell>
          <cell r="E4216">
            <v>1850</v>
          </cell>
          <cell r="F4216">
            <v>0</v>
          </cell>
          <cell r="G4216">
            <v>20</v>
          </cell>
          <cell r="H4216">
            <v>487.54</v>
          </cell>
          <cell r="I4216">
            <v>487.54</v>
          </cell>
          <cell r="J4216">
            <v>1362.46</v>
          </cell>
          <cell r="K4216" t="str">
            <v>606</v>
          </cell>
        </row>
        <row r="4217">
          <cell r="A4217" t="str">
            <v>110400000</v>
          </cell>
          <cell r="B4217" t="str">
            <v>606C2FA0001</v>
          </cell>
          <cell r="C4217" t="str">
            <v>ตกแต่งสำนักงาน</v>
          </cell>
          <cell r="D4217" t="str">
            <v>13 ม.ค. 42</v>
          </cell>
          <cell r="E4217">
            <v>178500</v>
          </cell>
          <cell r="F4217">
            <v>0</v>
          </cell>
          <cell r="G4217">
            <v>20</v>
          </cell>
          <cell r="H4217">
            <v>34526.29</v>
          </cell>
          <cell r="I4217">
            <v>34526.29</v>
          </cell>
          <cell r="J4217">
            <v>143973.71</v>
          </cell>
          <cell r="K4217" t="str">
            <v>606</v>
          </cell>
        </row>
        <row r="4218">
          <cell r="A4218" t="str">
            <v>110400000</v>
          </cell>
          <cell r="B4218" t="str">
            <v>606C2FA0002</v>
          </cell>
          <cell r="C4218" t="str">
            <v>ป้ายโครงเหล็ก</v>
          </cell>
          <cell r="D4218" t="str">
            <v>29 ธ.ค. 42</v>
          </cell>
          <cell r="E4218">
            <v>34260</v>
          </cell>
          <cell r="F4218">
            <v>0</v>
          </cell>
          <cell r="G4218">
            <v>20</v>
          </cell>
          <cell r="H4218">
            <v>56.32</v>
          </cell>
          <cell r="I4218">
            <v>56.32</v>
          </cell>
          <cell r="J4218">
            <v>34203.68</v>
          </cell>
          <cell r="K4218" t="str">
            <v>606</v>
          </cell>
        </row>
        <row r="4219">
          <cell r="A4219" t="str">
            <v>110400000</v>
          </cell>
          <cell r="B4219" t="str">
            <v>606C2FA0003</v>
          </cell>
          <cell r="C4219" t="str">
            <v>ประตูเหล็กดัดพร้อมค่าแรง</v>
          </cell>
          <cell r="D4219" t="str">
            <v>8 เม.ย. 42</v>
          </cell>
          <cell r="E4219">
            <v>1970</v>
          </cell>
          <cell r="F4219">
            <v>0</v>
          </cell>
          <cell r="G4219">
            <v>20</v>
          </cell>
          <cell r="H4219">
            <v>289.27</v>
          </cell>
          <cell r="I4219">
            <v>289.27</v>
          </cell>
          <cell r="J4219">
            <v>1680.73</v>
          </cell>
          <cell r="K4219" t="str">
            <v>606</v>
          </cell>
        </row>
        <row r="4220">
          <cell r="A4220" t="str">
            <v>110400000</v>
          </cell>
          <cell r="B4220" t="str">
            <v>607C2BB0001</v>
          </cell>
          <cell r="C4220" t="str">
            <v>ตู้เสื้อผ้า</v>
          </cell>
          <cell r="D4220" t="str">
            <v>2 พ.ย. 41</v>
          </cell>
          <cell r="E4220">
            <v>1500</v>
          </cell>
          <cell r="F4220">
            <v>0</v>
          </cell>
          <cell r="G4220">
            <v>20</v>
          </cell>
          <cell r="H4220">
            <v>349.33</v>
          </cell>
          <cell r="I4220">
            <v>349.33</v>
          </cell>
          <cell r="J4220">
            <v>1150.67</v>
          </cell>
          <cell r="K4220" t="str">
            <v>607</v>
          </cell>
        </row>
        <row r="4221">
          <cell r="A4221" t="str">
            <v>110400000</v>
          </cell>
          <cell r="B4221" t="str">
            <v>607C2BD0001</v>
          </cell>
          <cell r="C4221" t="str">
            <v>ที่นอน</v>
          </cell>
          <cell r="D4221" t="str">
            <v>2 พ.ย. 41</v>
          </cell>
          <cell r="E4221">
            <v>1263.6400000000001</v>
          </cell>
          <cell r="F4221">
            <v>0</v>
          </cell>
          <cell r="G4221">
            <v>20</v>
          </cell>
          <cell r="H4221">
            <v>294.23</v>
          </cell>
          <cell r="I4221">
            <v>294.23</v>
          </cell>
          <cell r="J4221">
            <v>969.41</v>
          </cell>
          <cell r="K4221" t="str">
            <v>607</v>
          </cell>
        </row>
        <row r="4222">
          <cell r="A4222" t="str">
            <v>110400000</v>
          </cell>
          <cell r="B4222" t="str">
            <v>607C2BE0001</v>
          </cell>
          <cell r="C4222" t="str">
            <v>เตียงนอน</v>
          </cell>
          <cell r="D4222" t="str">
            <v>2 พ.ย. 41</v>
          </cell>
          <cell r="E4222">
            <v>1318.18</v>
          </cell>
          <cell r="F4222">
            <v>0</v>
          </cell>
          <cell r="G4222">
            <v>20</v>
          </cell>
          <cell r="H4222">
            <v>306.97000000000003</v>
          </cell>
          <cell r="I4222">
            <v>306.97000000000003</v>
          </cell>
          <cell r="J4222">
            <v>1011.21</v>
          </cell>
          <cell r="K4222" t="str">
            <v>607</v>
          </cell>
        </row>
        <row r="4223">
          <cell r="A4223" t="str">
            <v>110400000</v>
          </cell>
          <cell r="B4223" t="str">
            <v>607C2BH0001</v>
          </cell>
          <cell r="C4223" t="str">
            <v>พระพุทธชินราช</v>
          </cell>
          <cell r="D4223" t="str">
            <v>7 ก.ย. 41</v>
          </cell>
          <cell r="E4223">
            <v>1850</v>
          </cell>
          <cell r="F4223">
            <v>0</v>
          </cell>
          <cell r="G4223">
            <v>20</v>
          </cell>
          <cell r="H4223">
            <v>487.54</v>
          </cell>
          <cell r="I4223">
            <v>487.54</v>
          </cell>
          <cell r="J4223">
            <v>1362.46</v>
          </cell>
          <cell r="K4223" t="str">
            <v>607</v>
          </cell>
        </row>
        <row r="4224">
          <cell r="A4224" t="str">
            <v>110400000</v>
          </cell>
          <cell r="B4224" t="str">
            <v>607C2FA0001</v>
          </cell>
          <cell r="C4224" t="str">
            <v>โต๊ะ</v>
          </cell>
          <cell r="D4224" t="str">
            <v>6 ม.ค. 42</v>
          </cell>
          <cell r="E4224">
            <v>580</v>
          </cell>
          <cell r="F4224">
            <v>0</v>
          </cell>
          <cell r="G4224">
            <v>20</v>
          </cell>
          <cell r="H4224">
            <v>114.38</v>
          </cell>
          <cell r="I4224">
            <v>114.38</v>
          </cell>
          <cell r="J4224">
            <v>465.62</v>
          </cell>
          <cell r="K4224" t="str">
            <v>607</v>
          </cell>
        </row>
        <row r="4225">
          <cell r="A4225" t="str">
            <v>110400000</v>
          </cell>
          <cell r="B4225" t="str">
            <v>607C2FA0002</v>
          </cell>
          <cell r="C4225" t="str">
            <v>ป้ายโครงเหล็ก</v>
          </cell>
          <cell r="D4225" t="str">
            <v>29 ธ.ค. 42</v>
          </cell>
          <cell r="E4225">
            <v>34260</v>
          </cell>
          <cell r="F4225">
            <v>0</v>
          </cell>
          <cell r="G4225">
            <v>20</v>
          </cell>
          <cell r="H4225">
            <v>56.32</v>
          </cell>
          <cell r="I4225">
            <v>56.32</v>
          </cell>
          <cell r="J4225">
            <v>34203.68</v>
          </cell>
          <cell r="K4225" t="str">
            <v>607</v>
          </cell>
        </row>
        <row r="4226">
          <cell r="A4226" t="str">
            <v>110400000</v>
          </cell>
          <cell r="B4226" t="str">
            <v>607C2FA0003</v>
          </cell>
          <cell r="C4226" t="str">
            <v>แท้งน้ำซีเมนต์</v>
          </cell>
          <cell r="D4226" t="str">
            <v>8 ก.พ. 42</v>
          </cell>
          <cell r="E4226">
            <v>1500</v>
          </cell>
          <cell r="F4226">
            <v>0</v>
          </cell>
          <cell r="G4226">
            <v>20</v>
          </cell>
          <cell r="H4226">
            <v>268.77999999999997</v>
          </cell>
          <cell r="I4226">
            <v>268.77999999999997</v>
          </cell>
          <cell r="J4226">
            <v>1231.22</v>
          </cell>
          <cell r="K4226" t="str">
            <v>607</v>
          </cell>
        </row>
        <row r="4227">
          <cell r="A4227" t="str">
            <v>110400000</v>
          </cell>
          <cell r="B4227" t="str">
            <v>607C2FA0004</v>
          </cell>
          <cell r="C4227" t="str">
            <v>ปั้มน้ำ</v>
          </cell>
          <cell r="D4227" t="str">
            <v>8 ก.พ. 42</v>
          </cell>
          <cell r="E4227">
            <v>1000</v>
          </cell>
          <cell r="F4227">
            <v>0</v>
          </cell>
          <cell r="G4227">
            <v>20</v>
          </cell>
          <cell r="H4227">
            <v>179.21</v>
          </cell>
          <cell r="I4227">
            <v>179.21</v>
          </cell>
          <cell r="J4227">
            <v>820.79</v>
          </cell>
          <cell r="K4227" t="str">
            <v>607</v>
          </cell>
        </row>
        <row r="4228">
          <cell r="A4228" t="str">
            <v>110400000</v>
          </cell>
          <cell r="B4228" t="str">
            <v>607C2FA0005</v>
          </cell>
          <cell r="C4228" t="str">
            <v>อ่างล้างจาน</v>
          </cell>
          <cell r="D4228" t="str">
            <v>8 ก.พ. 42</v>
          </cell>
          <cell r="E4228">
            <v>1500</v>
          </cell>
          <cell r="F4228">
            <v>0</v>
          </cell>
          <cell r="G4228">
            <v>20</v>
          </cell>
          <cell r="H4228">
            <v>268.77999999999997</v>
          </cell>
          <cell r="I4228">
            <v>268.77999999999997</v>
          </cell>
          <cell r="J4228">
            <v>1231.22</v>
          </cell>
          <cell r="K4228" t="str">
            <v>607</v>
          </cell>
        </row>
        <row r="4229">
          <cell r="A4229" t="str">
            <v>110400000</v>
          </cell>
          <cell r="B4229" t="str">
            <v>607C2FA0006</v>
          </cell>
          <cell r="C4229" t="str">
            <v>ประตู</v>
          </cell>
          <cell r="D4229" t="str">
            <v>16 ก.พ. 42</v>
          </cell>
          <cell r="E4229">
            <v>1650</v>
          </cell>
          <cell r="F4229">
            <v>0</v>
          </cell>
          <cell r="G4229">
            <v>20</v>
          </cell>
          <cell r="H4229">
            <v>288.41000000000003</v>
          </cell>
          <cell r="I4229">
            <v>288.41000000000003</v>
          </cell>
          <cell r="J4229">
            <v>1361.59</v>
          </cell>
          <cell r="K4229" t="str">
            <v>607</v>
          </cell>
        </row>
        <row r="4230">
          <cell r="A4230" t="str">
            <v>110400000</v>
          </cell>
          <cell r="B4230" t="str">
            <v>607C2FA0007</v>
          </cell>
          <cell r="C4230" t="str">
            <v>ประตู</v>
          </cell>
          <cell r="D4230" t="str">
            <v>16 ก.พ. 42</v>
          </cell>
          <cell r="E4230">
            <v>4500</v>
          </cell>
          <cell r="F4230">
            <v>0</v>
          </cell>
          <cell r="G4230">
            <v>20</v>
          </cell>
          <cell r="H4230">
            <v>786.57</v>
          </cell>
          <cell r="I4230">
            <v>786.57</v>
          </cell>
          <cell r="J4230">
            <v>3713.43</v>
          </cell>
          <cell r="K4230" t="str">
            <v>607</v>
          </cell>
        </row>
        <row r="4231">
          <cell r="A4231" t="str">
            <v>110400000</v>
          </cell>
          <cell r="B4231" t="str">
            <v>607C2FA0008</v>
          </cell>
          <cell r="C4231" t="str">
            <v>เตียงเล็ก</v>
          </cell>
          <cell r="D4231" t="str">
            <v>10 มี.ค. 42</v>
          </cell>
          <cell r="E4231">
            <v>2000</v>
          </cell>
          <cell r="F4231">
            <v>0</v>
          </cell>
          <cell r="G4231">
            <v>20</v>
          </cell>
          <cell r="H4231">
            <v>325.48</v>
          </cell>
          <cell r="I4231">
            <v>325.48</v>
          </cell>
          <cell r="J4231">
            <v>1674.52</v>
          </cell>
          <cell r="K4231" t="str">
            <v>607</v>
          </cell>
        </row>
        <row r="4232">
          <cell r="A4232" t="str">
            <v>110400000</v>
          </cell>
          <cell r="B4232" t="str">
            <v>607C2FA0009</v>
          </cell>
          <cell r="C4232" t="str">
            <v>ที่นอน</v>
          </cell>
          <cell r="D4232" t="str">
            <v>10 มี.ค. 42</v>
          </cell>
          <cell r="E4232">
            <v>1600</v>
          </cell>
          <cell r="F4232">
            <v>0</v>
          </cell>
          <cell r="G4232">
            <v>20</v>
          </cell>
          <cell r="H4232">
            <v>260.39</v>
          </cell>
          <cell r="I4232">
            <v>260.39</v>
          </cell>
          <cell r="J4232">
            <v>1339.61</v>
          </cell>
          <cell r="K4232" t="str">
            <v>607</v>
          </cell>
        </row>
        <row r="4233">
          <cell r="A4233" t="str">
            <v>110400000</v>
          </cell>
          <cell r="B4233" t="str">
            <v>607C2FA0010</v>
          </cell>
          <cell r="C4233" t="str">
            <v>ตู้เสื้อผ้า</v>
          </cell>
          <cell r="D4233" t="str">
            <v>10 มี.ค. 42</v>
          </cell>
          <cell r="E4233">
            <v>2100</v>
          </cell>
          <cell r="F4233">
            <v>0</v>
          </cell>
          <cell r="G4233">
            <v>20</v>
          </cell>
          <cell r="H4233">
            <v>341.75</v>
          </cell>
          <cell r="I4233">
            <v>341.75</v>
          </cell>
          <cell r="J4233">
            <v>1758.25</v>
          </cell>
          <cell r="K4233" t="str">
            <v>607</v>
          </cell>
        </row>
        <row r="4234">
          <cell r="A4234" t="str">
            <v>110400000</v>
          </cell>
          <cell r="B4234" t="str">
            <v>607C2FA0011</v>
          </cell>
          <cell r="C4234" t="str">
            <v>เตียงเหล็ก</v>
          </cell>
          <cell r="D4234" t="str">
            <v>10 มี.ค. 42</v>
          </cell>
          <cell r="E4234">
            <v>2400</v>
          </cell>
          <cell r="F4234">
            <v>0</v>
          </cell>
          <cell r="G4234">
            <v>20</v>
          </cell>
          <cell r="H4234">
            <v>390.58</v>
          </cell>
          <cell r="I4234">
            <v>390.58</v>
          </cell>
          <cell r="J4234">
            <v>2009.42</v>
          </cell>
          <cell r="K4234" t="str">
            <v>607</v>
          </cell>
        </row>
        <row r="4235">
          <cell r="A4235" t="str">
            <v>110400000</v>
          </cell>
          <cell r="B4235" t="str">
            <v>607C2FA0012</v>
          </cell>
          <cell r="C4235" t="str">
            <v>ประตูเหล็กดัด</v>
          </cell>
          <cell r="D4235" t="str">
            <v>9 เม.ย. 42</v>
          </cell>
          <cell r="E4235">
            <v>900</v>
          </cell>
          <cell r="F4235">
            <v>0</v>
          </cell>
          <cell r="G4235">
            <v>20</v>
          </cell>
          <cell r="H4235">
            <v>131.66999999999999</v>
          </cell>
          <cell r="I4235">
            <v>131.66999999999999</v>
          </cell>
          <cell r="J4235">
            <v>768.33</v>
          </cell>
          <cell r="K4235" t="str">
            <v>607</v>
          </cell>
        </row>
        <row r="4236">
          <cell r="A4236" t="str">
            <v>110400000</v>
          </cell>
          <cell r="B4236" t="str">
            <v>607C2FA0013</v>
          </cell>
          <cell r="C4236" t="str">
            <v>ประตูเหล็ก</v>
          </cell>
          <cell r="D4236" t="str">
            <v>18 มิ.ย. 42</v>
          </cell>
          <cell r="E4236">
            <v>900</v>
          </cell>
          <cell r="F4236">
            <v>0</v>
          </cell>
          <cell r="G4236">
            <v>20</v>
          </cell>
          <cell r="H4236">
            <v>97.15</v>
          </cell>
          <cell r="I4236">
            <v>97.15</v>
          </cell>
          <cell r="J4236">
            <v>802.85</v>
          </cell>
          <cell r="K4236" t="str">
            <v>607</v>
          </cell>
        </row>
        <row r="4237">
          <cell r="A4237" t="str">
            <v>110400000</v>
          </cell>
          <cell r="B4237" t="str">
            <v>607C2IC0001</v>
          </cell>
          <cell r="C4237" t="str">
            <v>ตกแต่งภายในสนง.</v>
          </cell>
          <cell r="D4237" t="str">
            <v>6 พ.ย. 41</v>
          </cell>
          <cell r="E4237">
            <v>125776</v>
          </cell>
          <cell r="F4237">
            <v>0</v>
          </cell>
          <cell r="G4237">
            <v>20</v>
          </cell>
          <cell r="H4237">
            <v>29014.63</v>
          </cell>
          <cell r="I4237">
            <v>29014.63</v>
          </cell>
          <cell r="J4237">
            <v>96761.37</v>
          </cell>
          <cell r="K4237" t="str">
            <v>607</v>
          </cell>
        </row>
        <row r="4238">
          <cell r="A4238" t="str">
            <v>110400000</v>
          </cell>
          <cell r="B4238" t="str">
            <v>607C2IC1001</v>
          </cell>
          <cell r="C4238" t="str">
            <v>ส่วนปรัปปรุงสำนักงาน</v>
          </cell>
          <cell r="D4238" t="str">
            <v>9 เม.ย. 42</v>
          </cell>
          <cell r="E4238">
            <v>900</v>
          </cell>
          <cell r="F4238">
            <v>0</v>
          </cell>
          <cell r="G4238">
            <v>20</v>
          </cell>
          <cell r="H4238">
            <v>131.66999999999999</v>
          </cell>
          <cell r="I4238">
            <v>131.66999999999999</v>
          </cell>
          <cell r="J4238">
            <v>768.33</v>
          </cell>
          <cell r="K4238" t="str">
            <v>607</v>
          </cell>
        </row>
        <row r="4239">
          <cell r="A4239" t="str">
            <v>110400000</v>
          </cell>
          <cell r="B4239" t="str">
            <v>608C2AS050</v>
          </cell>
          <cell r="C4239" t="str">
            <v>ตกแต่งสำนักงาน</v>
          </cell>
          <cell r="D4239" t="str">
            <v>6 ก.ค. 42</v>
          </cell>
          <cell r="E4239">
            <v>5500</v>
          </cell>
          <cell r="F4239">
            <v>0</v>
          </cell>
          <cell r="G4239">
            <v>20</v>
          </cell>
          <cell r="H4239">
            <v>539.44000000000005</v>
          </cell>
          <cell r="I4239">
            <v>539.44000000000005</v>
          </cell>
          <cell r="J4239">
            <v>4960.5600000000004</v>
          </cell>
          <cell r="K4239" t="str">
            <v>608</v>
          </cell>
        </row>
        <row r="4240">
          <cell r="A4240" t="str">
            <v>110400000</v>
          </cell>
          <cell r="B4240" t="str">
            <v>608C2BB0001</v>
          </cell>
          <cell r="C4240" t="str">
            <v>ตู้เสื้อผ้า</v>
          </cell>
          <cell r="D4240" t="str">
            <v>2 พ.ย. 41</v>
          </cell>
          <cell r="E4240">
            <v>1500</v>
          </cell>
          <cell r="F4240">
            <v>0</v>
          </cell>
          <cell r="G4240">
            <v>20</v>
          </cell>
          <cell r="H4240">
            <v>349.33</v>
          </cell>
          <cell r="I4240">
            <v>349.33</v>
          </cell>
          <cell r="J4240">
            <v>1150.67</v>
          </cell>
          <cell r="K4240" t="str">
            <v>608</v>
          </cell>
        </row>
        <row r="4241">
          <cell r="A4241" t="str">
            <v>110400000</v>
          </cell>
          <cell r="B4241" t="str">
            <v>608C2BD0001</v>
          </cell>
          <cell r="C4241" t="str">
            <v>ที่นอน</v>
          </cell>
          <cell r="D4241" t="str">
            <v>2 พ.ย. 41</v>
          </cell>
          <cell r="E4241">
            <v>1263.6400000000001</v>
          </cell>
          <cell r="F4241">
            <v>0</v>
          </cell>
          <cell r="G4241">
            <v>20</v>
          </cell>
          <cell r="H4241">
            <v>294.23</v>
          </cell>
          <cell r="I4241">
            <v>294.23</v>
          </cell>
          <cell r="J4241">
            <v>969.41</v>
          </cell>
          <cell r="K4241" t="str">
            <v>608</v>
          </cell>
        </row>
        <row r="4242">
          <cell r="A4242" t="str">
            <v>110400000</v>
          </cell>
          <cell r="B4242" t="str">
            <v>608C2BE0001</v>
          </cell>
          <cell r="C4242" t="str">
            <v>เตียงนอน</v>
          </cell>
          <cell r="D4242" t="str">
            <v>2 พ.ย. 41</v>
          </cell>
          <cell r="E4242">
            <v>1318.18</v>
          </cell>
          <cell r="F4242">
            <v>0</v>
          </cell>
          <cell r="G4242">
            <v>20</v>
          </cell>
          <cell r="H4242">
            <v>306.97000000000003</v>
          </cell>
          <cell r="I4242">
            <v>306.97000000000003</v>
          </cell>
          <cell r="J4242">
            <v>1011.21</v>
          </cell>
          <cell r="K4242" t="str">
            <v>608</v>
          </cell>
        </row>
        <row r="4243">
          <cell r="A4243" t="str">
            <v>110400000</v>
          </cell>
          <cell r="B4243" t="str">
            <v>608C2BH0001</v>
          </cell>
          <cell r="C4243" t="str">
            <v>พระพุทธชินราช</v>
          </cell>
          <cell r="D4243" t="str">
            <v>2 ก.ค. 41</v>
          </cell>
          <cell r="E4243">
            <v>1900</v>
          </cell>
          <cell r="F4243">
            <v>0</v>
          </cell>
          <cell r="G4243">
            <v>20</v>
          </cell>
          <cell r="H4243">
            <v>570.46</v>
          </cell>
          <cell r="I4243">
            <v>570.46</v>
          </cell>
          <cell r="J4243">
            <v>1329.54</v>
          </cell>
          <cell r="K4243" t="str">
            <v>608</v>
          </cell>
        </row>
        <row r="4244">
          <cell r="A4244" t="str">
            <v>110400000</v>
          </cell>
          <cell r="B4244" t="str">
            <v>608C2FA0001</v>
          </cell>
          <cell r="C4244" t="str">
            <v>ป้ายโครงเหล็ก</v>
          </cell>
          <cell r="D4244" t="str">
            <v>29 ธ.ค. 42</v>
          </cell>
          <cell r="E4244">
            <v>34260</v>
          </cell>
          <cell r="F4244">
            <v>0</v>
          </cell>
          <cell r="G4244">
            <v>20</v>
          </cell>
          <cell r="H4244">
            <v>56.32</v>
          </cell>
          <cell r="I4244">
            <v>56.32</v>
          </cell>
          <cell r="J4244">
            <v>34203.68</v>
          </cell>
          <cell r="K4244" t="str">
            <v>608</v>
          </cell>
        </row>
        <row r="4245">
          <cell r="A4245" t="str">
            <v>110400000</v>
          </cell>
          <cell r="B4245" t="str">
            <v>608C2FA0002</v>
          </cell>
          <cell r="C4245" t="str">
            <v>ประตูเหล็กดัดมุ้งลวกรวมค่าแรง</v>
          </cell>
          <cell r="D4245" t="str">
            <v>11 ก.พ. 42</v>
          </cell>
          <cell r="E4245">
            <v>5820</v>
          </cell>
          <cell r="F4245">
            <v>0</v>
          </cell>
          <cell r="G4245">
            <v>20</v>
          </cell>
          <cell r="H4245">
            <v>1033.24</v>
          </cell>
          <cell r="I4245">
            <v>1033.24</v>
          </cell>
          <cell r="J4245">
            <v>4786.76</v>
          </cell>
          <cell r="K4245" t="str">
            <v>608</v>
          </cell>
        </row>
        <row r="4246">
          <cell r="A4246" t="str">
            <v>110400000</v>
          </cell>
          <cell r="B4246" t="str">
            <v>608C2FA0003</v>
          </cell>
          <cell r="C4246" t="str">
            <v>เหล็กดัดหน้าต่าง</v>
          </cell>
          <cell r="D4246" t="str">
            <v>5 ต.ค. 42</v>
          </cell>
          <cell r="E4246">
            <v>1840</v>
          </cell>
          <cell r="F4246">
            <v>0</v>
          </cell>
          <cell r="G4246">
            <v>20</v>
          </cell>
          <cell r="H4246">
            <v>88.72</v>
          </cell>
          <cell r="I4246">
            <v>88.72</v>
          </cell>
          <cell r="J4246">
            <v>1751.28</v>
          </cell>
          <cell r="K4246" t="str">
            <v>608</v>
          </cell>
        </row>
        <row r="4247">
          <cell r="A4247" t="str">
            <v>110400000</v>
          </cell>
          <cell r="B4247" t="str">
            <v>608C2FA0004</v>
          </cell>
          <cell r="C4247" t="str">
            <v>เหล็กดัดประตู</v>
          </cell>
          <cell r="D4247" t="str">
            <v>5 ต.ค. 42</v>
          </cell>
          <cell r="E4247">
            <v>2200</v>
          </cell>
          <cell r="F4247">
            <v>0</v>
          </cell>
          <cell r="G4247">
            <v>20</v>
          </cell>
          <cell r="H4247">
            <v>106.08</v>
          </cell>
          <cell r="I4247">
            <v>106.08</v>
          </cell>
          <cell r="J4247">
            <v>2093.92</v>
          </cell>
          <cell r="K4247" t="str">
            <v>608</v>
          </cell>
        </row>
        <row r="4248">
          <cell r="A4248" t="str">
            <v>110400000</v>
          </cell>
          <cell r="B4248" t="str">
            <v>608C2FA0005</v>
          </cell>
          <cell r="C4248" t="str">
            <v>เหล็กดัดประตู</v>
          </cell>
          <cell r="D4248" t="str">
            <v>5 ต.ค. 42</v>
          </cell>
          <cell r="E4248">
            <v>2200</v>
          </cell>
          <cell r="F4248">
            <v>0</v>
          </cell>
          <cell r="G4248">
            <v>20</v>
          </cell>
          <cell r="H4248">
            <v>106.08</v>
          </cell>
          <cell r="I4248">
            <v>106.08</v>
          </cell>
          <cell r="J4248">
            <v>2093.92</v>
          </cell>
          <cell r="K4248" t="str">
            <v>608</v>
          </cell>
        </row>
        <row r="4249">
          <cell r="A4249" t="str">
            <v>110400000</v>
          </cell>
          <cell r="B4249" t="str">
            <v>608C2FA0006</v>
          </cell>
          <cell r="C4249" t="str">
            <v>เหล็กดัดประตู</v>
          </cell>
          <cell r="D4249" t="str">
            <v>5 ต.ค. 42</v>
          </cell>
          <cell r="E4249">
            <v>2200</v>
          </cell>
          <cell r="F4249">
            <v>0</v>
          </cell>
          <cell r="G4249">
            <v>20</v>
          </cell>
          <cell r="H4249">
            <v>106.08</v>
          </cell>
          <cell r="I4249">
            <v>106.08</v>
          </cell>
          <cell r="J4249">
            <v>2093.92</v>
          </cell>
          <cell r="K4249" t="str">
            <v>608</v>
          </cell>
        </row>
        <row r="4250">
          <cell r="A4250" t="str">
            <v>110400000</v>
          </cell>
          <cell r="B4250" t="str">
            <v>608C2IC0001</v>
          </cell>
          <cell r="C4250" t="str">
            <v>ค่าตกแตงภายในสนง.</v>
          </cell>
          <cell r="D4250" t="str">
            <v>13 ต.ค. 41</v>
          </cell>
          <cell r="E4250">
            <v>130000</v>
          </cell>
          <cell r="F4250">
            <v>0</v>
          </cell>
          <cell r="G4250">
            <v>20</v>
          </cell>
          <cell r="H4250">
            <v>31698.65</v>
          </cell>
          <cell r="I4250">
            <v>31698.65</v>
          </cell>
          <cell r="J4250">
            <v>98301.35</v>
          </cell>
          <cell r="K4250" t="str">
            <v>608</v>
          </cell>
        </row>
        <row r="4251">
          <cell r="A4251" t="str">
            <v>110400000</v>
          </cell>
          <cell r="B4251" t="str">
            <v>700C1IC0001</v>
          </cell>
          <cell r="C4251" t="str">
            <v>ค่าตกแต่งภายใน สนง.</v>
          </cell>
          <cell r="D4251" t="str">
            <v>19 พ.ย. 41</v>
          </cell>
          <cell r="E4251">
            <v>551196.9</v>
          </cell>
          <cell r="F4251">
            <v>0</v>
          </cell>
          <cell r="G4251">
            <v>20</v>
          </cell>
          <cell r="H4251">
            <v>123226.51</v>
          </cell>
          <cell r="I4251">
            <v>123226.51</v>
          </cell>
          <cell r="J4251">
            <v>427970.39</v>
          </cell>
          <cell r="K4251" t="str">
            <v>700</v>
          </cell>
        </row>
        <row r="4252">
          <cell r="A4252" t="str">
            <v>110400000</v>
          </cell>
          <cell r="B4252" t="str">
            <v>700C2AS025</v>
          </cell>
          <cell r="C4252" t="str">
            <v>เหล็กดัดหน้าต่าง</v>
          </cell>
          <cell r="D4252" t="str">
            <v>9 ก.ค. 42</v>
          </cell>
          <cell r="E4252">
            <v>3125</v>
          </cell>
          <cell r="F4252">
            <v>0</v>
          </cell>
          <cell r="G4252">
            <v>20</v>
          </cell>
          <cell r="H4252">
            <v>301.36</v>
          </cell>
          <cell r="I4252">
            <v>301.36</v>
          </cell>
          <cell r="J4252">
            <v>2823.64</v>
          </cell>
          <cell r="K4252" t="str">
            <v>700</v>
          </cell>
        </row>
        <row r="4253">
          <cell r="A4253" t="str">
            <v>110400000</v>
          </cell>
          <cell r="B4253" t="str">
            <v>700C2AS026</v>
          </cell>
          <cell r="C4253" t="str">
            <v>เหล็กดัดหน้าต่าง</v>
          </cell>
          <cell r="D4253" t="str">
            <v>9 ก.ค. 42</v>
          </cell>
          <cell r="E4253">
            <v>3125</v>
          </cell>
          <cell r="F4253">
            <v>0</v>
          </cell>
          <cell r="G4253">
            <v>20</v>
          </cell>
          <cell r="H4253">
            <v>301.36</v>
          </cell>
          <cell r="I4253">
            <v>301.36</v>
          </cell>
          <cell r="J4253">
            <v>2823.64</v>
          </cell>
          <cell r="K4253" t="str">
            <v>700</v>
          </cell>
        </row>
        <row r="4254">
          <cell r="A4254" t="str">
            <v>110400000</v>
          </cell>
          <cell r="B4254" t="str">
            <v>700C2AS027</v>
          </cell>
          <cell r="C4254" t="str">
            <v>เหล็กดัดหน้าต่าง</v>
          </cell>
          <cell r="D4254" t="str">
            <v>9 ก.ค. 42</v>
          </cell>
          <cell r="E4254">
            <v>3125</v>
          </cell>
          <cell r="F4254">
            <v>0</v>
          </cell>
          <cell r="G4254">
            <v>20</v>
          </cell>
          <cell r="H4254">
            <v>301.36</v>
          </cell>
          <cell r="I4254">
            <v>301.36</v>
          </cell>
          <cell r="J4254">
            <v>2823.64</v>
          </cell>
          <cell r="K4254" t="str">
            <v>700</v>
          </cell>
        </row>
        <row r="4255">
          <cell r="A4255" t="str">
            <v>110400000</v>
          </cell>
          <cell r="B4255" t="str">
            <v>700C2AS028</v>
          </cell>
          <cell r="C4255" t="str">
            <v>เหล็กดัดหน้าต่าง</v>
          </cell>
          <cell r="D4255" t="str">
            <v>9 ก.ค. 42</v>
          </cell>
          <cell r="E4255">
            <v>3125</v>
          </cell>
          <cell r="F4255">
            <v>0</v>
          </cell>
          <cell r="G4255">
            <v>20</v>
          </cell>
          <cell r="H4255">
            <v>301.36</v>
          </cell>
          <cell r="I4255">
            <v>301.36</v>
          </cell>
          <cell r="J4255">
            <v>2823.64</v>
          </cell>
          <cell r="K4255" t="str">
            <v>700</v>
          </cell>
        </row>
        <row r="4256">
          <cell r="A4256" t="str">
            <v>110400000</v>
          </cell>
          <cell r="B4256" t="str">
            <v>700C2BD001</v>
          </cell>
          <cell r="C4256" t="str">
            <v>เตียงนอน</v>
          </cell>
          <cell r="D4256" t="str">
            <v>6 พ.ค. 42</v>
          </cell>
          <cell r="E4256">
            <v>2000</v>
          </cell>
          <cell r="F4256">
            <v>0</v>
          </cell>
          <cell r="G4256">
            <v>20</v>
          </cell>
          <cell r="H4256">
            <v>263.01</v>
          </cell>
          <cell r="I4256">
            <v>263.01</v>
          </cell>
          <cell r="J4256">
            <v>1736.99</v>
          </cell>
          <cell r="K4256" t="str">
            <v>700</v>
          </cell>
        </row>
        <row r="4257">
          <cell r="A4257" t="str">
            <v>110400000</v>
          </cell>
          <cell r="B4257" t="str">
            <v>700C2BH0001</v>
          </cell>
          <cell r="C4257" t="str">
            <v>พระพุทธชินราช</v>
          </cell>
          <cell r="D4257" t="str">
            <v>8 ต.ค. 41</v>
          </cell>
          <cell r="E4257">
            <v>1850</v>
          </cell>
          <cell r="F4257">
            <v>0</v>
          </cell>
          <cell r="G4257">
            <v>20</v>
          </cell>
          <cell r="H4257">
            <v>456.12</v>
          </cell>
          <cell r="I4257">
            <v>456.12</v>
          </cell>
          <cell r="J4257">
            <v>1393.88</v>
          </cell>
          <cell r="K4257" t="str">
            <v>700</v>
          </cell>
        </row>
        <row r="4258">
          <cell r="A4258" t="str">
            <v>110400000</v>
          </cell>
          <cell r="B4258" t="str">
            <v>700C2FA0001</v>
          </cell>
          <cell r="C4258" t="str">
            <v>อ่างล้างจาน</v>
          </cell>
          <cell r="D4258" t="str">
            <v>26 ม.ค. 42</v>
          </cell>
          <cell r="E4258">
            <v>1500</v>
          </cell>
          <cell r="F4258">
            <v>0</v>
          </cell>
          <cell r="G4258">
            <v>20</v>
          </cell>
          <cell r="H4258">
            <v>279.45999999999998</v>
          </cell>
          <cell r="I4258">
            <v>279.45999999999998</v>
          </cell>
          <cell r="J4258">
            <v>1220.54</v>
          </cell>
          <cell r="K4258" t="str">
            <v>700</v>
          </cell>
        </row>
        <row r="4259">
          <cell r="A4259" t="str">
            <v>110400000</v>
          </cell>
          <cell r="B4259" t="str">
            <v>700C2FA0002</v>
          </cell>
          <cell r="C4259" t="str">
            <v>โต๊ะอาหารพร้อมเห้าอี้</v>
          </cell>
          <cell r="D4259" t="str">
            <v>19 ม.ค. 42</v>
          </cell>
          <cell r="E4259">
            <v>1000</v>
          </cell>
          <cell r="F4259">
            <v>0</v>
          </cell>
          <cell r="G4259">
            <v>20</v>
          </cell>
          <cell r="H4259">
            <v>190.16</v>
          </cell>
          <cell r="I4259">
            <v>190.16</v>
          </cell>
          <cell r="J4259">
            <v>809.84</v>
          </cell>
          <cell r="K4259" t="str">
            <v>700</v>
          </cell>
        </row>
        <row r="4260">
          <cell r="A4260" t="str">
            <v>110400000</v>
          </cell>
          <cell r="B4260" t="str">
            <v>700C2FA0003</v>
          </cell>
          <cell r="C4260" t="str">
            <v>เตียงนอน</v>
          </cell>
          <cell r="D4260" t="str">
            <v>8 ก.พ. 42</v>
          </cell>
          <cell r="E4260">
            <v>1600</v>
          </cell>
          <cell r="F4260">
            <v>0</v>
          </cell>
          <cell r="G4260">
            <v>20</v>
          </cell>
          <cell r="H4260">
            <v>286.69</v>
          </cell>
          <cell r="I4260">
            <v>286.69</v>
          </cell>
          <cell r="J4260">
            <v>1313.31</v>
          </cell>
          <cell r="K4260" t="str">
            <v>700</v>
          </cell>
        </row>
        <row r="4261">
          <cell r="A4261" t="str">
            <v>110400000</v>
          </cell>
          <cell r="B4261" t="str">
            <v>700C2FA0004</v>
          </cell>
          <cell r="C4261" t="str">
            <v>เตียงนอน</v>
          </cell>
          <cell r="D4261" t="str">
            <v>8 ก.พ. 42</v>
          </cell>
          <cell r="E4261">
            <v>1600</v>
          </cell>
          <cell r="F4261">
            <v>0</v>
          </cell>
          <cell r="G4261">
            <v>20</v>
          </cell>
          <cell r="H4261">
            <v>286.69</v>
          </cell>
          <cell r="I4261">
            <v>286.69</v>
          </cell>
          <cell r="J4261">
            <v>1313.31</v>
          </cell>
          <cell r="K4261" t="str">
            <v>700</v>
          </cell>
        </row>
        <row r="4262">
          <cell r="A4262" t="str">
            <v>110400000</v>
          </cell>
          <cell r="B4262" t="str">
            <v>700C2FA0005</v>
          </cell>
          <cell r="C4262" t="str">
            <v>ที่นอน</v>
          </cell>
          <cell r="D4262" t="str">
            <v>8 ก.พ. 42</v>
          </cell>
          <cell r="E4262">
            <v>1400</v>
          </cell>
          <cell r="F4262">
            <v>0</v>
          </cell>
          <cell r="G4262">
            <v>20</v>
          </cell>
          <cell r="H4262">
            <v>250.83</v>
          </cell>
          <cell r="I4262">
            <v>250.83</v>
          </cell>
          <cell r="J4262">
            <v>1149.17</v>
          </cell>
          <cell r="K4262" t="str">
            <v>700</v>
          </cell>
        </row>
        <row r="4263">
          <cell r="A4263" t="str">
            <v>110400000</v>
          </cell>
          <cell r="B4263" t="str">
            <v>700C2FA0006</v>
          </cell>
          <cell r="C4263" t="str">
            <v>ที่นอน</v>
          </cell>
          <cell r="D4263" t="str">
            <v>8 ก.พ. 42</v>
          </cell>
          <cell r="E4263">
            <v>1400</v>
          </cell>
          <cell r="F4263">
            <v>0</v>
          </cell>
          <cell r="G4263">
            <v>20</v>
          </cell>
          <cell r="H4263">
            <v>250.83</v>
          </cell>
          <cell r="I4263">
            <v>250.83</v>
          </cell>
          <cell r="J4263">
            <v>1149.17</v>
          </cell>
          <cell r="K4263" t="str">
            <v>700</v>
          </cell>
        </row>
        <row r="4264">
          <cell r="A4264" t="str">
            <v>110400000</v>
          </cell>
          <cell r="B4264" t="str">
            <v>700C2FA0007</v>
          </cell>
          <cell r="C4264" t="str">
            <v>ตู้เสื้อผ้า</v>
          </cell>
          <cell r="D4264" t="str">
            <v>8 ก.พ. 42</v>
          </cell>
          <cell r="E4264">
            <v>1600</v>
          </cell>
          <cell r="F4264">
            <v>0</v>
          </cell>
          <cell r="G4264">
            <v>20</v>
          </cell>
          <cell r="H4264">
            <v>286.69</v>
          </cell>
          <cell r="I4264">
            <v>286.69</v>
          </cell>
          <cell r="J4264">
            <v>1313.31</v>
          </cell>
          <cell r="K4264" t="str">
            <v>700</v>
          </cell>
        </row>
        <row r="4265">
          <cell r="A4265" t="str">
            <v>110400000</v>
          </cell>
          <cell r="B4265" t="str">
            <v>700C2FA0008</v>
          </cell>
          <cell r="C4265" t="str">
            <v>ตู้เสื้อผ้า</v>
          </cell>
          <cell r="D4265" t="str">
            <v>8 ก.พ. 42</v>
          </cell>
          <cell r="E4265">
            <v>1600</v>
          </cell>
          <cell r="F4265">
            <v>0</v>
          </cell>
          <cell r="G4265">
            <v>20</v>
          </cell>
          <cell r="H4265">
            <v>286.69</v>
          </cell>
          <cell r="I4265">
            <v>286.69</v>
          </cell>
          <cell r="J4265">
            <v>1313.31</v>
          </cell>
          <cell r="K4265" t="str">
            <v>700</v>
          </cell>
        </row>
        <row r="4266">
          <cell r="A4266" t="str">
            <v>110400000</v>
          </cell>
          <cell r="B4266" t="str">
            <v>700C2FA0011</v>
          </cell>
          <cell r="C4266" t="str">
            <v>ผ้าใบกันแดดพร้อมค่าติดตั้ง</v>
          </cell>
          <cell r="D4266" t="str">
            <v>4 ก.พ. 42</v>
          </cell>
          <cell r="E4266">
            <v>1600</v>
          </cell>
          <cell r="F4266">
            <v>0</v>
          </cell>
          <cell r="G4266">
            <v>20</v>
          </cell>
          <cell r="H4266">
            <v>290.2</v>
          </cell>
          <cell r="I4266">
            <v>290.2</v>
          </cell>
          <cell r="J4266">
            <v>1309.8</v>
          </cell>
          <cell r="K4266" t="str">
            <v>700</v>
          </cell>
        </row>
        <row r="4267">
          <cell r="A4267" t="str">
            <v>110400000</v>
          </cell>
          <cell r="B4267" t="str">
            <v>700C2FA0012</v>
          </cell>
          <cell r="C4267" t="str">
            <v>ที่นอน</v>
          </cell>
          <cell r="D4267" t="str">
            <v>6 พ.ค. 42</v>
          </cell>
          <cell r="E4267">
            <v>1500</v>
          </cell>
          <cell r="F4267">
            <v>0</v>
          </cell>
          <cell r="G4267">
            <v>20</v>
          </cell>
          <cell r="H4267">
            <v>197.27</v>
          </cell>
          <cell r="I4267">
            <v>197.27</v>
          </cell>
          <cell r="J4267">
            <v>1302.73</v>
          </cell>
          <cell r="K4267" t="str">
            <v>700</v>
          </cell>
        </row>
        <row r="4268">
          <cell r="A4268" t="str">
            <v>110400000</v>
          </cell>
          <cell r="B4268" t="str">
            <v>700C2FA0013</v>
          </cell>
          <cell r="C4268" t="str">
            <v>เตียงนอน</v>
          </cell>
          <cell r="D4268" t="str">
            <v>6 พ.ค. 42</v>
          </cell>
          <cell r="E4268">
            <v>2000</v>
          </cell>
          <cell r="F4268">
            <v>0</v>
          </cell>
          <cell r="G4268">
            <v>20</v>
          </cell>
          <cell r="H4268">
            <v>263.01</v>
          </cell>
          <cell r="I4268">
            <v>263.01</v>
          </cell>
          <cell r="J4268">
            <v>1736.99</v>
          </cell>
          <cell r="K4268" t="str">
            <v>700</v>
          </cell>
        </row>
        <row r="4269">
          <cell r="A4269" t="str">
            <v>110400000</v>
          </cell>
          <cell r="B4269" t="str">
            <v>700C2IC0001</v>
          </cell>
          <cell r="C4269" t="str">
            <v>มุ้งลวด</v>
          </cell>
          <cell r="D4269" t="str">
            <v>24 ก.ย. 41</v>
          </cell>
          <cell r="E4269">
            <v>3420</v>
          </cell>
          <cell r="F4269">
            <v>0</v>
          </cell>
          <cell r="G4269">
            <v>20</v>
          </cell>
          <cell r="H4269">
            <v>869.5</v>
          </cell>
          <cell r="I4269">
            <v>869.5</v>
          </cell>
          <cell r="J4269">
            <v>2550.5</v>
          </cell>
          <cell r="K4269" t="str">
            <v>700</v>
          </cell>
        </row>
        <row r="4270">
          <cell r="A4270" t="str">
            <v>110400000</v>
          </cell>
          <cell r="B4270" t="str">
            <v>700C2MT001</v>
          </cell>
          <cell r="C4270" t="str">
            <v>ที่นอน</v>
          </cell>
          <cell r="D4270" t="str">
            <v>6 พ.ค. 42</v>
          </cell>
          <cell r="E4270">
            <v>1500</v>
          </cell>
          <cell r="F4270">
            <v>0</v>
          </cell>
          <cell r="G4270">
            <v>20</v>
          </cell>
          <cell r="H4270">
            <v>197.27</v>
          </cell>
          <cell r="I4270">
            <v>197.27</v>
          </cell>
          <cell r="J4270">
            <v>1302.73</v>
          </cell>
          <cell r="K4270" t="str">
            <v>700</v>
          </cell>
        </row>
        <row r="4271">
          <cell r="A4271" t="str">
            <v>110400000</v>
          </cell>
          <cell r="B4271" t="str">
            <v>700C2PT0001</v>
          </cell>
          <cell r="C4271" t="str">
            <v>กระติกน้ำร้อน</v>
          </cell>
          <cell r="D4271" t="str">
            <v>24 ก.ย. 41</v>
          </cell>
          <cell r="E4271">
            <v>772.73</v>
          </cell>
          <cell r="F4271">
            <v>0</v>
          </cell>
          <cell r="G4271">
            <v>20</v>
          </cell>
          <cell r="H4271">
            <v>196.49</v>
          </cell>
          <cell r="I4271">
            <v>196.49</v>
          </cell>
          <cell r="J4271">
            <v>576.24</v>
          </cell>
          <cell r="K4271" t="str">
            <v>700</v>
          </cell>
        </row>
        <row r="4272">
          <cell r="A4272" t="str">
            <v>110400000</v>
          </cell>
          <cell r="B4272" t="str">
            <v>701C1KB0002</v>
          </cell>
          <cell r="C4272" t="str">
            <v>ริซซิ่ง</v>
          </cell>
          <cell r="D4272" t="str">
            <v>20 ธ.ค. 42</v>
          </cell>
          <cell r="E4272">
            <v>1300</v>
          </cell>
          <cell r="F4272">
            <v>0</v>
          </cell>
          <cell r="G4272">
            <v>20</v>
          </cell>
          <cell r="H4272">
            <v>8.5500000000000007</v>
          </cell>
          <cell r="I4272">
            <v>8.5500000000000007</v>
          </cell>
          <cell r="J4272">
            <v>1291.45</v>
          </cell>
          <cell r="K4272" t="str">
            <v>701</v>
          </cell>
        </row>
        <row r="4273">
          <cell r="A4273" t="str">
            <v>110400000</v>
          </cell>
          <cell r="B4273" t="str">
            <v>701C2AS043</v>
          </cell>
          <cell r="C4273" t="str">
            <v>ประตูเหล็กดัด</v>
          </cell>
          <cell r="D4273" t="str">
            <v>23 ส.ค. 42</v>
          </cell>
          <cell r="E4273">
            <v>6000</v>
          </cell>
          <cell r="F4273">
            <v>0</v>
          </cell>
          <cell r="G4273">
            <v>20</v>
          </cell>
          <cell r="H4273">
            <v>430.69</v>
          </cell>
          <cell r="I4273">
            <v>430.69</v>
          </cell>
          <cell r="J4273">
            <v>5569.31</v>
          </cell>
          <cell r="K4273" t="str">
            <v>701</v>
          </cell>
        </row>
        <row r="4274">
          <cell r="A4274" t="str">
            <v>110400000</v>
          </cell>
          <cell r="B4274" t="str">
            <v>701C2BH0001</v>
          </cell>
          <cell r="C4274" t="str">
            <v>พระพุทธชินราช</v>
          </cell>
          <cell r="D4274" t="str">
            <v>8 ต.ค. 41</v>
          </cell>
          <cell r="E4274">
            <v>1850</v>
          </cell>
          <cell r="F4274">
            <v>0</v>
          </cell>
          <cell r="G4274">
            <v>20</v>
          </cell>
          <cell r="H4274">
            <v>456.12</v>
          </cell>
          <cell r="I4274">
            <v>456.12</v>
          </cell>
          <cell r="J4274">
            <v>1393.88</v>
          </cell>
          <cell r="K4274" t="str">
            <v>701</v>
          </cell>
        </row>
        <row r="4275">
          <cell r="A4275" t="str">
            <v>110400000</v>
          </cell>
          <cell r="B4275" t="str">
            <v>701C2FA0001</v>
          </cell>
          <cell r="C4275" t="str">
            <v>ป้ายโครงเหล็ก</v>
          </cell>
          <cell r="D4275" t="str">
            <v>29 ธ.ค. 42</v>
          </cell>
          <cell r="E4275">
            <v>34260</v>
          </cell>
          <cell r="F4275">
            <v>0</v>
          </cell>
          <cell r="G4275">
            <v>20</v>
          </cell>
          <cell r="H4275">
            <v>56.32</v>
          </cell>
          <cell r="I4275">
            <v>56.32</v>
          </cell>
          <cell r="J4275">
            <v>34203.68</v>
          </cell>
          <cell r="K4275" t="str">
            <v>701</v>
          </cell>
        </row>
        <row r="4276">
          <cell r="A4276" t="str">
            <v>110400000</v>
          </cell>
          <cell r="B4276" t="str">
            <v>701C2FA0002</v>
          </cell>
          <cell r="C4276" t="str">
            <v>เตียงนอนเหล็ก</v>
          </cell>
          <cell r="D4276" t="str">
            <v>9 ก.พ. 42</v>
          </cell>
          <cell r="E4276">
            <v>1600</v>
          </cell>
          <cell r="F4276">
            <v>0</v>
          </cell>
          <cell r="G4276">
            <v>20</v>
          </cell>
          <cell r="H4276">
            <v>285.81</v>
          </cell>
          <cell r="I4276">
            <v>285.81</v>
          </cell>
          <cell r="J4276">
            <v>1314.19</v>
          </cell>
          <cell r="K4276" t="str">
            <v>701</v>
          </cell>
        </row>
        <row r="4277">
          <cell r="A4277" t="str">
            <v>110400000</v>
          </cell>
          <cell r="B4277" t="str">
            <v>701C2FA0003</v>
          </cell>
          <cell r="C4277" t="str">
            <v>ที่นอน</v>
          </cell>
          <cell r="D4277" t="str">
            <v>9 ก.พ. 42</v>
          </cell>
          <cell r="E4277">
            <v>1400</v>
          </cell>
          <cell r="F4277">
            <v>0</v>
          </cell>
          <cell r="G4277">
            <v>20</v>
          </cell>
          <cell r="H4277">
            <v>250.06</v>
          </cell>
          <cell r="I4277">
            <v>250.06</v>
          </cell>
          <cell r="J4277">
            <v>1149.94</v>
          </cell>
          <cell r="K4277" t="str">
            <v>701</v>
          </cell>
        </row>
        <row r="4278">
          <cell r="A4278" t="str">
            <v>110400000</v>
          </cell>
          <cell r="B4278" t="str">
            <v>701C2FA0004</v>
          </cell>
          <cell r="C4278" t="str">
            <v>ตู้เสื้อผ้า</v>
          </cell>
          <cell r="D4278" t="str">
            <v>9 ก.พ. 42</v>
          </cell>
          <cell r="E4278">
            <v>1600</v>
          </cell>
          <cell r="F4278">
            <v>0</v>
          </cell>
          <cell r="G4278">
            <v>20</v>
          </cell>
          <cell r="H4278">
            <v>285.81</v>
          </cell>
          <cell r="I4278">
            <v>285.81</v>
          </cell>
          <cell r="J4278">
            <v>1314.19</v>
          </cell>
          <cell r="K4278" t="str">
            <v>701</v>
          </cell>
        </row>
        <row r="4279">
          <cell r="A4279" t="str">
            <v>110400000</v>
          </cell>
          <cell r="B4279" t="str">
            <v>701C2FA0005</v>
          </cell>
          <cell r="C4279" t="str">
            <v>อุปกรณ์ตกแต่งสำนักงาน</v>
          </cell>
          <cell r="D4279" t="str">
            <v>20 พ.ค. 42</v>
          </cell>
          <cell r="E4279">
            <v>3900</v>
          </cell>
          <cell r="F4279">
            <v>0</v>
          </cell>
          <cell r="G4279">
            <v>20</v>
          </cell>
          <cell r="H4279">
            <v>482.97</v>
          </cell>
          <cell r="I4279">
            <v>482.97</v>
          </cell>
          <cell r="J4279">
            <v>3417.03</v>
          </cell>
          <cell r="K4279" t="str">
            <v>701</v>
          </cell>
        </row>
        <row r="4280">
          <cell r="A4280" t="str">
            <v>110400000</v>
          </cell>
          <cell r="B4280" t="str">
            <v>701C2IC0002</v>
          </cell>
          <cell r="C4280" t="str">
            <v>ติดตั้งเหล็กดัด</v>
          </cell>
          <cell r="D4280" t="str">
            <v>31 ส.ค. 41</v>
          </cell>
          <cell r="E4280">
            <v>3920</v>
          </cell>
          <cell r="F4280">
            <v>0</v>
          </cell>
          <cell r="G4280">
            <v>20</v>
          </cell>
          <cell r="H4280">
            <v>1048.24</v>
          </cell>
          <cell r="I4280">
            <v>1048.24</v>
          </cell>
          <cell r="J4280">
            <v>2871.76</v>
          </cell>
          <cell r="K4280" t="str">
            <v>701</v>
          </cell>
        </row>
        <row r="4281">
          <cell r="A4281" t="str">
            <v>110400000</v>
          </cell>
          <cell r="B4281" t="str">
            <v>701C2IC0003</v>
          </cell>
          <cell r="C4281" t="str">
            <v>ค่าตกแต่งภายใน สนง.</v>
          </cell>
          <cell r="D4281" t="str">
            <v>19 พ.ย. 41</v>
          </cell>
          <cell r="E4281">
            <v>241282.25</v>
          </cell>
          <cell r="F4281">
            <v>0</v>
          </cell>
          <cell r="G4281">
            <v>20</v>
          </cell>
          <cell r="H4281">
            <v>53941.41</v>
          </cell>
          <cell r="I4281">
            <v>53941.41</v>
          </cell>
          <cell r="J4281">
            <v>187340.84</v>
          </cell>
          <cell r="K4281" t="str">
            <v>701</v>
          </cell>
        </row>
        <row r="4282">
          <cell r="A4282" t="str">
            <v>110400000</v>
          </cell>
          <cell r="B4282" t="str">
            <v>701C2MU001</v>
          </cell>
          <cell r="C4282" t="str">
            <v>มู่ลี่</v>
          </cell>
          <cell r="D4282" t="str">
            <v>20 พ.ค. 42</v>
          </cell>
          <cell r="E4282">
            <v>3900</v>
          </cell>
          <cell r="F4282">
            <v>0</v>
          </cell>
          <cell r="G4282">
            <v>20</v>
          </cell>
          <cell r="H4282">
            <v>482.97</v>
          </cell>
          <cell r="I4282">
            <v>482.97</v>
          </cell>
          <cell r="J4282">
            <v>3417.03</v>
          </cell>
          <cell r="K4282" t="str">
            <v>701</v>
          </cell>
        </row>
        <row r="4283">
          <cell r="A4283" t="str">
            <v>110400000</v>
          </cell>
          <cell r="B4283" t="str">
            <v>701C2TA0010</v>
          </cell>
          <cell r="C4283" t="str">
            <v>โต๊ะรับประทานอาหาร</v>
          </cell>
          <cell r="D4283" t="str">
            <v>17 ก.ย. 41</v>
          </cell>
          <cell r="E4283">
            <v>500</v>
          </cell>
          <cell r="F4283">
            <v>0</v>
          </cell>
          <cell r="G4283">
            <v>20</v>
          </cell>
          <cell r="H4283">
            <v>129.02000000000001</v>
          </cell>
          <cell r="I4283">
            <v>129.02000000000001</v>
          </cell>
          <cell r="J4283">
            <v>370.98</v>
          </cell>
          <cell r="K4283" t="str">
            <v>701</v>
          </cell>
        </row>
        <row r="4284">
          <cell r="A4284" t="str">
            <v>110400000</v>
          </cell>
          <cell r="B4284" t="str">
            <v>702C2AS044</v>
          </cell>
          <cell r="C4284" t="str">
            <v>ประตูเหล็กดัด</v>
          </cell>
          <cell r="D4284" t="str">
            <v>19 ส.ค. 42</v>
          </cell>
          <cell r="E4284">
            <v>3000</v>
          </cell>
          <cell r="F4284">
            <v>0</v>
          </cell>
          <cell r="G4284">
            <v>20</v>
          </cell>
          <cell r="H4284">
            <v>221.93</v>
          </cell>
          <cell r="I4284">
            <v>221.93</v>
          </cell>
          <cell r="J4284">
            <v>2778.07</v>
          </cell>
          <cell r="K4284" t="str">
            <v>702</v>
          </cell>
        </row>
        <row r="4285">
          <cell r="A4285" t="str">
            <v>110400000</v>
          </cell>
          <cell r="B4285" t="str">
            <v>702C2BD001</v>
          </cell>
          <cell r="C4285" t="str">
            <v>เตียงนอน</v>
          </cell>
          <cell r="D4285" t="str">
            <v>23 พ.ค. 42</v>
          </cell>
          <cell r="E4285">
            <v>1337.5</v>
          </cell>
          <cell r="F4285">
            <v>0</v>
          </cell>
          <cell r="G4285">
            <v>20</v>
          </cell>
          <cell r="H4285">
            <v>163.44999999999999</v>
          </cell>
          <cell r="I4285">
            <v>163.44999999999999</v>
          </cell>
          <cell r="J4285">
            <v>1174.05</v>
          </cell>
          <cell r="K4285" t="str">
            <v>702</v>
          </cell>
        </row>
        <row r="4286">
          <cell r="A4286" t="str">
            <v>110400000</v>
          </cell>
          <cell r="B4286" t="str">
            <v>702C2BL001</v>
          </cell>
          <cell r="C4286" t="str">
            <v>่ตู้เสื้อผ้า</v>
          </cell>
          <cell r="D4286" t="str">
            <v>23 พ.ค. 42</v>
          </cell>
          <cell r="E4286">
            <v>2140</v>
          </cell>
          <cell r="F4286">
            <v>0</v>
          </cell>
          <cell r="G4286">
            <v>20</v>
          </cell>
          <cell r="H4286">
            <v>261.49</v>
          </cell>
          <cell r="I4286">
            <v>261.49</v>
          </cell>
          <cell r="J4286">
            <v>1878.51</v>
          </cell>
          <cell r="K4286" t="str">
            <v>702</v>
          </cell>
        </row>
        <row r="4287">
          <cell r="A4287" t="str">
            <v>110400000</v>
          </cell>
          <cell r="B4287" t="str">
            <v>702C2FA0001</v>
          </cell>
          <cell r="C4287" t="str">
            <v>ผนังเบากันห้อง</v>
          </cell>
          <cell r="D4287" t="str">
            <v>30 มี.ค. 42</v>
          </cell>
          <cell r="E4287">
            <v>6000</v>
          </cell>
          <cell r="F4287">
            <v>0</v>
          </cell>
          <cell r="G4287">
            <v>20</v>
          </cell>
          <cell r="H4287">
            <v>910.7</v>
          </cell>
          <cell r="I4287">
            <v>910.7</v>
          </cell>
          <cell r="J4287">
            <v>5089.3</v>
          </cell>
          <cell r="K4287" t="str">
            <v>702</v>
          </cell>
        </row>
        <row r="4288">
          <cell r="A4288" t="str">
            <v>110400000</v>
          </cell>
          <cell r="B4288" t="str">
            <v>702C2FA0002</v>
          </cell>
          <cell r="C4288" t="str">
            <v>ตู้เสื้อผ้า</v>
          </cell>
          <cell r="D4288" t="str">
            <v>28 พ.ค. 42</v>
          </cell>
          <cell r="E4288">
            <v>2000</v>
          </cell>
          <cell r="F4288">
            <v>0</v>
          </cell>
          <cell r="G4288">
            <v>20</v>
          </cell>
          <cell r="H4288">
            <v>238.9</v>
          </cell>
          <cell r="I4288">
            <v>238.9</v>
          </cell>
          <cell r="J4288">
            <v>1761.1</v>
          </cell>
          <cell r="K4288" t="str">
            <v>702</v>
          </cell>
        </row>
        <row r="4289">
          <cell r="A4289" t="str">
            <v>110400000</v>
          </cell>
          <cell r="B4289" t="str">
            <v>702C2FA0003</v>
          </cell>
          <cell r="C4289" t="str">
            <v>เตียงนอน</v>
          </cell>
          <cell r="D4289" t="str">
            <v>28 พ.ค. 42</v>
          </cell>
          <cell r="E4289">
            <v>1250</v>
          </cell>
          <cell r="F4289">
            <v>0</v>
          </cell>
          <cell r="G4289">
            <v>20</v>
          </cell>
          <cell r="H4289">
            <v>149.31</v>
          </cell>
          <cell r="I4289">
            <v>149.31</v>
          </cell>
          <cell r="J4289">
            <v>1100.69</v>
          </cell>
          <cell r="K4289" t="str">
            <v>702</v>
          </cell>
        </row>
        <row r="4290">
          <cell r="A4290" t="str">
            <v>110400000</v>
          </cell>
          <cell r="B4290" t="str">
            <v>702C2FA0004</v>
          </cell>
          <cell r="C4290" t="str">
            <v>ที่นอน</v>
          </cell>
          <cell r="D4290" t="str">
            <v>28 พ.ค. 42</v>
          </cell>
          <cell r="E4290">
            <v>1400</v>
          </cell>
          <cell r="F4290">
            <v>0</v>
          </cell>
          <cell r="G4290">
            <v>20</v>
          </cell>
          <cell r="H4290">
            <v>167.22</v>
          </cell>
          <cell r="I4290">
            <v>167.22</v>
          </cell>
          <cell r="J4290">
            <v>1232.78</v>
          </cell>
          <cell r="K4290" t="str">
            <v>702</v>
          </cell>
        </row>
        <row r="4291">
          <cell r="A4291" t="str">
            <v>110400000</v>
          </cell>
          <cell r="B4291" t="str">
            <v>702C2FA0005</v>
          </cell>
          <cell r="C4291" t="str">
            <v>เสื่อน้ำมัน</v>
          </cell>
          <cell r="D4291" t="str">
            <v>18 พ.ค. 42</v>
          </cell>
          <cell r="E4291">
            <v>1000</v>
          </cell>
          <cell r="F4291">
            <v>0</v>
          </cell>
          <cell r="G4291">
            <v>20</v>
          </cell>
          <cell r="H4291">
            <v>124.95</v>
          </cell>
          <cell r="I4291">
            <v>124.95</v>
          </cell>
          <cell r="J4291">
            <v>875.05</v>
          </cell>
          <cell r="K4291" t="str">
            <v>702</v>
          </cell>
        </row>
        <row r="4292">
          <cell r="A4292" t="str">
            <v>110400000</v>
          </cell>
          <cell r="B4292" t="str">
            <v>702C2IC0001</v>
          </cell>
          <cell r="C4292" t="str">
            <v>ตกแต่งภายใน สนง.</v>
          </cell>
          <cell r="D4292" t="str">
            <v>22 ก.ย. 41</v>
          </cell>
          <cell r="E4292">
            <v>199254</v>
          </cell>
          <cell r="F4292">
            <v>0</v>
          </cell>
          <cell r="G4292">
            <v>20</v>
          </cell>
          <cell r="H4292">
            <v>50878.03</v>
          </cell>
          <cell r="I4292">
            <v>50878.03</v>
          </cell>
          <cell r="J4292">
            <v>148375.97</v>
          </cell>
          <cell r="K4292" t="str">
            <v>702</v>
          </cell>
        </row>
        <row r="4293">
          <cell r="A4293" t="str">
            <v>110400000</v>
          </cell>
          <cell r="B4293" t="str">
            <v>702C2IC0002</v>
          </cell>
          <cell r="C4293" t="str">
            <v>ทำประตูหน้าต่างเหล็กดัด</v>
          </cell>
          <cell r="D4293" t="str">
            <v>19 ส.ค. 41</v>
          </cell>
          <cell r="E4293">
            <v>8280</v>
          </cell>
          <cell r="F4293">
            <v>0</v>
          </cell>
          <cell r="G4293">
            <v>20</v>
          </cell>
          <cell r="H4293">
            <v>2268.5300000000002</v>
          </cell>
          <cell r="I4293">
            <v>2268.5300000000002</v>
          </cell>
          <cell r="J4293">
            <v>6011.47</v>
          </cell>
          <cell r="K4293" t="str">
            <v>702</v>
          </cell>
        </row>
        <row r="4294">
          <cell r="A4294" t="str">
            <v>110400000</v>
          </cell>
          <cell r="B4294" t="str">
            <v>702C2MT001</v>
          </cell>
          <cell r="C4294" t="str">
            <v>ที่นอน</v>
          </cell>
          <cell r="D4294" t="str">
            <v>23 พ.ค. 42</v>
          </cell>
          <cell r="E4294">
            <v>1498</v>
          </cell>
          <cell r="F4294">
            <v>0</v>
          </cell>
          <cell r="G4294">
            <v>20</v>
          </cell>
          <cell r="H4294">
            <v>183.05</v>
          </cell>
          <cell r="I4294">
            <v>183.05</v>
          </cell>
          <cell r="J4294">
            <v>1314.95</v>
          </cell>
          <cell r="K4294" t="str">
            <v>702</v>
          </cell>
        </row>
        <row r="4295">
          <cell r="A4295" t="str">
            <v>110400000</v>
          </cell>
          <cell r="B4295" t="str">
            <v>702C2MU0004</v>
          </cell>
          <cell r="C4295" t="str">
            <v>มู่ลี่อลูมิเนียม</v>
          </cell>
          <cell r="D4295" t="str">
            <v>2 ต.ค. 41</v>
          </cell>
          <cell r="E4295">
            <v>6458</v>
          </cell>
          <cell r="F4295">
            <v>0</v>
          </cell>
          <cell r="G4295">
            <v>20</v>
          </cell>
          <cell r="H4295">
            <v>1613.64</v>
          </cell>
          <cell r="I4295">
            <v>1613.64</v>
          </cell>
          <cell r="J4295">
            <v>4844.3599999999997</v>
          </cell>
          <cell r="K4295" t="str">
            <v>702</v>
          </cell>
        </row>
        <row r="4296">
          <cell r="A4296" t="str">
            <v>110400000</v>
          </cell>
          <cell r="B4296" t="str">
            <v>702C2MU0005</v>
          </cell>
          <cell r="C4296" t="str">
            <v>มู่ลี่อลูมิเนียม</v>
          </cell>
          <cell r="D4296" t="str">
            <v>27 ต.ค. 41</v>
          </cell>
          <cell r="E4296">
            <v>7053.8</v>
          </cell>
          <cell r="F4296">
            <v>0</v>
          </cell>
          <cell r="G4296">
            <v>20</v>
          </cell>
          <cell r="H4296">
            <v>1665.86</v>
          </cell>
          <cell r="I4296">
            <v>1665.86</v>
          </cell>
          <cell r="J4296">
            <v>5387.94</v>
          </cell>
          <cell r="K4296" t="str">
            <v>702</v>
          </cell>
        </row>
        <row r="4297">
          <cell r="A4297" t="str">
            <v>110400000</v>
          </cell>
          <cell r="B4297" t="str">
            <v>703C2BH0001</v>
          </cell>
          <cell r="C4297" t="str">
            <v>พระพุทธชินราช</v>
          </cell>
          <cell r="D4297" t="str">
            <v>8 ต.ค. 41</v>
          </cell>
          <cell r="E4297">
            <v>1850</v>
          </cell>
          <cell r="F4297">
            <v>0</v>
          </cell>
          <cell r="G4297">
            <v>20</v>
          </cell>
          <cell r="H4297">
            <v>456.12</v>
          </cell>
          <cell r="I4297">
            <v>456.12</v>
          </cell>
          <cell r="J4297">
            <v>1393.88</v>
          </cell>
          <cell r="K4297" t="str">
            <v>703</v>
          </cell>
        </row>
        <row r="4298">
          <cell r="A4298" t="str">
            <v>110400000</v>
          </cell>
          <cell r="B4298" t="str">
            <v>703C2FA0001</v>
          </cell>
          <cell r="C4298" t="str">
            <v>ตกแต่งสำนักงาน</v>
          </cell>
          <cell r="D4298" t="str">
            <v>13 ม.ค. 42</v>
          </cell>
          <cell r="E4298">
            <v>124765</v>
          </cell>
          <cell r="F4298">
            <v>0</v>
          </cell>
          <cell r="G4298">
            <v>20</v>
          </cell>
          <cell r="H4298">
            <v>24132.639999999999</v>
          </cell>
          <cell r="I4298">
            <v>24132.639999999999</v>
          </cell>
          <cell r="J4298">
            <v>100632.36</v>
          </cell>
          <cell r="K4298" t="str">
            <v>703</v>
          </cell>
        </row>
        <row r="4299">
          <cell r="A4299" t="str">
            <v>110400000</v>
          </cell>
          <cell r="B4299" t="str">
            <v>703C2FA0002</v>
          </cell>
          <cell r="C4299" t="str">
            <v>ป้ายโครงเหล็ก</v>
          </cell>
          <cell r="D4299" t="str">
            <v>8 ม.ค. 42</v>
          </cell>
          <cell r="E4299">
            <v>34260</v>
          </cell>
          <cell r="F4299">
            <v>0</v>
          </cell>
          <cell r="G4299">
            <v>20</v>
          </cell>
          <cell r="H4299">
            <v>6720.59</v>
          </cell>
          <cell r="I4299">
            <v>6720.59</v>
          </cell>
          <cell r="J4299">
            <v>27539.41</v>
          </cell>
          <cell r="K4299" t="str">
            <v>703</v>
          </cell>
        </row>
        <row r="4300">
          <cell r="A4300" t="str">
            <v>110400000</v>
          </cell>
          <cell r="B4300" t="str">
            <v>703C2IC004</v>
          </cell>
          <cell r="C4300" t="str">
            <v>ตู้เสื้อผ้า</v>
          </cell>
          <cell r="D4300" t="str">
            <v>4 ม.ค. 42</v>
          </cell>
          <cell r="E4300">
            <v>2000</v>
          </cell>
          <cell r="F4300">
            <v>0</v>
          </cell>
          <cell r="G4300">
            <v>20</v>
          </cell>
          <cell r="H4300">
            <v>396.7</v>
          </cell>
          <cell r="I4300">
            <v>396.7</v>
          </cell>
          <cell r="J4300">
            <v>1603.3</v>
          </cell>
          <cell r="K4300" t="str">
            <v>703</v>
          </cell>
        </row>
        <row r="4301">
          <cell r="A4301" t="str">
            <v>110400000</v>
          </cell>
          <cell r="B4301" t="str">
            <v>704C2AS045</v>
          </cell>
          <cell r="C4301" t="str">
            <v>ประตูเหล็กดัด</v>
          </cell>
          <cell r="D4301" t="str">
            <v>18 ส.ค. 42</v>
          </cell>
          <cell r="E4301">
            <v>950</v>
          </cell>
          <cell r="F4301">
            <v>0</v>
          </cell>
          <cell r="G4301">
            <v>20</v>
          </cell>
          <cell r="H4301">
            <v>70.81</v>
          </cell>
          <cell r="I4301">
            <v>70.81</v>
          </cell>
          <cell r="J4301">
            <v>879.19</v>
          </cell>
          <cell r="K4301" t="str">
            <v>704</v>
          </cell>
        </row>
        <row r="4302">
          <cell r="A4302" t="str">
            <v>110400000</v>
          </cell>
          <cell r="B4302" t="str">
            <v>704C2AS046</v>
          </cell>
          <cell r="C4302" t="str">
            <v>ประตูเหล็กดัด</v>
          </cell>
          <cell r="D4302" t="str">
            <v>18 ส.ค. 42</v>
          </cell>
          <cell r="E4302">
            <v>550</v>
          </cell>
          <cell r="F4302">
            <v>0</v>
          </cell>
          <cell r="G4302">
            <v>20</v>
          </cell>
          <cell r="H4302">
            <v>40.98</v>
          </cell>
          <cell r="I4302">
            <v>40.98</v>
          </cell>
          <cell r="J4302">
            <v>509.02</v>
          </cell>
          <cell r="K4302" t="str">
            <v>704</v>
          </cell>
        </row>
        <row r="4303">
          <cell r="A4303" t="str">
            <v>110400000</v>
          </cell>
          <cell r="B4303" t="str">
            <v>704C2BH0001</v>
          </cell>
          <cell r="C4303" t="str">
            <v>พระพุทธชินราช</v>
          </cell>
          <cell r="D4303" t="str">
            <v>7 ก.ย. 41</v>
          </cell>
          <cell r="E4303">
            <v>1850</v>
          </cell>
          <cell r="F4303">
            <v>0</v>
          </cell>
          <cell r="G4303">
            <v>20</v>
          </cell>
          <cell r="H4303">
            <v>487.54</v>
          </cell>
          <cell r="I4303">
            <v>487.54</v>
          </cell>
          <cell r="J4303">
            <v>1362.46</v>
          </cell>
          <cell r="K4303" t="str">
            <v>704</v>
          </cell>
        </row>
        <row r="4304">
          <cell r="A4304" t="str">
            <v>110400000</v>
          </cell>
          <cell r="B4304" t="str">
            <v>704C2FA0001</v>
          </cell>
          <cell r="C4304" t="str">
            <v>ตกแต่งสำนักงาน</v>
          </cell>
          <cell r="D4304" t="str">
            <v>13 ม.ค. 42</v>
          </cell>
          <cell r="E4304">
            <v>120091</v>
          </cell>
          <cell r="F4304">
            <v>0</v>
          </cell>
          <cell r="G4304">
            <v>20</v>
          </cell>
          <cell r="H4304">
            <v>23228.55</v>
          </cell>
          <cell r="I4304">
            <v>23228.55</v>
          </cell>
          <cell r="J4304">
            <v>96862.45</v>
          </cell>
          <cell r="K4304" t="str">
            <v>704</v>
          </cell>
        </row>
        <row r="4305">
          <cell r="A4305" t="str">
            <v>110400000</v>
          </cell>
          <cell r="B4305" t="str">
            <v>704C2FA0003</v>
          </cell>
          <cell r="C4305" t="str">
            <v>เหล็กดัด</v>
          </cell>
          <cell r="D4305" t="str">
            <v>1 ก.พ. 42</v>
          </cell>
          <cell r="E4305">
            <v>5500</v>
          </cell>
          <cell r="F4305">
            <v>0</v>
          </cell>
          <cell r="G4305">
            <v>20</v>
          </cell>
          <cell r="H4305">
            <v>1006.54</v>
          </cell>
          <cell r="I4305">
            <v>1006.54</v>
          </cell>
          <cell r="J4305">
            <v>4493.46</v>
          </cell>
          <cell r="K4305" t="str">
            <v>704</v>
          </cell>
        </row>
        <row r="4306">
          <cell r="A4306" t="str">
            <v>110400000</v>
          </cell>
          <cell r="B4306" t="str">
            <v>704C2FA0004</v>
          </cell>
          <cell r="C4306" t="str">
            <v>อ่างเลส</v>
          </cell>
          <cell r="D4306" t="str">
            <v>24 ก.พ. 42</v>
          </cell>
          <cell r="E4306">
            <v>1550</v>
          </cell>
          <cell r="F4306">
            <v>0</v>
          </cell>
          <cell r="G4306">
            <v>20</v>
          </cell>
          <cell r="H4306">
            <v>264.14999999999998</v>
          </cell>
          <cell r="I4306">
            <v>264.14999999999998</v>
          </cell>
          <cell r="J4306">
            <v>1285.8499999999999</v>
          </cell>
          <cell r="K4306" t="str">
            <v>704</v>
          </cell>
        </row>
        <row r="4307">
          <cell r="A4307" t="str">
            <v>110400000</v>
          </cell>
          <cell r="B4307" t="str">
            <v>704C2MT0000</v>
          </cell>
          <cell r="C4307" t="str">
            <v>ที่นอน</v>
          </cell>
          <cell r="D4307" t="str">
            <v>9 พ.ย. 41</v>
          </cell>
          <cell r="E4307">
            <v>1400</v>
          </cell>
          <cell r="F4307">
            <v>0</v>
          </cell>
          <cell r="G4307">
            <v>20</v>
          </cell>
          <cell r="H4307">
            <v>320.64</v>
          </cell>
          <cell r="I4307">
            <v>320.64</v>
          </cell>
          <cell r="J4307">
            <v>1079.3599999999999</v>
          </cell>
          <cell r="K4307" t="str">
            <v>704</v>
          </cell>
        </row>
        <row r="4308">
          <cell r="A4308" t="str">
            <v>110400000</v>
          </cell>
          <cell r="B4308" t="str">
            <v>704C2MT0001</v>
          </cell>
          <cell r="C4308" t="str">
            <v>เตียงเหล็ก</v>
          </cell>
          <cell r="D4308" t="str">
            <v>9 พ.ย. 41</v>
          </cell>
          <cell r="E4308">
            <v>1500</v>
          </cell>
          <cell r="F4308">
            <v>0</v>
          </cell>
          <cell r="G4308">
            <v>20</v>
          </cell>
          <cell r="H4308">
            <v>343.57</v>
          </cell>
          <cell r="I4308">
            <v>343.57</v>
          </cell>
          <cell r="J4308">
            <v>1156.43</v>
          </cell>
          <cell r="K4308" t="str">
            <v>704</v>
          </cell>
        </row>
        <row r="4309">
          <cell r="A4309" t="str">
            <v>110400000</v>
          </cell>
          <cell r="B4309" t="str">
            <v>704C2TU0001</v>
          </cell>
          <cell r="C4309" t="str">
            <v>ตู้เสื้อผ้า</v>
          </cell>
          <cell r="D4309" t="str">
            <v>9 พ.ย. 41</v>
          </cell>
          <cell r="E4309">
            <v>1900</v>
          </cell>
          <cell r="F4309">
            <v>0</v>
          </cell>
          <cell r="G4309">
            <v>20</v>
          </cell>
          <cell r="H4309">
            <v>435.13</v>
          </cell>
          <cell r="I4309">
            <v>435.13</v>
          </cell>
          <cell r="J4309">
            <v>1464.87</v>
          </cell>
          <cell r="K4309" t="str">
            <v>704</v>
          </cell>
        </row>
        <row r="4310">
          <cell r="A4310" t="str">
            <v>110400000</v>
          </cell>
          <cell r="B4310" t="str">
            <v>705C2BH0001</v>
          </cell>
          <cell r="C4310" t="str">
            <v>พระพุทธชินราช</v>
          </cell>
          <cell r="D4310" t="str">
            <v>8 ต.ค. 41</v>
          </cell>
          <cell r="E4310">
            <v>1850</v>
          </cell>
          <cell r="F4310">
            <v>0</v>
          </cell>
          <cell r="G4310">
            <v>20</v>
          </cell>
          <cell r="H4310">
            <v>456.12</v>
          </cell>
          <cell r="I4310">
            <v>456.12</v>
          </cell>
          <cell r="J4310">
            <v>1393.88</v>
          </cell>
          <cell r="K4310" t="str">
            <v>705</v>
          </cell>
        </row>
        <row r="4311">
          <cell r="A4311" t="str">
            <v>110400000</v>
          </cell>
          <cell r="B4311" t="str">
            <v>705C2FA0001</v>
          </cell>
          <cell r="C4311" t="str">
            <v>ตกแต่งสำนักงาน</v>
          </cell>
          <cell r="D4311" t="str">
            <v>13 ม.ค. 42</v>
          </cell>
          <cell r="E4311">
            <v>142960</v>
          </cell>
          <cell r="F4311">
            <v>0</v>
          </cell>
          <cell r="G4311">
            <v>20</v>
          </cell>
          <cell r="H4311">
            <v>27651.99</v>
          </cell>
          <cell r="I4311">
            <v>27651.99</v>
          </cell>
          <cell r="J4311">
            <v>115308.01</v>
          </cell>
          <cell r="K4311" t="str">
            <v>705</v>
          </cell>
        </row>
        <row r="4312">
          <cell r="A4312" t="str">
            <v>110400000</v>
          </cell>
          <cell r="B4312" t="str">
            <v>705C2FA0003</v>
          </cell>
          <cell r="C4312" t="str">
            <v>เหล็กดัดกันขโมย</v>
          </cell>
          <cell r="D4312" t="str">
            <v>15 พ.ย. 42</v>
          </cell>
          <cell r="E4312">
            <v>7500</v>
          </cell>
          <cell r="F4312">
            <v>0</v>
          </cell>
          <cell r="G4312">
            <v>20</v>
          </cell>
          <cell r="H4312">
            <v>193.15</v>
          </cell>
          <cell r="I4312">
            <v>193.15</v>
          </cell>
          <cell r="J4312">
            <v>7306.85</v>
          </cell>
          <cell r="K4312" t="str">
            <v>705</v>
          </cell>
        </row>
        <row r="4313">
          <cell r="A4313" t="str">
            <v>110400000</v>
          </cell>
          <cell r="B4313" t="str">
            <v>706C1KB0001</v>
          </cell>
          <cell r="C4313" t="str">
            <v>ตุ้เอกสาร</v>
          </cell>
          <cell r="D4313" t="str">
            <v>20 ธ.ค. 42</v>
          </cell>
          <cell r="E4313">
            <v>2149.5300000000002</v>
          </cell>
          <cell r="F4313">
            <v>0</v>
          </cell>
          <cell r="G4313">
            <v>20</v>
          </cell>
          <cell r="H4313">
            <v>14.13</v>
          </cell>
          <cell r="I4313">
            <v>14.13</v>
          </cell>
          <cell r="J4313">
            <v>2135.4</v>
          </cell>
          <cell r="K4313" t="str">
            <v>100</v>
          </cell>
        </row>
        <row r="4314">
          <cell r="A4314" t="str">
            <v>110400000</v>
          </cell>
          <cell r="B4314" t="str">
            <v>706C2AS012</v>
          </cell>
          <cell r="C4314" t="str">
            <v>เหล็กดัดหน้าต่าง</v>
          </cell>
          <cell r="D4314" t="str">
            <v>5 ก.ค. 42</v>
          </cell>
          <cell r="E4314">
            <v>6500</v>
          </cell>
          <cell r="F4314">
            <v>0</v>
          </cell>
          <cell r="G4314">
            <v>20</v>
          </cell>
          <cell r="H4314">
            <v>641.09</v>
          </cell>
          <cell r="I4314">
            <v>641.09</v>
          </cell>
          <cell r="J4314">
            <v>5858.91</v>
          </cell>
          <cell r="K4314" t="str">
            <v>706</v>
          </cell>
        </row>
        <row r="4315">
          <cell r="A4315" t="str">
            <v>110400000</v>
          </cell>
          <cell r="B4315" t="str">
            <v>706C2BH0001</v>
          </cell>
          <cell r="C4315" t="str">
            <v>พระพุทธชินราช</v>
          </cell>
          <cell r="D4315" t="str">
            <v>7 ก.ย. 41</v>
          </cell>
          <cell r="E4315">
            <v>1850</v>
          </cell>
          <cell r="F4315">
            <v>0</v>
          </cell>
          <cell r="G4315">
            <v>20</v>
          </cell>
          <cell r="H4315">
            <v>487.54</v>
          </cell>
          <cell r="I4315">
            <v>487.54</v>
          </cell>
          <cell r="J4315">
            <v>1362.46</v>
          </cell>
          <cell r="K4315" t="str">
            <v>706</v>
          </cell>
        </row>
        <row r="4316">
          <cell r="A4316" t="str">
            <v>110400000</v>
          </cell>
          <cell r="B4316" t="str">
            <v>706C2FA0002</v>
          </cell>
          <cell r="C4316" t="str">
            <v>ตกแต่งสำนักงาน</v>
          </cell>
          <cell r="D4316" t="str">
            <v>20 ม.ค. 42</v>
          </cell>
          <cell r="E4316">
            <v>100430</v>
          </cell>
          <cell r="F4316">
            <v>0</v>
          </cell>
          <cell r="G4316">
            <v>20</v>
          </cell>
          <cell r="H4316">
            <v>19040.38</v>
          </cell>
          <cell r="I4316">
            <v>19040.38</v>
          </cell>
          <cell r="J4316">
            <v>81389.62</v>
          </cell>
          <cell r="K4316" t="str">
            <v>706</v>
          </cell>
        </row>
        <row r="4317">
          <cell r="A4317" t="str">
            <v>110400000</v>
          </cell>
          <cell r="B4317" t="str">
            <v>706C2MU001</v>
          </cell>
          <cell r="C4317" t="str">
            <v>มู่ลี่ 25 มม.ขนาด 1.03*0.59 ม.</v>
          </cell>
          <cell r="D4317" t="str">
            <v>13 ม.ค. 42</v>
          </cell>
          <cell r="E4317">
            <v>1480</v>
          </cell>
          <cell r="F4317">
            <v>0</v>
          </cell>
          <cell r="G4317">
            <v>20</v>
          </cell>
          <cell r="H4317">
            <v>286.27999999999997</v>
          </cell>
          <cell r="I4317">
            <v>286.27999999999997</v>
          </cell>
          <cell r="J4317">
            <v>1193.72</v>
          </cell>
          <cell r="K4317" t="str">
            <v>706</v>
          </cell>
        </row>
        <row r="4318">
          <cell r="A4318" t="str">
            <v>110400000</v>
          </cell>
          <cell r="B4318" t="str">
            <v>706C2MU02</v>
          </cell>
          <cell r="C4318" t="str">
            <v>มู่ลี่ 25 มม.ขนาด 0.90*1.92 ม.</v>
          </cell>
          <cell r="D4318" t="str">
            <v>13 ม.ค. 42</v>
          </cell>
          <cell r="E4318">
            <v>2320</v>
          </cell>
          <cell r="F4318">
            <v>0</v>
          </cell>
          <cell r="G4318">
            <v>20</v>
          </cell>
          <cell r="H4318">
            <v>448.76</v>
          </cell>
          <cell r="I4318">
            <v>448.76</v>
          </cell>
          <cell r="J4318">
            <v>1871.24</v>
          </cell>
          <cell r="K4318" t="str">
            <v>706</v>
          </cell>
        </row>
        <row r="4319">
          <cell r="A4319" t="str">
            <v>110400000</v>
          </cell>
          <cell r="B4319" t="str">
            <v>706C2TU0001</v>
          </cell>
          <cell r="C4319" t="str">
            <v>ตู้เสื้อผ้า</v>
          </cell>
          <cell r="D4319" t="str">
            <v>12 พ.ย. 41</v>
          </cell>
          <cell r="E4319">
            <v>1636.36</v>
          </cell>
          <cell r="F4319">
            <v>0</v>
          </cell>
          <cell r="G4319">
            <v>20</v>
          </cell>
          <cell r="H4319">
            <v>372.15</v>
          </cell>
          <cell r="I4319">
            <v>372.15</v>
          </cell>
          <cell r="J4319">
            <v>1264.21</v>
          </cell>
          <cell r="K4319" t="str">
            <v>706</v>
          </cell>
        </row>
        <row r="4320">
          <cell r="A4320" t="str">
            <v>110400000</v>
          </cell>
          <cell r="B4320" t="str">
            <v>707C2BH0001</v>
          </cell>
          <cell r="C4320" t="str">
            <v>พระพุทธชินราช</v>
          </cell>
          <cell r="D4320" t="str">
            <v>8 ต.ค. 41</v>
          </cell>
          <cell r="E4320">
            <v>1850</v>
          </cell>
          <cell r="F4320">
            <v>0</v>
          </cell>
          <cell r="G4320">
            <v>20</v>
          </cell>
          <cell r="H4320">
            <v>456.12</v>
          </cell>
          <cell r="I4320">
            <v>456.12</v>
          </cell>
          <cell r="J4320">
            <v>1393.88</v>
          </cell>
          <cell r="K4320" t="str">
            <v>707</v>
          </cell>
        </row>
        <row r="4321">
          <cell r="A4321" t="str">
            <v>110400000</v>
          </cell>
          <cell r="B4321" t="str">
            <v>707C2FA0002</v>
          </cell>
          <cell r="C4321" t="str">
            <v>ประตูเหล็กดัด</v>
          </cell>
          <cell r="D4321" t="str">
            <v>9 เม.ย. 42</v>
          </cell>
          <cell r="E4321">
            <v>1214.95</v>
          </cell>
          <cell r="F4321">
            <v>0</v>
          </cell>
          <cell r="G4321">
            <v>20</v>
          </cell>
          <cell r="H4321">
            <v>177.76</v>
          </cell>
          <cell r="I4321">
            <v>177.76</v>
          </cell>
          <cell r="J4321">
            <v>1037.19</v>
          </cell>
          <cell r="K4321" t="str">
            <v>707</v>
          </cell>
        </row>
        <row r="4322">
          <cell r="A4322" t="str">
            <v>110400000</v>
          </cell>
          <cell r="B4322" t="str">
            <v>707C2IC0001</v>
          </cell>
          <cell r="C4322" t="str">
            <v>ค่าตกแตงภายในสนง.</v>
          </cell>
          <cell r="D4322" t="str">
            <v>28 ต.ค. 41</v>
          </cell>
          <cell r="E4322">
            <v>113000</v>
          </cell>
          <cell r="F4322">
            <v>0</v>
          </cell>
          <cell r="G4322">
            <v>20</v>
          </cell>
          <cell r="H4322">
            <v>26624.62</v>
          </cell>
          <cell r="I4322">
            <v>26624.62</v>
          </cell>
          <cell r="J4322">
            <v>86375.38</v>
          </cell>
          <cell r="K4322" t="str">
            <v>707</v>
          </cell>
        </row>
        <row r="4323">
          <cell r="A4323" t="str">
            <v>110400000</v>
          </cell>
          <cell r="B4323" t="str">
            <v>708C2BD001</v>
          </cell>
          <cell r="C4323" t="str">
            <v>เตียงนอน 3.5"</v>
          </cell>
          <cell r="D4323" t="str">
            <v>10 ก.พ. 42</v>
          </cell>
          <cell r="E4323">
            <v>1600</v>
          </cell>
          <cell r="F4323">
            <v>0</v>
          </cell>
          <cell r="G4323">
            <v>20</v>
          </cell>
          <cell r="H4323">
            <v>284.94</v>
          </cell>
          <cell r="I4323">
            <v>284.94</v>
          </cell>
          <cell r="J4323">
            <v>1315.06</v>
          </cell>
          <cell r="K4323" t="str">
            <v>708</v>
          </cell>
        </row>
        <row r="4324">
          <cell r="A4324" t="str">
            <v>110400000</v>
          </cell>
          <cell r="B4324" t="str">
            <v>708C2BH0001</v>
          </cell>
          <cell r="C4324" t="str">
            <v>พระพุทธชินราช</v>
          </cell>
          <cell r="D4324" t="str">
            <v>2 ก.ค. 41</v>
          </cell>
          <cell r="E4324">
            <v>1900</v>
          </cell>
          <cell r="F4324">
            <v>0</v>
          </cell>
          <cell r="G4324">
            <v>20</v>
          </cell>
          <cell r="H4324">
            <v>570.46</v>
          </cell>
          <cell r="I4324">
            <v>570.46</v>
          </cell>
          <cell r="J4324">
            <v>1329.54</v>
          </cell>
          <cell r="K4324" t="str">
            <v>708</v>
          </cell>
        </row>
        <row r="4325">
          <cell r="A4325" t="str">
            <v>110400000</v>
          </cell>
          <cell r="B4325" t="str">
            <v>708C2BL001</v>
          </cell>
          <cell r="C4325" t="str">
            <v>เตียงนอน 3.5"</v>
          </cell>
          <cell r="D4325" t="str">
            <v>10 ก.พ. 42</v>
          </cell>
          <cell r="E4325">
            <v>1600</v>
          </cell>
          <cell r="F4325">
            <v>0</v>
          </cell>
          <cell r="G4325">
            <v>20</v>
          </cell>
          <cell r="H4325">
            <v>284.94</v>
          </cell>
          <cell r="I4325">
            <v>284.94</v>
          </cell>
          <cell r="J4325">
            <v>1315.06</v>
          </cell>
          <cell r="K4325" t="str">
            <v>708</v>
          </cell>
        </row>
        <row r="4326">
          <cell r="A4326" t="str">
            <v>110400000</v>
          </cell>
          <cell r="B4326" t="str">
            <v>708C2FA0001</v>
          </cell>
          <cell r="C4326" t="str">
            <v>ตกแต่งสำนักงาน</v>
          </cell>
          <cell r="D4326" t="str">
            <v>13 ม.ค. 42</v>
          </cell>
          <cell r="E4326">
            <v>102260</v>
          </cell>
          <cell r="F4326">
            <v>0</v>
          </cell>
          <cell r="G4326">
            <v>20</v>
          </cell>
          <cell r="H4326">
            <v>19779.62</v>
          </cell>
          <cell r="I4326">
            <v>19779.62</v>
          </cell>
          <cell r="J4326">
            <v>82480.38</v>
          </cell>
          <cell r="K4326" t="str">
            <v>708</v>
          </cell>
        </row>
        <row r="4327">
          <cell r="A4327" t="str">
            <v>110400000</v>
          </cell>
          <cell r="B4327" t="str">
            <v>708C2FA0002</v>
          </cell>
          <cell r="C4327" t="str">
            <v>ป้ายโครงเหล็ก</v>
          </cell>
          <cell r="D4327" t="str">
            <v>29 ธ.ค. 42</v>
          </cell>
          <cell r="E4327">
            <v>34260</v>
          </cell>
          <cell r="F4327">
            <v>0</v>
          </cell>
          <cell r="G4327">
            <v>20</v>
          </cell>
          <cell r="H4327">
            <v>56.32</v>
          </cell>
          <cell r="I4327">
            <v>56.32</v>
          </cell>
          <cell r="J4327">
            <v>34203.68</v>
          </cell>
          <cell r="K4327" t="str">
            <v>708</v>
          </cell>
        </row>
        <row r="4328">
          <cell r="A4328" t="str">
            <v>110400000</v>
          </cell>
          <cell r="B4328" t="str">
            <v>708C2FA0003</v>
          </cell>
          <cell r="C4328" t="str">
            <v>เตียงนอนเหล็ก</v>
          </cell>
          <cell r="D4328" t="str">
            <v>10 ก.พ. 42</v>
          </cell>
          <cell r="E4328">
            <v>1600</v>
          </cell>
          <cell r="F4328">
            <v>0</v>
          </cell>
          <cell r="G4328">
            <v>20</v>
          </cell>
          <cell r="H4328">
            <v>284.94</v>
          </cell>
          <cell r="I4328">
            <v>284.94</v>
          </cell>
          <cell r="J4328">
            <v>1315.06</v>
          </cell>
          <cell r="K4328" t="str">
            <v>708</v>
          </cell>
        </row>
        <row r="4329">
          <cell r="A4329" t="str">
            <v>110400000</v>
          </cell>
          <cell r="B4329" t="str">
            <v>708C2FA0004</v>
          </cell>
          <cell r="C4329" t="str">
            <v>ที่นอน</v>
          </cell>
          <cell r="D4329" t="str">
            <v>10 ก.พ. 42</v>
          </cell>
          <cell r="E4329">
            <v>1400</v>
          </cell>
          <cell r="F4329">
            <v>0</v>
          </cell>
          <cell r="G4329">
            <v>20</v>
          </cell>
          <cell r="H4329">
            <v>249.3</v>
          </cell>
          <cell r="I4329">
            <v>249.3</v>
          </cell>
          <cell r="J4329">
            <v>1150.7</v>
          </cell>
          <cell r="K4329" t="str">
            <v>708</v>
          </cell>
        </row>
        <row r="4330">
          <cell r="A4330" t="str">
            <v>110400000</v>
          </cell>
          <cell r="B4330" t="str">
            <v>708C2FA0005</v>
          </cell>
          <cell r="C4330" t="str">
            <v>ตู้เสื้อผ้า</v>
          </cell>
          <cell r="D4330" t="str">
            <v>10 ก.พ. 42</v>
          </cell>
          <cell r="E4330">
            <v>1600</v>
          </cell>
          <cell r="F4330">
            <v>0</v>
          </cell>
          <cell r="G4330">
            <v>20</v>
          </cell>
          <cell r="H4330">
            <v>284.94</v>
          </cell>
          <cell r="I4330">
            <v>284.94</v>
          </cell>
          <cell r="J4330">
            <v>1315.06</v>
          </cell>
          <cell r="K4330" t="str">
            <v>708</v>
          </cell>
        </row>
        <row r="4331">
          <cell r="A4331" t="str">
            <v>110400000</v>
          </cell>
          <cell r="B4331" t="str">
            <v>708C2MT001</v>
          </cell>
          <cell r="C4331" t="str">
            <v>ที่นอน 3.5"</v>
          </cell>
          <cell r="D4331" t="str">
            <v>10 ก.พ. 42</v>
          </cell>
          <cell r="E4331">
            <v>1400</v>
          </cell>
          <cell r="F4331">
            <v>0</v>
          </cell>
          <cell r="G4331">
            <v>20</v>
          </cell>
          <cell r="H4331">
            <v>249.3</v>
          </cell>
          <cell r="I4331">
            <v>249.3</v>
          </cell>
          <cell r="J4331">
            <v>1150.7</v>
          </cell>
          <cell r="K4331" t="str">
            <v>708</v>
          </cell>
        </row>
        <row r="4332">
          <cell r="A4332" t="str">
            <v>110400000</v>
          </cell>
          <cell r="B4332" t="str">
            <v>709C2BH0001</v>
          </cell>
          <cell r="C4332" t="str">
            <v>พระพุทธชินราช</v>
          </cell>
          <cell r="D4332" t="str">
            <v>5 ส.ค. 41</v>
          </cell>
          <cell r="E4332">
            <v>1850</v>
          </cell>
          <cell r="F4332">
            <v>0</v>
          </cell>
          <cell r="G4332">
            <v>20</v>
          </cell>
          <cell r="H4332">
            <v>520.99</v>
          </cell>
          <cell r="I4332">
            <v>520.99</v>
          </cell>
          <cell r="J4332">
            <v>1329.01</v>
          </cell>
          <cell r="K4332" t="str">
            <v>709</v>
          </cell>
        </row>
        <row r="4333">
          <cell r="A4333" t="str">
            <v>110400000</v>
          </cell>
          <cell r="B4333" t="str">
            <v>709C2FA0001</v>
          </cell>
          <cell r="C4333" t="str">
            <v>ตกแต่งสำนักงาน</v>
          </cell>
          <cell r="D4333" t="str">
            <v>13 ม.ค. 42</v>
          </cell>
          <cell r="E4333">
            <v>81090</v>
          </cell>
          <cell r="F4333">
            <v>0</v>
          </cell>
          <cell r="G4333">
            <v>20</v>
          </cell>
          <cell r="H4333">
            <v>15684.82</v>
          </cell>
          <cell r="I4333">
            <v>15684.82</v>
          </cell>
          <cell r="J4333">
            <v>65405.18</v>
          </cell>
          <cell r="K4333" t="str">
            <v>709</v>
          </cell>
        </row>
        <row r="4334">
          <cell r="A4334" t="str">
            <v>110400000</v>
          </cell>
          <cell r="B4334" t="str">
            <v>709C2FA0002</v>
          </cell>
          <cell r="C4334" t="str">
            <v>ป้ายโครงเหล็ก</v>
          </cell>
          <cell r="D4334" t="str">
            <v>8 ม.ค. 42</v>
          </cell>
          <cell r="E4334">
            <v>34260</v>
          </cell>
          <cell r="F4334">
            <v>0</v>
          </cell>
          <cell r="G4334">
            <v>20</v>
          </cell>
          <cell r="H4334">
            <v>6720.59</v>
          </cell>
          <cell r="I4334">
            <v>6720.59</v>
          </cell>
          <cell r="J4334">
            <v>27539.41</v>
          </cell>
          <cell r="K4334" t="str">
            <v>709</v>
          </cell>
        </row>
        <row r="4335">
          <cell r="A4335" t="str">
            <v>110400000</v>
          </cell>
          <cell r="B4335" t="str">
            <v>709C2TA0010</v>
          </cell>
          <cell r="C4335" t="str">
            <v>โต๊ะเอนกประสงค์</v>
          </cell>
          <cell r="D4335" t="str">
            <v>10 พ.ย. 41</v>
          </cell>
          <cell r="E4335">
            <v>600</v>
          </cell>
          <cell r="F4335">
            <v>0</v>
          </cell>
          <cell r="G4335">
            <v>20</v>
          </cell>
          <cell r="H4335">
            <v>137.07</v>
          </cell>
          <cell r="I4335">
            <v>137.07</v>
          </cell>
          <cell r="J4335">
            <v>462.93</v>
          </cell>
          <cell r="K4335" t="str">
            <v>709</v>
          </cell>
        </row>
        <row r="4336">
          <cell r="A4336" t="str">
            <v>110400000</v>
          </cell>
          <cell r="B4336" t="str">
            <v>710C2AS029</v>
          </cell>
          <cell r="C4336" t="str">
            <v>เหล็กดัด</v>
          </cell>
          <cell r="D4336" t="str">
            <v>27 ก.ค. 42</v>
          </cell>
          <cell r="E4336">
            <v>1400</v>
          </cell>
          <cell r="F4336">
            <v>0</v>
          </cell>
          <cell r="G4336">
            <v>20</v>
          </cell>
          <cell r="H4336">
            <v>121.2</v>
          </cell>
          <cell r="I4336">
            <v>121.2</v>
          </cell>
          <cell r="J4336">
            <v>1278.8</v>
          </cell>
          <cell r="K4336" t="str">
            <v>710</v>
          </cell>
        </row>
        <row r="4337">
          <cell r="A4337" t="str">
            <v>110400000</v>
          </cell>
          <cell r="B4337" t="str">
            <v>710C2BH0001</v>
          </cell>
          <cell r="C4337" t="str">
            <v>พระพุทธชินราช</v>
          </cell>
          <cell r="D4337" t="str">
            <v>8 ต.ค. 41</v>
          </cell>
          <cell r="E4337">
            <v>1850</v>
          </cell>
          <cell r="F4337">
            <v>0</v>
          </cell>
          <cell r="G4337">
            <v>20</v>
          </cell>
          <cell r="H4337">
            <v>456.12</v>
          </cell>
          <cell r="I4337">
            <v>456.12</v>
          </cell>
          <cell r="J4337">
            <v>1393.88</v>
          </cell>
          <cell r="K4337" t="str">
            <v>710</v>
          </cell>
        </row>
        <row r="4338">
          <cell r="A4338" t="str">
            <v>110400000</v>
          </cell>
          <cell r="B4338" t="str">
            <v>710C2CA0001</v>
          </cell>
          <cell r="C4338" t="str">
            <v>ชั้นโชว์โค้ง  5  ชั้น</v>
          </cell>
          <cell r="D4338" t="str">
            <v>10 พ.ย. 41</v>
          </cell>
          <cell r="E4338">
            <v>571.82000000000005</v>
          </cell>
          <cell r="F4338">
            <v>0</v>
          </cell>
          <cell r="G4338">
            <v>20</v>
          </cell>
          <cell r="H4338">
            <v>130.63</v>
          </cell>
          <cell r="I4338">
            <v>130.63</v>
          </cell>
          <cell r="J4338">
            <v>441.19</v>
          </cell>
          <cell r="K4338" t="str">
            <v>710</v>
          </cell>
        </row>
        <row r="4339">
          <cell r="A4339" t="str">
            <v>110400000</v>
          </cell>
          <cell r="B4339" t="str">
            <v>710C2FA0001</v>
          </cell>
          <cell r="C4339" t="str">
            <v>เตียงนอน</v>
          </cell>
          <cell r="D4339" t="str">
            <v>7 ม.ค. 42</v>
          </cell>
          <cell r="E4339">
            <v>2200</v>
          </cell>
          <cell r="F4339">
            <v>0</v>
          </cell>
          <cell r="G4339">
            <v>20</v>
          </cell>
          <cell r="H4339">
            <v>432.75</v>
          </cell>
          <cell r="I4339">
            <v>432.75</v>
          </cell>
          <cell r="J4339">
            <v>1767.25</v>
          </cell>
          <cell r="K4339" t="str">
            <v>710</v>
          </cell>
        </row>
        <row r="4340">
          <cell r="A4340" t="str">
            <v>110400000</v>
          </cell>
          <cell r="B4340" t="str">
            <v>710C2FA0002</v>
          </cell>
          <cell r="C4340" t="str">
            <v>ที่นอน</v>
          </cell>
          <cell r="D4340" t="str">
            <v>7 ม.ค. 42</v>
          </cell>
          <cell r="E4340">
            <v>1800</v>
          </cell>
          <cell r="F4340">
            <v>0</v>
          </cell>
          <cell r="G4340">
            <v>20</v>
          </cell>
          <cell r="H4340">
            <v>354.12</v>
          </cell>
          <cell r="I4340">
            <v>354.12</v>
          </cell>
          <cell r="J4340">
            <v>1445.88</v>
          </cell>
          <cell r="K4340" t="str">
            <v>710</v>
          </cell>
        </row>
        <row r="4341">
          <cell r="A4341" t="str">
            <v>110400000</v>
          </cell>
          <cell r="B4341" t="str">
            <v>710C2FA0003</v>
          </cell>
          <cell r="C4341" t="str">
            <v>โต๊ะไม้</v>
          </cell>
          <cell r="D4341" t="str">
            <v>15 มี.ค. 42</v>
          </cell>
          <cell r="E4341">
            <v>1200</v>
          </cell>
          <cell r="F4341">
            <v>0</v>
          </cell>
          <cell r="G4341">
            <v>20</v>
          </cell>
          <cell r="H4341">
            <v>192</v>
          </cell>
          <cell r="I4341">
            <v>192</v>
          </cell>
          <cell r="J4341">
            <v>1008</v>
          </cell>
          <cell r="K4341" t="str">
            <v>710</v>
          </cell>
        </row>
        <row r="4342">
          <cell r="A4342" t="str">
            <v>110400000</v>
          </cell>
          <cell r="B4342" t="str">
            <v>710C2IC0001</v>
          </cell>
          <cell r="C4342" t="str">
            <v>ค่าตกแตงภายในสนง.</v>
          </cell>
          <cell r="D4342" t="str">
            <v>25 พ.ย. 41</v>
          </cell>
          <cell r="E4342">
            <v>90000</v>
          </cell>
          <cell r="F4342">
            <v>0</v>
          </cell>
          <cell r="G4342">
            <v>20</v>
          </cell>
          <cell r="H4342">
            <v>19824.669999999998</v>
          </cell>
          <cell r="I4342">
            <v>19824.669999999998</v>
          </cell>
          <cell r="J4342">
            <v>70175.33</v>
          </cell>
          <cell r="K4342" t="str">
            <v>710</v>
          </cell>
        </row>
        <row r="4343">
          <cell r="A4343" t="str">
            <v>110400000</v>
          </cell>
          <cell r="B4343" t="str">
            <v>710C2TA001</v>
          </cell>
          <cell r="C4343" t="str">
            <v>โต๊ะรับประทานอาหาร</v>
          </cell>
          <cell r="D4343" t="str">
            <v>15 มี.ค. 42</v>
          </cell>
          <cell r="E4343">
            <v>1200</v>
          </cell>
          <cell r="F4343">
            <v>0</v>
          </cell>
          <cell r="G4343">
            <v>20</v>
          </cell>
          <cell r="H4343">
            <v>192</v>
          </cell>
          <cell r="I4343">
            <v>192</v>
          </cell>
          <cell r="J4343">
            <v>1008</v>
          </cell>
          <cell r="K4343" t="str">
            <v>710</v>
          </cell>
        </row>
        <row r="4344">
          <cell r="A4344" t="str">
            <v>110400000</v>
          </cell>
          <cell r="B4344" t="str">
            <v>710C2TU0001</v>
          </cell>
          <cell r="C4344" t="str">
            <v>ตู้เสื้อผ้า</v>
          </cell>
          <cell r="D4344" t="str">
            <v>15 พ.ย. 41</v>
          </cell>
          <cell r="E4344">
            <v>1627.27</v>
          </cell>
          <cell r="F4344">
            <v>0</v>
          </cell>
          <cell r="G4344">
            <v>20</v>
          </cell>
          <cell r="H4344">
            <v>367.36</v>
          </cell>
          <cell r="I4344">
            <v>367.36</v>
          </cell>
          <cell r="J4344">
            <v>1259.9100000000001</v>
          </cell>
          <cell r="K4344" t="str">
            <v>710</v>
          </cell>
        </row>
        <row r="4345">
          <cell r="A4345" t="str">
            <v>110400000</v>
          </cell>
          <cell r="B4345" t="str">
            <v>75RVP41110001</v>
          </cell>
          <cell r="C4345" t="str">
            <v>เตียงเหล็ก</v>
          </cell>
          <cell r="D4345" t="str">
            <v>6 ธ.ค. 41</v>
          </cell>
          <cell r="E4345">
            <v>1600</v>
          </cell>
          <cell r="F4345">
            <v>0</v>
          </cell>
          <cell r="G4345">
            <v>20</v>
          </cell>
          <cell r="H4345">
            <v>342.8</v>
          </cell>
          <cell r="I4345">
            <v>342.8</v>
          </cell>
          <cell r="J4345">
            <v>1257.2</v>
          </cell>
          <cell r="K4345" t="str">
            <v>705</v>
          </cell>
        </row>
        <row r="4346">
          <cell r="A4346" t="str">
            <v>110400000</v>
          </cell>
          <cell r="B4346" t="str">
            <v>75RVP41110001-1</v>
          </cell>
          <cell r="C4346" t="str">
            <v>เตียงเหล็ก</v>
          </cell>
          <cell r="D4346" t="str">
            <v>6 ธ.ค. 41</v>
          </cell>
          <cell r="E4346">
            <v>1600</v>
          </cell>
          <cell r="F4346">
            <v>0</v>
          </cell>
          <cell r="G4346">
            <v>20</v>
          </cell>
          <cell r="H4346">
            <v>342.8</v>
          </cell>
          <cell r="I4346">
            <v>342.8</v>
          </cell>
          <cell r="J4346">
            <v>1257.2</v>
          </cell>
          <cell r="K4346" t="str">
            <v>705</v>
          </cell>
        </row>
        <row r="4347">
          <cell r="A4347" t="str">
            <v>110400000</v>
          </cell>
          <cell r="B4347" t="str">
            <v>75RVP41110001-2</v>
          </cell>
          <cell r="C4347" t="str">
            <v>ที่นอน</v>
          </cell>
          <cell r="D4347" t="str">
            <v>6 ธ.ค. 41</v>
          </cell>
          <cell r="E4347">
            <v>1200</v>
          </cell>
          <cell r="F4347">
            <v>0</v>
          </cell>
          <cell r="G4347">
            <v>20</v>
          </cell>
          <cell r="H4347">
            <v>257.08999999999997</v>
          </cell>
          <cell r="I4347">
            <v>257.08999999999997</v>
          </cell>
          <cell r="J4347">
            <v>942.91</v>
          </cell>
          <cell r="K4347" t="str">
            <v>705</v>
          </cell>
        </row>
        <row r="4348">
          <cell r="A4348" t="str">
            <v>110400000</v>
          </cell>
          <cell r="B4348" t="str">
            <v>75RVP41110001-3</v>
          </cell>
          <cell r="C4348" t="str">
            <v>ที่นอน</v>
          </cell>
          <cell r="D4348" t="str">
            <v>6 ธ.ค. 41</v>
          </cell>
          <cell r="E4348">
            <v>1200</v>
          </cell>
          <cell r="F4348">
            <v>0</v>
          </cell>
          <cell r="G4348">
            <v>20</v>
          </cell>
          <cell r="H4348">
            <v>257.08999999999997</v>
          </cell>
          <cell r="I4348">
            <v>257.08999999999997</v>
          </cell>
          <cell r="J4348">
            <v>942.91</v>
          </cell>
          <cell r="K4348" t="str">
            <v>705</v>
          </cell>
        </row>
        <row r="4349">
          <cell r="A4349" t="str">
            <v>110400000</v>
          </cell>
          <cell r="B4349" t="str">
            <v>75RVP41110001-4</v>
          </cell>
          <cell r="C4349" t="str">
            <v>ตู้เสื้อผ้า</v>
          </cell>
          <cell r="D4349" t="str">
            <v>6 ธ.ค. 41</v>
          </cell>
          <cell r="E4349">
            <v>1600</v>
          </cell>
          <cell r="F4349">
            <v>0</v>
          </cell>
          <cell r="G4349">
            <v>20</v>
          </cell>
          <cell r="H4349">
            <v>342.8</v>
          </cell>
          <cell r="I4349">
            <v>342.8</v>
          </cell>
          <cell r="J4349">
            <v>1257.2</v>
          </cell>
          <cell r="K4349" t="str">
            <v>705</v>
          </cell>
        </row>
        <row r="4350">
          <cell r="A4350" t="str">
            <v>110400000</v>
          </cell>
          <cell r="B4350" t="str">
            <v>75RVP41110001-5</v>
          </cell>
          <cell r="C4350" t="str">
            <v>ตู้เสื้อผ้า</v>
          </cell>
          <cell r="D4350" t="str">
            <v>6 ธ.ค. 41</v>
          </cell>
          <cell r="E4350">
            <v>1600</v>
          </cell>
          <cell r="F4350">
            <v>0</v>
          </cell>
          <cell r="G4350">
            <v>20</v>
          </cell>
          <cell r="H4350">
            <v>342.8</v>
          </cell>
          <cell r="I4350">
            <v>342.8</v>
          </cell>
          <cell r="J4350">
            <v>1257.2</v>
          </cell>
          <cell r="K4350" t="str">
            <v>705</v>
          </cell>
        </row>
        <row r="4351">
          <cell r="A4351" t="str">
            <v>110400000</v>
          </cell>
          <cell r="B4351" t="str">
            <v>800C2AS018</v>
          </cell>
          <cell r="C4351" t="str">
            <v>ตู้</v>
          </cell>
          <cell r="D4351" t="str">
            <v>9 ก.ค. 42</v>
          </cell>
          <cell r="E4351">
            <v>2500</v>
          </cell>
          <cell r="F4351">
            <v>0</v>
          </cell>
          <cell r="G4351">
            <v>20</v>
          </cell>
          <cell r="H4351">
            <v>241.12</v>
          </cell>
          <cell r="I4351">
            <v>241.12</v>
          </cell>
          <cell r="J4351">
            <v>2258.88</v>
          </cell>
          <cell r="K4351" t="str">
            <v>800</v>
          </cell>
        </row>
        <row r="4352">
          <cell r="A4352" t="str">
            <v>110400000</v>
          </cell>
          <cell r="B4352" t="str">
            <v>800C2AS019</v>
          </cell>
          <cell r="C4352" t="str">
            <v>ที่นอน</v>
          </cell>
          <cell r="D4352" t="str">
            <v>9 ก.ค. 42</v>
          </cell>
          <cell r="E4352">
            <v>2000</v>
          </cell>
          <cell r="F4352">
            <v>0</v>
          </cell>
          <cell r="G4352">
            <v>20</v>
          </cell>
          <cell r="H4352">
            <v>192.88</v>
          </cell>
          <cell r="I4352">
            <v>192.88</v>
          </cell>
          <cell r="J4352">
            <v>1807.12</v>
          </cell>
          <cell r="K4352" t="str">
            <v>800</v>
          </cell>
        </row>
        <row r="4353">
          <cell r="A4353" t="str">
            <v>110400000</v>
          </cell>
          <cell r="B4353" t="str">
            <v>800C2AS020</v>
          </cell>
          <cell r="C4353" t="str">
            <v>เตียงนอน</v>
          </cell>
          <cell r="D4353" t="str">
            <v>9 ก.ค. 42</v>
          </cell>
          <cell r="E4353">
            <v>2500</v>
          </cell>
          <cell r="F4353">
            <v>0</v>
          </cell>
          <cell r="G4353">
            <v>20</v>
          </cell>
          <cell r="H4353">
            <v>241.12</v>
          </cell>
          <cell r="I4353">
            <v>241.12</v>
          </cell>
          <cell r="J4353">
            <v>2258.88</v>
          </cell>
          <cell r="K4353" t="str">
            <v>800</v>
          </cell>
        </row>
        <row r="4354">
          <cell r="A4354" t="str">
            <v>110400000</v>
          </cell>
          <cell r="B4354" t="str">
            <v>800C2BE0001</v>
          </cell>
          <cell r="C4354" t="str">
            <v>เตียง JV 3.5 ฟุต</v>
          </cell>
          <cell r="D4354" t="str">
            <v>26 ต.ค. 41</v>
          </cell>
          <cell r="E4354">
            <v>1304.55</v>
          </cell>
          <cell r="F4354">
            <v>0</v>
          </cell>
          <cell r="G4354">
            <v>20</v>
          </cell>
          <cell r="H4354">
            <v>308.79000000000002</v>
          </cell>
          <cell r="I4354">
            <v>308.79000000000002</v>
          </cell>
          <cell r="J4354">
            <v>995.76</v>
          </cell>
          <cell r="K4354" t="str">
            <v>800</v>
          </cell>
        </row>
        <row r="4355">
          <cell r="A4355" t="str">
            <v>110400000</v>
          </cell>
          <cell r="B4355" t="str">
            <v>800C2BE0002</v>
          </cell>
          <cell r="C4355" t="str">
            <v>เตียง JV 3.5 ฟุต</v>
          </cell>
          <cell r="D4355" t="str">
            <v>26 ต.ค. 41</v>
          </cell>
          <cell r="E4355">
            <v>1304.55</v>
          </cell>
          <cell r="F4355">
            <v>0</v>
          </cell>
          <cell r="G4355">
            <v>20</v>
          </cell>
          <cell r="H4355">
            <v>308.79000000000002</v>
          </cell>
          <cell r="I4355">
            <v>308.79000000000002</v>
          </cell>
          <cell r="J4355">
            <v>995.76</v>
          </cell>
          <cell r="K4355" t="str">
            <v>800</v>
          </cell>
        </row>
        <row r="4356">
          <cell r="A4356" t="str">
            <v>110400000</v>
          </cell>
          <cell r="B4356" t="str">
            <v>800C2BE0003</v>
          </cell>
          <cell r="C4356" t="str">
            <v>เตียง JV 3.5 ฟุต</v>
          </cell>
          <cell r="D4356" t="str">
            <v>26 ต.ค. 41</v>
          </cell>
          <cell r="E4356">
            <v>1304.55</v>
          </cell>
          <cell r="F4356">
            <v>0</v>
          </cell>
          <cell r="G4356">
            <v>20</v>
          </cell>
          <cell r="H4356">
            <v>308.79000000000002</v>
          </cell>
          <cell r="I4356">
            <v>308.79000000000002</v>
          </cell>
          <cell r="J4356">
            <v>995.76</v>
          </cell>
          <cell r="K4356" t="str">
            <v>800</v>
          </cell>
        </row>
        <row r="4357">
          <cell r="A4357" t="str">
            <v>110400000</v>
          </cell>
          <cell r="B4357" t="str">
            <v>800C2BH0001</v>
          </cell>
          <cell r="C4357" t="str">
            <v>พระพุทธชินราช</v>
          </cell>
          <cell r="D4357" t="str">
            <v>8 ต.ค. 41</v>
          </cell>
          <cell r="E4357">
            <v>1850</v>
          </cell>
          <cell r="F4357">
            <v>0</v>
          </cell>
          <cell r="G4357">
            <v>20</v>
          </cell>
          <cell r="H4357">
            <v>456.12</v>
          </cell>
          <cell r="I4357">
            <v>456.12</v>
          </cell>
          <cell r="J4357">
            <v>1393.88</v>
          </cell>
          <cell r="K4357" t="str">
            <v>800</v>
          </cell>
        </row>
        <row r="4358">
          <cell r="A4358" t="str">
            <v>110400000</v>
          </cell>
          <cell r="B4358" t="str">
            <v>800C2CH0001</v>
          </cell>
          <cell r="C4358" t="str">
            <v>เก้าอี้ (แหลมมาร์เก็ตติ้ง)</v>
          </cell>
          <cell r="D4358" t="str">
            <v>26 ต.ค. 41</v>
          </cell>
          <cell r="E4358">
            <v>668.18</v>
          </cell>
          <cell r="F4358">
            <v>0</v>
          </cell>
          <cell r="G4358">
            <v>20</v>
          </cell>
          <cell r="H4358">
            <v>158.15</v>
          </cell>
          <cell r="I4358">
            <v>158.15</v>
          </cell>
          <cell r="J4358">
            <v>510.03</v>
          </cell>
          <cell r="K4358" t="str">
            <v>800</v>
          </cell>
        </row>
        <row r="4359">
          <cell r="A4359" t="str">
            <v>110400000</v>
          </cell>
          <cell r="B4359" t="str">
            <v>800C2CH0002</v>
          </cell>
          <cell r="C4359" t="str">
            <v>เก้าอี้ (แหลมมาร์เก็ตติ้ง)</v>
          </cell>
          <cell r="D4359" t="str">
            <v>26 ต.ค. 41</v>
          </cell>
          <cell r="E4359">
            <v>668.18</v>
          </cell>
          <cell r="F4359">
            <v>0</v>
          </cell>
          <cell r="G4359">
            <v>20</v>
          </cell>
          <cell r="H4359">
            <v>158.15</v>
          </cell>
          <cell r="I4359">
            <v>158.15</v>
          </cell>
          <cell r="J4359">
            <v>510.03</v>
          </cell>
          <cell r="K4359" t="str">
            <v>800</v>
          </cell>
        </row>
        <row r="4360">
          <cell r="A4360" t="str">
            <v>110400000</v>
          </cell>
          <cell r="B4360" t="str">
            <v>800C2CH0003</v>
          </cell>
          <cell r="C4360" t="str">
            <v>เก้าอี้ (แหลมมาร์เก็ตติ้ง)</v>
          </cell>
          <cell r="D4360" t="str">
            <v>26 ต.ค. 41</v>
          </cell>
          <cell r="E4360">
            <v>668.18</v>
          </cell>
          <cell r="F4360">
            <v>0</v>
          </cell>
          <cell r="G4360">
            <v>20</v>
          </cell>
          <cell r="H4360">
            <v>158.15</v>
          </cell>
          <cell r="I4360">
            <v>158.15</v>
          </cell>
          <cell r="J4360">
            <v>510.03</v>
          </cell>
          <cell r="K4360" t="str">
            <v>800</v>
          </cell>
        </row>
        <row r="4361">
          <cell r="A4361" t="str">
            <v>110400000</v>
          </cell>
          <cell r="B4361" t="str">
            <v>800C2CH0004</v>
          </cell>
          <cell r="C4361" t="str">
            <v>เก้าอี้ (แหลมมาร์เก็ตติ้ง)</v>
          </cell>
          <cell r="D4361" t="str">
            <v>26 ต.ค. 41</v>
          </cell>
          <cell r="E4361">
            <v>668.18</v>
          </cell>
          <cell r="F4361">
            <v>0</v>
          </cell>
          <cell r="G4361">
            <v>20</v>
          </cell>
          <cell r="H4361">
            <v>158.15</v>
          </cell>
          <cell r="I4361">
            <v>158.15</v>
          </cell>
          <cell r="J4361">
            <v>510.03</v>
          </cell>
          <cell r="K4361" t="str">
            <v>800</v>
          </cell>
        </row>
        <row r="4362">
          <cell r="A4362" t="str">
            <v>110400000</v>
          </cell>
          <cell r="B4362" t="str">
            <v>800C2FA0001</v>
          </cell>
          <cell r="C4362" t="str">
            <v>เหล็กดัดหน้าต่าง</v>
          </cell>
          <cell r="D4362" t="str">
            <v>20 เม.ย. 42</v>
          </cell>
          <cell r="E4362">
            <v>2880</v>
          </cell>
          <cell r="F4362">
            <v>0</v>
          </cell>
          <cell r="G4362">
            <v>20</v>
          </cell>
          <cell r="H4362">
            <v>403.98</v>
          </cell>
          <cell r="I4362">
            <v>403.98</v>
          </cell>
          <cell r="J4362">
            <v>2476.02</v>
          </cell>
          <cell r="K4362" t="str">
            <v>800</v>
          </cell>
        </row>
        <row r="4363">
          <cell r="A4363" t="str">
            <v>110400000</v>
          </cell>
          <cell r="B4363" t="str">
            <v>800C2FA0002</v>
          </cell>
          <cell r="C4363" t="str">
            <v>มุ่งลวดหน้าต่าง</v>
          </cell>
          <cell r="D4363" t="str">
            <v>27 เม.ย. 42</v>
          </cell>
          <cell r="E4363">
            <v>1360</v>
          </cell>
          <cell r="F4363">
            <v>0</v>
          </cell>
          <cell r="G4363">
            <v>20</v>
          </cell>
          <cell r="H4363">
            <v>185.56</v>
          </cell>
          <cell r="I4363">
            <v>185.56</v>
          </cell>
          <cell r="J4363">
            <v>1174.44</v>
          </cell>
          <cell r="K4363" t="str">
            <v>800</v>
          </cell>
        </row>
        <row r="4364">
          <cell r="A4364" t="str">
            <v>110400000</v>
          </cell>
          <cell r="B4364" t="str">
            <v>800C2FA0003</v>
          </cell>
          <cell r="C4364" t="str">
            <v>อุปกรณ์ตกแต่ง(ค่ารับเหมาก่อสร้างชั้น4)</v>
          </cell>
          <cell r="D4364" t="str">
            <v>28 เม.ย. 42</v>
          </cell>
          <cell r="E4364">
            <v>3000</v>
          </cell>
          <cell r="F4364">
            <v>0</v>
          </cell>
          <cell r="G4364">
            <v>20</v>
          </cell>
          <cell r="H4364">
            <v>407.69</v>
          </cell>
          <cell r="I4364">
            <v>407.69</v>
          </cell>
          <cell r="J4364">
            <v>2592.31</v>
          </cell>
          <cell r="K4364" t="str">
            <v>800</v>
          </cell>
        </row>
        <row r="4365">
          <cell r="A4365" t="str">
            <v>110400000</v>
          </cell>
          <cell r="B4365" t="str">
            <v>800C2FA0004</v>
          </cell>
          <cell r="C4365" t="str">
            <v>ผ้าม่านพร้อมอุปกรณ์</v>
          </cell>
          <cell r="D4365" t="str">
            <v>12 พ.ค. 42</v>
          </cell>
          <cell r="E4365">
            <v>816.67</v>
          </cell>
          <cell r="F4365">
            <v>0</v>
          </cell>
          <cell r="G4365">
            <v>20</v>
          </cell>
          <cell r="H4365">
            <v>104.69</v>
          </cell>
          <cell r="I4365">
            <v>104.69</v>
          </cell>
          <cell r="J4365">
            <v>711.98</v>
          </cell>
          <cell r="K4365" t="str">
            <v>800</v>
          </cell>
        </row>
        <row r="4366">
          <cell r="A4366" t="str">
            <v>110400000</v>
          </cell>
          <cell r="B4366" t="str">
            <v>800C2FA0005</v>
          </cell>
          <cell r="C4366" t="str">
            <v>ผ้าม่านพร้อมอุปกรณ์</v>
          </cell>
          <cell r="D4366" t="str">
            <v>12 พ.ค. 42</v>
          </cell>
          <cell r="E4366">
            <v>816.67</v>
          </cell>
          <cell r="F4366">
            <v>0</v>
          </cell>
          <cell r="G4366">
            <v>20</v>
          </cell>
          <cell r="H4366">
            <v>104.69</v>
          </cell>
          <cell r="I4366">
            <v>104.69</v>
          </cell>
          <cell r="J4366">
            <v>711.98</v>
          </cell>
          <cell r="K4366" t="str">
            <v>800</v>
          </cell>
        </row>
        <row r="4367">
          <cell r="A4367" t="str">
            <v>110400000</v>
          </cell>
          <cell r="B4367" t="str">
            <v>800C2FA0006</v>
          </cell>
          <cell r="C4367" t="str">
            <v>ผ้าม่านพร้อมอุปกรณ์</v>
          </cell>
          <cell r="D4367" t="str">
            <v>12 พ.ค. 42</v>
          </cell>
          <cell r="E4367">
            <v>816.67</v>
          </cell>
          <cell r="F4367">
            <v>0</v>
          </cell>
          <cell r="G4367">
            <v>20</v>
          </cell>
          <cell r="H4367">
            <v>104.69</v>
          </cell>
          <cell r="I4367">
            <v>104.69</v>
          </cell>
          <cell r="J4367">
            <v>711.98</v>
          </cell>
          <cell r="K4367" t="str">
            <v>800</v>
          </cell>
        </row>
        <row r="4368">
          <cell r="A4368" t="str">
            <v>110400000</v>
          </cell>
          <cell r="B4368" t="str">
            <v>800C2FA0007</v>
          </cell>
          <cell r="C4368" t="str">
            <v>ผ้าม่านพร้อมอุปกรณ์</v>
          </cell>
          <cell r="D4368" t="str">
            <v>12 พ.ค. 42</v>
          </cell>
          <cell r="E4368">
            <v>816.67</v>
          </cell>
          <cell r="F4368">
            <v>0</v>
          </cell>
          <cell r="G4368">
            <v>20</v>
          </cell>
          <cell r="H4368">
            <v>104.69</v>
          </cell>
          <cell r="I4368">
            <v>104.69</v>
          </cell>
          <cell r="J4368">
            <v>711.98</v>
          </cell>
          <cell r="K4368" t="str">
            <v>800</v>
          </cell>
        </row>
        <row r="4369">
          <cell r="A4369" t="str">
            <v>110400000</v>
          </cell>
          <cell r="B4369" t="str">
            <v>800C2FA0008</v>
          </cell>
          <cell r="C4369" t="str">
            <v>ผ้าม่านพร้อมอุปกรณ์</v>
          </cell>
          <cell r="D4369" t="str">
            <v>12 พ.ค. 42</v>
          </cell>
          <cell r="E4369">
            <v>816.67</v>
          </cell>
          <cell r="F4369">
            <v>0</v>
          </cell>
          <cell r="G4369">
            <v>20</v>
          </cell>
          <cell r="H4369">
            <v>104.69</v>
          </cell>
          <cell r="I4369">
            <v>104.69</v>
          </cell>
          <cell r="J4369">
            <v>711.98</v>
          </cell>
          <cell r="K4369" t="str">
            <v>800</v>
          </cell>
        </row>
        <row r="4370">
          <cell r="A4370" t="str">
            <v>110400000</v>
          </cell>
          <cell r="B4370" t="str">
            <v>800C2FA0009</v>
          </cell>
          <cell r="C4370" t="str">
            <v>ผ้าม่านพร้อมอุปกรณ์</v>
          </cell>
          <cell r="D4370" t="str">
            <v>12 พ.ค. 42</v>
          </cell>
          <cell r="E4370">
            <v>816.67</v>
          </cell>
          <cell r="F4370">
            <v>0</v>
          </cell>
          <cell r="G4370">
            <v>20</v>
          </cell>
          <cell r="H4370">
            <v>104.69</v>
          </cell>
          <cell r="I4370">
            <v>104.69</v>
          </cell>
          <cell r="J4370">
            <v>711.98</v>
          </cell>
          <cell r="K4370" t="str">
            <v>800</v>
          </cell>
        </row>
        <row r="4371">
          <cell r="A4371" t="str">
            <v>110400000</v>
          </cell>
          <cell r="B4371" t="str">
            <v>800C2FA0010</v>
          </cell>
          <cell r="C4371" t="str">
            <v>ทีวีสี 14 นิ้ว</v>
          </cell>
          <cell r="D4371" t="str">
            <v>25 พ.ย. 42</v>
          </cell>
          <cell r="E4371">
            <v>4951.3999999999996</v>
          </cell>
          <cell r="F4371">
            <v>0</v>
          </cell>
          <cell r="G4371">
            <v>20</v>
          </cell>
          <cell r="H4371">
            <v>100.39</v>
          </cell>
          <cell r="I4371">
            <v>100.39</v>
          </cell>
          <cell r="J4371">
            <v>4851.01</v>
          </cell>
          <cell r="K4371" t="str">
            <v>800</v>
          </cell>
        </row>
        <row r="4372">
          <cell r="A4372" t="str">
            <v>110400000</v>
          </cell>
          <cell r="B4372" t="str">
            <v>800C2FA0011</v>
          </cell>
          <cell r="C4372" t="str">
            <v>ตกแต่งห้องพักพนักงาน</v>
          </cell>
          <cell r="D4372" t="str">
            <v>3 ธ.ค. 42</v>
          </cell>
          <cell r="E4372">
            <v>4850</v>
          </cell>
          <cell r="F4372">
            <v>0</v>
          </cell>
          <cell r="G4372">
            <v>20</v>
          </cell>
          <cell r="H4372">
            <v>77.069999999999993</v>
          </cell>
          <cell r="I4372">
            <v>77.069999999999993</v>
          </cell>
          <cell r="J4372">
            <v>4772.93</v>
          </cell>
          <cell r="K4372" t="str">
            <v>800</v>
          </cell>
        </row>
        <row r="4373">
          <cell r="A4373" t="str">
            <v>110400000</v>
          </cell>
          <cell r="B4373" t="str">
            <v>800C2FA0013</v>
          </cell>
          <cell r="C4373" t="str">
            <v>ผ้าม่านพร้อมอุปกรณ์</v>
          </cell>
          <cell r="D4373" t="str">
            <v>12 พ.ค. 42</v>
          </cell>
          <cell r="E4373">
            <v>816.67</v>
          </cell>
          <cell r="F4373">
            <v>0</v>
          </cell>
          <cell r="G4373">
            <v>20</v>
          </cell>
          <cell r="H4373">
            <v>104.69</v>
          </cell>
          <cell r="I4373">
            <v>104.69</v>
          </cell>
          <cell r="J4373">
            <v>711.98</v>
          </cell>
          <cell r="K4373" t="str">
            <v>800</v>
          </cell>
        </row>
        <row r="4374">
          <cell r="A4374" t="str">
            <v>110400000</v>
          </cell>
          <cell r="B4374" t="str">
            <v>800C2FA0014</v>
          </cell>
          <cell r="C4374" t="str">
            <v>ผ้าม่านพร้อมอุปกรณ์</v>
          </cell>
          <cell r="D4374" t="str">
            <v>12 พ.ค. 42</v>
          </cell>
          <cell r="E4374">
            <v>816.67</v>
          </cell>
          <cell r="F4374">
            <v>0</v>
          </cell>
          <cell r="G4374">
            <v>20</v>
          </cell>
          <cell r="H4374">
            <v>104.69</v>
          </cell>
          <cell r="I4374">
            <v>104.69</v>
          </cell>
          <cell r="J4374">
            <v>711.98</v>
          </cell>
          <cell r="K4374" t="str">
            <v>800</v>
          </cell>
        </row>
        <row r="4375">
          <cell r="A4375" t="str">
            <v>110400000</v>
          </cell>
          <cell r="B4375" t="str">
            <v>800C2FA0015</v>
          </cell>
          <cell r="C4375" t="str">
            <v>ผ้าม่านพร้อมอุปกรณ์</v>
          </cell>
          <cell r="D4375" t="str">
            <v>12 พ.ค. 42</v>
          </cell>
          <cell r="E4375">
            <v>816.67</v>
          </cell>
          <cell r="F4375">
            <v>0</v>
          </cell>
          <cell r="G4375">
            <v>20</v>
          </cell>
          <cell r="H4375">
            <v>104.69</v>
          </cell>
          <cell r="I4375">
            <v>104.69</v>
          </cell>
          <cell r="J4375">
            <v>711.98</v>
          </cell>
          <cell r="K4375" t="str">
            <v>800</v>
          </cell>
        </row>
        <row r="4376">
          <cell r="A4376" t="str">
            <v>110400000</v>
          </cell>
          <cell r="B4376" t="str">
            <v>800C2FA0016</v>
          </cell>
          <cell r="C4376" t="str">
            <v>ผ้าม่านพร้อมอุปกรณ์</v>
          </cell>
          <cell r="D4376" t="str">
            <v>12 พ.ค. 42</v>
          </cell>
          <cell r="E4376">
            <v>816.67</v>
          </cell>
          <cell r="F4376">
            <v>0</v>
          </cell>
          <cell r="G4376">
            <v>20</v>
          </cell>
          <cell r="H4376">
            <v>104.69</v>
          </cell>
          <cell r="I4376">
            <v>104.69</v>
          </cell>
          <cell r="J4376">
            <v>711.98</v>
          </cell>
          <cell r="K4376" t="str">
            <v>800</v>
          </cell>
        </row>
        <row r="4377">
          <cell r="A4377" t="str">
            <v>110400000</v>
          </cell>
          <cell r="B4377" t="str">
            <v>800C2FA0017</v>
          </cell>
          <cell r="C4377" t="str">
            <v>ผ้าม่านพร้อมอุปกรณ์</v>
          </cell>
          <cell r="D4377" t="str">
            <v>12 พ.ค. 42</v>
          </cell>
          <cell r="E4377">
            <v>816.65</v>
          </cell>
          <cell r="F4377">
            <v>0</v>
          </cell>
          <cell r="G4377">
            <v>20</v>
          </cell>
          <cell r="H4377">
            <v>104.69</v>
          </cell>
          <cell r="I4377">
            <v>104.69</v>
          </cell>
          <cell r="J4377">
            <v>711.96</v>
          </cell>
          <cell r="K4377" t="str">
            <v>800</v>
          </cell>
        </row>
        <row r="4378">
          <cell r="A4378" t="str">
            <v>110400000</v>
          </cell>
          <cell r="B4378" t="str">
            <v>800C2FA0018</v>
          </cell>
          <cell r="C4378" t="str">
            <v>ผ้าม่านพร้อมอุปกรณ์</v>
          </cell>
          <cell r="D4378" t="str">
            <v>12 พ.ค. 42</v>
          </cell>
          <cell r="E4378">
            <v>816.65</v>
          </cell>
          <cell r="F4378">
            <v>0</v>
          </cell>
          <cell r="G4378">
            <v>20</v>
          </cell>
          <cell r="H4378">
            <v>104.69</v>
          </cell>
          <cell r="I4378">
            <v>104.69</v>
          </cell>
          <cell r="J4378">
            <v>711.96</v>
          </cell>
          <cell r="K4378" t="str">
            <v>800</v>
          </cell>
        </row>
        <row r="4379">
          <cell r="A4379" t="str">
            <v>110400000</v>
          </cell>
          <cell r="B4379" t="str">
            <v>800C2FA0019</v>
          </cell>
          <cell r="C4379" t="str">
            <v>เสื้อน้ำมัน</v>
          </cell>
          <cell r="D4379" t="str">
            <v>13 พ.ค. 42</v>
          </cell>
          <cell r="E4379">
            <v>3420</v>
          </cell>
          <cell r="F4379">
            <v>0</v>
          </cell>
          <cell r="G4379">
            <v>20</v>
          </cell>
          <cell r="H4379">
            <v>436.63</v>
          </cell>
          <cell r="I4379">
            <v>436.63</v>
          </cell>
          <cell r="J4379">
            <v>2983.37</v>
          </cell>
          <cell r="K4379" t="str">
            <v>800</v>
          </cell>
        </row>
        <row r="4380">
          <cell r="A4380" t="str">
            <v>110400000</v>
          </cell>
          <cell r="B4380" t="str">
            <v>800C2IC0001</v>
          </cell>
          <cell r="C4380" t="str">
            <v>ค่าตกแต่งภายใน สนง.</v>
          </cell>
          <cell r="D4380" t="str">
            <v>19 ต.ค. 41</v>
          </cell>
          <cell r="E4380">
            <v>161161.75</v>
          </cell>
          <cell r="F4380">
            <v>0</v>
          </cell>
          <cell r="G4380">
            <v>20</v>
          </cell>
          <cell r="H4380">
            <v>38767.089999999997</v>
          </cell>
          <cell r="I4380">
            <v>38767.089999999997</v>
          </cell>
          <cell r="J4380">
            <v>122394.66</v>
          </cell>
          <cell r="K4380" t="str">
            <v>800</v>
          </cell>
        </row>
        <row r="4381">
          <cell r="A4381" t="str">
            <v>110400000</v>
          </cell>
          <cell r="B4381" t="str">
            <v>800C2IC001</v>
          </cell>
          <cell r="C4381" t="str">
            <v>เหล็กดัด,มุ้งลวด</v>
          </cell>
          <cell r="D4381" t="str">
            <v>27 เม.ย. 42</v>
          </cell>
          <cell r="E4381">
            <v>4240</v>
          </cell>
          <cell r="F4381">
            <v>0</v>
          </cell>
          <cell r="G4381">
            <v>20</v>
          </cell>
          <cell r="H4381">
            <v>578.49</v>
          </cell>
          <cell r="I4381">
            <v>578.49</v>
          </cell>
          <cell r="J4381">
            <v>3661.51</v>
          </cell>
          <cell r="K4381" t="str">
            <v>800</v>
          </cell>
        </row>
        <row r="4382">
          <cell r="A4382" t="str">
            <v>110400000</v>
          </cell>
          <cell r="B4382" t="str">
            <v>800C2MT0001</v>
          </cell>
          <cell r="C4382" t="str">
            <v>ที่นอน</v>
          </cell>
          <cell r="D4382" t="str">
            <v>4 ธ.ค. 41</v>
          </cell>
          <cell r="E4382">
            <v>1400</v>
          </cell>
          <cell r="F4382">
            <v>0</v>
          </cell>
          <cell r="G4382">
            <v>20</v>
          </cell>
          <cell r="H4382">
            <v>301.45999999999998</v>
          </cell>
          <cell r="I4382">
            <v>301.45999999999998</v>
          </cell>
          <cell r="J4382">
            <v>1098.54</v>
          </cell>
          <cell r="K4382" t="str">
            <v>800</v>
          </cell>
        </row>
        <row r="4383">
          <cell r="A4383" t="str">
            <v>110400000</v>
          </cell>
          <cell r="B4383" t="str">
            <v>800C2MT0002</v>
          </cell>
          <cell r="C4383" t="str">
            <v>ที่นอน</v>
          </cell>
          <cell r="D4383" t="str">
            <v>4 ธ.ค. 41</v>
          </cell>
          <cell r="E4383">
            <v>1400</v>
          </cell>
          <cell r="F4383">
            <v>0</v>
          </cell>
          <cell r="G4383">
            <v>20</v>
          </cell>
          <cell r="H4383">
            <v>301.45999999999998</v>
          </cell>
          <cell r="I4383">
            <v>301.45999999999998</v>
          </cell>
          <cell r="J4383">
            <v>1098.54</v>
          </cell>
          <cell r="K4383" t="str">
            <v>800</v>
          </cell>
        </row>
        <row r="4384">
          <cell r="A4384" t="str">
            <v>110400000</v>
          </cell>
          <cell r="B4384" t="str">
            <v>800C2MT0004</v>
          </cell>
          <cell r="C4384" t="str">
            <v>เตียงนอน</v>
          </cell>
          <cell r="D4384" t="str">
            <v>4 ธ.ค. 41</v>
          </cell>
          <cell r="E4384">
            <v>2250</v>
          </cell>
          <cell r="F4384">
            <v>0</v>
          </cell>
          <cell r="G4384">
            <v>20</v>
          </cell>
          <cell r="H4384">
            <v>484.54</v>
          </cell>
          <cell r="I4384">
            <v>484.54</v>
          </cell>
          <cell r="J4384">
            <v>1765.46</v>
          </cell>
          <cell r="K4384" t="str">
            <v>800</v>
          </cell>
        </row>
        <row r="4385">
          <cell r="A4385" t="str">
            <v>110400000</v>
          </cell>
          <cell r="B4385" t="str">
            <v>800C2MT0005</v>
          </cell>
          <cell r="C4385" t="str">
            <v>เตียงนอน</v>
          </cell>
          <cell r="D4385" t="str">
            <v>4 ธ.ค. 41</v>
          </cell>
          <cell r="E4385">
            <v>2250</v>
          </cell>
          <cell r="F4385">
            <v>0</v>
          </cell>
          <cell r="G4385">
            <v>20</v>
          </cell>
          <cell r="H4385">
            <v>484.54</v>
          </cell>
          <cell r="I4385">
            <v>484.54</v>
          </cell>
          <cell r="J4385">
            <v>1765.46</v>
          </cell>
          <cell r="K4385" t="str">
            <v>800</v>
          </cell>
        </row>
        <row r="4386">
          <cell r="A4386" t="str">
            <v>110400000</v>
          </cell>
          <cell r="B4386" t="str">
            <v>800C2MU0001</v>
          </cell>
          <cell r="C4386" t="str">
            <v>มู่ลี่ปรับแสง</v>
          </cell>
          <cell r="D4386" t="str">
            <v>21 พ.ย. 41</v>
          </cell>
          <cell r="E4386">
            <v>1452</v>
          </cell>
          <cell r="F4386">
            <v>0</v>
          </cell>
          <cell r="G4386">
            <v>20</v>
          </cell>
          <cell r="H4386">
            <v>323</v>
          </cell>
          <cell r="I4386">
            <v>323</v>
          </cell>
          <cell r="J4386">
            <v>1129</v>
          </cell>
          <cell r="K4386" t="str">
            <v>800</v>
          </cell>
        </row>
        <row r="4387">
          <cell r="A4387" t="str">
            <v>110400000</v>
          </cell>
          <cell r="B4387" t="str">
            <v>800C2MU0002</v>
          </cell>
          <cell r="C4387" t="str">
            <v>มูลี่ปรับแสง</v>
          </cell>
          <cell r="D4387" t="str">
            <v>21 พ.ย. 41</v>
          </cell>
          <cell r="E4387">
            <v>1452</v>
          </cell>
          <cell r="F4387">
            <v>0</v>
          </cell>
          <cell r="G4387">
            <v>20</v>
          </cell>
          <cell r="H4387">
            <v>323</v>
          </cell>
          <cell r="I4387">
            <v>323</v>
          </cell>
          <cell r="J4387">
            <v>1129</v>
          </cell>
          <cell r="K4387" t="str">
            <v>800</v>
          </cell>
        </row>
        <row r="4388">
          <cell r="A4388" t="str">
            <v>110400000</v>
          </cell>
          <cell r="B4388" t="str">
            <v>800C2MU0003</v>
          </cell>
          <cell r="C4388" t="str">
            <v>มูลี่ปรับแสง</v>
          </cell>
          <cell r="D4388" t="str">
            <v>21 พ.ย. 41</v>
          </cell>
          <cell r="E4388">
            <v>2921.6</v>
          </cell>
          <cell r="F4388">
            <v>0</v>
          </cell>
          <cell r="G4388">
            <v>20</v>
          </cell>
          <cell r="H4388">
            <v>649.99</v>
          </cell>
          <cell r="I4388">
            <v>649.99</v>
          </cell>
          <cell r="J4388">
            <v>2271.61</v>
          </cell>
          <cell r="K4388" t="str">
            <v>800</v>
          </cell>
        </row>
        <row r="4389">
          <cell r="A4389" t="str">
            <v>110400000</v>
          </cell>
          <cell r="B4389" t="str">
            <v>800C2MU0004</v>
          </cell>
          <cell r="C4389" t="str">
            <v>มูลี่ปรับแสง</v>
          </cell>
          <cell r="D4389" t="str">
            <v>21 พ.ย. 41</v>
          </cell>
          <cell r="E4389">
            <v>2921.6</v>
          </cell>
          <cell r="F4389">
            <v>0</v>
          </cell>
          <cell r="G4389">
            <v>20</v>
          </cell>
          <cell r="H4389">
            <v>649.99</v>
          </cell>
          <cell r="I4389">
            <v>649.99</v>
          </cell>
          <cell r="J4389">
            <v>2271.61</v>
          </cell>
          <cell r="K4389" t="str">
            <v>800</v>
          </cell>
        </row>
        <row r="4390">
          <cell r="A4390" t="str">
            <v>110400000</v>
          </cell>
          <cell r="B4390" t="str">
            <v>800C2MU0005</v>
          </cell>
          <cell r="C4390" t="str">
            <v>มูลี่ปรับแสง</v>
          </cell>
          <cell r="D4390" t="str">
            <v>21 พ.ย. 41</v>
          </cell>
          <cell r="E4390">
            <v>1452</v>
          </cell>
          <cell r="F4390">
            <v>0</v>
          </cell>
          <cell r="G4390">
            <v>20</v>
          </cell>
          <cell r="H4390">
            <v>323</v>
          </cell>
          <cell r="I4390">
            <v>323</v>
          </cell>
          <cell r="J4390">
            <v>1129</v>
          </cell>
          <cell r="K4390" t="str">
            <v>800</v>
          </cell>
        </row>
        <row r="4391">
          <cell r="A4391" t="str">
            <v>110400000</v>
          </cell>
          <cell r="B4391" t="str">
            <v>800C2MU0006</v>
          </cell>
          <cell r="C4391" t="str">
            <v>มู่ลี่ปรับแสง</v>
          </cell>
          <cell r="D4391" t="str">
            <v>21 พ.ย. 41</v>
          </cell>
          <cell r="E4391">
            <v>1452</v>
          </cell>
          <cell r="F4391">
            <v>0</v>
          </cell>
          <cell r="G4391">
            <v>20</v>
          </cell>
          <cell r="H4391">
            <v>323</v>
          </cell>
          <cell r="I4391">
            <v>323</v>
          </cell>
          <cell r="J4391">
            <v>1129</v>
          </cell>
          <cell r="K4391" t="str">
            <v>800</v>
          </cell>
        </row>
        <row r="4392">
          <cell r="A4392" t="str">
            <v>110400000</v>
          </cell>
          <cell r="B4392" t="str">
            <v>800C2MU001</v>
          </cell>
          <cell r="C4392" t="str">
            <v>มู่ลี่</v>
          </cell>
          <cell r="D4392" t="str">
            <v>25 มิ.ย. 42</v>
          </cell>
          <cell r="E4392">
            <v>9800</v>
          </cell>
          <cell r="F4392">
            <v>0</v>
          </cell>
          <cell r="G4392">
            <v>20</v>
          </cell>
          <cell r="H4392">
            <v>1020.3</v>
          </cell>
          <cell r="I4392">
            <v>1020.3</v>
          </cell>
          <cell r="J4392">
            <v>8779.7000000000007</v>
          </cell>
          <cell r="K4392" t="str">
            <v>800</v>
          </cell>
        </row>
        <row r="4393">
          <cell r="A4393" t="str">
            <v>110400000</v>
          </cell>
          <cell r="B4393" t="str">
            <v>800C2ST0001</v>
          </cell>
          <cell r="C4393" t="str">
            <v>ชุดเครื่องนอน</v>
          </cell>
          <cell r="D4393" t="str">
            <v>26 ต.ค. 41</v>
          </cell>
          <cell r="E4393">
            <v>1181.82</v>
          </cell>
          <cell r="F4393">
            <v>0</v>
          </cell>
          <cell r="G4393">
            <v>20</v>
          </cell>
          <cell r="H4393">
            <v>279.73</v>
          </cell>
          <cell r="I4393">
            <v>279.73</v>
          </cell>
          <cell r="J4393">
            <v>902.09</v>
          </cell>
          <cell r="K4393" t="str">
            <v>800</v>
          </cell>
        </row>
        <row r="4394">
          <cell r="A4394" t="str">
            <v>110400000</v>
          </cell>
          <cell r="B4394" t="str">
            <v>800C2ST0002</v>
          </cell>
          <cell r="C4394" t="str">
            <v>ชุดเครื่องนอน</v>
          </cell>
          <cell r="D4394" t="str">
            <v>26 ต.ค. 41</v>
          </cell>
          <cell r="E4394">
            <v>1181.82</v>
          </cell>
          <cell r="F4394">
            <v>0</v>
          </cell>
          <cell r="G4394">
            <v>20</v>
          </cell>
          <cell r="H4394">
            <v>279.73</v>
          </cell>
          <cell r="I4394">
            <v>279.73</v>
          </cell>
          <cell r="J4394">
            <v>902.09</v>
          </cell>
          <cell r="K4394" t="str">
            <v>800</v>
          </cell>
        </row>
        <row r="4395">
          <cell r="A4395" t="str">
            <v>110400000</v>
          </cell>
          <cell r="B4395" t="str">
            <v>800C2ST0003</v>
          </cell>
          <cell r="C4395" t="str">
            <v>ชุดเครื่องนอน</v>
          </cell>
          <cell r="D4395" t="str">
            <v>26 ต.ค. 41</v>
          </cell>
          <cell r="E4395">
            <v>1181.82</v>
          </cell>
          <cell r="F4395">
            <v>0</v>
          </cell>
          <cell r="G4395">
            <v>20</v>
          </cell>
          <cell r="H4395">
            <v>279.73</v>
          </cell>
          <cell r="I4395">
            <v>279.73</v>
          </cell>
          <cell r="J4395">
            <v>902.09</v>
          </cell>
          <cell r="K4395" t="str">
            <v>800</v>
          </cell>
        </row>
        <row r="4396">
          <cell r="A4396" t="str">
            <v>110400000</v>
          </cell>
          <cell r="B4396" t="str">
            <v>800C2TU0001</v>
          </cell>
          <cell r="C4396" t="str">
            <v>ตู้เสื้อผ้า</v>
          </cell>
          <cell r="D4396" t="str">
            <v>4 ธ.ค. 41</v>
          </cell>
          <cell r="E4396">
            <v>2525</v>
          </cell>
          <cell r="F4396">
            <v>0</v>
          </cell>
          <cell r="G4396">
            <v>20</v>
          </cell>
          <cell r="H4396">
            <v>543.75</v>
          </cell>
          <cell r="I4396">
            <v>543.75</v>
          </cell>
          <cell r="J4396">
            <v>1981.25</v>
          </cell>
          <cell r="K4396" t="str">
            <v>800</v>
          </cell>
        </row>
        <row r="4397">
          <cell r="A4397" t="str">
            <v>110400000</v>
          </cell>
          <cell r="B4397" t="str">
            <v>801C2BH0001</v>
          </cell>
          <cell r="C4397" t="str">
            <v>พระพุทธชินราช</v>
          </cell>
          <cell r="D4397" t="str">
            <v>5 ส.ค. 41</v>
          </cell>
          <cell r="E4397">
            <v>1850</v>
          </cell>
          <cell r="F4397">
            <v>0</v>
          </cell>
          <cell r="G4397">
            <v>20</v>
          </cell>
          <cell r="H4397">
            <v>520.99</v>
          </cell>
          <cell r="I4397">
            <v>520.99</v>
          </cell>
          <cell r="J4397">
            <v>1329.01</v>
          </cell>
          <cell r="K4397" t="str">
            <v>801</v>
          </cell>
        </row>
        <row r="4398">
          <cell r="A4398" t="str">
            <v>110400000</v>
          </cell>
          <cell r="B4398" t="str">
            <v>801C2IC0001</v>
          </cell>
          <cell r="C4398" t="str">
            <v>ค่าตกแต่งภายใน สนง.</v>
          </cell>
          <cell r="D4398" t="str">
            <v>19 พ.ย. 41</v>
          </cell>
          <cell r="E4398">
            <v>280518.95</v>
          </cell>
          <cell r="F4398">
            <v>0</v>
          </cell>
          <cell r="G4398">
            <v>20</v>
          </cell>
          <cell r="H4398">
            <v>62713.279999999999</v>
          </cell>
          <cell r="I4398">
            <v>62713.279999999999</v>
          </cell>
          <cell r="J4398">
            <v>217805.67</v>
          </cell>
          <cell r="K4398" t="str">
            <v>801</v>
          </cell>
        </row>
        <row r="4399">
          <cell r="A4399" t="str">
            <v>110400000</v>
          </cell>
          <cell r="B4399" t="str">
            <v>801C2IC0002</v>
          </cell>
          <cell r="C4399" t="str">
            <v>ค่าตกแต่งภายใน สนง.</v>
          </cell>
          <cell r="D4399" t="str">
            <v>19 พ.ย. 41</v>
          </cell>
          <cell r="E4399">
            <v>280518.95</v>
          </cell>
          <cell r="F4399">
            <v>0</v>
          </cell>
          <cell r="G4399">
            <v>20</v>
          </cell>
          <cell r="H4399">
            <v>62713.279999999999</v>
          </cell>
          <cell r="I4399">
            <v>62713.279999999999</v>
          </cell>
          <cell r="J4399">
            <v>217805.67</v>
          </cell>
          <cell r="K4399" t="str">
            <v>801</v>
          </cell>
        </row>
        <row r="4400">
          <cell r="A4400" t="str">
            <v>110400000</v>
          </cell>
          <cell r="B4400" t="str">
            <v>802C2BH0001</v>
          </cell>
          <cell r="C4400" t="str">
            <v>พระพุทธชินราช</v>
          </cell>
          <cell r="D4400" t="str">
            <v>7 ก.ย. 41</v>
          </cell>
          <cell r="E4400">
            <v>1850</v>
          </cell>
          <cell r="F4400">
            <v>0</v>
          </cell>
          <cell r="G4400">
            <v>20</v>
          </cell>
          <cell r="H4400">
            <v>487.54</v>
          </cell>
          <cell r="I4400">
            <v>487.54</v>
          </cell>
          <cell r="J4400">
            <v>1362.46</v>
          </cell>
          <cell r="K4400" t="str">
            <v>802</v>
          </cell>
        </row>
        <row r="4401">
          <cell r="A4401" t="str">
            <v>110400000</v>
          </cell>
          <cell r="B4401" t="str">
            <v>802C2FA0001</v>
          </cell>
          <cell r="C4401" t="str">
            <v>ตกแต่งสำนักงาน</v>
          </cell>
          <cell r="D4401" t="str">
            <v>21 ม.ค. 42</v>
          </cell>
          <cell r="E4401">
            <v>174407</v>
          </cell>
          <cell r="F4401">
            <v>0</v>
          </cell>
          <cell r="G4401">
            <v>20</v>
          </cell>
          <cell r="H4401">
            <v>32970.07</v>
          </cell>
          <cell r="I4401">
            <v>32970.07</v>
          </cell>
          <cell r="J4401">
            <v>141436.93</v>
          </cell>
          <cell r="K4401" t="str">
            <v>802</v>
          </cell>
        </row>
        <row r="4402">
          <cell r="A4402" t="str">
            <v>110400000</v>
          </cell>
          <cell r="B4402" t="str">
            <v>802C2FA0002</v>
          </cell>
          <cell r="C4402" t="str">
            <v>ป้ายโครงเหล็ก</v>
          </cell>
          <cell r="D4402" t="str">
            <v>13 ม.ค. 42</v>
          </cell>
          <cell r="E4402">
            <v>34260</v>
          </cell>
          <cell r="F4402">
            <v>0</v>
          </cell>
          <cell r="G4402">
            <v>20</v>
          </cell>
          <cell r="H4402">
            <v>6626.73</v>
          </cell>
          <cell r="I4402">
            <v>6626.73</v>
          </cell>
          <cell r="J4402">
            <v>27633.27</v>
          </cell>
          <cell r="K4402" t="str">
            <v>802</v>
          </cell>
        </row>
        <row r="4403">
          <cell r="A4403" t="str">
            <v>110400000</v>
          </cell>
          <cell r="B4403" t="str">
            <v>802C2NO001</v>
          </cell>
          <cell r="C4403" t="str">
            <v>ป้ายสำนักงาน</v>
          </cell>
          <cell r="D4403" t="str">
            <v>13 ม.ค. 42</v>
          </cell>
          <cell r="E4403">
            <v>34260</v>
          </cell>
          <cell r="F4403">
            <v>0</v>
          </cell>
          <cell r="G4403">
            <v>20</v>
          </cell>
          <cell r="H4403">
            <v>6626.73</v>
          </cell>
          <cell r="I4403">
            <v>6626.73</v>
          </cell>
          <cell r="J4403">
            <v>27633.27</v>
          </cell>
          <cell r="K4403" t="str">
            <v>802</v>
          </cell>
        </row>
        <row r="4404">
          <cell r="A4404" t="str">
            <v>110400000</v>
          </cell>
          <cell r="B4404" t="str">
            <v>802C2TU0001</v>
          </cell>
          <cell r="C4404" t="str">
            <v>ตู้เสื้อผ้า</v>
          </cell>
          <cell r="D4404" t="str">
            <v>10 พ.ย. 41</v>
          </cell>
          <cell r="E4404">
            <v>1800</v>
          </cell>
          <cell r="F4404">
            <v>0</v>
          </cell>
          <cell r="G4404">
            <v>20</v>
          </cell>
          <cell r="H4404">
            <v>411.33</v>
          </cell>
          <cell r="I4404">
            <v>411.33</v>
          </cell>
          <cell r="J4404">
            <v>1388.67</v>
          </cell>
          <cell r="K4404" t="str">
            <v>802</v>
          </cell>
        </row>
        <row r="4405">
          <cell r="A4405" t="str">
            <v>110400000</v>
          </cell>
          <cell r="B4405" t="str">
            <v>802C2TU0002</v>
          </cell>
          <cell r="C4405" t="str">
            <v>ตู้เสื้อผ้า</v>
          </cell>
          <cell r="D4405" t="str">
            <v>10 พ.ย. 41</v>
          </cell>
          <cell r="E4405">
            <v>1800</v>
          </cell>
          <cell r="F4405">
            <v>0</v>
          </cell>
          <cell r="G4405">
            <v>20</v>
          </cell>
          <cell r="H4405">
            <v>411.33</v>
          </cell>
          <cell r="I4405">
            <v>411.33</v>
          </cell>
          <cell r="J4405">
            <v>1388.67</v>
          </cell>
          <cell r="K4405" t="str">
            <v>802</v>
          </cell>
        </row>
        <row r="4406">
          <cell r="A4406" t="str">
            <v>110400000</v>
          </cell>
          <cell r="B4406" t="str">
            <v>802C2TU0003</v>
          </cell>
          <cell r="C4406" t="str">
            <v>ตู้เสื้อผ้า</v>
          </cell>
          <cell r="D4406" t="str">
            <v>10 พ.ย. 41</v>
          </cell>
          <cell r="E4406">
            <v>1800</v>
          </cell>
          <cell r="F4406">
            <v>0</v>
          </cell>
          <cell r="G4406">
            <v>20</v>
          </cell>
          <cell r="H4406">
            <v>411.33</v>
          </cell>
          <cell r="I4406">
            <v>411.33</v>
          </cell>
          <cell r="J4406">
            <v>1388.67</v>
          </cell>
          <cell r="K4406" t="str">
            <v>802</v>
          </cell>
        </row>
        <row r="4407">
          <cell r="A4407" t="str">
            <v>110400000</v>
          </cell>
          <cell r="B4407" t="str">
            <v>802C2TU0004</v>
          </cell>
          <cell r="C4407" t="str">
            <v>ตู้เสื้อผ้า</v>
          </cell>
          <cell r="D4407" t="str">
            <v>10 พ.ย. 41</v>
          </cell>
          <cell r="E4407">
            <v>1800</v>
          </cell>
          <cell r="F4407">
            <v>0</v>
          </cell>
          <cell r="G4407">
            <v>20</v>
          </cell>
          <cell r="H4407">
            <v>411.33</v>
          </cell>
          <cell r="I4407">
            <v>411.33</v>
          </cell>
          <cell r="J4407">
            <v>1388.67</v>
          </cell>
          <cell r="K4407" t="str">
            <v>802</v>
          </cell>
        </row>
        <row r="4408">
          <cell r="A4408" t="str">
            <v>110400000</v>
          </cell>
          <cell r="B4408" t="str">
            <v>803C2FA0001</v>
          </cell>
          <cell r="C4408" t="str">
            <v>โต๊ะอาหารพร้อมเก้าอี้</v>
          </cell>
          <cell r="D4408" t="str">
            <v>12 ม.ค. 42</v>
          </cell>
          <cell r="E4408">
            <v>1454.55</v>
          </cell>
          <cell r="F4408">
            <v>0</v>
          </cell>
          <cell r="G4408">
            <v>20</v>
          </cell>
          <cell r="H4408">
            <v>282.16000000000003</v>
          </cell>
          <cell r="I4408">
            <v>282.16000000000003</v>
          </cell>
          <cell r="J4408">
            <v>1172.3900000000001</v>
          </cell>
          <cell r="K4408" t="str">
            <v>803</v>
          </cell>
        </row>
        <row r="4409">
          <cell r="A4409" t="str">
            <v>110400000</v>
          </cell>
          <cell r="B4409" t="str">
            <v>803C2IC0001</v>
          </cell>
          <cell r="C4409" t="str">
            <v>ค่าตกแต่งภายใน สนง.</v>
          </cell>
          <cell r="D4409" t="str">
            <v>19 พ.ย. 41</v>
          </cell>
          <cell r="E4409">
            <v>161161.75</v>
          </cell>
          <cell r="F4409">
            <v>0</v>
          </cell>
          <cell r="G4409">
            <v>20</v>
          </cell>
          <cell r="H4409">
            <v>36029.550000000003</v>
          </cell>
          <cell r="I4409">
            <v>36029.550000000003</v>
          </cell>
          <cell r="J4409">
            <v>125132.2</v>
          </cell>
          <cell r="K4409" t="str">
            <v>803</v>
          </cell>
        </row>
        <row r="4410">
          <cell r="A4410" t="str">
            <v>110400000</v>
          </cell>
          <cell r="B4410" t="str">
            <v>804C2BH0001</v>
          </cell>
          <cell r="C4410" t="str">
            <v>พระพุทธชินราช</v>
          </cell>
          <cell r="D4410" t="str">
            <v>2 ก.ค. 41</v>
          </cell>
          <cell r="E4410">
            <v>1900</v>
          </cell>
          <cell r="F4410">
            <v>0</v>
          </cell>
          <cell r="G4410">
            <v>20</v>
          </cell>
          <cell r="H4410">
            <v>570.46</v>
          </cell>
          <cell r="I4410">
            <v>570.46</v>
          </cell>
          <cell r="J4410">
            <v>1329.54</v>
          </cell>
          <cell r="K4410" t="str">
            <v>804</v>
          </cell>
        </row>
        <row r="4411">
          <cell r="A4411" t="str">
            <v>110400000</v>
          </cell>
          <cell r="B4411" t="str">
            <v>804C2FA0001</v>
          </cell>
          <cell r="C4411" t="str">
            <v>ตกแต่งสำนักงาน</v>
          </cell>
          <cell r="D4411" t="str">
            <v>21 ม.ค. 42</v>
          </cell>
          <cell r="E4411">
            <v>107210</v>
          </cell>
          <cell r="F4411">
            <v>0</v>
          </cell>
          <cell r="G4411">
            <v>20</v>
          </cell>
          <cell r="H4411">
            <v>20267.11</v>
          </cell>
          <cell r="I4411">
            <v>20267.11</v>
          </cell>
          <cell r="J4411">
            <v>86942.89</v>
          </cell>
          <cell r="K4411" t="str">
            <v>804</v>
          </cell>
        </row>
        <row r="4412">
          <cell r="A4412" t="str">
            <v>110400000</v>
          </cell>
          <cell r="B4412" t="str">
            <v>804C2FA0002</v>
          </cell>
          <cell r="C4412" t="str">
            <v>ป้ายโครงเหล็ก</v>
          </cell>
          <cell r="D4412" t="str">
            <v>13 ม.ค. 42</v>
          </cell>
          <cell r="E4412">
            <v>34260</v>
          </cell>
          <cell r="F4412">
            <v>0</v>
          </cell>
          <cell r="G4412">
            <v>20</v>
          </cell>
          <cell r="H4412">
            <v>6626.73</v>
          </cell>
          <cell r="I4412">
            <v>6626.73</v>
          </cell>
          <cell r="J4412">
            <v>27633.27</v>
          </cell>
          <cell r="K4412" t="str">
            <v>804</v>
          </cell>
        </row>
        <row r="4413">
          <cell r="A4413" t="str">
            <v>110400000</v>
          </cell>
          <cell r="B4413" t="str">
            <v>804C2KB0002</v>
          </cell>
          <cell r="C4413" t="str">
            <v>ตู้เย็น</v>
          </cell>
          <cell r="D4413" t="str">
            <v>20 ธ.ค. 42</v>
          </cell>
          <cell r="E4413">
            <v>5500</v>
          </cell>
          <cell r="F4413">
            <v>0</v>
          </cell>
          <cell r="G4413">
            <v>20</v>
          </cell>
          <cell r="H4413">
            <v>36.159999999999997</v>
          </cell>
          <cell r="I4413">
            <v>36.159999999999997</v>
          </cell>
          <cell r="J4413">
            <v>5463.84</v>
          </cell>
          <cell r="K4413" t="str">
            <v>804</v>
          </cell>
        </row>
        <row r="4414">
          <cell r="A4414" t="str">
            <v>110400000</v>
          </cell>
          <cell r="B4414" t="str">
            <v>804C2MT0010</v>
          </cell>
          <cell r="C4414" t="str">
            <v>เตียงเหล็ก</v>
          </cell>
          <cell r="D4414" t="str">
            <v>6 พ.ย. 41</v>
          </cell>
          <cell r="E4414">
            <v>1700</v>
          </cell>
          <cell r="F4414">
            <v>0</v>
          </cell>
          <cell r="G4414">
            <v>20</v>
          </cell>
          <cell r="H4414">
            <v>392.21</v>
          </cell>
          <cell r="I4414">
            <v>392.21</v>
          </cell>
          <cell r="J4414">
            <v>1307.79</v>
          </cell>
          <cell r="K4414" t="str">
            <v>804</v>
          </cell>
        </row>
        <row r="4415">
          <cell r="A4415" t="str">
            <v>110400000</v>
          </cell>
          <cell r="B4415" t="str">
            <v>804C2MT0011</v>
          </cell>
          <cell r="C4415" t="str">
            <v>เตียงเหล็ก</v>
          </cell>
          <cell r="D4415" t="str">
            <v>6 พ.ย. 41</v>
          </cell>
          <cell r="E4415">
            <v>1700</v>
          </cell>
          <cell r="F4415">
            <v>0</v>
          </cell>
          <cell r="G4415">
            <v>20</v>
          </cell>
          <cell r="H4415">
            <v>392.21</v>
          </cell>
          <cell r="I4415">
            <v>392.21</v>
          </cell>
          <cell r="J4415">
            <v>1307.79</v>
          </cell>
          <cell r="K4415" t="str">
            <v>804</v>
          </cell>
        </row>
        <row r="4416">
          <cell r="A4416" t="str">
            <v>110400000</v>
          </cell>
          <cell r="B4416" t="str">
            <v>804C2MT0012</v>
          </cell>
          <cell r="C4416" t="str">
            <v>ที่นอน</v>
          </cell>
          <cell r="D4416" t="str">
            <v>6 พ.ย. 41</v>
          </cell>
          <cell r="E4416">
            <v>1500</v>
          </cell>
          <cell r="F4416">
            <v>0</v>
          </cell>
          <cell r="G4416">
            <v>20</v>
          </cell>
          <cell r="H4416">
            <v>346.04</v>
          </cell>
          <cell r="I4416">
            <v>346.04</v>
          </cell>
          <cell r="J4416">
            <v>1153.96</v>
          </cell>
          <cell r="K4416" t="str">
            <v>804</v>
          </cell>
        </row>
        <row r="4417">
          <cell r="A4417" t="str">
            <v>110400000</v>
          </cell>
          <cell r="B4417" t="str">
            <v>804C2MT0013</v>
          </cell>
          <cell r="C4417" t="str">
            <v>ที่นอน</v>
          </cell>
          <cell r="D4417" t="str">
            <v>6 พ.ย. 41</v>
          </cell>
          <cell r="E4417">
            <v>1500</v>
          </cell>
          <cell r="F4417">
            <v>0</v>
          </cell>
          <cell r="G4417">
            <v>20</v>
          </cell>
          <cell r="H4417">
            <v>346.04</v>
          </cell>
          <cell r="I4417">
            <v>346.04</v>
          </cell>
          <cell r="J4417">
            <v>1153.96</v>
          </cell>
          <cell r="K4417" t="str">
            <v>804</v>
          </cell>
        </row>
        <row r="4418">
          <cell r="A4418" t="str">
            <v>110400000</v>
          </cell>
          <cell r="B4418" t="str">
            <v>804C2NO001</v>
          </cell>
          <cell r="C4418" t="str">
            <v>ป้ายสำนักงาน</v>
          </cell>
          <cell r="D4418" t="str">
            <v>13 ม.ค. 42</v>
          </cell>
          <cell r="E4418">
            <v>34260</v>
          </cell>
          <cell r="F4418">
            <v>0</v>
          </cell>
          <cell r="G4418">
            <v>20</v>
          </cell>
          <cell r="H4418">
            <v>6626.73</v>
          </cell>
          <cell r="I4418">
            <v>6626.73</v>
          </cell>
          <cell r="J4418">
            <v>27633.27</v>
          </cell>
          <cell r="K4418" t="str">
            <v>804</v>
          </cell>
        </row>
        <row r="4419">
          <cell r="A4419" t="str">
            <v>110400000</v>
          </cell>
          <cell r="B4419" t="str">
            <v>804C2TU0001</v>
          </cell>
          <cell r="C4419" t="str">
            <v>ตู้เสื้อผ้า</v>
          </cell>
          <cell r="D4419" t="str">
            <v>6 พ.ย. 41</v>
          </cell>
          <cell r="E4419">
            <v>1800</v>
          </cell>
          <cell r="F4419">
            <v>0</v>
          </cell>
          <cell r="G4419">
            <v>20</v>
          </cell>
          <cell r="H4419">
            <v>415.28</v>
          </cell>
          <cell r="I4419">
            <v>415.28</v>
          </cell>
          <cell r="J4419">
            <v>1384.72</v>
          </cell>
          <cell r="K4419" t="str">
            <v>804</v>
          </cell>
        </row>
        <row r="4420">
          <cell r="A4420" t="str">
            <v>110400000</v>
          </cell>
          <cell r="B4420" t="str">
            <v>804C2TU0002</v>
          </cell>
          <cell r="C4420" t="str">
            <v>ตู้เสื้อผ้า</v>
          </cell>
          <cell r="D4420" t="str">
            <v>6 พ.ย. 41</v>
          </cell>
          <cell r="E4420">
            <v>1800</v>
          </cell>
          <cell r="F4420">
            <v>0</v>
          </cell>
          <cell r="G4420">
            <v>20</v>
          </cell>
          <cell r="H4420">
            <v>415.28</v>
          </cell>
          <cell r="I4420">
            <v>415.28</v>
          </cell>
          <cell r="J4420">
            <v>1384.72</v>
          </cell>
          <cell r="K4420" t="str">
            <v>804</v>
          </cell>
        </row>
        <row r="4421">
          <cell r="A4421" t="str">
            <v>110400000</v>
          </cell>
          <cell r="B4421" t="str">
            <v>804C2TU0003</v>
          </cell>
          <cell r="C4421" t="str">
            <v>ตู้เสื้อผ้า</v>
          </cell>
          <cell r="D4421" t="str">
            <v>6 พ.ย. 41</v>
          </cell>
          <cell r="E4421">
            <v>1800</v>
          </cell>
          <cell r="F4421">
            <v>0</v>
          </cell>
          <cell r="G4421">
            <v>20</v>
          </cell>
          <cell r="H4421">
            <v>415.28</v>
          </cell>
          <cell r="I4421">
            <v>415.28</v>
          </cell>
          <cell r="J4421">
            <v>1384.72</v>
          </cell>
          <cell r="K4421" t="str">
            <v>804</v>
          </cell>
        </row>
        <row r="4422">
          <cell r="A4422" t="str">
            <v>110400000</v>
          </cell>
          <cell r="B4422" t="str">
            <v>805C2BH0001</v>
          </cell>
          <cell r="C4422" t="str">
            <v>พระพุทธชินราช</v>
          </cell>
          <cell r="D4422" t="str">
            <v>2 ก.ค. 41</v>
          </cell>
          <cell r="E4422">
            <v>1900</v>
          </cell>
          <cell r="F4422">
            <v>0</v>
          </cell>
          <cell r="G4422">
            <v>20</v>
          </cell>
          <cell r="H4422">
            <v>570.46</v>
          </cell>
          <cell r="I4422">
            <v>570.46</v>
          </cell>
          <cell r="J4422">
            <v>1329.54</v>
          </cell>
          <cell r="K4422" t="str">
            <v>805</v>
          </cell>
        </row>
        <row r="4423">
          <cell r="A4423" t="str">
            <v>110400000</v>
          </cell>
          <cell r="B4423" t="str">
            <v>805C2FA0001</v>
          </cell>
          <cell r="C4423" t="str">
            <v>ประตู</v>
          </cell>
          <cell r="D4423" t="str">
            <v>14 ม.ค. 42</v>
          </cell>
          <cell r="E4423">
            <v>1500</v>
          </cell>
          <cell r="F4423">
            <v>0</v>
          </cell>
          <cell r="G4423">
            <v>20</v>
          </cell>
          <cell r="H4423">
            <v>289.32</v>
          </cell>
          <cell r="I4423">
            <v>289.32</v>
          </cell>
          <cell r="J4423">
            <v>1210.68</v>
          </cell>
          <cell r="K4423" t="str">
            <v>805</v>
          </cell>
        </row>
        <row r="4424">
          <cell r="A4424" t="str">
            <v>110400000</v>
          </cell>
          <cell r="B4424" t="str">
            <v>805C2FA0002</v>
          </cell>
          <cell r="C4424" t="str">
            <v>ประตู</v>
          </cell>
          <cell r="D4424" t="str">
            <v>14 ม.ค. 42</v>
          </cell>
          <cell r="E4424">
            <v>1500</v>
          </cell>
          <cell r="F4424">
            <v>0</v>
          </cell>
          <cell r="G4424">
            <v>20</v>
          </cell>
          <cell r="H4424">
            <v>289.32</v>
          </cell>
          <cell r="I4424">
            <v>289.32</v>
          </cell>
          <cell r="J4424">
            <v>1210.68</v>
          </cell>
          <cell r="K4424" t="str">
            <v>805</v>
          </cell>
        </row>
        <row r="4425">
          <cell r="A4425" t="str">
            <v>110400000</v>
          </cell>
          <cell r="B4425" t="str">
            <v>805C2FA0003</v>
          </cell>
          <cell r="C4425" t="str">
            <v>ประตู</v>
          </cell>
          <cell r="D4425" t="str">
            <v>14 ม.ค. 42</v>
          </cell>
          <cell r="E4425">
            <v>900</v>
          </cell>
          <cell r="F4425">
            <v>0</v>
          </cell>
          <cell r="G4425">
            <v>20</v>
          </cell>
          <cell r="H4425">
            <v>173.59</v>
          </cell>
          <cell r="I4425">
            <v>173.59</v>
          </cell>
          <cell r="J4425">
            <v>726.41</v>
          </cell>
          <cell r="K4425" t="str">
            <v>805</v>
          </cell>
        </row>
        <row r="4426">
          <cell r="A4426" t="str">
            <v>110400000</v>
          </cell>
          <cell r="B4426" t="str">
            <v>805C2FA0004</v>
          </cell>
          <cell r="C4426" t="str">
            <v>ประตู</v>
          </cell>
          <cell r="D4426" t="str">
            <v>14 ม.ค. 42</v>
          </cell>
          <cell r="E4426">
            <v>900</v>
          </cell>
          <cell r="F4426">
            <v>0</v>
          </cell>
          <cell r="G4426">
            <v>20</v>
          </cell>
          <cell r="H4426">
            <v>173.59</v>
          </cell>
          <cell r="I4426">
            <v>173.59</v>
          </cell>
          <cell r="J4426">
            <v>726.41</v>
          </cell>
          <cell r="K4426" t="str">
            <v>805</v>
          </cell>
        </row>
        <row r="4427">
          <cell r="A4427" t="str">
            <v>110400000</v>
          </cell>
          <cell r="B4427" t="str">
            <v>805C2FA0005</v>
          </cell>
          <cell r="C4427" t="str">
            <v>ตกแต่งสำนักงาน</v>
          </cell>
          <cell r="D4427" t="str">
            <v>21 ม.ค. 42</v>
          </cell>
          <cell r="E4427">
            <v>116145</v>
          </cell>
          <cell r="F4427">
            <v>0</v>
          </cell>
          <cell r="G4427">
            <v>20</v>
          </cell>
          <cell r="H4427">
            <v>21956.14</v>
          </cell>
          <cell r="I4427">
            <v>21956.14</v>
          </cell>
          <cell r="J4427">
            <v>94188.86</v>
          </cell>
          <cell r="K4427" t="str">
            <v>806</v>
          </cell>
        </row>
        <row r="4428">
          <cell r="A4428" t="str">
            <v>110400000</v>
          </cell>
          <cell r="B4428" t="str">
            <v>805C2FA0006</v>
          </cell>
          <cell r="C4428" t="str">
            <v>ป้ายโครงเหล็ก</v>
          </cell>
          <cell r="D4428" t="str">
            <v>13 ม.ค. 42</v>
          </cell>
          <cell r="E4428">
            <v>34260</v>
          </cell>
          <cell r="F4428">
            <v>0</v>
          </cell>
          <cell r="G4428">
            <v>20</v>
          </cell>
          <cell r="H4428">
            <v>6626.73</v>
          </cell>
          <cell r="I4428">
            <v>6626.73</v>
          </cell>
          <cell r="J4428">
            <v>27633.27</v>
          </cell>
          <cell r="K4428" t="str">
            <v>805</v>
          </cell>
        </row>
        <row r="4429">
          <cell r="A4429" t="str">
            <v>110400000</v>
          </cell>
          <cell r="B4429" t="str">
            <v>805C2MT0006</v>
          </cell>
          <cell r="C4429" t="str">
            <v>ที่นอน</v>
          </cell>
          <cell r="D4429" t="str">
            <v>6 พ.ย. 41</v>
          </cell>
          <cell r="E4429">
            <v>1500</v>
          </cell>
          <cell r="F4429">
            <v>0</v>
          </cell>
          <cell r="G4429">
            <v>20</v>
          </cell>
          <cell r="H4429">
            <v>346.04</v>
          </cell>
          <cell r="I4429">
            <v>346.04</v>
          </cell>
          <cell r="J4429">
            <v>1153.96</v>
          </cell>
          <cell r="K4429" t="str">
            <v>805</v>
          </cell>
        </row>
        <row r="4430">
          <cell r="A4430" t="str">
            <v>110400000</v>
          </cell>
          <cell r="B4430" t="str">
            <v>805C2MT0007</v>
          </cell>
          <cell r="C4430" t="str">
            <v>ที่นอน</v>
          </cell>
          <cell r="D4430" t="str">
            <v>6 พ.ย. 41</v>
          </cell>
          <cell r="E4430">
            <v>1500</v>
          </cell>
          <cell r="F4430">
            <v>0</v>
          </cell>
          <cell r="G4430">
            <v>20</v>
          </cell>
          <cell r="H4430">
            <v>346.04</v>
          </cell>
          <cell r="I4430">
            <v>346.04</v>
          </cell>
          <cell r="J4430">
            <v>1153.96</v>
          </cell>
          <cell r="K4430" t="str">
            <v>805</v>
          </cell>
        </row>
        <row r="4431">
          <cell r="A4431" t="str">
            <v>110400000</v>
          </cell>
          <cell r="B4431" t="str">
            <v>805C2TU0001</v>
          </cell>
          <cell r="C4431" t="str">
            <v>ตู้เสื้อผ้า</v>
          </cell>
          <cell r="D4431" t="str">
            <v>6 พ.ย. 41</v>
          </cell>
          <cell r="E4431">
            <v>1800</v>
          </cell>
          <cell r="F4431">
            <v>0</v>
          </cell>
          <cell r="G4431">
            <v>20</v>
          </cell>
          <cell r="H4431">
            <v>415.28</v>
          </cell>
          <cell r="I4431">
            <v>415.28</v>
          </cell>
          <cell r="J4431">
            <v>1384.72</v>
          </cell>
          <cell r="K4431" t="str">
            <v>805</v>
          </cell>
        </row>
        <row r="4432">
          <cell r="A4432" t="str">
            <v>110400000</v>
          </cell>
          <cell r="B4432" t="str">
            <v>805C2TU0002</v>
          </cell>
          <cell r="C4432" t="str">
            <v>ตู้เสื้อผ้า</v>
          </cell>
          <cell r="D4432" t="str">
            <v>6 พ.ย. 41</v>
          </cell>
          <cell r="E4432">
            <v>1800</v>
          </cell>
          <cell r="F4432">
            <v>0</v>
          </cell>
          <cell r="G4432">
            <v>20</v>
          </cell>
          <cell r="H4432">
            <v>415.28</v>
          </cell>
          <cell r="I4432">
            <v>415.28</v>
          </cell>
          <cell r="J4432">
            <v>1384.72</v>
          </cell>
          <cell r="K4432" t="str">
            <v>805</v>
          </cell>
        </row>
        <row r="4433">
          <cell r="A4433" t="str">
            <v>110400000</v>
          </cell>
          <cell r="B4433" t="str">
            <v>805C2TU0003</v>
          </cell>
          <cell r="C4433" t="str">
            <v>ตู้เสื้อผ้า</v>
          </cell>
          <cell r="D4433" t="str">
            <v>6 พ.ย. 41</v>
          </cell>
          <cell r="E4433">
            <v>1800</v>
          </cell>
          <cell r="F4433">
            <v>0</v>
          </cell>
          <cell r="G4433">
            <v>20</v>
          </cell>
          <cell r="H4433">
            <v>415.28</v>
          </cell>
          <cell r="I4433">
            <v>415.28</v>
          </cell>
          <cell r="J4433">
            <v>1384.72</v>
          </cell>
          <cell r="K4433" t="str">
            <v>805</v>
          </cell>
        </row>
        <row r="4434">
          <cell r="A4434" t="str">
            <v>110400000</v>
          </cell>
          <cell r="B4434" t="str">
            <v>806C2BH0001</v>
          </cell>
          <cell r="C4434" t="str">
            <v>พระพุทธชินราช</v>
          </cell>
          <cell r="D4434" t="str">
            <v>8 ต.ค. 41</v>
          </cell>
          <cell r="E4434">
            <v>1850</v>
          </cell>
          <cell r="F4434">
            <v>0</v>
          </cell>
          <cell r="G4434">
            <v>20</v>
          </cell>
          <cell r="H4434">
            <v>456.12</v>
          </cell>
          <cell r="I4434">
            <v>456.12</v>
          </cell>
          <cell r="J4434">
            <v>1393.88</v>
          </cell>
          <cell r="K4434" t="str">
            <v>806</v>
          </cell>
        </row>
        <row r="4435">
          <cell r="A4435" t="str">
            <v>110400000</v>
          </cell>
          <cell r="B4435" t="str">
            <v>806C2FA0001</v>
          </cell>
          <cell r="C4435" t="str">
            <v>ตกแต่งสำนักงาน</v>
          </cell>
          <cell r="D4435" t="str">
            <v>21 ม.ค. 42</v>
          </cell>
          <cell r="E4435">
            <v>176440</v>
          </cell>
          <cell r="F4435">
            <v>0</v>
          </cell>
          <cell r="G4435">
            <v>20</v>
          </cell>
          <cell r="H4435">
            <v>33354.370000000003</v>
          </cell>
          <cell r="I4435">
            <v>33354.370000000003</v>
          </cell>
          <cell r="J4435">
            <v>143085.63</v>
          </cell>
          <cell r="K4435" t="str">
            <v>806</v>
          </cell>
        </row>
        <row r="4436">
          <cell r="A4436" t="str">
            <v>110400000</v>
          </cell>
          <cell r="B4436" t="str">
            <v>806C2FA0002</v>
          </cell>
          <cell r="C4436" t="str">
            <v>ป้ายโครงเหล็ก</v>
          </cell>
          <cell r="D4436" t="str">
            <v>13 ม.ค. 42</v>
          </cell>
          <cell r="E4436">
            <v>34260</v>
          </cell>
          <cell r="F4436">
            <v>0</v>
          </cell>
          <cell r="G4436">
            <v>20</v>
          </cell>
          <cell r="H4436">
            <v>6626.73</v>
          </cell>
          <cell r="I4436">
            <v>6626.73</v>
          </cell>
          <cell r="J4436">
            <v>27633.27</v>
          </cell>
          <cell r="K4436" t="str">
            <v>806</v>
          </cell>
        </row>
        <row r="4437">
          <cell r="A4437" t="str">
            <v>110400000</v>
          </cell>
          <cell r="B4437" t="str">
            <v>806C2FA0003</v>
          </cell>
          <cell r="C4437" t="str">
            <v>เหล็กดัดหน้าต่างพร้อมตัวล็อกกุญแจ</v>
          </cell>
          <cell r="D4437" t="str">
            <v>11 ก.พ. 42</v>
          </cell>
          <cell r="E4437">
            <v>3900</v>
          </cell>
          <cell r="F4437">
            <v>0</v>
          </cell>
          <cell r="G4437">
            <v>20</v>
          </cell>
          <cell r="H4437">
            <v>692.41</v>
          </cell>
          <cell r="I4437">
            <v>692.41</v>
          </cell>
          <cell r="J4437">
            <v>3207.59</v>
          </cell>
          <cell r="K4437" t="str">
            <v>806</v>
          </cell>
        </row>
        <row r="4438">
          <cell r="A4438" t="str">
            <v>110400000</v>
          </cell>
          <cell r="B4438" t="str">
            <v>806C2FA0004</v>
          </cell>
          <cell r="C4438" t="str">
            <v>แผงตาข่ายติดกันขโมย</v>
          </cell>
          <cell r="D4438" t="str">
            <v>6 ส.ค. 42</v>
          </cell>
          <cell r="E4438">
            <v>3710</v>
          </cell>
          <cell r="F4438">
            <v>0</v>
          </cell>
          <cell r="G4438">
            <v>20</v>
          </cell>
          <cell r="H4438">
            <v>300.87</v>
          </cell>
          <cell r="I4438">
            <v>300.87</v>
          </cell>
          <cell r="J4438">
            <v>3409.13</v>
          </cell>
          <cell r="K4438" t="str">
            <v>806</v>
          </cell>
        </row>
        <row r="4439">
          <cell r="A4439" t="str">
            <v>110400000</v>
          </cell>
          <cell r="B4439" t="str">
            <v>806C2FA0005</v>
          </cell>
          <cell r="C4439" t="str">
            <v>แผงตาข่ายติดกันขโมย</v>
          </cell>
          <cell r="D4439" t="str">
            <v>6 ส.ค. 42</v>
          </cell>
          <cell r="E4439">
            <v>1790</v>
          </cell>
          <cell r="F4439">
            <v>0</v>
          </cell>
          <cell r="G4439">
            <v>20</v>
          </cell>
          <cell r="H4439">
            <v>145.16</v>
          </cell>
          <cell r="I4439">
            <v>145.16</v>
          </cell>
          <cell r="J4439">
            <v>1644.84</v>
          </cell>
          <cell r="K4439" t="str">
            <v>806</v>
          </cell>
        </row>
        <row r="4440">
          <cell r="A4440" t="str">
            <v>110400000</v>
          </cell>
          <cell r="B4440" t="str">
            <v>806C2MT0000</v>
          </cell>
          <cell r="C4440" t="str">
            <v>ที่นอน</v>
          </cell>
          <cell r="D4440" t="str">
            <v>4 ธ.ค. 41</v>
          </cell>
          <cell r="E4440">
            <v>1400</v>
          </cell>
          <cell r="F4440">
            <v>0</v>
          </cell>
          <cell r="G4440">
            <v>20</v>
          </cell>
          <cell r="H4440">
            <v>301.45999999999998</v>
          </cell>
          <cell r="I4440">
            <v>301.45999999999998</v>
          </cell>
          <cell r="J4440">
            <v>1098.54</v>
          </cell>
          <cell r="K4440" t="str">
            <v>806</v>
          </cell>
        </row>
        <row r="4441">
          <cell r="A4441" t="str">
            <v>110400000</v>
          </cell>
          <cell r="B4441" t="str">
            <v>806C2MT0003</v>
          </cell>
          <cell r="C4441" t="str">
            <v>เตียงนอน</v>
          </cell>
          <cell r="D4441" t="str">
            <v>4 ธ.ค. 41</v>
          </cell>
          <cell r="E4441">
            <v>2250</v>
          </cell>
          <cell r="F4441">
            <v>0</v>
          </cell>
          <cell r="G4441">
            <v>20</v>
          </cell>
          <cell r="H4441">
            <v>484.54</v>
          </cell>
          <cell r="I4441">
            <v>484.54</v>
          </cell>
          <cell r="J4441">
            <v>1765.46</v>
          </cell>
          <cell r="K4441" t="str">
            <v>806</v>
          </cell>
        </row>
        <row r="4442">
          <cell r="A4442" t="str">
            <v>110400000</v>
          </cell>
          <cell r="B4442" t="str">
            <v>806C2TU0001</v>
          </cell>
          <cell r="C4442" t="str">
            <v>ตู้เสื้อผ้า</v>
          </cell>
          <cell r="D4442" t="str">
            <v>4 ธ.ค. 41</v>
          </cell>
          <cell r="E4442">
            <v>2525</v>
          </cell>
          <cell r="F4442">
            <v>0</v>
          </cell>
          <cell r="G4442">
            <v>20</v>
          </cell>
          <cell r="H4442">
            <v>543.75</v>
          </cell>
          <cell r="I4442">
            <v>543.75</v>
          </cell>
          <cell r="J4442">
            <v>1981.25</v>
          </cell>
          <cell r="K4442" t="str">
            <v>806</v>
          </cell>
        </row>
        <row r="4443">
          <cell r="A4443" t="str">
            <v>110400000</v>
          </cell>
          <cell r="B4443" t="str">
            <v>807C2BH0001</v>
          </cell>
          <cell r="C4443" t="str">
            <v>พระพุทธชินราช</v>
          </cell>
          <cell r="D4443" t="str">
            <v>7 ก.ย. 41</v>
          </cell>
          <cell r="E4443">
            <v>1850</v>
          </cell>
          <cell r="F4443">
            <v>0</v>
          </cell>
          <cell r="G4443">
            <v>20</v>
          </cell>
          <cell r="H4443">
            <v>487.54</v>
          </cell>
          <cell r="I4443">
            <v>487.54</v>
          </cell>
          <cell r="J4443">
            <v>1362.46</v>
          </cell>
          <cell r="K4443" t="str">
            <v>807</v>
          </cell>
        </row>
        <row r="4444">
          <cell r="A4444" t="str">
            <v>110400000</v>
          </cell>
          <cell r="B4444" t="str">
            <v>807C2IC00001</v>
          </cell>
          <cell r="C4444" t="str">
            <v>ตกแต่งภายใน สนง.</v>
          </cell>
          <cell r="D4444" t="str">
            <v>22 ก.ย. 41</v>
          </cell>
          <cell r="E4444">
            <v>369545.18</v>
          </cell>
          <cell r="F4444">
            <v>0</v>
          </cell>
          <cell r="G4444">
            <v>20</v>
          </cell>
          <cell r="H4444">
            <v>94360.63</v>
          </cell>
          <cell r="I4444">
            <v>94360.63</v>
          </cell>
          <cell r="J4444">
            <v>275184.55</v>
          </cell>
          <cell r="K4444" t="str">
            <v>807</v>
          </cell>
        </row>
        <row r="4445">
          <cell r="A4445" t="str">
            <v>110400000</v>
          </cell>
          <cell r="B4445" t="str">
            <v>807C2PT0001</v>
          </cell>
          <cell r="C4445" t="str">
            <v>กระติกน้ำร้อน</v>
          </cell>
          <cell r="D4445" t="str">
            <v>9 ก.ย. 41</v>
          </cell>
          <cell r="E4445">
            <v>818.18</v>
          </cell>
          <cell r="F4445">
            <v>0</v>
          </cell>
          <cell r="G4445">
            <v>20</v>
          </cell>
          <cell r="H4445">
            <v>214.76</v>
          </cell>
          <cell r="I4445">
            <v>214.76</v>
          </cell>
          <cell r="J4445">
            <v>603.41999999999996</v>
          </cell>
          <cell r="K4445" t="str">
            <v>807</v>
          </cell>
        </row>
        <row r="4446">
          <cell r="A4446" t="str">
            <v>110400000</v>
          </cell>
          <cell r="B4446" t="str">
            <v>900C2AS011</v>
          </cell>
          <cell r="C4446" t="str">
            <v>ค่าปรับหรุงสำนักงานและห้องพัก</v>
          </cell>
          <cell r="D4446" t="str">
            <v>2 ก.ค. 42</v>
          </cell>
          <cell r="E4446">
            <v>41650</v>
          </cell>
          <cell r="F4446">
            <v>0</v>
          </cell>
          <cell r="G4446">
            <v>20</v>
          </cell>
          <cell r="H4446">
            <v>4176.42</v>
          </cell>
          <cell r="I4446">
            <v>4176.42</v>
          </cell>
          <cell r="J4446">
            <v>37473.58</v>
          </cell>
          <cell r="K4446" t="str">
            <v>900</v>
          </cell>
        </row>
        <row r="4447">
          <cell r="A4447" t="str">
            <v>110400000</v>
          </cell>
          <cell r="B4447" t="str">
            <v>900C2AS050</v>
          </cell>
          <cell r="C4447" t="str">
            <v>เตียงนอน</v>
          </cell>
          <cell r="D4447" t="str">
            <v>23 ก.ย. 42</v>
          </cell>
          <cell r="E4447">
            <v>2400</v>
          </cell>
          <cell r="F4447">
            <v>0</v>
          </cell>
          <cell r="G4447">
            <v>20</v>
          </cell>
          <cell r="H4447">
            <v>131.51</v>
          </cell>
          <cell r="I4447">
            <v>131.51</v>
          </cell>
          <cell r="J4447">
            <v>2268.4899999999998</v>
          </cell>
          <cell r="K4447" t="str">
            <v>900</v>
          </cell>
        </row>
        <row r="4448">
          <cell r="A4448" t="str">
            <v>110400000</v>
          </cell>
          <cell r="B4448" t="str">
            <v>900C2AS051</v>
          </cell>
          <cell r="C4448" t="str">
            <v>ตู้ทับ</v>
          </cell>
          <cell r="D4448" t="str">
            <v>23 ก.ย. 42</v>
          </cell>
          <cell r="E4448">
            <v>2100</v>
          </cell>
          <cell r="F4448">
            <v>0</v>
          </cell>
          <cell r="G4448">
            <v>20</v>
          </cell>
          <cell r="H4448">
            <v>115.07</v>
          </cell>
          <cell r="I4448">
            <v>115.07</v>
          </cell>
          <cell r="J4448">
            <v>1984.93</v>
          </cell>
          <cell r="K4448" t="str">
            <v>900</v>
          </cell>
        </row>
        <row r="4449">
          <cell r="A4449" t="str">
            <v>110400000</v>
          </cell>
          <cell r="B4449" t="str">
            <v>900C2BH0001</v>
          </cell>
          <cell r="C4449" t="str">
            <v>พระพุทธชินราช</v>
          </cell>
          <cell r="D4449" t="str">
            <v>8 ต.ค. 41</v>
          </cell>
          <cell r="E4449">
            <v>1850</v>
          </cell>
          <cell r="F4449">
            <v>0</v>
          </cell>
          <cell r="G4449">
            <v>20</v>
          </cell>
          <cell r="H4449">
            <v>456.12</v>
          </cell>
          <cell r="I4449">
            <v>456.12</v>
          </cell>
          <cell r="J4449">
            <v>1393.88</v>
          </cell>
          <cell r="K4449" t="str">
            <v>900</v>
          </cell>
        </row>
        <row r="4450">
          <cell r="A4450" t="str">
            <v>110400000</v>
          </cell>
          <cell r="B4450" t="str">
            <v>900C2BL001</v>
          </cell>
          <cell r="C4450" t="str">
            <v>ตู้เสื้อผ้า</v>
          </cell>
          <cell r="D4450" t="str">
            <v>2 มิ.ย. 42</v>
          </cell>
          <cell r="E4450">
            <v>1869.16</v>
          </cell>
          <cell r="F4450">
            <v>0</v>
          </cell>
          <cell r="G4450">
            <v>20</v>
          </cell>
          <cell r="H4450">
            <v>218.16</v>
          </cell>
          <cell r="I4450">
            <v>218.16</v>
          </cell>
          <cell r="J4450">
            <v>1651</v>
          </cell>
          <cell r="K4450" t="str">
            <v>902</v>
          </cell>
        </row>
        <row r="4451">
          <cell r="A4451" t="str">
            <v>110400000</v>
          </cell>
          <cell r="B4451" t="str">
            <v>900C2IC0001</v>
          </cell>
          <cell r="C4451" t="str">
            <v>ค่าตกแต่งภายในสนง.</v>
          </cell>
          <cell r="D4451" t="str">
            <v>17 ก.ค. 41</v>
          </cell>
          <cell r="E4451">
            <v>460000</v>
          </cell>
          <cell r="F4451">
            <v>0</v>
          </cell>
          <cell r="G4451">
            <v>20</v>
          </cell>
          <cell r="H4451">
            <v>134345.19</v>
          </cell>
          <cell r="I4451">
            <v>134345.19</v>
          </cell>
          <cell r="J4451">
            <v>325654.81</v>
          </cell>
          <cell r="K4451" t="str">
            <v>900</v>
          </cell>
        </row>
        <row r="4452">
          <cell r="A4452" t="str">
            <v>110400000</v>
          </cell>
          <cell r="B4452" t="str">
            <v>900C2MT0001</v>
          </cell>
          <cell r="C4452" t="str">
            <v>ที่นอนพับ 3 ตอน, หมอน</v>
          </cell>
          <cell r="D4452" t="str">
            <v>11 ก.ค. 41</v>
          </cell>
          <cell r="E4452">
            <v>4500</v>
          </cell>
          <cell r="F4452">
            <v>0</v>
          </cell>
          <cell r="G4452">
            <v>20</v>
          </cell>
          <cell r="H4452">
            <v>1329.04</v>
          </cell>
          <cell r="I4452">
            <v>1329.04</v>
          </cell>
          <cell r="J4452">
            <v>3170.96</v>
          </cell>
          <cell r="K4452" t="str">
            <v>900</v>
          </cell>
        </row>
        <row r="4453">
          <cell r="A4453" t="str">
            <v>110400000</v>
          </cell>
          <cell r="B4453" t="str">
            <v>900C2PP0001</v>
          </cell>
          <cell r="C4453" t="str">
            <v>ปั้มน้ำ</v>
          </cell>
          <cell r="D4453" t="str">
            <v>21 ก.ค. 41</v>
          </cell>
          <cell r="E4453">
            <v>5000</v>
          </cell>
          <cell r="F4453">
            <v>0</v>
          </cell>
          <cell r="G4453">
            <v>20</v>
          </cell>
          <cell r="H4453">
            <v>1449.29</v>
          </cell>
          <cell r="I4453">
            <v>1449.29</v>
          </cell>
          <cell r="J4453">
            <v>3550.71</v>
          </cell>
          <cell r="K4453" t="str">
            <v>900</v>
          </cell>
        </row>
        <row r="4454">
          <cell r="A4454" t="str">
            <v>110400000</v>
          </cell>
          <cell r="B4454" t="str">
            <v>900C2PT0001</v>
          </cell>
          <cell r="C4454" t="str">
            <v>กระติกน้ำร้อน</v>
          </cell>
          <cell r="D4454" t="str">
            <v>23 ก.ค. 41</v>
          </cell>
          <cell r="E4454">
            <v>645.45000000000005</v>
          </cell>
          <cell r="F4454">
            <v>0</v>
          </cell>
          <cell r="G4454">
            <v>20</v>
          </cell>
          <cell r="H4454">
            <v>186.34</v>
          </cell>
          <cell r="I4454">
            <v>186.34</v>
          </cell>
          <cell r="J4454">
            <v>459.11</v>
          </cell>
          <cell r="K4454" t="str">
            <v>900</v>
          </cell>
        </row>
        <row r="4455">
          <cell r="A4455" t="str">
            <v>110400000</v>
          </cell>
          <cell r="B4455" t="str">
            <v>901C1FA0001</v>
          </cell>
          <cell r="C4455" t="str">
            <v>มู่ลี่ขนาด75*2.22เมตร</v>
          </cell>
          <cell r="D4455" t="str">
            <v>4 เม.ย. 42</v>
          </cell>
          <cell r="E4455">
            <v>1440</v>
          </cell>
          <cell r="F4455">
            <v>0</v>
          </cell>
          <cell r="G4455">
            <v>20</v>
          </cell>
          <cell r="H4455">
            <v>214.61</v>
          </cell>
          <cell r="I4455">
            <v>214.61</v>
          </cell>
          <cell r="J4455">
            <v>1225.3900000000001</v>
          </cell>
          <cell r="K4455" t="str">
            <v>901</v>
          </cell>
        </row>
        <row r="4456">
          <cell r="A4456" t="str">
            <v>110400000</v>
          </cell>
          <cell r="B4456" t="str">
            <v>901C2BH0001</v>
          </cell>
          <cell r="C4456" t="str">
            <v>พระพุทธชินราช</v>
          </cell>
          <cell r="D4456" t="str">
            <v>7 ก.ย. 41</v>
          </cell>
          <cell r="E4456">
            <v>1850</v>
          </cell>
          <cell r="F4456">
            <v>0</v>
          </cell>
          <cell r="G4456">
            <v>20</v>
          </cell>
          <cell r="H4456">
            <v>487.54</v>
          </cell>
          <cell r="I4456">
            <v>487.54</v>
          </cell>
          <cell r="J4456">
            <v>1362.46</v>
          </cell>
          <cell r="K4456" t="str">
            <v>901</v>
          </cell>
        </row>
        <row r="4457">
          <cell r="A4457" t="str">
            <v>110400000</v>
          </cell>
          <cell r="B4457" t="str">
            <v>901C2FA0002</v>
          </cell>
          <cell r="C4457" t="str">
            <v>มู่ลี่ขนาด73*1.92เมตร</v>
          </cell>
          <cell r="D4457" t="str">
            <v>4 เม.ย. 42</v>
          </cell>
          <cell r="E4457">
            <v>1440</v>
          </cell>
          <cell r="F4457">
            <v>0</v>
          </cell>
          <cell r="G4457">
            <v>20</v>
          </cell>
          <cell r="H4457">
            <v>214.61</v>
          </cell>
          <cell r="I4457">
            <v>214.61</v>
          </cell>
          <cell r="J4457">
            <v>1225.3900000000001</v>
          </cell>
          <cell r="K4457" t="str">
            <v>901</v>
          </cell>
        </row>
        <row r="4458">
          <cell r="A4458" t="str">
            <v>110400000</v>
          </cell>
          <cell r="B4458" t="str">
            <v>901C2FA0003</v>
          </cell>
          <cell r="C4458" t="str">
            <v>มู่ลี่ขนาด.73*1.92เมตร</v>
          </cell>
          <cell r="D4458" t="str">
            <v>4 เม.ย. 42</v>
          </cell>
          <cell r="E4458">
            <v>1440</v>
          </cell>
          <cell r="F4458">
            <v>0</v>
          </cell>
          <cell r="G4458">
            <v>20</v>
          </cell>
          <cell r="H4458">
            <v>214.61</v>
          </cell>
          <cell r="I4458">
            <v>214.61</v>
          </cell>
          <cell r="J4458">
            <v>1225.3900000000001</v>
          </cell>
          <cell r="K4458" t="str">
            <v>901</v>
          </cell>
        </row>
        <row r="4459">
          <cell r="A4459" t="str">
            <v>110400000</v>
          </cell>
          <cell r="B4459" t="str">
            <v>901C2FA0004</v>
          </cell>
          <cell r="C4459" t="str">
            <v>มู่ลี่ขนาด.73*1.92เมตร</v>
          </cell>
          <cell r="D4459" t="str">
            <v>4 เม.ย. 42</v>
          </cell>
          <cell r="E4459">
            <v>1440</v>
          </cell>
          <cell r="F4459">
            <v>0</v>
          </cell>
          <cell r="G4459">
            <v>20</v>
          </cell>
          <cell r="H4459">
            <v>214.61</v>
          </cell>
          <cell r="I4459">
            <v>214.61</v>
          </cell>
          <cell r="J4459">
            <v>1225.3900000000001</v>
          </cell>
          <cell r="K4459" t="str">
            <v>901</v>
          </cell>
        </row>
        <row r="4460">
          <cell r="A4460" t="str">
            <v>110400000</v>
          </cell>
          <cell r="B4460" t="str">
            <v>901C2FA0005</v>
          </cell>
          <cell r="C4460" t="str">
            <v>มู่ลี่ขนาด2.02*.74เมตร</v>
          </cell>
          <cell r="D4460" t="str">
            <v>4 เม.ย. 42</v>
          </cell>
          <cell r="E4460">
            <v>1440</v>
          </cell>
          <cell r="F4460">
            <v>0</v>
          </cell>
          <cell r="G4460">
            <v>20</v>
          </cell>
          <cell r="H4460">
            <v>214.61</v>
          </cell>
          <cell r="I4460">
            <v>214.61</v>
          </cell>
          <cell r="J4460">
            <v>1225.3900000000001</v>
          </cell>
          <cell r="K4460" t="str">
            <v>901</v>
          </cell>
        </row>
        <row r="4461">
          <cell r="A4461" t="str">
            <v>110400000</v>
          </cell>
          <cell r="B4461" t="str">
            <v>901C2IC0001</v>
          </cell>
          <cell r="C4461" t="str">
            <v>ตกแต่งภายใน สนง.</v>
          </cell>
          <cell r="D4461" t="str">
            <v>22 ก.ย. 41</v>
          </cell>
          <cell r="E4461">
            <v>220428</v>
          </cell>
          <cell r="F4461">
            <v>0</v>
          </cell>
          <cell r="G4461">
            <v>20</v>
          </cell>
          <cell r="H4461">
            <v>56284.639999999999</v>
          </cell>
          <cell r="I4461">
            <v>56284.639999999999</v>
          </cell>
          <cell r="J4461">
            <v>164143.35999999999</v>
          </cell>
          <cell r="K4461" t="str">
            <v>901</v>
          </cell>
        </row>
        <row r="4462">
          <cell r="A4462" t="str">
            <v>110400000</v>
          </cell>
          <cell r="B4462" t="str">
            <v>901C2MU001</v>
          </cell>
          <cell r="C4462" t="str">
            <v>มู่ลี่</v>
          </cell>
          <cell r="D4462" t="str">
            <v>22 เม.ย. 42</v>
          </cell>
          <cell r="E4462">
            <v>7200</v>
          </cell>
          <cell r="F4462">
            <v>0</v>
          </cell>
          <cell r="G4462">
            <v>20</v>
          </cell>
          <cell r="H4462">
            <v>1002.09</v>
          </cell>
          <cell r="I4462">
            <v>1002.09</v>
          </cell>
          <cell r="J4462">
            <v>6197.91</v>
          </cell>
          <cell r="K4462" t="str">
            <v>901</v>
          </cell>
        </row>
        <row r="4463">
          <cell r="A4463" t="str">
            <v>110400000</v>
          </cell>
          <cell r="B4463" t="str">
            <v>902C2BH0001</v>
          </cell>
          <cell r="C4463" t="str">
            <v>พระพุทธชินราช</v>
          </cell>
          <cell r="D4463" t="str">
            <v>7 ก.ย. 41</v>
          </cell>
          <cell r="E4463">
            <v>1850</v>
          </cell>
          <cell r="F4463">
            <v>0</v>
          </cell>
          <cell r="G4463">
            <v>20</v>
          </cell>
          <cell r="H4463">
            <v>487.54</v>
          </cell>
          <cell r="I4463">
            <v>487.54</v>
          </cell>
          <cell r="J4463">
            <v>1362.46</v>
          </cell>
          <cell r="K4463" t="str">
            <v>902</v>
          </cell>
        </row>
        <row r="4464">
          <cell r="A4464" t="str">
            <v>110400000</v>
          </cell>
          <cell r="B4464" t="str">
            <v>902C2BL001</v>
          </cell>
          <cell r="C4464" t="str">
            <v>ตู้เสื้อผ้า</v>
          </cell>
          <cell r="D4464" t="str">
            <v>2 มิ.ย. 42</v>
          </cell>
          <cell r="E4464">
            <v>1869.16</v>
          </cell>
          <cell r="F4464">
            <v>0</v>
          </cell>
          <cell r="G4464">
            <v>20</v>
          </cell>
          <cell r="H4464">
            <v>218.16</v>
          </cell>
          <cell r="I4464">
            <v>218.16</v>
          </cell>
          <cell r="J4464">
            <v>1651</v>
          </cell>
          <cell r="K4464" t="str">
            <v>902</v>
          </cell>
        </row>
        <row r="4465">
          <cell r="A4465" t="str">
            <v>110400000</v>
          </cell>
          <cell r="B4465" t="str">
            <v>902C2CB0001</v>
          </cell>
          <cell r="C4465" t="str">
            <v>ตู้เสื้อผ้า</v>
          </cell>
          <cell r="D4465" t="str">
            <v>25 พ.ย. 41</v>
          </cell>
          <cell r="E4465">
            <v>1818.18</v>
          </cell>
          <cell r="F4465">
            <v>0</v>
          </cell>
          <cell r="G4465">
            <v>20</v>
          </cell>
          <cell r="H4465">
            <v>400.48</v>
          </cell>
          <cell r="I4465">
            <v>400.48</v>
          </cell>
          <cell r="J4465">
            <v>1417.7</v>
          </cell>
          <cell r="K4465" t="str">
            <v>902</v>
          </cell>
        </row>
        <row r="4466">
          <cell r="A4466" t="str">
            <v>110400000</v>
          </cell>
          <cell r="B4466" t="str">
            <v>902C2FA0001</v>
          </cell>
          <cell r="C4466" t="str">
            <v>โต๊ะกินข้าว</v>
          </cell>
          <cell r="D4466" t="str">
            <v>2 ก.พ. 42</v>
          </cell>
          <cell r="E4466">
            <v>509.09</v>
          </cell>
          <cell r="F4466">
            <v>0</v>
          </cell>
          <cell r="G4466">
            <v>20</v>
          </cell>
          <cell r="H4466">
            <v>92.91</v>
          </cell>
          <cell r="I4466">
            <v>92.91</v>
          </cell>
          <cell r="J4466">
            <v>416.18</v>
          </cell>
          <cell r="K4466" t="str">
            <v>902</v>
          </cell>
        </row>
        <row r="4467">
          <cell r="A4467" t="str">
            <v>110400000</v>
          </cell>
          <cell r="B4467" t="str">
            <v>902C2FA0002</v>
          </cell>
          <cell r="C4467" t="str">
            <v>ตู้เสื้อผ้า</v>
          </cell>
          <cell r="D4467" t="str">
            <v>2 มิ.ย. 42</v>
          </cell>
          <cell r="E4467">
            <v>1869.16</v>
          </cell>
          <cell r="F4467">
            <v>0</v>
          </cell>
          <cell r="G4467">
            <v>20</v>
          </cell>
          <cell r="H4467">
            <v>218.16</v>
          </cell>
          <cell r="I4467">
            <v>218.16</v>
          </cell>
          <cell r="J4467">
            <v>1651</v>
          </cell>
          <cell r="K4467" t="str">
            <v>902</v>
          </cell>
        </row>
        <row r="4468">
          <cell r="A4468" t="str">
            <v>110400000</v>
          </cell>
          <cell r="B4468" t="str">
            <v>902C2FA0006</v>
          </cell>
          <cell r="C4468" t="str">
            <v>ตู้ทึบ</v>
          </cell>
          <cell r="D4468" t="str">
            <v>17 พ.ย. 42</v>
          </cell>
          <cell r="E4468">
            <v>1869.16</v>
          </cell>
          <cell r="F4468">
            <v>0</v>
          </cell>
          <cell r="G4468">
            <v>20</v>
          </cell>
          <cell r="H4468">
            <v>46.09</v>
          </cell>
          <cell r="I4468">
            <v>46.09</v>
          </cell>
          <cell r="J4468">
            <v>1823.07</v>
          </cell>
          <cell r="K4468" t="str">
            <v>902</v>
          </cell>
        </row>
        <row r="4469">
          <cell r="A4469" t="str">
            <v>110400000</v>
          </cell>
          <cell r="B4469" t="str">
            <v>902C2FA0007</v>
          </cell>
          <cell r="C4469" t="str">
            <v>ที่นอน</v>
          </cell>
          <cell r="D4469" t="str">
            <v>17 พ.ย. 42</v>
          </cell>
          <cell r="E4469">
            <v>1495.33</v>
          </cell>
          <cell r="F4469">
            <v>0</v>
          </cell>
          <cell r="G4469">
            <v>20</v>
          </cell>
          <cell r="H4469">
            <v>36.869999999999997</v>
          </cell>
          <cell r="I4469">
            <v>36.869999999999997</v>
          </cell>
          <cell r="J4469">
            <v>1458.46</v>
          </cell>
          <cell r="K4469" t="str">
            <v>902</v>
          </cell>
        </row>
        <row r="4470">
          <cell r="A4470" t="str">
            <v>110400000</v>
          </cell>
          <cell r="B4470" t="str">
            <v>902C2FA0008</v>
          </cell>
          <cell r="C4470" t="str">
            <v>ตู้เสื้อผ้า</v>
          </cell>
          <cell r="D4470" t="str">
            <v>17 พ.ย. 42</v>
          </cell>
          <cell r="E4470">
            <v>2149.5300000000002</v>
          </cell>
          <cell r="F4470">
            <v>0</v>
          </cell>
          <cell r="G4470">
            <v>20</v>
          </cell>
          <cell r="H4470">
            <v>53</v>
          </cell>
          <cell r="I4470">
            <v>53</v>
          </cell>
          <cell r="J4470">
            <v>2096.5300000000002</v>
          </cell>
          <cell r="K4470" t="str">
            <v>902</v>
          </cell>
        </row>
        <row r="4471">
          <cell r="A4471" t="str">
            <v>110400000</v>
          </cell>
          <cell r="B4471" t="str">
            <v>902C2IC0001</v>
          </cell>
          <cell r="C4471" t="str">
            <v>ค่าตกแต่งภายใน สนง.</v>
          </cell>
          <cell r="D4471" t="str">
            <v>19 พ.ย. 41</v>
          </cell>
          <cell r="E4471">
            <v>205331.75</v>
          </cell>
          <cell r="F4471">
            <v>0</v>
          </cell>
          <cell r="G4471">
            <v>20</v>
          </cell>
          <cell r="H4471">
            <v>45904.35</v>
          </cell>
          <cell r="I4471">
            <v>45904.35</v>
          </cell>
          <cell r="J4471">
            <v>159427.4</v>
          </cell>
          <cell r="K4471" t="str">
            <v>902</v>
          </cell>
        </row>
        <row r="4472">
          <cell r="A4472" t="str">
            <v>110400000</v>
          </cell>
          <cell r="B4472" t="str">
            <v>902C2MU0000</v>
          </cell>
          <cell r="C4472" t="str">
            <v>มู่ลี่ปรับแสง</v>
          </cell>
          <cell r="D4472" t="str">
            <v>23 พ.ย. 41</v>
          </cell>
          <cell r="E4472">
            <v>2425</v>
          </cell>
          <cell r="F4472">
            <v>0</v>
          </cell>
          <cell r="G4472">
            <v>20</v>
          </cell>
          <cell r="H4472">
            <v>536.79999999999995</v>
          </cell>
          <cell r="I4472">
            <v>536.79999999999995</v>
          </cell>
          <cell r="J4472">
            <v>1888.2</v>
          </cell>
          <cell r="K4472" t="str">
            <v>902</v>
          </cell>
        </row>
        <row r="4473">
          <cell r="A4473" t="str">
            <v>110400000</v>
          </cell>
          <cell r="B4473" t="str">
            <v>902C2MU0001</v>
          </cell>
          <cell r="C4473" t="str">
            <v>มู่ลี่ปรับแสง</v>
          </cell>
          <cell r="D4473" t="str">
            <v>23 พ.ย. 41</v>
          </cell>
          <cell r="E4473">
            <v>2425</v>
          </cell>
          <cell r="F4473">
            <v>0</v>
          </cell>
          <cell r="G4473">
            <v>20</v>
          </cell>
          <cell r="H4473">
            <v>536.79999999999995</v>
          </cell>
          <cell r="I4473">
            <v>536.79999999999995</v>
          </cell>
          <cell r="J4473">
            <v>1888.2</v>
          </cell>
          <cell r="K4473" t="str">
            <v>902</v>
          </cell>
        </row>
        <row r="4474">
          <cell r="A4474" t="str">
            <v>110400000</v>
          </cell>
          <cell r="B4474" t="str">
            <v>902C2TA001</v>
          </cell>
          <cell r="C4474" t="str">
            <v>โต๊ะรับประทานอาหาร</v>
          </cell>
          <cell r="D4474" t="str">
            <v>2 ก.พ. 42</v>
          </cell>
          <cell r="E4474">
            <v>509.09</v>
          </cell>
          <cell r="F4474">
            <v>0</v>
          </cell>
          <cell r="G4474">
            <v>20</v>
          </cell>
          <cell r="H4474">
            <v>0</v>
          </cell>
          <cell r="I4474">
            <v>0</v>
          </cell>
          <cell r="J4474">
            <v>509.09</v>
          </cell>
        </row>
        <row r="4475">
          <cell r="A4475" t="str">
            <v>110400000</v>
          </cell>
          <cell r="B4475" t="str">
            <v>903C2AS036</v>
          </cell>
          <cell r="C4475" t="str">
            <v>ที่นอน</v>
          </cell>
          <cell r="D4475" t="str">
            <v>6 ส.ค. 42</v>
          </cell>
          <cell r="E4475">
            <v>1120.9000000000001</v>
          </cell>
          <cell r="F4475">
            <v>0</v>
          </cell>
          <cell r="G4475">
            <v>20</v>
          </cell>
          <cell r="H4475">
            <v>90.91</v>
          </cell>
          <cell r="I4475">
            <v>90.91</v>
          </cell>
          <cell r="J4475">
            <v>1029.99</v>
          </cell>
          <cell r="K4475" t="str">
            <v>903</v>
          </cell>
        </row>
        <row r="4476">
          <cell r="A4476" t="str">
            <v>110400000</v>
          </cell>
          <cell r="B4476" t="str">
            <v>903C2AS037</v>
          </cell>
          <cell r="C4476" t="str">
            <v>ตู้เสื้อผ้า</v>
          </cell>
          <cell r="D4476" t="str">
            <v>6 ส.ค. 42</v>
          </cell>
          <cell r="E4476">
            <v>1869.15</v>
          </cell>
          <cell r="F4476">
            <v>0</v>
          </cell>
          <cell r="G4476">
            <v>20</v>
          </cell>
          <cell r="H4476">
            <v>151.59</v>
          </cell>
          <cell r="I4476">
            <v>151.59</v>
          </cell>
          <cell r="J4476">
            <v>1717.56</v>
          </cell>
          <cell r="K4476" t="str">
            <v>903</v>
          </cell>
        </row>
        <row r="4477">
          <cell r="A4477" t="str">
            <v>110400000</v>
          </cell>
          <cell r="B4477" t="str">
            <v>903C2AS038</v>
          </cell>
          <cell r="C4477" t="str">
            <v>เตียงนอน</v>
          </cell>
          <cell r="D4477" t="str">
            <v>6 ส.ค. 42</v>
          </cell>
          <cell r="E4477">
            <v>2149.54</v>
          </cell>
          <cell r="F4477">
            <v>0</v>
          </cell>
          <cell r="G4477">
            <v>20</v>
          </cell>
          <cell r="H4477">
            <v>174.3</v>
          </cell>
          <cell r="I4477">
            <v>174.3</v>
          </cell>
          <cell r="J4477">
            <v>1975.24</v>
          </cell>
          <cell r="K4477" t="str">
            <v>903</v>
          </cell>
        </row>
        <row r="4478">
          <cell r="A4478" t="str">
            <v>110400000</v>
          </cell>
          <cell r="B4478" t="str">
            <v>903C2AS049</v>
          </cell>
          <cell r="C4478" t="str">
            <v>ตกแต่งอาคารสำนักงาน</v>
          </cell>
          <cell r="D4478" t="str">
            <v>14 ก.ย. 42</v>
          </cell>
          <cell r="E4478">
            <v>14675</v>
          </cell>
          <cell r="F4478">
            <v>0</v>
          </cell>
          <cell r="G4478">
            <v>20</v>
          </cell>
          <cell r="H4478">
            <v>876.47</v>
          </cell>
          <cell r="I4478">
            <v>876.47</v>
          </cell>
          <cell r="J4478">
            <v>13798.53</v>
          </cell>
          <cell r="K4478" t="str">
            <v>903</v>
          </cell>
        </row>
        <row r="4479">
          <cell r="A4479" t="str">
            <v>110400000</v>
          </cell>
          <cell r="B4479" t="str">
            <v>903C2BD001</v>
          </cell>
          <cell r="C4479" t="str">
            <v>เตียงนอน</v>
          </cell>
          <cell r="D4479" t="str">
            <v>5 เม.ย. 42</v>
          </cell>
          <cell r="E4479">
            <v>2124</v>
          </cell>
          <cell r="F4479">
            <v>0</v>
          </cell>
          <cell r="G4479">
            <v>20</v>
          </cell>
          <cell r="H4479">
            <v>315.42</v>
          </cell>
          <cell r="I4479">
            <v>315.42</v>
          </cell>
          <cell r="J4479">
            <v>1808.58</v>
          </cell>
          <cell r="K4479" t="str">
            <v>903</v>
          </cell>
        </row>
        <row r="4480">
          <cell r="A4480" t="str">
            <v>110400000</v>
          </cell>
          <cell r="B4480" t="str">
            <v>903C2FA0001</v>
          </cell>
          <cell r="C4480" t="str">
            <v>ป้ายโครงเหล็ก</v>
          </cell>
          <cell r="D4480" t="str">
            <v>13 ม.ค. 42</v>
          </cell>
          <cell r="E4480">
            <v>34260</v>
          </cell>
          <cell r="F4480">
            <v>0</v>
          </cell>
          <cell r="G4480">
            <v>20</v>
          </cell>
          <cell r="H4480">
            <v>6626.73</v>
          </cell>
          <cell r="I4480">
            <v>6626.73</v>
          </cell>
          <cell r="J4480">
            <v>27633.27</v>
          </cell>
          <cell r="K4480" t="str">
            <v>903</v>
          </cell>
        </row>
        <row r="4481">
          <cell r="A4481" t="str">
            <v>110400000</v>
          </cell>
          <cell r="B4481" t="str">
            <v>903C2FA0002</v>
          </cell>
          <cell r="C4481" t="str">
            <v>โต๊ะอาหาร</v>
          </cell>
          <cell r="D4481" t="str">
            <v>12 ก.พ. 42</v>
          </cell>
          <cell r="E4481">
            <v>600</v>
          </cell>
          <cell r="F4481">
            <v>0</v>
          </cell>
          <cell r="G4481">
            <v>20</v>
          </cell>
          <cell r="H4481">
            <v>106.17</v>
          </cell>
          <cell r="I4481">
            <v>106.17</v>
          </cell>
          <cell r="J4481">
            <v>493.83</v>
          </cell>
          <cell r="K4481" t="str">
            <v>903</v>
          </cell>
        </row>
        <row r="4482">
          <cell r="A4482" t="str">
            <v>110400000</v>
          </cell>
          <cell r="B4482" t="str">
            <v>903C2FA0003</v>
          </cell>
          <cell r="C4482" t="str">
            <v>ตู้ทึบ</v>
          </cell>
          <cell r="D4482" t="str">
            <v>5 เม.ย. 42</v>
          </cell>
          <cell r="E4482">
            <v>1869.16</v>
          </cell>
          <cell r="F4482">
            <v>0</v>
          </cell>
          <cell r="G4482">
            <v>20</v>
          </cell>
          <cell r="H4482">
            <v>277.57</v>
          </cell>
          <cell r="I4482">
            <v>277.57</v>
          </cell>
          <cell r="J4482">
            <v>1591.59</v>
          </cell>
          <cell r="K4482" t="str">
            <v>903</v>
          </cell>
        </row>
        <row r="4483">
          <cell r="A4483" t="str">
            <v>110400000</v>
          </cell>
          <cell r="B4483" t="str">
            <v>903C2FA0004</v>
          </cell>
          <cell r="C4483" t="str">
            <v>เตียงนอน</v>
          </cell>
          <cell r="D4483" t="str">
            <v>5 เม.ย. 42</v>
          </cell>
          <cell r="E4483">
            <v>2149.5300000000002</v>
          </cell>
          <cell r="F4483">
            <v>0</v>
          </cell>
          <cell r="G4483">
            <v>20</v>
          </cell>
          <cell r="H4483">
            <v>319.16000000000003</v>
          </cell>
          <cell r="I4483">
            <v>319.16000000000003</v>
          </cell>
          <cell r="J4483">
            <v>1830.37</v>
          </cell>
          <cell r="K4483" t="str">
            <v>903</v>
          </cell>
        </row>
        <row r="4484">
          <cell r="A4484" t="str">
            <v>110400000</v>
          </cell>
          <cell r="B4484" t="str">
            <v>903C2FA0005</v>
          </cell>
          <cell r="C4484" t="str">
            <v>ที่นอน</v>
          </cell>
          <cell r="D4484" t="str">
            <v>5 เม.ย. 42</v>
          </cell>
          <cell r="E4484">
            <v>1121.5</v>
          </cell>
          <cell r="F4484">
            <v>0</v>
          </cell>
          <cell r="G4484">
            <v>20</v>
          </cell>
          <cell r="H4484">
            <v>166.55</v>
          </cell>
          <cell r="I4484">
            <v>166.55</v>
          </cell>
          <cell r="J4484">
            <v>954.95</v>
          </cell>
          <cell r="K4484" t="str">
            <v>903</v>
          </cell>
        </row>
        <row r="4485">
          <cell r="A4485" t="str">
            <v>110400000</v>
          </cell>
          <cell r="B4485" t="str">
            <v>903C2IC0001</v>
          </cell>
          <cell r="C4485" t="str">
            <v>ตกแต่งภายในสนง.</v>
          </cell>
          <cell r="D4485" t="str">
            <v>5 ต.ค. 41</v>
          </cell>
          <cell r="E4485">
            <v>54700</v>
          </cell>
          <cell r="F4485">
            <v>0</v>
          </cell>
          <cell r="G4485">
            <v>20</v>
          </cell>
          <cell r="H4485">
            <v>13577.59</v>
          </cell>
          <cell r="I4485">
            <v>13577.59</v>
          </cell>
          <cell r="J4485">
            <v>41122.410000000003</v>
          </cell>
          <cell r="K4485" t="str">
            <v>903</v>
          </cell>
        </row>
        <row r="4486">
          <cell r="A4486" t="str">
            <v>110400000</v>
          </cell>
          <cell r="B4486" t="str">
            <v>903C2MT001</v>
          </cell>
          <cell r="C4486" t="str">
            <v>ที่นอน</v>
          </cell>
          <cell r="D4486" t="str">
            <v>5 เม.ย. 42</v>
          </cell>
          <cell r="E4486">
            <v>1121.49</v>
          </cell>
          <cell r="F4486">
            <v>0</v>
          </cell>
          <cell r="G4486">
            <v>20</v>
          </cell>
          <cell r="H4486">
            <v>166.55</v>
          </cell>
          <cell r="I4486">
            <v>166.55</v>
          </cell>
          <cell r="J4486">
            <v>954.94</v>
          </cell>
          <cell r="K4486" t="str">
            <v>903</v>
          </cell>
        </row>
        <row r="4487">
          <cell r="A4487" t="str">
            <v>110400000</v>
          </cell>
          <cell r="B4487" t="str">
            <v>903C2MU0001</v>
          </cell>
          <cell r="C4487" t="str">
            <v>มู่ลี่บังแสง</v>
          </cell>
          <cell r="D4487" t="str">
            <v>17 พ.ย. 41</v>
          </cell>
          <cell r="E4487">
            <v>17318</v>
          </cell>
          <cell r="F4487">
            <v>0</v>
          </cell>
          <cell r="G4487">
            <v>20</v>
          </cell>
          <cell r="H4487">
            <v>3890.63</v>
          </cell>
          <cell r="I4487">
            <v>3890.63</v>
          </cell>
          <cell r="J4487">
            <v>13427.37</v>
          </cell>
          <cell r="K4487" t="str">
            <v>903</v>
          </cell>
        </row>
        <row r="4488">
          <cell r="A4488" t="str">
            <v>110400000</v>
          </cell>
          <cell r="B4488" t="str">
            <v>903C2NO001</v>
          </cell>
          <cell r="C4488" t="str">
            <v>ป้ายสำนักงาน</v>
          </cell>
          <cell r="D4488" t="str">
            <v>13 ม.ค. 42</v>
          </cell>
          <cell r="E4488">
            <v>34260</v>
          </cell>
          <cell r="F4488">
            <v>0</v>
          </cell>
          <cell r="G4488">
            <v>20</v>
          </cell>
          <cell r="H4488">
            <v>6626.73</v>
          </cell>
          <cell r="I4488">
            <v>6626.73</v>
          </cell>
          <cell r="J4488">
            <v>27633.27</v>
          </cell>
          <cell r="K4488" t="str">
            <v>903</v>
          </cell>
        </row>
        <row r="4489">
          <cell r="A4489" t="str">
            <v>110400000</v>
          </cell>
          <cell r="B4489" t="str">
            <v>903C2TA001</v>
          </cell>
          <cell r="C4489" t="str">
            <v>โต๊ะทานอาหาร</v>
          </cell>
          <cell r="D4489" t="str">
            <v>12 ก.พ. 42</v>
          </cell>
          <cell r="E4489">
            <v>600</v>
          </cell>
          <cell r="F4489">
            <v>0</v>
          </cell>
          <cell r="G4489">
            <v>20</v>
          </cell>
          <cell r="H4489">
            <v>106.17</v>
          </cell>
          <cell r="I4489">
            <v>106.17</v>
          </cell>
          <cell r="J4489">
            <v>493.83</v>
          </cell>
          <cell r="K4489" t="str">
            <v>903</v>
          </cell>
        </row>
        <row r="4490">
          <cell r="A4490" t="str">
            <v>110400000</v>
          </cell>
          <cell r="B4490" t="str">
            <v>904C2BH0001</v>
          </cell>
          <cell r="C4490" t="str">
            <v>พระพุทธชินราช</v>
          </cell>
          <cell r="D4490" t="str">
            <v>5 ส.ค. 41</v>
          </cell>
          <cell r="E4490">
            <v>1850</v>
          </cell>
          <cell r="F4490">
            <v>0</v>
          </cell>
          <cell r="G4490">
            <v>20</v>
          </cell>
          <cell r="H4490">
            <v>520.99</v>
          </cell>
          <cell r="I4490">
            <v>520.99</v>
          </cell>
          <cell r="J4490">
            <v>1329.01</v>
          </cell>
          <cell r="K4490" t="str">
            <v>904</v>
          </cell>
        </row>
        <row r="4491">
          <cell r="A4491" t="str">
            <v>110400000</v>
          </cell>
          <cell r="B4491" t="str">
            <v>904C2FA0002</v>
          </cell>
          <cell r="C4491" t="str">
            <v>ตกแต่งสำนักงาน</v>
          </cell>
          <cell r="D4491" t="str">
            <v>21 ม.ค. 42</v>
          </cell>
          <cell r="E4491">
            <v>121810</v>
          </cell>
          <cell r="F4491">
            <v>0</v>
          </cell>
          <cell r="G4491">
            <v>20</v>
          </cell>
          <cell r="H4491">
            <v>23027.11</v>
          </cell>
          <cell r="I4491">
            <v>23027.11</v>
          </cell>
          <cell r="J4491">
            <v>98782.89</v>
          </cell>
          <cell r="K4491" t="str">
            <v>904</v>
          </cell>
        </row>
        <row r="4492">
          <cell r="A4492" t="str">
            <v>110400000</v>
          </cell>
          <cell r="B4492" t="str">
            <v>904C2FA0003</v>
          </cell>
          <cell r="C4492" t="str">
            <v>ป้ายโครงเหล็ก</v>
          </cell>
          <cell r="D4492" t="str">
            <v>13 ม.ค. 42</v>
          </cell>
          <cell r="E4492">
            <v>34260</v>
          </cell>
          <cell r="F4492">
            <v>0</v>
          </cell>
          <cell r="G4492">
            <v>20</v>
          </cell>
          <cell r="H4492">
            <v>6626.73</v>
          </cell>
          <cell r="I4492">
            <v>6626.73</v>
          </cell>
          <cell r="J4492">
            <v>27633.27</v>
          </cell>
          <cell r="K4492" t="str">
            <v>904</v>
          </cell>
        </row>
        <row r="4493">
          <cell r="A4493" t="str">
            <v>110400000</v>
          </cell>
          <cell r="B4493" t="str">
            <v>904C2FA0004</v>
          </cell>
          <cell r="C4493" t="str">
            <v>เหล็กดัด</v>
          </cell>
          <cell r="D4493" t="str">
            <v>15 ก.พ. 42</v>
          </cell>
          <cell r="E4493">
            <v>11000</v>
          </cell>
          <cell r="F4493">
            <v>0</v>
          </cell>
          <cell r="G4493">
            <v>20</v>
          </cell>
          <cell r="H4493">
            <v>1928.76</v>
          </cell>
          <cell r="I4493">
            <v>1928.76</v>
          </cell>
          <cell r="J4493">
            <v>9071.24</v>
          </cell>
          <cell r="K4493" t="str">
            <v>904</v>
          </cell>
        </row>
        <row r="4494">
          <cell r="A4494" t="str">
            <v>110400000</v>
          </cell>
          <cell r="B4494" t="str">
            <v>904C2IC001</v>
          </cell>
          <cell r="C4494" t="str">
            <v>ส่วนปรัปปรุงสำนักงาน</v>
          </cell>
          <cell r="D4494" t="str">
            <v>15 ก.พ. 42</v>
          </cell>
          <cell r="E4494">
            <v>11000</v>
          </cell>
          <cell r="F4494">
            <v>0</v>
          </cell>
          <cell r="G4494">
            <v>20</v>
          </cell>
          <cell r="H4494">
            <v>1928.76</v>
          </cell>
          <cell r="I4494">
            <v>1928.76</v>
          </cell>
          <cell r="J4494">
            <v>9071.24</v>
          </cell>
          <cell r="K4494" t="str">
            <v>904</v>
          </cell>
        </row>
        <row r="4495">
          <cell r="A4495" t="str">
            <v>110400000</v>
          </cell>
          <cell r="B4495" t="str">
            <v>904C2NO001</v>
          </cell>
          <cell r="C4495" t="str">
            <v>ป้ายสำนักงาน</v>
          </cell>
          <cell r="D4495" t="str">
            <v>13 ม.ค. 42</v>
          </cell>
          <cell r="E4495">
            <v>34260</v>
          </cell>
          <cell r="F4495">
            <v>0</v>
          </cell>
          <cell r="G4495">
            <v>20</v>
          </cell>
          <cell r="H4495">
            <v>6626.73</v>
          </cell>
          <cell r="I4495">
            <v>6626.73</v>
          </cell>
          <cell r="J4495">
            <v>27633.27</v>
          </cell>
          <cell r="K4495" t="str">
            <v>904</v>
          </cell>
        </row>
        <row r="4496">
          <cell r="A4496" t="str">
            <v>110400000</v>
          </cell>
          <cell r="B4496" t="str">
            <v>905C2AS0046</v>
          </cell>
          <cell r="C4496" t="str">
            <v>ประตูเหล็กดัด</v>
          </cell>
          <cell r="D4496" t="str">
            <v>9 ก.ย. 42</v>
          </cell>
          <cell r="E4496">
            <v>1800</v>
          </cell>
          <cell r="F4496">
            <v>0</v>
          </cell>
          <cell r="G4496">
            <v>20</v>
          </cell>
          <cell r="H4496">
            <v>112.45</v>
          </cell>
          <cell r="I4496">
            <v>112.45</v>
          </cell>
          <cell r="J4496">
            <v>1687.55</v>
          </cell>
          <cell r="K4496" t="str">
            <v>905</v>
          </cell>
        </row>
        <row r="4497">
          <cell r="A4497" t="str">
            <v>110400000</v>
          </cell>
          <cell r="B4497" t="str">
            <v>905C2AS045</v>
          </cell>
          <cell r="C4497" t="str">
            <v>ประตูเหล็กดัด</v>
          </cell>
          <cell r="D4497" t="str">
            <v>9 ก.ย. 42</v>
          </cell>
          <cell r="E4497">
            <v>1800</v>
          </cell>
          <cell r="F4497">
            <v>0</v>
          </cell>
          <cell r="G4497">
            <v>20</v>
          </cell>
          <cell r="H4497">
            <v>112.45</v>
          </cell>
          <cell r="I4497">
            <v>112.45</v>
          </cell>
          <cell r="J4497">
            <v>1687.55</v>
          </cell>
          <cell r="K4497" t="str">
            <v>905</v>
          </cell>
        </row>
        <row r="4498">
          <cell r="A4498" t="str">
            <v>110400000</v>
          </cell>
          <cell r="B4498" t="str">
            <v>905C2AS047</v>
          </cell>
          <cell r="C4498" t="str">
            <v>ประตูเหล็กดัดพร้อมมุ้งลวด</v>
          </cell>
          <cell r="D4498" t="str">
            <v>9 ก.ย. 42</v>
          </cell>
          <cell r="E4498">
            <v>2400</v>
          </cell>
          <cell r="F4498">
            <v>0</v>
          </cell>
          <cell r="G4498">
            <v>20</v>
          </cell>
          <cell r="H4498">
            <v>149.91999999999999</v>
          </cell>
          <cell r="I4498">
            <v>149.91999999999999</v>
          </cell>
          <cell r="J4498">
            <v>2250.08</v>
          </cell>
          <cell r="K4498" t="str">
            <v>905</v>
          </cell>
        </row>
        <row r="4499">
          <cell r="A4499" t="str">
            <v>110400000</v>
          </cell>
          <cell r="B4499" t="str">
            <v>905C2AS048</v>
          </cell>
          <cell r="C4499" t="str">
            <v>มุ้งลวด 5 บาน</v>
          </cell>
          <cell r="D4499" t="str">
            <v>9 ก.ย. 42</v>
          </cell>
          <cell r="E4499">
            <v>1000</v>
          </cell>
          <cell r="F4499">
            <v>0</v>
          </cell>
          <cell r="G4499">
            <v>20</v>
          </cell>
          <cell r="H4499">
            <v>62.47</v>
          </cell>
          <cell r="I4499">
            <v>62.47</v>
          </cell>
          <cell r="J4499">
            <v>937.53</v>
          </cell>
          <cell r="K4499" t="str">
            <v>905</v>
          </cell>
        </row>
        <row r="4500">
          <cell r="A4500" t="str">
            <v>110400000</v>
          </cell>
          <cell r="B4500" t="str">
            <v>905C2FA0001</v>
          </cell>
          <cell r="C4500" t="str">
            <v>ป้ายโครงเหล็ก</v>
          </cell>
          <cell r="D4500" t="str">
            <v>13 ม.ค. 42</v>
          </cell>
          <cell r="E4500">
            <v>34260</v>
          </cell>
          <cell r="F4500">
            <v>0</v>
          </cell>
          <cell r="G4500">
            <v>20</v>
          </cell>
          <cell r="H4500">
            <v>6626.73</v>
          </cell>
          <cell r="I4500">
            <v>6626.73</v>
          </cell>
          <cell r="J4500">
            <v>27633.27</v>
          </cell>
          <cell r="K4500" t="str">
            <v>905</v>
          </cell>
        </row>
        <row r="4501">
          <cell r="A4501" t="str">
            <v>110400000</v>
          </cell>
          <cell r="B4501" t="str">
            <v>905C2FA0002</v>
          </cell>
          <cell r="C4501" t="str">
            <v>เตียงเหล็ก</v>
          </cell>
          <cell r="D4501" t="str">
            <v>4 ม.ค. 42</v>
          </cell>
          <cell r="E4501">
            <v>2200</v>
          </cell>
          <cell r="F4501">
            <v>0</v>
          </cell>
          <cell r="G4501">
            <v>20</v>
          </cell>
          <cell r="H4501">
            <v>436.36</v>
          </cell>
          <cell r="I4501">
            <v>436.36</v>
          </cell>
          <cell r="J4501">
            <v>1763.64</v>
          </cell>
          <cell r="K4501" t="str">
            <v>905</v>
          </cell>
        </row>
        <row r="4502">
          <cell r="A4502" t="str">
            <v>110400000</v>
          </cell>
          <cell r="B4502" t="str">
            <v>905C2FA0003</v>
          </cell>
          <cell r="C4502" t="str">
            <v>อุปกรณ์ตกแต่งสำนักงาน</v>
          </cell>
          <cell r="D4502" t="str">
            <v>5 มี.ค. 42</v>
          </cell>
          <cell r="E4502">
            <v>5910</v>
          </cell>
          <cell r="F4502">
            <v>0</v>
          </cell>
          <cell r="G4502">
            <v>20</v>
          </cell>
          <cell r="H4502">
            <v>977.99</v>
          </cell>
          <cell r="I4502">
            <v>977.99</v>
          </cell>
          <cell r="J4502">
            <v>4932.01</v>
          </cell>
          <cell r="K4502" t="str">
            <v>100</v>
          </cell>
        </row>
        <row r="4503">
          <cell r="A4503" t="str">
            <v>110400000</v>
          </cell>
          <cell r="B4503" t="str">
            <v>905C2FA0004</v>
          </cell>
          <cell r="C4503" t="str">
            <v>ตู้เสื้อผ้า</v>
          </cell>
          <cell r="D4503" t="str">
            <v>4 ม.ค. 42</v>
          </cell>
          <cell r="E4503">
            <v>2100</v>
          </cell>
          <cell r="F4503">
            <v>0</v>
          </cell>
          <cell r="G4503">
            <v>20</v>
          </cell>
          <cell r="H4503">
            <v>416.54</v>
          </cell>
          <cell r="I4503">
            <v>416.54</v>
          </cell>
          <cell r="J4503">
            <v>1683.46</v>
          </cell>
          <cell r="K4503" t="str">
            <v>905</v>
          </cell>
        </row>
        <row r="4504">
          <cell r="A4504" t="str">
            <v>110400000</v>
          </cell>
          <cell r="B4504" t="str">
            <v>905C2FA0005</v>
          </cell>
          <cell r="C4504" t="str">
            <v>ตู้เสื้อผ้า</v>
          </cell>
          <cell r="D4504" t="str">
            <v>12 เม.ย. 42</v>
          </cell>
          <cell r="E4504">
            <v>2100</v>
          </cell>
          <cell r="F4504">
            <v>0</v>
          </cell>
          <cell r="G4504">
            <v>20</v>
          </cell>
          <cell r="H4504">
            <v>303.77</v>
          </cell>
          <cell r="I4504">
            <v>303.77</v>
          </cell>
          <cell r="J4504">
            <v>1796.23</v>
          </cell>
          <cell r="K4504" t="str">
            <v>905</v>
          </cell>
        </row>
        <row r="4505">
          <cell r="A4505" t="str">
            <v>110400000</v>
          </cell>
          <cell r="B4505" t="str">
            <v>905C2FA003</v>
          </cell>
          <cell r="C4505" t="str">
            <v>ที่นอน</v>
          </cell>
          <cell r="D4505" t="str">
            <v>4 ม.ค. 42</v>
          </cell>
          <cell r="E4505">
            <v>1600</v>
          </cell>
          <cell r="F4505">
            <v>0</v>
          </cell>
          <cell r="G4505">
            <v>20</v>
          </cell>
          <cell r="H4505">
            <v>317.38</v>
          </cell>
          <cell r="I4505">
            <v>317.38</v>
          </cell>
          <cell r="J4505">
            <v>1282.6199999999999</v>
          </cell>
          <cell r="K4505" t="str">
            <v>905</v>
          </cell>
        </row>
        <row r="4506">
          <cell r="A4506" t="str">
            <v>110400000</v>
          </cell>
          <cell r="B4506" t="str">
            <v>905C2IC0001</v>
          </cell>
          <cell r="C4506" t="str">
            <v>ตกแต่งภายในสนง.</v>
          </cell>
          <cell r="D4506" t="str">
            <v>20 ต.ค. 41</v>
          </cell>
          <cell r="E4506">
            <v>55840</v>
          </cell>
          <cell r="F4506">
            <v>0</v>
          </cell>
          <cell r="G4506">
            <v>20</v>
          </cell>
          <cell r="H4506">
            <v>13401.65</v>
          </cell>
          <cell r="I4506">
            <v>13401.65</v>
          </cell>
          <cell r="J4506">
            <v>42438.35</v>
          </cell>
          <cell r="K4506" t="str">
            <v>905</v>
          </cell>
        </row>
        <row r="4507">
          <cell r="A4507" t="str">
            <v>110400000</v>
          </cell>
          <cell r="B4507" t="str">
            <v>905C2MU001</v>
          </cell>
          <cell r="C4507" t="str">
            <v>มู่ลี่</v>
          </cell>
          <cell r="D4507" t="str">
            <v>5 มี.ค. 42</v>
          </cell>
          <cell r="E4507">
            <v>5910</v>
          </cell>
          <cell r="F4507">
            <v>0</v>
          </cell>
          <cell r="G4507">
            <v>20</v>
          </cell>
          <cell r="H4507">
            <v>977.99</v>
          </cell>
          <cell r="I4507">
            <v>977.99</v>
          </cell>
          <cell r="J4507">
            <v>4932.01</v>
          </cell>
          <cell r="K4507" t="str">
            <v>905</v>
          </cell>
        </row>
        <row r="4508">
          <cell r="A4508" t="str">
            <v>110400000</v>
          </cell>
          <cell r="B4508" t="str">
            <v>905C2PT0001</v>
          </cell>
          <cell r="C4508" t="str">
            <v>กระติกน้ำร้อน</v>
          </cell>
          <cell r="D4508" t="str">
            <v>30 พ.ย. 41</v>
          </cell>
          <cell r="E4508">
            <v>780</v>
          </cell>
          <cell r="F4508">
            <v>0</v>
          </cell>
          <cell r="G4508">
            <v>20</v>
          </cell>
          <cell r="H4508">
            <v>169.68</v>
          </cell>
          <cell r="I4508">
            <v>169.68</v>
          </cell>
          <cell r="J4508">
            <v>610.32000000000005</v>
          </cell>
          <cell r="K4508" t="str">
            <v>905</v>
          </cell>
        </row>
        <row r="4509">
          <cell r="A4509" t="str">
            <v>110400000</v>
          </cell>
          <cell r="B4509" t="str">
            <v>906C2BH0001</v>
          </cell>
          <cell r="C4509" t="str">
            <v>พระพุทธชินราช</v>
          </cell>
          <cell r="D4509" t="str">
            <v>5 ส.ค. 41</v>
          </cell>
          <cell r="E4509">
            <v>1850</v>
          </cell>
          <cell r="F4509">
            <v>0</v>
          </cell>
          <cell r="G4509">
            <v>20</v>
          </cell>
          <cell r="H4509">
            <v>520.99</v>
          </cell>
          <cell r="I4509">
            <v>520.99</v>
          </cell>
          <cell r="J4509">
            <v>1329.01</v>
          </cell>
          <cell r="K4509" t="str">
            <v>906</v>
          </cell>
        </row>
        <row r="4510">
          <cell r="A4510" t="str">
            <v>110400000</v>
          </cell>
          <cell r="B4510" t="str">
            <v>906C2FA0001</v>
          </cell>
          <cell r="C4510" t="str">
            <v>ตกแต่งสำนักงาน</v>
          </cell>
          <cell r="D4510" t="str">
            <v>21 ม.ค. 42</v>
          </cell>
          <cell r="E4510">
            <v>111700</v>
          </cell>
          <cell r="F4510">
            <v>0</v>
          </cell>
          <cell r="G4510">
            <v>20</v>
          </cell>
          <cell r="H4510">
            <v>21115.87</v>
          </cell>
          <cell r="I4510">
            <v>21115.87</v>
          </cell>
          <cell r="J4510">
            <v>90584.13</v>
          </cell>
          <cell r="K4510" t="str">
            <v>906</v>
          </cell>
        </row>
        <row r="4511">
          <cell r="A4511" t="str">
            <v>110400000</v>
          </cell>
          <cell r="B4511" t="str">
            <v>906C2FA0002</v>
          </cell>
          <cell r="C4511" t="str">
            <v>ป้ายโครงเหล็ก</v>
          </cell>
          <cell r="D4511" t="str">
            <v>13 ม.ค. 42</v>
          </cell>
          <cell r="E4511">
            <v>34260</v>
          </cell>
          <cell r="F4511">
            <v>0</v>
          </cell>
          <cell r="G4511">
            <v>20</v>
          </cell>
          <cell r="H4511">
            <v>6626.73</v>
          </cell>
          <cell r="I4511">
            <v>6626.73</v>
          </cell>
          <cell r="J4511">
            <v>27633.27</v>
          </cell>
          <cell r="K4511" t="str">
            <v>906</v>
          </cell>
        </row>
        <row r="4512">
          <cell r="A4512" t="str">
            <v>110400000</v>
          </cell>
          <cell r="B4512" t="str">
            <v>906C2FA0003</v>
          </cell>
          <cell r="C4512" t="str">
            <v>ตู้ทึบ</v>
          </cell>
          <cell r="D4512" t="str">
            <v>28 ต.ค. 42</v>
          </cell>
          <cell r="E4512">
            <v>1869.16</v>
          </cell>
          <cell r="F4512">
            <v>0</v>
          </cell>
          <cell r="G4512">
            <v>20</v>
          </cell>
          <cell r="H4512">
            <v>66.58</v>
          </cell>
          <cell r="I4512">
            <v>66.58</v>
          </cell>
          <cell r="J4512">
            <v>1802.58</v>
          </cell>
          <cell r="K4512" t="str">
            <v>906</v>
          </cell>
        </row>
        <row r="4513">
          <cell r="A4513" t="str">
            <v>110400000</v>
          </cell>
          <cell r="B4513" t="str">
            <v>906C2FA0004</v>
          </cell>
          <cell r="C4513" t="str">
            <v>เตียงนอน</v>
          </cell>
          <cell r="D4513" t="str">
            <v>28 ต.ค. 42</v>
          </cell>
          <cell r="E4513">
            <v>1588.78</v>
          </cell>
          <cell r="F4513">
            <v>0</v>
          </cell>
          <cell r="G4513">
            <v>20</v>
          </cell>
          <cell r="H4513">
            <v>56.59</v>
          </cell>
          <cell r="I4513">
            <v>56.59</v>
          </cell>
          <cell r="J4513">
            <v>1532.19</v>
          </cell>
          <cell r="K4513" t="str">
            <v>906</v>
          </cell>
        </row>
        <row r="4514">
          <cell r="A4514" t="str">
            <v>110400000</v>
          </cell>
          <cell r="B4514" t="str">
            <v>906C2FA0005</v>
          </cell>
          <cell r="C4514" t="str">
            <v>ที่นอน</v>
          </cell>
          <cell r="D4514" t="str">
            <v>28 ต.ค. 42</v>
          </cell>
          <cell r="E4514">
            <v>1401.87</v>
          </cell>
          <cell r="F4514">
            <v>0</v>
          </cell>
          <cell r="G4514">
            <v>20</v>
          </cell>
          <cell r="H4514">
            <v>49.92</v>
          </cell>
          <cell r="I4514">
            <v>49.92</v>
          </cell>
          <cell r="J4514">
            <v>1351.95</v>
          </cell>
          <cell r="K4514" t="str">
            <v>906</v>
          </cell>
        </row>
        <row r="4515">
          <cell r="A4515" t="str">
            <v>110400000</v>
          </cell>
          <cell r="B4515" t="str">
            <v>906C2KB0001</v>
          </cell>
          <cell r="C4515" t="str">
            <v>ตู้เย็น</v>
          </cell>
          <cell r="D4515" t="str">
            <v>22 ธ.ค. 42</v>
          </cell>
          <cell r="E4515">
            <v>5100</v>
          </cell>
          <cell r="F4515">
            <v>0</v>
          </cell>
          <cell r="G4515">
            <v>20</v>
          </cell>
          <cell r="H4515">
            <v>27.95</v>
          </cell>
          <cell r="I4515">
            <v>27.95</v>
          </cell>
          <cell r="J4515">
            <v>5072.05</v>
          </cell>
          <cell r="K4515" t="str">
            <v>906</v>
          </cell>
        </row>
        <row r="4516">
          <cell r="A4516" t="str">
            <v>110400000</v>
          </cell>
          <cell r="B4516" t="str">
            <v>906C2MT0002</v>
          </cell>
          <cell r="C4516" t="str">
            <v>เตียงนอน</v>
          </cell>
          <cell r="D4516" t="str">
            <v>2 ธ.ค. 41</v>
          </cell>
          <cell r="E4516">
            <v>1545.45</v>
          </cell>
          <cell r="F4516">
            <v>0</v>
          </cell>
          <cell r="G4516">
            <v>20</v>
          </cell>
          <cell r="H4516">
            <v>334.46</v>
          </cell>
          <cell r="I4516">
            <v>334.46</v>
          </cell>
          <cell r="J4516">
            <v>1210.99</v>
          </cell>
          <cell r="K4516" t="str">
            <v>906</v>
          </cell>
        </row>
        <row r="4517">
          <cell r="A4517" t="str">
            <v>110400000</v>
          </cell>
          <cell r="B4517" t="str">
            <v>906C2MT0004</v>
          </cell>
          <cell r="C4517" t="str">
            <v>ที่นอนฟองน้ำ</v>
          </cell>
          <cell r="D4517" t="str">
            <v>2 ธ.ค. 41</v>
          </cell>
          <cell r="E4517">
            <v>1454.55</v>
          </cell>
          <cell r="F4517">
            <v>0</v>
          </cell>
          <cell r="G4517">
            <v>20</v>
          </cell>
          <cell r="H4517">
            <v>314.83999999999997</v>
          </cell>
          <cell r="I4517">
            <v>314.83999999999997</v>
          </cell>
          <cell r="J4517">
            <v>1139.71</v>
          </cell>
          <cell r="K4517" t="str">
            <v>906</v>
          </cell>
        </row>
        <row r="4518">
          <cell r="A4518" t="str">
            <v>110400000</v>
          </cell>
          <cell r="B4518" t="str">
            <v>906C2MT0005</v>
          </cell>
          <cell r="C4518" t="str">
            <v>ที่นอนฟองน้ำ</v>
          </cell>
          <cell r="D4518" t="str">
            <v>2 ธ.ค. 41</v>
          </cell>
          <cell r="E4518">
            <v>1454.55</v>
          </cell>
          <cell r="F4518">
            <v>0</v>
          </cell>
          <cell r="G4518">
            <v>20</v>
          </cell>
          <cell r="H4518">
            <v>314.83999999999997</v>
          </cell>
          <cell r="I4518">
            <v>314.83999999999997</v>
          </cell>
          <cell r="J4518">
            <v>1139.71</v>
          </cell>
          <cell r="K4518" t="str">
            <v>906</v>
          </cell>
        </row>
        <row r="4519">
          <cell r="A4519" t="str">
            <v>110400000</v>
          </cell>
          <cell r="B4519" t="str">
            <v>906C2TU0001</v>
          </cell>
          <cell r="C4519" t="str">
            <v>ตู้เสื้อผ้า</v>
          </cell>
          <cell r="D4519" t="str">
            <v>2 ธ.ค. 41</v>
          </cell>
          <cell r="E4519">
            <v>1909.09</v>
          </cell>
          <cell r="F4519">
            <v>0</v>
          </cell>
          <cell r="G4519">
            <v>20</v>
          </cell>
          <cell r="H4519">
            <v>413.2</v>
          </cell>
          <cell r="I4519">
            <v>413.2</v>
          </cell>
          <cell r="J4519">
            <v>1495.89</v>
          </cell>
          <cell r="K4519" t="str">
            <v>906</v>
          </cell>
        </row>
        <row r="4520">
          <cell r="A4520" t="str">
            <v>110400000</v>
          </cell>
          <cell r="B4520" t="str">
            <v>906C2TU0002</v>
          </cell>
          <cell r="C4520" t="str">
            <v>ตู้เสื้อผ้า</v>
          </cell>
          <cell r="D4520" t="str">
            <v>2 ธ.ค. 41</v>
          </cell>
          <cell r="E4520">
            <v>1909.09</v>
          </cell>
          <cell r="F4520">
            <v>0</v>
          </cell>
          <cell r="G4520">
            <v>20</v>
          </cell>
          <cell r="H4520">
            <v>413.2</v>
          </cell>
          <cell r="I4520">
            <v>413.2</v>
          </cell>
          <cell r="J4520">
            <v>1495.89</v>
          </cell>
          <cell r="K4520" t="str">
            <v>906</v>
          </cell>
        </row>
        <row r="4521">
          <cell r="A4521" t="str">
            <v>110400000</v>
          </cell>
          <cell r="B4521" t="str">
            <v>909C2MT0003</v>
          </cell>
          <cell r="C4521" t="str">
            <v>เตียงนอน</v>
          </cell>
          <cell r="D4521" t="str">
            <v>2 ธ.ค. 41</v>
          </cell>
          <cell r="E4521">
            <v>1545.45</v>
          </cell>
          <cell r="F4521">
            <v>0</v>
          </cell>
          <cell r="G4521">
            <v>20</v>
          </cell>
          <cell r="H4521">
            <v>334.46</v>
          </cell>
          <cell r="I4521">
            <v>334.46</v>
          </cell>
          <cell r="J4521">
            <v>1210.99</v>
          </cell>
          <cell r="K4521" t="str">
            <v>906</v>
          </cell>
        </row>
        <row r="4522">
          <cell r="A4522" t="str">
            <v>110400000</v>
          </cell>
          <cell r="B4522" t="str">
            <v>JV07/046</v>
          </cell>
          <cell r="C4522" t="str">
            <v>งานตกแต่งภายในเพิ่ม</v>
          </cell>
          <cell r="D4522" t="str">
            <v>7 ก.ค. 41</v>
          </cell>
          <cell r="E4522">
            <v>8500</v>
          </cell>
          <cell r="F4522">
            <v>0</v>
          </cell>
          <cell r="G4522">
            <v>20</v>
          </cell>
          <cell r="H4522">
            <v>2529.0300000000002</v>
          </cell>
          <cell r="I4522">
            <v>2529.0300000000002</v>
          </cell>
          <cell r="J4522">
            <v>5970.97</v>
          </cell>
          <cell r="K4522" t="str">
            <v>900</v>
          </cell>
        </row>
        <row r="4523">
          <cell r="A4523" t="str">
            <v>110400000</v>
          </cell>
          <cell r="B4523" t="str">
            <v>JVA12/024</v>
          </cell>
          <cell r="C4523" t="str">
            <v>ติดประตูและหน้าต่าง</v>
          </cell>
          <cell r="D4523" t="str">
            <v>21 ธ.ค. 41</v>
          </cell>
          <cell r="E4523">
            <v>6440</v>
          </cell>
          <cell r="F4523">
            <v>0</v>
          </cell>
          <cell r="G4523">
            <v>20</v>
          </cell>
          <cell r="H4523">
            <v>1326.8</v>
          </cell>
          <cell r="I4523">
            <v>1326.8</v>
          </cell>
          <cell r="J4523">
            <v>5113.2</v>
          </cell>
          <cell r="K4523" t="str">
            <v>303</v>
          </cell>
        </row>
        <row r="4524">
          <cell r="A4524" t="str">
            <v>110400000</v>
          </cell>
          <cell r="B4524" t="str">
            <v>PV11/167-3</v>
          </cell>
          <cell r="C4524" t="str">
            <v>ที่นอน</v>
          </cell>
          <cell r="D4524" t="str">
            <v>6 พ.ย. 41</v>
          </cell>
          <cell r="E4524">
            <v>1091</v>
          </cell>
          <cell r="F4524">
            <v>0</v>
          </cell>
          <cell r="G4524">
            <v>20</v>
          </cell>
          <cell r="H4524">
            <v>251.65</v>
          </cell>
          <cell r="I4524">
            <v>251.65</v>
          </cell>
          <cell r="J4524">
            <v>839.35</v>
          </cell>
          <cell r="K4524" t="str">
            <v>201</v>
          </cell>
        </row>
        <row r="4525">
          <cell r="A4525" t="str">
            <v>110400000</v>
          </cell>
          <cell r="B4525" t="str">
            <v>PV11/170</v>
          </cell>
          <cell r="C4525" t="str">
            <v>เตียงเหล็ก</v>
          </cell>
          <cell r="D4525" t="str">
            <v>10 พ.ย. 41</v>
          </cell>
          <cell r="E4525">
            <v>1700</v>
          </cell>
          <cell r="F4525">
            <v>0</v>
          </cell>
          <cell r="G4525">
            <v>20</v>
          </cell>
          <cell r="H4525">
            <v>388.48</v>
          </cell>
          <cell r="I4525">
            <v>388.48</v>
          </cell>
          <cell r="J4525">
            <v>1311.52</v>
          </cell>
          <cell r="K4525" t="str">
            <v>802</v>
          </cell>
        </row>
        <row r="4526">
          <cell r="A4526" t="str">
            <v>110400000</v>
          </cell>
          <cell r="B4526" t="str">
            <v>PV11/170-1</v>
          </cell>
          <cell r="C4526" t="str">
            <v>เตียงเหล็ก</v>
          </cell>
          <cell r="D4526" t="str">
            <v>10 พ.ย. 41</v>
          </cell>
          <cell r="E4526">
            <v>1700</v>
          </cell>
          <cell r="F4526">
            <v>0</v>
          </cell>
          <cell r="G4526">
            <v>20</v>
          </cell>
          <cell r="H4526">
            <v>388.48</v>
          </cell>
          <cell r="I4526">
            <v>388.48</v>
          </cell>
          <cell r="J4526">
            <v>1311.52</v>
          </cell>
          <cell r="K4526" t="str">
            <v>802</v>
          </cell>
        </row>
        <row r="4527">
          <cell r="A4527" t="str">
            <v>110400000</v>
          </cell>
          <cell r="B4527" t="str">
            <v>PV11/170-2</v>
          </cell>
          <cell r="C4527" t="str">
            <v>เตียงเหล็ก</v>
          </cell>
          <cell r="D4527" t="str">
            <v>10 พ.ย. 41</v>
          </cell>
          <cell r="E4527">
            <v>1700</v>
          </cell>
          <cell r="F4527">
            <v>0</v>
          </cell>
          <cell r="G4527">
            <v>20</v>
          </cell>
          <cell r="H4527">
            <v>388.48</v>
          </cell>
          <cell r="I4527">
            <v>388.48</v>
          </cell>
          <cell r="J4527">
            <v>1311.52</v>
          </cell>
          <cell r="K4527" t="str">
            <v>802</v>
          </cell>
        </row>
        <row r="4528">
          <cell r="A4528" t="str">
            <v>110400000</v>
          </cell>
          <cell r="B4528" t="str">
            <v>PV11/170-3</v>
          </cell>
          <cell r="C4528" t="str">
            <v>เตียงเหล็ก</v>
          </cell>
          <cell r="D4528" t="str">
            <v>10 พ.ย. 41</v>
          </cell>
          <cell r="E4528">
            <v>1700</v>
          </cell>
          <cell r="F4528">
            <v>0</v>
          </cell>
          <cell r="G4528">
            <v>20</v>
          </cell>
          <cell r="H4528">
            <v>388.48</v>
          </cell>
          <cell r="I4528">
            <v>388.48</v>
          </cell>
          <cell r="J4528">
            <v>1311.52</v>
          </cell>
          <cell r="K4528" t="str">
            <v>802</v>
          </cell>
        </row>
        <row r="4529">
          <cell r="A4529" t="str">
            <v>110400000</v>
          </cell>
          <cell r="B4529" t="str">
            <v>PV11/170-4</v>
          </cell>
          <cell r="C4529" t="str">
            <v>ที่นอน</v>
          </cell>
          <cell r="D4529" t="str">
            <v>10 พ.ย. 41</v>
          </cell>
          <cell r="E4529">
            <v>1500</v>
          </cell>
          <cell r="F4529">
            <v>0</v>
          </cell>
          <cell r="G4529">
            <v>20</v>
          </cell>
          <cell r="H4529">
            <v>342.75</v>
          </cell>
          <cell r="I4529">
            <v>342.75</v>
          </cell>
          <cell r="J4529">
            <v>1157.25</v>
          </cell>
          <cell r="K4529" t="str">
            <v>802</v>
          </cell>
        </row>
        <row r="4530">
          <cell r="A4530" t="str">
            <v>110400000</v>
          </cell>
          <cell r="B4530" t="str">
            <v>PV11/170-5</v>
          </cell>
          <cell r="C4530" t="str">
            <v>ที่นอน</v>
          </cell>
          <cell r="D4530" t="str">
            <v>10 พ.ย. 41</v>
          </cell>
          <cell r="E4530">
            <v>1500</v>
          </cell>
          <cell r="F4530">
            <v>0</v>
          </cell>
          <cell r="G4530">
            <v>20</v>
          </cell>
          <cell r="H4530">
            <v>342.75</v>
          </cell>
          <cell r="I4530">
            <v>342.75</v>
          </cell>
          <cell r="J4530">
            <v>1157.25</v>
          </cell>
          <cell r="K4530" t="str">
            <v>802</v>
          </cell>
        </row>
        <row r="4531">
          <cell r="A4531" t="str">
            <v>110400000</v>
          </cell>
          <cell r="B4531" t="str">
            <v>PV11/170-6</v>
          </cell>
          <cell r="C4531" t="str">
            <v>ที่นอน</v>
          </cell>
          <cell r="D4531" t="str">
            <v>10 พ.ย. 41</v>
          </cell>
          <cell r="E4531">
            <v>1500</v>
          </cell>
          <cell r="F4531">
            <v>0</v>
          </cell>
          <cell r="G4531">
            <v>20</v>
          </cell>
          <cell r="H4531">
            <v>342.75</v>
          </cell>
          <cell r="I4531">
            <v>342.75</v>
          </cell>
          <cell r="J4531">
            <v>1157.25</v>
          </cell>
          <cell r="K4531" t="str">
            <v>802</v>
          </cell>
        </row>
        <row r="4532">
          <cell r="A4532" t="str">
            <v>110400000</v>
          </cell>
          <cell r="B4532" t="str">
            <v>PV11/170-7</v>
          </cell>
          <cell r="C4532" t="str">
            <v>ที่นอน</v>
          </cell>
          <cell r="D4532" t="str">
            <v>10 พ.ย. 41</v>
          </cell>
          <cell r="E4532">
            <v>1500</v>
          </cell>
          <cell r="F4532">
            <v>0</v>
          </cell>
          <cell r="G4532">
            <v>20</v>
          </cell>
          <cell r="H4532">
            <v>342.75</v>
          </cell>
          <cell r="I4532">
            <v>342.75</v>
          </cell>
          <cell r="J4532">
            <v>1157.25</v>
          </cell>
          <cell r="K4532" t="str">
            <v>802</v>
          </cell>
        </row>
        <row r="4533">
          <cell r="A4533" t="str">
            <v>110400000</v>
          </cell>
          <cell r="B4533" t="str">
            <v>PV11/193</v>
          </cell>
          <cell r="C4533" t="str">
            <v>ที่นอน</v>
          </cell>
          <cell r="D4533" t="str">
            <v>9 พ.ย. 41</v>
          </cell>
          <cell r="E4533">
            <v>1636.36</v>
          </cell>
          <cell r="F4533">
            <v>0</v>
          </cell>
          <cell r="G4533">
            <v>20</v>
          </cell>
          <cell r="H4533">
            <v>374.84</v>
          </cell>
          <cell r="I4533">
            <v>374.84</v>
          </cell>
          <cell r="J4533">
            <v>1261.52</v>
          </cell>
          <cell r="K4533" t="str">
            <v>309</v>
          </cell>
        </row>
        <row r="4534">
          <cell r="A4534" t="str">
            <v>110400000</v>
          </cell>
          <cell r="B4534" t="str">
            <v>PV11/226-1</v>
          </cell>
          <cell r="C4534" t="str">
            <v>ที่นอน</v>
          </cell>
          <cell r="D4534" t="str">
            <v>12 พ.ย. 41</v>
          </cell>
          <cell r="E4534">
            <v>1272.27</v>
          </cell>
          <cell r="F4534">
            <v>0</v>
          </cell>
          <cell r="G4534">
            <v>20</v>
          </cell>
          <cell r="H4534">
            <v>289.29000000000002</v>
          </cell>
          <cell r="I4534">
            <v>289.29000000000002</v>
          </cell>
          <cell r="J4534">
            <v>982.98</v>
          </cell>
          <cell r="K4534" t="str">
            <v>706</v>
          </cell>
        </row>
        <row r="4535">
          <cell r="A4535" t="str">
            <v>110400000</v>
          </cell>
          <cell r="B4535" t="str">
            <v>PV11/226-2</v>
          </cell>
          <cell r="C4535" t="str">
            <v>เตียงเหล็ก</v>
          </cell>
          <cell r="D4535" t="str">
            <v>12 พ.ย. 41</v>
          </cell>
          <cell r="E4535">
            <v>1636.37</v>
          </cell>
          <cell r="F4535">
            <v>0</v>
          </cell>
          <cell r="G4535">
            <v>20</v>
          </cell>
          <cell r="H4535">
            <v>372.15</v>
          </cell>
          <cell r="I4535">
            <v>372.15</v>
          </cell>
          <cell r="J4535">
            <v>1264.22</v>
          </cell>
          <cell r="K4535" t="str">
            <v>706</v>
          </cell>
        </row>
        <row r="4536">
          <cell r="A4536" t="str">
            <v>110400000</v>
          </cell>
          <cell r="B4536" t="str">
            <v>PV11/281</v>
          </cell>
          <cell r="C4536" t="str">
            <v>ติดตั้งเหล็กดัด</v>
          </cell>
          <cell r="D4536" t="str">
            <v>3 พ.ย. 41</v>
          </cell>
          <cell r="E4536">
            <v>8523</v>
          </cell>
          <cell r="F4536">
            <v>0</v>
          </cell>
          <cell r="G4536">
            <v>20</v>
          </cell>
          <cell r="H4536">
            <v>1980.08</v>
          </cell>
          <cell r="I4536">
            <v>1980.08</v>
          </cell>
          <cell r="J4536">
            <v>6542.92</v>
          </cell>
          <cell r="K4536" t="str">
            <v>700</v>
          </cell>
        </row>
        <row r="4537">
          <cell r="A4537" t="str">
            <v>110400000</v>
          </cell>
          <cell r="B4537" t="str">
            <v>PV12/127-1</v>
          </cell>
          <cell r="C4537" t="str">
            <v>ชั้นวางของ</v>
          </cell>
          <cell r="D4537" t="str">
            <v>6 พ.ย. 41</v>
          </cell>
          <cell r="E4537">
            <v>500</v>
          </cell>
          <cell r="F4537">
            <v>0</v>
          </cell>
          <cell r="G4537">
            <v>20</v>
          </cell>
          <cell r="H4537">
            <v>115.32</v>
          </cell>
          <cell r="I4537">
            <v>115.32</v>
          </cell>
          <cell r="J4537">
            <v>384.68</v>
          </cell>
          <cell r="K4537" t="str">
            <v>806</v>
          </cell>
        </row>
        <row r="4538">
          <cell r="A4538" t="str">
            <v>110400000</v>
          </cell>
          <cell r="B4538" t="str">
            <v>PV12/241</v>
          </cell>
          <cell r="C4538" t="str">
            <v>ตัดตั้งเหล็กดัด</v>
          </cell>
          <cell r="D4538" t="str">
            <v>26 พ.ย. 41</v>
          </cell>
          <cell r="E4538">
            <v>2560</v>
          </cell>
          <cell r="F4538">
            <v>0</v>
          </cell>
          <cell r="G4538">
            <v>20</v>
          </cell>
          <cell r="H4538">
            <v>562.45000000000005</v>
          </cell>
          <cell r="I4538">
            <v>562.45000000000005</v>
          </cell>
          <cell r="J4538">
            <v>1997.55</v>
          </cell>
          <cell r="K4538" t="str">
            <v>305</v>
          </cell>
        </row>
        <row r="4539">
          <cell r="A4539" t="str">
            <v>110400000</v>
          </cell>
          <cell r="B4539" t="str">
            <v>PV12/259</v>
          </cell>
          <cell r="C4539" t="str">
            <v>ติดตั้งเหล็กดัด</v>
          </cell>
          <cell r="D4539" t="str">
            <v>3 ธ.ค. 41</v>
          </cell>
          <cell r="E4539">
            <v>1500</v>
          </cell>
          <cell r="F4539">
            <v>0</v>
          </cell>
          <cell r="G4539">
            <v>20</v>
          </cell>
          <cell r="H4539">
            <v>323.85000000000002</v>
          </cell>
          <cell r="I4539">
            <v>323.85000000000002</v>
          </cell>
          <cell r="J4539">
            <v>1176.1500000000001</v>
          </cell>
          <cell r="K4539" t="str">
            <v>603</v>
          </cell>
        </row>
        <row r="4540">
          <cell r="A4540" t="str">
            <v>110400000</v>
          </cell>
          <cell r="B4540" t="str">
            <v>PV12/268</v>
          </cell>
          <cell r="C4540" t="str">
            <v>ปรับปรุงสนง.ภาค</v>
          </cell>
          <cell r="D4540" t="str">
            <v>18 ธ.ค. 41</v>
          </cell>
          <cell r="E4540">
            <v>7219.07</v>
          </cell>
          <cell r="F4540">
            <v>0</v>
          </cell>
          <cell r="G4540">
            <v>20</v>
          </cell>
          <cell r="H4540">
            <v>1499.23</v>
          </cell>
          <cell r="I4540">
            <v>1499.23</v>
          </cell>
          <cell r="J4540">
            <v>5719.84</v>
          </cell>
          <cell r="K4540" t="str">
            <v>300</v>
          </cell>
        </row>
        <row r="4541">
          <cell r="A4541" t="str">
            <v>110400000</v>
          </cell>
          <cell r="B4541" t="str">
            <v>PV4108127</v>
          </cell>
          <cell r="C4541" t="str">
            <v>เตียงนอน</v>
          </cell>
          <cell r="D4541" t="str">
            <v>29 ก.ค. 41</v>
          </cell>
          <cell r="E4541">
            <v>4700</v>
          </cell>
          <cell r="F4541">
            <v>0</v>
          </cell>
          <cell r="G4541">
            <v>20</v>
          </cell>
          <cell r="H4541">
            <v>1341.8</v>
          </cell>
          <cell r="I4541">
            <v>1341.8</v>
          </cell>
          <cell r="J4541">
            <v>3358.2</v>
          </cell>
          <cell r="K4541" t="str">
            <v>600</v>
          </cell>
        </row>
        <row r="4542">
          <cell r="A4542" t="str">
            <v>110400000</v>
          </cell>
          <cell r="B4542" t="str">
            <v>PV4108127-1</v>
          </cell>
          <cell r="C4542" t="str">
            <v>เตียงนอน</v>
          </cell>
          <cell r="D4542" t="str">
            <v>29 ก.ค. 41</v>
          </cell>
          <cell r="E4542">
            <v>4700</v>
          </cell>
          <cell r="F4542">
            <v>0</v>
          </cell>
          <cell r="G4542">
            <v>20</v>
          </cell>
          <cell r="H4542">
            <v>1341.8</v>
          </cell>
          <cell r="I4542">
            <v>1341.8</v>
          </cell>
          <cell r="J4542">
            <v>3358.2</v>
          </cell>
          <cell r="K4542" t="str">
            <v>600</v>
          </cell>
        </row>
        <row r="4543">
          <cell r="A4543" t="str">
            <v>110400000</v>
          </cell>
          <cell r="B4543" t="str">
            <v>PV4112052</v>
          </cell>
          <cell r="C4543" t="str">
            <v>ระบบไฟฟ้า</v>
          </cell>
          <cell r="D4543" t="str">
            <v>21 ต.ค. 41</v>
          </cell>
          <cell r="E4543">
            <v>2450</v>
          </cell>
          <cell r="F4543">
            <v>0</v>
          </cell>
          <cell r="G4543">
            <v>20</v>
          </cell>
          <cell r="H4543">
            <v>586.66999999999996</v>
          </cell>
          <cell r="I4543">
            <v>586.66999999999996</v>
          </cell>
          <cell r="J4543">
            <v>1863.33</v>
          </cell>
          <cell r="K4543" t="str">
            <v>605</v>
          </cell>
        </row>
        <row r="4544">
          <cell r="A4544" t="str">
            <v>110400000</v>
          </cell>
          <cell r="B4544" t="str">
            <v>PV4112052/1</v>
          </cell>
          <cell r="C4544" t="str">
            <v>ระบบประปา</v>
          </cell>
          <cell r="D4544" t="str">
            <v>21 ต.ค. 41</v>
          </cell>
          <cell r="E4544">
            <v>2679.09</v>
          </cell>
          <cell r="F4544">
            <v>0</v>
          </cell>
          <cell r="G4544">
            <v>20</v>
          </cell>
          <cell r="H4544">
            <v>641.53</v>
          </cell>
          <cell r="I4544">
            <v>641.53</v>
          </cell>
          <cell r="J4544">
            <v>2037.56</v>
          </cell>
          <cell r="K4544" t="str">
            <v>605</v>
          </cell>
        </row>
        <row r="4545">
          <cell r="A4545" t="str">
            <v>110400000</v>
          </cell>
          <cell r="B4545" t="str">
            <v>PV4112064-02</v>
          </cell>
          <cell r="C4545" t="str">
            <v>เตียงเหล็ก</v>
          </cell>
          <cell r="D4545" t="str">
            <v>6 พ.ย. 41</v>
          </cell>
          <cell r="E4545">
            <v>1700</v>
          </cell>
          <cell r="F4545">
            <v>0</v>
          </cell>
          <cell r="G4545">
            <v>20</v>
          </cell>
          <cell r="H4545">
            <v>392.21</v>
          </cell>
          <cell r="I4545">
            <v>392.21</v>
          </cell>
          <cell r="J4545">
            <v>1307.79</v>
          </cell>
          <cell r="K4545" t="str">
            <v>805</v>
          </cell>
        </row>
        <row r="4546">
          <cell r="A4546" t="str">
            <v>110400000</v>
          </cell>
          <cell r="B4546" t="str">
            <v>PV4112064-03</v>
          </cell>
          <cell r="C4546" t="str">
            <v>เตียงเหล็ก</v>
          </cell>
          <cell r="D4546" t="str">
            <v>6 พ.ย. 41</v>
          </cell>
          <cell r="E4546">
            <v>1700</v>
          </cell>
          <cell r="F4546">
            <v>0</v>
          </cell>
          <cell r="G4546">
            <v>20</v>
          </cell>
          <cell r="H4546">
            <v>392.21</v>
          </cell>
          <cell r="I4546">
            <v>392.21</v>
          </cell>
          <cell r="J4546">
            <v>1307.79</v>
          </cell>
          <cell r="K4546" t="str">
            <v>805</v>
          </cell>
        </row>
        <row r="4547">
          <cell r="A4547" t="str">
            <v>110400000</v>
          </cell>
          <cell r="B4547" t="str">
            <v>PV4112064-04</v>
          </cell>
          <cell r="C4547" t="str">
            <v>เตียงเหล็ก</v>
          </cell>
          <cell r="D4547" t="str">
            <v>6 พ.ย. 41</v>
          </cell>
          <cell r="E4547">
            <v>1700</v>
          </cell>
          <cell r="F4547">
            <v>0</v>
          </cell>
          <cell r="G4547">
            <v>20</v>
          </cell>
          <cell r="H4547">
            <v>392.21</v>
          </cell>
          <cell r="I4547">
            <v>392.21</v>
          </cell>
          <cell r="J4547">
            <v>1307.79</v>
          </cell>
          <cell r="K4547" t="str">
            <v>805</v>
          </cell>
        </row>
        <row r="4548">
          <cell r="A4548" t="str">
            <v>110400000</v>
          </cell>
          <cell r="B4548" t="str">
            <v>PV4112064-05</v>
          </cell>
          <cell r="C4548" t="str">
            <v>ที่นอน</v>
          </cell>
          <cell r="D4548" t="str">
            <v>6 พ.ย. 41</v>
          </cell>
          <cell r="E4548">
            <v>1500</v>
          </cell>
          <cell r="F4548">
            <v>0</v>
          </cell>
          <cell r="G4548">
            <v>20</v>
          </cell>
          <cell r="H4548">
            <v>346.04</v>
          </cell>
          <cell r="I4548">
            <v>346.04</v>
          </cell>
          <cell r="J4548">
            <v>1153.96</v>
          </cell>
          <cell r="K4548" t="str">
            <v>805</v>
          </cell>
        </row>
        <row r="4549">
          <cell r="A4549" t="str">
            <v>110400000</v>
          </cell>
          <cell r="B4549" t="str">
            <v>PV4112134/1</v>
          </cell>
          <cell r="C4549" t="str">
            <v>ระบบไฟฟ้า</v>
          </cell>
          <cell r="D4549" t="str">
            <v>13 พ.ย. 41</v>
          </cell>
          <cell r="E4549">
            <v>1645.45</v>
          </cell>
          <cell r="F4549">
            <v>0</v>
          </cell>
          <cell r="G4549">
            <v>20</v>
          </cell>
          <cell r="H4549">
            <v>373.28</v>
          </cell>
          <cell r="I4549">
            <v>373.28</v>
          </cell>
          <cell r="J4549">
            <v>1272.17</v>
          </cell>
          <cell r="K4549" t="str">
            <v>607</v>
          </cell>
        </row>
        <row r="4550">
          <cell r="A4550" t="str">
            <v>110400000</v>
          </cell>
          <cell r="B4550" t="str">
            <v>PV4112138/01</v>
          </cell>
          <cell r="C4550" t="str">
            <v>มูลี่</v>
          </cell>
          <cell r="D4550" t="str">
            <v>2 พ.ย. 41</v>
          </cell>
          <cell r="E4550">
            <v>4496</v>
          </cell>
          <cell r="F4550">
            <v>0</v>
          </cell>
          <cell r="G4550">
            <v>20</v>
          </cell>
          <cell r="H4550">
            <v>1047.02</v>
          </cell>
          <cell r="I4550">
            <v>1047.02</v>
          </cell>
          <cell r="J4550">
            <v>3448.98</v>
          </cell>
          <cell r="K4550" t="str">
            <v>203</v>
          </cell>
        </row>
        <row r="4551">
          <cell r="A4551" t="str">
            <v>110400000</v>
          </cell>
          <cell r="B4551" t="str">
            <v>PV4112138/02</v>
          </cell>
          <cell r="C4551" t="str">
            <v>มู่ลี่ ขนาด 36*267</v>
          </cell>
          <cell r="D4551" t="str">
            <v>2 พ.ย. 41</v>
          </cell>
          <cell r="E4551">
            <v>1328</v>
          </cell>
          <cell r="F4551">
            <v>0</v>
          </cell>
          <cell r="G4551">
            <v>20</v>
          </cell>
          <cell r="H4551">
            <v>309.27</v>
          </cell>
          <cell r="I4551">
            <v>309.27</v>
          </cell>
          <cell r="J4551">
            <v>1018.73</v>
          </cell>
          <cell r="K4551" t="str">
            <v>203</v>
          </cell>
        </row>
        <row r="4552">
          <cell r="A4552" t="str">
            <v>110400000</v>
          </cell>
          <cell r="B4552" t="str">
            <v>PV4112138/03</v>
          </cell>
          <cell r="C4552" t="str">
            <v>มู่ลี่ ขนาด 100*62</v>
          </cell>
          <cell r="D4552" t="str">
            <v>2 พ.ย. 41</v>
          </cell>
          <cell r="E4552">
            <v>1008</v>
          </cell>
          <cell r="F4552">
            <v>0</v>
          </cell>
          <cell r="G4552">
            <v>20</v>
          </cell>
          <cell r="H4552">
            <v>234.73</v>
          </cell>
          <cell r="I4552">
            <v>234.73</v>
          </cell>
          <cell r="J4552">
            <v>773.27</v>
          </cell>
          <cell r="K4552" t="str">
            <v>203</v>
          </cell>
        </row>
        <row r="4553">
          <cell r="A4553" t="str">
            <v>110400000</v>
          </cell>
          <cell r="B4553" t="str">
            <v>PV4112138/04</v>
          </cell>
          <cell r="C4553" t="str">
            <v>มู่ลี่ ขนาด 140*210</v>
          </cell>
          <cell r="D4553" t="str">
            <v>2 พ.ย. 41</v>
          </cell>
          <cell r="E4553">
            <v>2448</v>
          </cell>
          <cell r="F4553">
            <v>0</v>
          </cell>
          <cell r="G4553">
            <v>20</v>
          </cell>
          <cell r="H4553">
            <v>570.05999999999995</v>
          </cell>
          <cell r="I4553">
            <v>570.05999999999995</v>
          </cell>
          <cell r="J4553">
            <v>1877.94</v>
          </cell>
          <cell r="K4553" t="str">
            <v>203</v>
          </cell>
        </row>
        <row r="4554">
          <cell r="A4554" t="str">
            <v>110400000</v>
          </cell>
          <cell r="B4554" t="str">
            <v>PV4112138/05</v>
          </cell>
          <cell r="C4554" t="str">
            <v>มู่ลี่ ขนาด 89*193</v>
          </cell>
          <cell r="D4554" t="str">
            <v>2 พ.ย. 41</v>
          </cell>
          <cell r="E4554">
            <v>1616</v>
          </cell>
          <cell r="F4554">
            <v>0</v>
          </cell>
          <cell r="G4554">
            <v>20</v>
          </cell>
          <cell r="H4554">
            <v>376.31</v>
          </cell>
          <cell r="I4554">
            <v>376.31</v>
          </cell>
          <cell r="J4554">
            <v>1239.69</v>
          </cell>
          <cell r="K4554" t="str">
            <v>203</v>
          </cell>
        </row>
        <row r="4555">
          <cell r="A4555" t="str">
            <v>110400000</v>
          </cell>
          <cell r="B4555" t="str">
            <v>PV4112138/10</v>
          </cell>
          <cell r="C4555" t="str">
            <v>ตู้น็อคดาวน์</v>
          </cell>
          <cell r="D4555" t="str">
            <v>2 พ.ย. 41</v>
          </cell>
          <cell r="E4555">
            <v>2700</v>
          </cell>
          <cell r="F4555">
            <v>0</v>
          </cell>
          <cell r="G4555">
            <v>20</v>
          </cell>
          <cell r="H4555">
            <v>628.72</v>
          </cell>
          <cell r="I4555">
            <v>628.72</v>
          </cell>
          <cell r="J4555">
            <v>2071.2800000000002</v>
          </cell>
          <cell r="K4555" t="str">
            <v>203</v>
          </cell>
        </row>
        <row r="4556">
          <cell r="A4556" t="str">
            <v>110400000</v>
          </cell>
          <cell r="B4556" t="str">
            <v>PV4112138/11</v>
          </cell>
          <cell r="C4556" t="str">
            <v>ตู้น็อคดาวน์</v>
          </cell>
          <cell r="D4556" t="str">
            <v>2 พ.ย. 41</v>
          </cell>
          <cell r="E4556">
            <v>1720</v>
          </cell>
          <cell r="F4556">
            <v>0</v>
          </cell>
          <cell r="G4556">
            <v>20</v>
          </cell>
          <cell r="H4556">
            <v>400.56</v>
          </cell>
          <cell r="I4556">
            <v>400.56</v>
          </cell>
          <cell r="J4556">
            <v>1319.44</v>
          </cell>
          <cell r="K4556" t="str">
            <v>203</v>
          </cell>
        </row>
        <row r="4557">
          <cell r="A4557" t="str">
            <v>110400000</v>
          </cell>
          <cell r="B4557" t="str">
            <v>PV4112138/12</v>
          </cell>
          <cell r="C4557" t="str">
            <v>ประตูปิด-เปิดดาดฟ้า 77*201</v>
          </cell>
          <cell r="D4557" t="str">
            <v>2 พ.ย. 41</v>
          </cell>
          <cell r="E4557">
            <v>1800</v>
          </cell>
          <cell r="F4557">
            <v>0</v>
          </cell>
          <cell r="G4557">
            <v>20</v>
          </cell>
          <cell r="H4557">
            <v>419.22</v>
          </cell>
          <cell r="I4557">
            <v>419.22</v>
          </cell>
          <cell r="J4557">
            <v>1380.78</v>
          </cell>
          <cell r="K4557" t="str">
            <v>203</v>
          </cell>
        </row>
        <row r="4558">
          <cell r="A4558" t="str">
            <v>110400000</v>
          </cell>
          <cell r="B4558" t="str">
            <v>PV4112138-1</v>
          </cell>
          <cell r="C4558" t="str">
            <v>มูลี่</v>
          </cell>
          <cell r="D4558" t="str">
            <v>2 พ.ย. 41</v>
          </cell>
          <cell r="E4558">
            <v>1328</v>
          </cell>
          <cell r="F4558">
            <v>0</v>
          </cell>
          <cell r="G4558">
            <v>20</v>
          </cell>
          <cell r="H4558">
            <v>309.27</v>
          </cell>
          <cell r="I4558">
            <v>309.27</v>
          </cell>
          <cell r="J4558">
            <v>1018.73</v>
          </cell>
          <cell r="K4558" t="str">
            <v>203</v>
          </cell>
        </row>
        <row r="4559">
          <cell r="A4559" t="str">
            <v>110400000</v>
          </cell>
          <cell r="B4559" t="str">
            <v>PV4112138-2</v>
          </cell>
          <cell r="C4559" t="str">
            <v>มูลี่</v>
          </cell>
          <cell r="D4559" t="str">
            <v>2 พ.ย. 41</v>
          </cell>
          <cell r="E4559">
            <v>904</v>
          </cell>
          <cell r="F4559">
            <v>0</v>
          </cell>
          <cell r="G4559">
            <v>20</v>
          </cell>
          <cell r="H4559">
            <v>210.55</v>
          </cell>
          <cell r="I4559">
            <v>210.55</v>
          </cell>
          <cell r="J4559">
            <v>693.45</v>
          </cell>
          <cell r="K4559" t="str">
            <v>203</v>
          </cell>
        </row>
        <row r="4560">
          <cell r="A4560" t="str">
            <v>110400000</v>
          </cell>
          <cell r="B4560" t="str">
            <v>PV4112138-3</v>
          </cell>
          <cell r="C4560" t="str">
            <v>มูลี่</v>
          </cell>
          <cell r="D4560" t="str">
            <v>2 พ.ย. 41</v>
          </cell>
          <cell r="E4560">
            <v>2344</v>
          </cell>
          <cell r="F4560">
            <v>0</v>
          </cell>
          <cell r="G4560">
            <v>20</v>
          </cell>
          <cell r="H4560">
            <v>545.89</v>
          </cell>
          <cell r="I4560">
            <v>545.89</v>
          </cell>
          <cell r="J4560">
            <v>1798.11</v>
          </cell>
          <cell r="K4560" t="str">
            <v>203</v>
          </cell>
        </row>
        <row r="4561">
          <cell r="A4561" t="str">
            <v>110400000</v>
          </cell>
          <cell r="B4561" t="str">
            <v>PV4112138-4</v>
          </cell>
          <cell r="C4561" t="str">
            <v>มูลี่</v>
          </cell>
          <cell r="D4561" t="str">
            <v>2 พ.ย. 41</v>
          </cell>
          <cell r="E4561">
            <v>1511</v>
          </cell>
          <cell r="F4561">
            <v>0</v>
          </cell>
          <cell r="G4561">
            <v>20</v>
          </cell>
          <cell r="H4561">
            <v>351.91</v>
          </cell>
          <cell r="I4561">
            <v>351.91</v>
          </cell>
          <cell r="J4561">
            <v>1159.0899999999999</v>
          </cell>
          <cell r="K4561" t="str">
            <v>203</v>
          </cell>
        </row>
        <row r="4562">
          <cell r="A4562" t="str">
            <v>110400000</v>
          </cell>
          <cell r="B4562" t="str">
            <v>PV4112138-5</v>
          </cell>
          <cell r="C4562" t="str">
            <v>มูลี่</v>
          </cell>
          <cell r="D4562" t="str">
            <v>2 พ.ย. 41</v>
          </cell>
          <cell r="E4562">
            <v>1512</v>
          </cell>
          <cell r="F4562">
            <v>0</v>
          </cell>
          <cell r="G4562">
            <v>20</v>
          </cell>
          <cell r="H4562">
            <v>352.07</v>
          </cell>
          <cell r="I4562">
            <v>352.07</v>
          </cell>
          <cell r="J4562">
            <v>1159.93</v>
          </cell>
          <cell r="K4562" t="str">
            <v>203</v>
          </cell>
        </row>
        <row r="4563">
          <cell r="A4563" t="str">
            <v>110400000</v>
          </cell>
          <cell r="B4563" t="str">
            <v>PV4112143</v>
          </cell>
          <cell r="C4563" t="str">
            <v>อุปกรณ์และค่าแรงเดินสายไฟ</v>
          </cell>
          <cell r="D4563" t="str">
            <v>24 พ.ย. 41</v>
          </cell>
          <cell r="E4563">
            <v>1425</v>
          </cell>
          <cell r="F4563">
            <v>0</v>
          </cell>
          <cell r="G4563">
            <v>20</v>
          </cell>
          <cell r="H4563">
            <v>314.69</v>
          </cell>
          <cell r="I4563">
            <v>314.69</v>
          </cell>
          <cell r="J4563">
            <v>1110.31</v>
          </cell>
          <cell r="K4563" t="str">
            <v>201</v>
          </cell>
        </row>
        <row r="4564">
          <cell r="A4564" t="str">
            <v>110400000</v>
          </cell>
          <cell r="B4564" t="str">
            <v>PV4112144</v>
          </cell>
          <cell r="C4564" t="str">
            <v>ค่าติดตั้งโครมไฟอลูมิเนียมสะท้อนแสง</v>
          </cell>
          <cell r="D4564" t="str">
            <v>2 พ.ย. 41</v>
          </cell>
          <cell r="E4564">
            <v>1350</v>
          </cell>
          <cell r="F4564">
            <v>0</v>
          </cell>
          <cell r="G4564">
            <v>20</v>
          </cell>
          <cell r="H4564">
            <v>314.36</v>
          </cell>
          <cell r="I4564">
            <v>314.36</v>
          </cell>
          <cell r="J4564">
            <v>1035.6400000000001</v>
          </cell>
          <cell r="K4564" t="str">
            <v>900</v>
          </cell>
        </row>
        <row r="4565">
          <cell r="A4565" t="str">
            <v>110400000</v>
          </cell>
          <cell r="B4565" t="str">
            <v>PV8/033</v>
          </cell>
          <cell r="C4565" t="str">
            <v>ตู้เซพ</v>
          </cell>
          <cell r="D4565" t="str">
            <v>7 ก.ค. 41</v>
          </cell>
          <cell r="E4565">
            <v>11300</v>
          </cell>
          <cell r="F4565">
            <v>0</v>
          </cell>
          <cell r="G4565">
            <v>20</v>
          </cell>
          <cell r="H4565">
            <v>3362.16</v>
          </cell>
          <cell r="I4565">
            <v>3362.16</v>
          </cell>
          <cell r="J4565">
            <v>7937.84</v>
          </cell>
          <cell r="K4565" t="str">
            <v>100</v>
          </cell>
        </row>
        <row r="4566">
          <cell r="A4566" t="str">
            <v>110400000</v>
          </cell>
          <cell r="B4566" t="str">
            <v>PV8/033-1</v>
          </cell>
          <cell r="C4566" t="str">
            <v>ตู้เซพ</v>
          </cell>
          <cell r="D4566" t="str">
            <v>7 ก.ค. 41</v>
          </cell>
          <cell r="E4566">
            <v>11300</v>
          </cell>
          <cell r="F4566">
            <v>0</v>
          </cell>
          <cell r="G4566">
            <v>20</v>
          </cell>
          <cell r="H4566">
            <v>3362.16</v>
          </cell>
          <cell r="I4566">
            <v>3362.16</v>
          </cell>
          <cell r="J4566">
            <v>7937.84</v>
          </cell>
          <cell r="K4566" t="str">
            <v>100</v>
          </cell>
        </row>
        <row r="4567">
          <cell r="A4567" t="str">
            <v>110400000</v>
          </cell>
          <cell r="B4567" t="str">
            <v>PV8/033-2</v>
          </cell>
          <cell r="C4567" t="str">
            <v>ตู้เซพ</v>
          </cell>
          <cell r="D4567" t="str">
            <v>7 ก.ค. 41</v>
          </cell>
          <cell r="E4567">
            <v>11300</v>
          </cell>
          <cell r="F4567">
            <v>0</v>
          </cell>
          <cell r="G4567">
            <v>20</v>
          </cell>
          <cell r="H4567">
            <v>3362.16</v>
          </cell>
          <cell r="I4567">
            <v>3362.16</v>
          </cell>
          <cell r="J4567">
            <v>7937.84</v>
          </cell>
          <cell r="K4567" t="str">
            <v>100</v>
          </cell>
        </row>
        <row r="4568">
          <cell r="A4568" t="str">
            <v>110400000</v>
          </cell>
          <cell r="B4568" t="str">
            <v>PV9/133</v>
          </cell>
          <cell r="C4568" t="str">
            <v>พัดลมดูดอากาศ</v>
          </cell>
          <cell r="D4568" t="str">
            <v>11 ส.ค. 41</v>
          </cell>
          <cell r="E4568">
            <v>1200</v>
          </cell>
          <cell r="F4568">
            <v>0</v>
          </cell>
          <cell r="G4568">
            <v>20</v>
          </cell>
          <cell r="H4568">
            <v>334.02</v>
          </cell>
          <cell r="I4568">
            <v>334.02</v>
          </cell>
          <cell r="J4568">
            <v>865.98</v>
          </cell>
          <cell r="K4568" t="str">
            <v>100</v>
          </cell>
        </row>
        <row r="4569">
          <cell r="A4569" t="str">
            <v>110400000</v>
          </cell>
          <cell r="B4569" t="str">
            <v>PV9/164-1</v>
          </cell>
          <cell r="C4569" t="str">
            <v>อ่างล้างจาน</v>
          </cell>
          <cell r="D4569" t="str">
            <v>22 ก.ย. 41</v>
          </cell>
          <cell r="E4569">
            <v>700</v>
          </cell>
          <cell r="F4569">
            <v>0</v>
          </cell>
          <cell r="G4569">
            <v>20</v>
          </cell>
          <cell r="H4569">
            <v>178.75</v>
          </cell>
          <cell r="I4569">
            <v>178.75</v>
          </cell>
          <cell r="J4569">
            <v>521.25</v>
          </cell>
          <cell r="K4569" t="str">
            <v>701</v>
          </cell>
        </row>
        <row r="4570">
          <cell r="A4570" t="str">
            <v>110400000</v>
          </cell>
          <cell r="B4570" t="str">
            <v>RV02718-1</v>
          </cell>
          <cell r="C4570" t="str">
            <v>ค่าเรงติดตั้ง,ตรวจการติดตั้ง</v>
          </cell>
          <cell r="D4570" t="str">
            <v>30 ก.ค. 41</v>
          </cell>
          <cell r="E4570">
            <v>825</v>
          </cell>
          <cell r="F4570">
            <v>0</v>
          </cell>
          <cell r="G4570">
            <v>20</v>
          </cell>
          <cell r="H4570">
            <v>235.02</v>
          </cell>
          <cell r="I4570">
            <v>235.02</v>
          </cell>
          <cell r="J4570">
            <v>589.98</v>
          </cell>
          <cell r="K4570" t="str">
            <v>500</v>
          </cell>
        </row>
        <row r="4571">
          <cell r="A4571" t="str">
            <v>110400000</v>
          </cell>
          <cell r="B4571" t="str">
            <v>RV02718-2</v>
          </cell>
          <cell r="C4571" t="str">
            <v>ส่วนเฉลี่ยวการใช้พลังไฟฟ้า</v>
          </cell>
          <cell r="D4571" t="str">
            <v>30 ก.ค. 41</v>
          </cell>
          <cell r="E4571">
            <v>1650</v>
          </cell>
          <cell r="F4571">
            <v>0</v>
          </cell>
          <cell r="G4571">
            <v>20</v>
          </cell>
          <cell r="H4571">
            <v>470.15</v>
          </cell>
          <cell r="I4571">
            <v>470.15</v>
          </cell>
          <cell r="J4571">
            <v>1179.8499999999999</v>
          </cell>
          <cell r="K4571" t="str">
            <v>500</v>
          </cell>
        </row>
        <row r="4572">
          <cell r="A4572" t="str">
            <v>110400000</v>
          </cell>
          <cell r="B4572" t="str">
            <v>RV11/001-3</v>
          </cell>
          <cell r="C4572" t="str">
            <v xml:space="preserve"> ตู้กับข้าว</v>
          </cell>
          <cell r="D4572" t="str">
            <v>15 ก.ย. 41</v>
          </cell>
          <cell r="E4572">
            <v>1500</v>
          </cell>
          <cell r="F4572">
            <v>0</v>
          </cell>
          <cell r="G4572">
            <v>20</v>
          </cell>
          <cell r="H4572">
            <v>388.78</v>
          </cell>
          <cell r="I4572">
            <v>388.78</v>
          </cell>
          <cell r="J4572">
            <v>1111.22</v>
          </cell>
          <cell r="K4572" t="str">
            <v>202</v>
          </cell>
        </row>
        <row r="4573">
          <cell r="A4573" t="str">
            <v>110400000</v>
          </cell>
          <cell r="B4573" t="str">
            <v>RV4112009</v>
          </cell>
          <cell r="C4573" t="str">
            <v>เสื่อน้ำมัน</v>
          </cell>
          <cell r="D4573" t="str">
            <v>5 ธ.ค. 41</v>
          </cell>
          <cell r="E4573">
            <v>3960</v>
          </cell>
          <cell r="F4573">
            <v>0</v>
          </cell>
          <cell r="G4573">
            <v>20</v>
          </cell>
          <cell r="H4573">
            <v>850.64</v>
          </cell>
          <cell r="I4573">
            <v>850.64</v>
          </cell>
          <cell r="J4573">
            <v>3109.36</v>
          </cell>
          <cell r="K4573" t="str">
            <v>905</v>
          </cell>
        </row>
        <row r="4574">
          <cell r="A4574" t="str">
            <v>110400000</v>
          </cell>
          <cell r="B4574" t="str">
            <v>RV4112012-01</v>
          </cell>
          <cell r="C4574" t="str">
            <v>มู่ลี่</v>
          </cell>
          <cell r="D4574" t="str">
            <v>27 พ.ย. 41</v>
          </cell>
          <cell r="E4574">
            <v>1447</v>
          </cell>
          <cell r="F4574">
            <v>0</v>
          </cell>
          <cell r="G4574">
            <v>20</v>
          </cell>
          <cell r="H4574">
            <v>317.17</v>
          </cell>
          <cell r="I4574">
            <v>317.17</v>
          </cell>
          <cell r="J4574">
            <v>1129.83</v>
          </cell>
          <cell r="K4574" t="str">
            <v>200</v>
          </cell>
        </row>
        <row r="4575">
          <cell r="A4575" t="str">
            <v>110400000</v>
          </cell>
          <cell r="B4575" t="str">
            <v>RV4112012-02</v>
          </cell>
          <cell r="C4575" t="str">
            <v>มู่ลี่</v>
          </cell>
          <cell r="D4575" t="str">
            <v>27 พ.ย. 41</v>
          </cell>
          <cell r="E4575">
            <v>1447</v>
          </cell>
          <cell r="F4575">
            <v>0</v>
          </cell>
          <cell r="G4575">
            <v>20</v>
          </cell>
          <cell r="H4575">
            <v>317.17</v>
          </cell>
          <cell r="I4575">
            <v>317.17</v>
          </cell>
          <cell r="J4575">
            <v>1129.83</v>
          </cell>
          <cell r="K4575" t="str">
            <v>200</v>
          </cell>
        </row>
        <row r="4576">
          <cell r="A4576" t="str">
            <v>110400000</v>
          </cell>
          <cell r="B4576" t="str">
            <v>RV4112012-03</v>
          </cell>
          <cell r="C4576" t="str">
            <v>มู่ลี่</v>
          </cell>
          <cell r="D4576" t="str">
            <v>27 พ.ย. 41</v>
          </cell>
          <cell r="E4576">
            <v>1447</v>
          </cell>
          <cell r="F4576">
            <v>0</v>
          </cell>
          <cell r="G4576">
            <v>20</v>
          </cell>
          <cell r="H4576">
            <v>317.17</v>
          </cell>
          <cell r="I4576">
            <v>317.17</v>
          </cell>
          <cell r="J4576">
            <v>1129.83</v>
          </cell>
          <cell r="K4576" t="str">
            <v>200</v>
          </cell>
        </row>
        <row r="4577">
          <cell r="A4577" t="str">
            <v>110400000</v>
          </cell>
          <cell r="B4577" t="str">
            <v>RV4112012-04</v>
          </cell>
          <cell r="C4577" t="str">
            <v>มู่ลี่</v>
          </cell>
          <cell r="D4577" t="str">
            <v>27 พ.ย. 41</v>
          </cell>
          <cell r="E4577">
            <v>1447</v>
          </cell>
          <cell r="F4577">
            <v>0</v>
          </cell>
          <cell r="G4577">
            <v>20</v>
          </cell>
          <cell r="H4577">
            <v>317.17</v>
          </cell>
          <cell r="I4577">
            <v>317.17</v>
          </cell>
          <cell r="J4577">
            <v>1129.83</v>
          </cell>
          <cell r="K4577" t="str">
            <v>200</v>
          </cell>
        </row>
        <row r="4578">
          <cell r="A4578" t="str">
            <v>110400000</v>
          </cell>
          <cell r="B4578" t="str">
            <v>RV4112012-05</v>
          </cell>
          <cell r="C4578" t="str">
            <v>มู่ลี่</v>
          </cell>
          <cell r="D4578" t="str">
            <v>27 พ.ย. 41</v>
          </cell>
          <cell r="E4578">
            <v>1447</v>
          </cell>
          <cell r="F4578">
            <v>0</v>
          </cell>
          <cell r="G4578">
            <v>20</v>
          </cell>
          <cell r="H4578">
            <v>317.17</v>
          </cell>
          <cell r="I4578">
            <v>317.17</v>
          </cell>
          <cell r="J4578">
            <v>1129.83</v>
          </cell>
          <cell r="K4578" t="str">
            <v>200</v>
          </cell>
        </row>
        <row r="4579">
          <cell r="A4579" t="str">
            <v>110400000</v>
          </cell>
          <cell r="B4579" t="str">
            <v>RV4112012-06</v>
          </cell>
          <cell r="C4579" t="str">
            <v>มู่ลี่</v>
          </cell>
          <cell r="D4579" t="str">
            <v>27 พ.ย. 41</v>
          </cell>
          <cell r="E4579">
            <v>1447</v>
          </cell>
          <cell r="F4579">
            <v>0</v>
          </cell>
          <cell r="G4579">
            <v>20</v>
          </cell>
          <cell r="H4579">
            <v>317.17</v>
          </cell>
          <cell r="I4579">
            <v>317.17</v>
          </cell>
          <cell r="J4579">
            <v>1129.83</v>
          </cell>
          <cell r="K4579" t="str">
            <v>200</v>
          </cell>
        </row>
        <row r="4580">
          <cell r="A4580" t="str">
            <v>110400000</v>
          </cell>
          <cell r="B4580" t="str">
            <v>RV4112012-07</v>
          </cell>
          <cell r="C4580" t="str">
            <v>มู่ลี่</v>
          </cell>
          <cell r="D4580" t="str">
            <v>27 พ.ย. 41</v>
          </cell>
          <cell r="E4580">
            <v>1447</v>
          </cell>
          <cell r="F4580">
            <v>0</v>
          </cell>
          <cell r="G4580">
            <v>20</v>
          </cell>
          <cell r="H4580">
            <v>317.17</v>
          </cell>
          <cell r="I4580">
            <v>317.17</v>
          </cell>
          <cell r="J4580">
            <v>1129.83</v>
          </cell>
          <cell r="K4580" t="str">
            <v>200</v>
          </cell>
        </row>
        <row r="4581">
          <cell r="A4581" t="str">
            <v>110400000</v>
          </cell>
          <cell r="B4581" t="str">
            <v>RV4112012-08</v>
          </cell>
          <cell r="C4581" t="str">
            <v>มู่ลี่</v>
          </cell>
          <cell r="D4581" t="str">
            <v>27 พ.ย. 41</v>
          </cell>
          <cell r="E4581">
            <v>1447</v>
          </cell>
          <cell r="F4581">
            <v>0</v>
          </cell>
          <cell r="G4581">
            <v>20</v>
          </cell>
          <cell r="H4581">
            <v>317.17</v>
          </cell>
          <cell r="I4581">
            <v>317.17</v>
          </cell>
          <cell r="J4581">
            <v>1129.83</v>
          </cell>
          <cell r="K4581" t="str">
            <v>200</v>
          </cell>
        </row>
        <row r="4582">
          <cell r="A4582" t="str">
            <v>110400000</v>
          </cell>
          <cell r="B4582" t="str">
            <v>RV4112012-09</v>
          </cell>
          <cell r="C4582" t="str">
            <v>มู่ลี่</v>
          </cell>
          <cell r="D4582" t="str">
            <v>27 พ.ย. 41</v>
          </cell>
          <cell r="E4582">
            <v>1447</v>
          </cell>
          <cell r="F4582">
            <v>0</v>
          </cell>
          <cell r="G4582">
            <v>20</v>
          </cell>
          <cell r="H4582">
            <v>317.17</v>
          </cell>
          <cell r="I4582">
            <v>317.17</v>
          </cell>
          <cell r="J4582">
            <v>1129.83</v>
          </cell>
          <cell r="K4582" t="str">
            <v>200</v>
          </cell>
        </row>
        <row r="4583">
          <cell r="A4583" t="str">
            <v>110400000</v>
          </cell>
          <cell r="B4583" t="str">
            <v>RV4112012-10</v>
          </cell>
          <cell r="C4583" t="str">
            <v>มู่ลี่</v>
          </cell>
          <cell r="D4583" t="str">
            <v>27 พ.ย. 41</v>
          </cell>
          <cell r="E4583">
            <v>1447</v>
          </cell>
          <cell r="F4583">
            <v>0</v>
          </cell>
          <cell r="G4583">
            <v>20</v>
          </cell>
          <cell r="H4583">
            <v>317.17</v>
          </cell>
          <cell r="I4583">
            <v>317.17</v>
          </cell>
          <cell r="J4583">
            <v>1129.83</v>
          </cell>
          <cell r="K4583" t="str">
            <v>200</v>
          </cell>
        </row>
        <row r="4584">
          <cell r="A4584" t="str">
            <v>110400000</v>
          </cell>
          <cell r="B4584" t="str">
            <v>RV4112012-11</v>
          </cell>
          <cell r="C4584" t="str">
            <v>มู่ลี่</v>
          </cell>
          <cell r="D4584" t="str">
            <v>27 พ.ย. 41</v>
          </cell>
          <cell r="E4584">
            <v>1447</v>
          </cell>
          <cell r="F4584">
            <v>0</v>
          </cell>
          <cell r="G4584">
            <v>20</v>
          </cell>
          <cell r="H4584">
            <v>317.17</v>
          </cell>
          <cell r="I4584">
            <v>317.17</v>
          </cell>
          <cell r="J4584">
            <v>1129.83</v>
          </cell>
          <cell r="K4584" t="str">
            <v>200</v>
          </cell>
        </row>
        <row r="4585">
          <cell r="A4585" t="str">
            <v>110400000</v>
          </cell>
          <cell r="B4585" t="str">
            <v>RV4112012-12</v>
          </cell>
          <cell r="C4585" t="str">
            <v>มู่ลี่</v>
          </cell>
          <cell r="D4585" t="str">
            <v>27 พ.ย. 41</v>
          </cell>
          <cell r="E4585">
            <v>1447</v>
          </cell>
          <cell r="F4585">
            <v>0</v>
          </cell>
          <cell r="G4585">
            <v>20</v>
          </cell>
          <cell r="H4585">
            <v>317.17</v>
          </cell>
          <cell r="I4585">
            <v>317.17</v>
          </cell>
          <cell r="J4585">
            <v>1129.83</v>
          </cell>
          <cell r="K4585" t="str">
            <v>200</v>
          </cell>
        </row>
        <row r="4586">
          <cell r="A4586" t="str">
            <v>110400000</v>
          </cell>
          <cell r="B4586" t="str">
            <v>RV4112012-13</v>
          </cell>
          <cell r="C4586" t="str">
            <v>มู่ลี่</v>
          </cell>
          <cell r="D4586" t="str">
            <v>27 พ.ย. 41</v>
          </cell>
          <cell r="E4586">
            <v>1446</v>
          </cell>
          <cell r="F4586">
            <v>0</v>
          </cell>
          <cell r="G4586">
            <v>20</v>
          </cell>
          <cell r="H4586">
            <v>316.92</v>
          </cell>
          <cell r="I4586">
            <v>316.92</v>
          </cell>
          <cell r="J4586">
            <v>1129.08</v>
          </cell>
          <cell r="K4586" t="str">
            <v>200</v>
          </cell>
        </row>
        <row r="4587">
          <cell r="A4587" t="str">
            <v>110400000</v>
          </cell>
          <cell r="B4587" t="str">
            <v>RV4112015</v>
          </cell>
          <cell r="C4587" t="str">
            <v>เสื่อน้ำมัน ลีก้าฟอร์</v>
          </cell>
          <cell r="D4587" t="str">
            <v>2 พ.ย. 41</v>
          </cell>
          <cell r="E4587">
            <v>7920</v>
          </cell>
          <cell r="F4587">
            <v>0</v>
          </cell>
          <cell r="G4587">
            <v>20</v>
          </cell>
          <cell r="H4587">
            <v>1844.36</v>
          </cell>
          <cell r="I4587">
            <v>1844.36</v>
          </cell>
          <cell r="J4587">
            <v>6075.64</v>
          </cell>
          <cell r="K4587" t="str">
            <v>100</v>
          </cell>
        </row>
        <row r="4588">
          <cell r="A4588" t="str">
            <v>110400000</v>
          </cell>
          <cell r="B4588" t="str">
            <v>RV4112016</v>
          </cell>
          <cell r="C4588" t="str">
            <v>เสื่อฟองน้ำ</v>
          </cell>
          <cell r="D4588" t="str">
            <v>30 ธ.ค. 41</v>
          </cell>
          <cell r="E4588">
            <v>13650</v>
          </cell>
          <cell r="F4588">
            <v>0</v>
          </cell>
          <cell r="G4588">
            <v>20</v>
          </cell>
          <cell r="H4588">
            <v>2744.92</v>
          </cell>
          <cell r="I4588">
            <v>2744.92</v>
          </cell>
          <cell r="J4588">
            <v>10905.08</v>
          </cell>
          <cell r="K4588" t="str">
            <v>100</v>
          </cell>
        </row>
        <row r="4589">
          <cell r="A4589" t="str">
            <v>110400000</v>
          </cell>
          <cell r="B4589" t="str">
            <v>RV4112026</v>
          </cell>
          <cell r="C4589" t="str">
            <v>พรมอัดลูกฟูก และบัวยางเข้าผนัง รวมค่าแรง</v>
          </cell>
          <cell r="D4589" t="str">
            <v>21 พ.ย. 41</v>
          </cell>
          <cell r="E4589">
            <v>8627.85</v>
          </cell>
          <cell r="F4589">
            <v>0</v>
          </cell>
          <cell r="G4589">
            <v>20</v>
          </cell>
          <cell r="H4589">
            <v>1919.45</v>
          </cell>
          <cell r="I4589">
            <v>1919.45</v>
          </cell>
          <cell r="J4589">
            <v>6708.4</v>
          </cell>
          <cell r="K4589" t="str">
            <v>800</v>
          </cell>
        </row>
        <row r="4590">
          <cell r="A4590" t="str">
            <v>110400000</v>
          </cell>
          <cell r="B4590" t="str">
            <v>RVP10/071</v>
          </cell>
          <cell r="C4590" t="str">
            <v>ตกแต่งอาคาร</v>
          </cell>
          <cell r="D4590" t="str">
            <v>28 ก.ย. 41</v>
          </cell>
          <cell r="E4590">
            <v>1154</v>
          </cell>
          <cell r="F4590">
            <v>0</v>
          </cell>
          <cell r="G4590">
            <v>20</v>
          </cell>
          <cell r="H4590">
            <v>290.86</v>
          </cell>
          <cell r="I4590">
            <v>290.86</v>
          </cell>
          <cell r="J4590">
            <v>863.14</v>
          </cell>
          <cell r="K4590" t="str">
            <v>602</v>
          </cell>
        </row>
        <row r="4591">
          <cell r="A4591" t="str">
            <v>110400000</v>
          </cell>
          <cell r="B4591" t="str">
            <v>RVPP055/8</v>
          </cell>
          <cell r="C4591" t="str">
            <v>ระบบไฟฟ้า</v>
          </cell>
          <cell r="D4591" t="str">
            <v>26 ส.ค. 41</v>
          </cell>
          <cell r="E4591">
            <v>2475</v>
          </cell>
          <cell r="F4591">
            <v>0</v>
          </cell>
          <cell r="G4591">
            <v>20</v>
          </cell>
          <cell r="H4591">
            <v>668.55</v>
          </cell>
          <cell r="I4591">
            <v>668.55</v>
          </cell>
          <cell r="J4591">
            <v>1806.45</v>
          </cell>
          <cell r="K4591" t="str">
            <v>701</v>
          </cell>
        </row>
        <row r="4592">
          <cell r="A4592" t="str">
            <v>110400000</v>
          </cell>
          <cell r="B4592" t="str">
            <v>RVPP11/058</v>
          </cell>
          <cell r="C4592" t="str">
            <v>ค่าเดินสายโทรศัพท์</v>
          </cell>
          <cell r="D4592" t="str">
            <v>3 พ.ย. 41</v>
          </cell>
          <cell r="E4592">
            <v>2000</v>
          </cell>
          <cell r="F4592">
            <v>0</v>
          </cell>
          <cell r="G4592">
            <v>20</v>
          </cell>
          <cell r="H4592">
            <v>464.64</v>
          </cell>
          <cell r="I4592">
            <v>464.64</v>
          </cell>
          <cell r="J4592">
            <v>1535.36</v>
          </cell>
          <cell r="K4592" t="str">
            <v>103</v>
          </cell>
        </row>
        <row r="4593">
          <cell r="A4593" t="str">
            <v>110400000</v>
          </cell>
          <cell r="B4593" t="str">
            <v>RVPP1412041</v>
          </cell>
          <cell r="C4593" t="str">
            <v>ระบบไฟฟ้า</v>
          </cell>
          <cell r="D4593" t="str">
            <v>26 พ.ย. 41</v>
          </cell>
          <cell r="E4593">
            <v>688</v>
          </cell>
          <cell r="F4593">
            <v>0</v>
          </cell>
          <cell r="G4593">
            <v>20</v>
          </cell>
          <cell r="H4593">
            <v>151.19999999999999</v>
          </cell>
          <cell r="I4593">
            <v>151.19999999999999</v>
          </cell>
          <cell r="J4593">
            <v>536.79999999999995</v>
          </cell>
          <cell r="K4593" t="str">
            <v>606</v>
          </cell>
        </row>
        <row r="4594">
          <cell r="A4594" t="str">
            <v>110400000</v>
          </cell>
          <cell r="B4594" t="str">
            <v>RVPP1412041-1</v>
          </cell>
          <cell r="C4594" t="str">
            <v>ทาสีสำนักงาน</v>
          </cell>
          <cell r="D4594" t="str">
            <v>9 พ.ย. 41</v>
          </cell>
          <cell r="E4594">
            <v>2500</v>
          </cell>
          <cell r="F4594">
            <v>0</v>
          </cell>
          <cell r="G4594">
            <v>20</v>
          </cell>
          <cell r="H4594">
            <v>572.66</v>
          </cell>
          <cell r="I4594">
            <v>572.66</v>
          </cell>
          <cell r="J4594">
            <v>1927.34</v>
          </cell>
          <cell r="K4594" t="str">
            <v>606</v>
          </cell>
        </row>
        <row r="4595">
          <cell r="A4595" t="str">
            <v>110400000</v>
          </cell>
          <cell r="B4595" t="str">
            <v>RVPP4112026-1</v>
          </cell>
          <cell r="C4595" t="str">
            <v>ถังน้ำ</v>
          </cell>
          <cell r="D4595" t="str">
            <v>4 พ.ย. 41</v>
          </cell>
          <cell r="E4595">
            <v>600</v>
          </cell>
          <cell r="F4595">
            <v>0</v>
          </cell>
          <cell r="G4595">
            <v>20</v>
          </cell>
          <cell r="H4595">
            <v>139.05000000000001</v>
          </cell>
          <cell r="I4595">
            <v>139.05000000000001</v>
          </cell>
          <cell r="J4595">
            <v>460.95</v>
          </cell>
          <cell r="K4595" t="str">
            <v>906</v>
          </cell>
        </row>
        <row r="4596">
          <cell r="A4596" t="str">
            <v>110400000</v>
          </cell>
          <cell r="B4596" t="str">
            <v>RVPP4112057</v>
          </cell>
          <cell r="C4596" t="str">
            <v>ระบบไฟฟ้า</v>
          </cell>
          <cell r="D4596" t="str">
            <v>7 ต.ค. 41</v>
          </cell>
          <cell r="E4596">
            <v>1390</v>
          </cell>
          <cell r="F4596">
            <v>0</v>
          </cell>
          <cell r="G4596">
            <v>20</v>
          </cell>
          <cell r="H4596">
            <v>343.5</v>
          </cell>
          <cell r="I4596">
            <v>343.5</v>
          </cell>
          <cell r="J4596">
            <v>1046.5</v>
          </cell>
          <cell r="K4596" t="str">
            <v>702</v>
          </cell>
        </row>
        <row r="4597">
          <cell r="A4597" t="str">
            <v>110400000</v>
          </cell>
          <cell r="B4597" t="str">
            <v>RVPP4112057-1</v>
          </cell>
          <cell r="C4597" t="str">
            <v>ประตูสำนักงาน</v>
          </cell>
          <cell r="D4597" t="str">
            <v>1 ต.ค. 41</v>
          </cell>
          <cell r="E4597">
            <v>1020</v>
          </cell>
          <cell r="F4597">
            <v>0</v>
          </cell>
          <cell r="G4597">
            <v>20</v>
          </cell>
          <cell r="H4597">
            <v>255.47</v>
          </cell>
          <cell r="I4597">
            <v>255.47</v>
          </cell>
          <cell r="J4597">
            <v>764.53</v>
          </cell>
          <cell r="K4597" t="str">
            <v>702</v>
          </cell>
        </row>
        <row r="4598">
          <cell r="A4598" t="str">
            <v>110400000</v>
          </cell>
          <cell r="B4598" t="str">
            <v>RVPP4112061-1</v>
          </cell>
          <cell r="C4598" t="str">
            <v>ซึ่ง</v>
          </cell>
          <cell r="D4598" t="str">
            <v>11 พ.ย. 41</v>
          </cell>
          <cell r="E4598">
            <v>700</v>
          </cell>
          <cell r="F4598">
            <v>0</v>
          </cell>
          <cell r="G4598">
            <v>20</v>
          </cell>
          <cell r="H4598">
            <v>159.57</v>
          </cell>
          <cell r="I4598">
            <v>159.57</v>
          </cell>
          <cell r="J4598">
            <v>540.42999999999995</v>
          </cell>
          <cell r="K4598" t="str">
            <v>101</v>
          </cell>
        </row>
        <row r="4599">
          <cell r="A4599" t="str">
            <v>110500000</v>
          </cell>
          <cell r="B4599" t="str">
            <v xml:space="preserve"> 202C2A40001</v>
          </cell>
          <cell r="C4599" t="str">
            <v>เครื่องพิมพ์ OKI-390</v>
          </cell>
          <cell r="D4599" t="str">
            <v>29 มิ.ย. 41</v>
          </cell>
          <cell r="E4599">
            <v>14600</v>
          </cell>
          <cell r="F4599">
            <v>0</v>
          </cell>
          <cell r="G4599">
            <v>20</v>
          </cell>
          <cell r="H4599">
            <v>4408</v>
          </cell>
          <cell r="I4599">
            <v>4408</v>
          </cell>
          <cell r="J4599">
            <v>10192</v>
          </cell>
          <cell r="K4599" t="str">
            <v>202</v>
          </cell>
        </row>
        <row r="4600">
          <cell r="A4600" t="str">
            <v>110500000</v>
          </cell>
          <cell r="B4600" t="str">
            <v xml:space="preserve"> 604C2A40001</v>
          </cell>
          <cell r="C4600" t="str">
            <v>เครื่องพิมพ์ LQ-670</v>
          </cell>
          <cell r="D4600" t="str">
            <v>30 ต.ค. 41</v>
          </cell>
          <cell r="E4600">
            <v>14900</v>
          </cell>
          <cell r="F4600">
            <v>0</v>
          </cell>
          <cell r="G4600">
            <v>20</v>
          </cell>
          <cell r="H4600">
            <v>3494.38</v>
          </cell>
          <cell r="I4600">
            <v>3494.38</v>
          </cell>
          <cell r="J4600">
            <v>11405.62</v>
          </cell>
          <cell r="K4600" t="str">
            <v>604</v>
          </cell>
        </row>
        <row r="4601">
          <cell r="A4601" t="str">
            <v>110500000</v>
          </cell>
          <cell r="B4601" t="str">
            <v>100ADA30011</v>
          </cell>
          <cell r="C4601" t="str">
            <v>CPU 2000MMX[IBM]</v>
          </cell>
          <cell r="D4601" t="str">
            <v>25 ส.ค. 41</v>
          </cell>
          <cell r="E4601">
            <v>33700</v>
          </cell>
          <cell r="F4601">
            <v>0</v>
          </cell>
          <cell r="G4601">
            <v>20</v>
          </cell>
          <cell r="H4601">
            <v>9122.08</v>
          </cell>
          <cell r="I4601">
            <v>9122.08</v>
          </cell>
          <cell r="J4601">
            <v>24577.919999999998</v>
          </cell>
          <cell r="K4601" t="str">
            <v>AD</v>
          </cell>
        </row>
        <row r="4602">
          <cell r="A4602" t="str">
            <v>110500000</v>
          </cell>
          <cell r="B4602" t="str">
            <v>100ADA30012</v>
          </cell>
          <cell r="C4602" t="str">
            <v>CPU P233MMX</v>
          </cell>
          <cell r="D4602" t="str">
            <v>15 ต.ค. 41</v>
          </cell>
          <cell r="E4602">
            <v>34000</v>
          </cell>
          <cell r="F4602">
            <v>0</v>
          </cell>
          <cell r="G4602">
            <v>20</v>
          </cell>
          <cell r="H4602">
            <v>8253.09</v>
          </cell>
          <cell r="I4602">
            <v>8253.09</v>
          </cell>
          <cell r="J4602">
            <v>25746.91</v>
          </cell>
          <cell r="K4602" t="str">
            <v>AD</v>
          </cell>
        </row>
        <row r="4603">
          <cell r="A4603" t="str">
            <v>110500000</v>
          </cell>
          <cell r="B4603" t="str">
            <v>100AFA30008</v>
          </cell>
          <cell r="C4603" t="str">
            <v>CPUP233MMX</v>
          </cell>
          <cell r="D4603" t="str">
            <v>15 ต.ค. 41</v>
          </cell>
          <cell r="E4603">
            <v>34000</v>
          </cell>
          <cell r="F4603">
            <v>0</v>
          </cell>
          <cell r="G4603">
            <v>20</v>
          </cell>
          <cell r="H4603">
            <v>8253.09</v>
          </cell>
          <cell r="I4603">
            <v>8253.09</v>
          </cell>
          <cell r="J4603">
            <v>25746.91</v>
          </cell>
          <cell r="K4603" t="str">
            <v>AF</v>
          </cell>
        </row>
        <row r="4604">
          <cell r="A4604" t="str">
            <v>110500000</v>
          </cell>
          <cell r="B4604" t="str">
            <v>100AFA30009</v>
          </cell>
          <cell r="C4604" t="str">
            <v>CPU 200MMX[IBM]</v>
          </cell>
          <cell r="D4604" t="str">
            <v>25 ส.ค. 41</v>
          </cell>
          <cell r="E4604">
            <v>33700</v>
          </cell>
          <cell r="F4604">
            <v>0</v>
          </cell>
          <cell r="G4604">
            <v>20</v>
          </cell>
          <cell r="H4604">
            <v>9122.08</v>
          </cell>
          <cell r="I4604">
            <v>9122.08</v>
          </cell>
          <cell r="J4604">
            <v>24577.919999999998</v>
          </cell>
          <cell r="K4604" t="str">
            <v>AF</v>
          </cell>
        </row>
        <row r="4605">
          <cell r="A4605" t="str">
            <v>110500000</v>
          </cell>
          <cell r="B4605" t="str">
            <v>100AFA30010</v>
          </cell>
          <cell r="C4605" t="str">
            <v>CPU P233MMX</v>
          </cell>
          <cell r="D4605" t="str">
            <v>15 ต.ค. 41</v>
          </cell>
          <cell r="E4605">
            <v>34000</v>
          </cell>
          <cell r="F4605">
            <v>0</v>
          </cell>
          <cell r="G4605">
            <v>20</v>
          </cell>
          <cell r="H4605">
            <v>8253.09</v>
          </cell>
          <cell r="I4605">
            <v>8253.09</v>
          </cell>
          <cell r="J4605">
            <v>25746.91</v>
          </cell>
          <cell r="K4605" t="str">
            <v>AF</v>
          </cell>
        </row>
        <row r="4606">
          <cell r="A4606" t="str">
            <v>110500000</v>
          </cell>
          <cell r="B4606" t="str">
            <v>100AFA30028</v>
          </cell>
          <cell r="C4606" t="str">
            <v>CPU 200MMX [IBM]</v>
          </cell>
          <cell r="D4606" t="str">
            <v>25 ส.ค. 41</v>
          </cell>
          <cell r="E4606">
            <v>33700</v>
          </cell>
          <cell r="F4606">
            <v>0</v>
          </cell>
          <cell r="G4606">
            <v>20</v>
          </cell>
          <cell r="H4606">
            <v>9122.08</v>
          </cell>
          <cell r="I4606">
            <v>9122.08</v>
          </cell>
          <cell r="J4606">
            <v>24577.919999999998</v>
          </cell>
          <cell r="K4606" t="str">
            <v>AF</v>
          </cell>
        </row>
        <row r="4607">
          <cell r="A4607" t="str">
            <v>110500000</v>
          </cell>
          <cell r="B4607" t="str">
            <v>100AFA30029</v>
          </cell>
          <cell r="C4607" t="str">
            <v>CPU 200MMX[IBM]</v>
          </cell>
          <cell r="D4607" t="str">
            <v>25 ส.ค. 41</v>
          </cell>
          <cell r="E4607">
            <v>33700</v>
          </cell>
          <cell r="F4607">
            <v>0</v>
          </cell>
          <cell r="G4607">
            <v>20</v>
          </cell>
          <cell r="H4607">
            <v>9122.08</v>
          </cell>
          <cell r="I4607">
            <v>9122.08</v>
          </cell>
          <cell r="J4607">
            <v>24577.919999999998</v>
          </cell>
          <cell r="K4607" t="str">
            <v>AF</v>
          </cell>
        </row>
        <row r="4608">
          <cell r="A4608" t="str">
            <v>110500000</v>
          </cell>
          <cell r="B4608" t="str">
            <v>100AVA30014</v>
          </cell>
          <cell r="C4608" t="str">
            <v>CPU200MMX[IBM]</v>
          </cell>
          <cell r="D4608" t="str">
            <v>25 ส.ค. 41</v>
          </cell>
          <cell r="E4608">
            <v>33700</v>
          </cell>
          <cell r="F4608">
            <v>0</v>
          </cell>
          <cell r="G4608">
            <v>20</v>
          </cell>
          <cell r="H4608">
            <v>9122.08</v>
          </cell>
          <cell r="I4608">
            <v>9122.08</v>
          </cell>
          <cell r="J4608">
            <v>24577.919999999998</v>
          </cell>
          <cell r="K4608" t="str">
            <v>AF</v>
          </cell>
        </row>
        <row r="4609">
          <cell r="A4609" t="str">
            <v>110500000</v>
          </cell>
          <cell r="B4609" t="str">
            <v>100C1A30001</v>
          </cell>
          <cell r="C4609" t="str">
            <v>CPU P200MMX [IBM]</v>
          </cell>
          <cell r="D4609" t="str">
            <v>25 ส.ค. 41</v>
          </cell>
          <cell r="E4609">
            <v>33700</v>
          </cell>
          <cell r="F4609">
            <v>0</v>
          </cell>
          <cell r="G4609">
            <v>20</v>
          </cell>
          <cell r="H4609">
            <v>9122.08</v>
          </cell>
          <cell r="I4609">
            <v>9122.08</v>
          </cell>
          <cell r="J4609">
            <v>24577.919999999998</v>
          </cell>
          <cell r="K4609" t="str">
            <v>C</v>
          </cell>
        </row>
        <row r="4610">
          <cell r="A4610" t="str">
            <v>110500000</v>
          </cell>
          <cell r="B4610" t="str">
            <v>100C1A30002</v>
          </cell>
          <cell r="C4610" t="str">
            <v>CPU P233MMX[IBM]</v>
          </cell>
          <cell r="D4610" t="str">
            <v>15 ต.ค. 41</v>
          </cell>
          <cell r="E4610">
            <v>34000</v>
          </cell>
          <cell r="F4610">
            <v>0</v>
          </cell>
          <cell r="G4610">
            <v>20</v>
          </cell>
          <cell r="H4610">
            <v>8253.09</v>
          </cell>
          <cell r="I4610">
            <v>8253.09</v>
          </cell>
          <cell r="J4610">
            <v>25746.91</v>
          </cell>
          <cell r="K4610" t="str">
            <v>C</v>
          </cell>
        </row>
        <row r="4611">
          <cell r="A4611" t="str">
            <v>110500000</v>
          </cell>
          <cell r="B4611" t="str">
            <v>100C1A30003</v>
          </cell>
          <cell r="C4611" t="str">
            <v>CPU P223MMX[IBM]</v>
          </cell>
          <cell r="D4611" t="str">
            <v>15 ต.ค. 41</v>
          </cell>
          <cell r="E4611">
            <v>34000</v>
          </cell>
          <cell r="F4611">
            <v>0</v>
          </cell>
          <cell r="G4611">
            <v>20</v>
          </cell>
          <cell r="H4611">
            <v>8253.09</v>
          </cell>
          <cell r="I4611">
            <v>8253.09</v>
          </cell>
          <cell r="J4611">
            <v>25746.91</v>
          </cell>
          <cell r="K4611" t="str">
            <v>C</v>
          </cell>
        </row>
        <row r="4612">
          <cell r="A4612" t="str">
            <v>110500000</v>
          </cell>
          <cell r="B4612" t="str">
            <v>100C1A30004</v>
          </cell>
          <cell r="C4612" t="str">
            <v>CPU P233MMX[IBM]</v>
          </cell>
          <cell r="D4612" t="str">
            <v>15 ต.ค. 41</v>
          </cell>
          <cell r="E4612">
            <v>34000</v>
          </cell>
          <cell r="F4612">
            <v>0</v>
          </cell>
          <cell r="G4612">
            <v>20</v>
          </cell>
          <cell r="H4612">
            <v>8253.09</v>
          </cell>
          <cell r="I4612">
            <v>8253.09</v>
          </cell>
          <cell r="J4612">
            <v>25746.91</v>
          </cell>
          <cell r="K4612" t="str">
            <v>C</v>
          </cell>
        </row>
        <row r="4613">
          <cell r="A4613" t="str">
            <v>110500000</v>
          </cell>
          <cell r="B4613" t="str">
            <v>100C1A30005</v>
          </cell>
          <cell r="C4613" t="str">
            <v>CPU P233MMX[IBM]</v>
          </cell>
          <cell r="D4613" t="str">
            <v>15 ต.ค. 41</v>
          </cell>
          <cell r="E4613">
            <v>34000</v>
          </cell>
          <cell r="F4613">
            <v>0</v>
          </cell>
          <cell r="G4613">
            <v>20</v>
          </cell>
          <cell r="H4613">
            <v>8253.09</v>
          </cell>
          <cell r="I4613">
            <v>8253.09</v>
          </cell>
          <cell r="J4613">
            <v>25746.91</v>
          </cell>
          <cell r="K4613" t="str">
            <v>C</v>
          </cell>
        </row>
        <row r="4614">
          <cell r="A4614" t="str">
            <v>110500000</v>
          </cell>
          <cell r="B4614" t="str">
            <v>100C1A30006</v>
          </cell>
          <cell r="C4614" t="str">
            <v>CPU P200MMX [IBM]</v>
          </cell>
          <cell r="D4614" t="str">
            <v>25 ส.ค. 41</v>
          </cell>
          <cell r="E4614">
            <v>33700</v>
          </cell>
          <cell r="F4614">
            <v>0</v>
          </cell>
          <cell r="G4614">
            <v>20</v>
          </cell>
          <cell r="H4614">
            <v>9122.08</v>
          </cell>
          <cell r="I4614">
            <v>9122.08</v>
          </cell>
          <cell r="J4614">
            <v>24577.919999999998</v>
          </cell>
          <cell r="K4614" t="str">
            <v>C</v>
          </cell>
        </row>
        <row r="4615">
          <cell r="A4615" t="str">
            <v>110500000</v>
          </cell>
          <cell r="B4615" t="str">
            <v>100C1A30037</v>
          </cell>
          <cell r="C4615" t="str">
            <v>CPU CELERON 300A</v>
          </cell>
          <cell r="D4615" t="str">
            <v>5 พ.ย. 41</v>
          </cell>
          <cell r="E4615">
            <v>36450</v>
          </cell>
          <cell r="F4615">
            <v>0</v>
          </cell>
          <cell r="G4615">
            <v>20</v>
          </cell>
          <cell r="H4615">
            <v>8428.44</v>
          </cell>
          <cell r="I4615">
            <v>8428.44</v>
          </cell>
          <cell r="J4615">
            <v>28021.56</v>
          </cell>
          <cell r="K4615" t="str">
            <v>C</v>
          </cell>
        </row>
        <row r="4616">
          <cell r="A4616" t="str">
            <v>110500000</v>
          </cell>
          <cell r="B4616" t="str">
            <v>100C1AF0001</v>
          </cell>
          <cell r="C4616" t="str">
            <v>เครื่องปริ้นเตอร์</v>
          </cell>
          <cell r="D4616" t="str">
            <v>20 ม.ค. 42</v>
          </cell>
          <cell r="E4616">
            <v>63000</v>
          </cell>
          <cell r="F4616">
            <v>0</v>
          </cell>
          <cell r="G4616">
            <v>20</v>
          </cell>
          <cell r="H4616">
            <v>11944.15</v>
          </cell>
          <cell r="I4616">
            <v>11944.15</v>
          </cell>
          <cell r="J4616">
            <v>51055.85</v>
          </cell>
          <cell r="K4616" t="str">
            <v>AF</v>
          </cell>
        </row>
        <row r="4617">
          <cell r="A4617" t="str">
            <v>110500000</v>
          </cell>
          <cell r="B4617" t="str">
            <v>100C1CM001</v>
          </cell>
          <cell r="C4617" t="str">
            <v>RAM 16 MB</v>
          </cell>
          <cell r="D4617" t="str">
            <v>2 ก.ค. 42</v>
          </cell>
          <cell r="E4617">
            <v>1110</v>
          </cell>
          <cell r="F4617">
            <v>0</v>
          </cell>
          <cell r="G4617">
            <v>20</v>
          </cell>
          <cell r="H4617">
            <v>111.3</v>
          </cell>
          <cell r="I4617">
            <v>111.3</v>
          </cell>
          <cell r="J4617">
            <v>998.7</v>
          </cell>
          <cell r="K4617" t="str">
            <v>100</v>
          </cell>
        </row>
        <row r="4618">
          <cell r="A4618" t="str">
            <v>110500000</v>
          </cell>
          <cell r="B4618" t="str">
            <v>100C1CM002</v>
          </cell>
          <cell r="C4618" t="str">
            <v>UPS</v>
          </cell>
          <cell r="D4618" t="str">
            <v>2 ก.ค. 42</v>
          </cell>
          <cell r="E4618">
            <v>3190</v>
          </cell>
          <cell r="F4618">
            <v>0</v>
          </cell>
          <cell r="G4618">
            <v>20</v>
          </cell>
          <cell r="H4618">
            <v>319.89</v>
          </cell>
          <cell r="I4618">
            <v>319.89</v>
          </cell>
          <cell r="J4618">
            <v>2870.11</v>
          </cell>
          <cell r="K4618" t="str">
            <v>100</v>
          </cell>
        </row>
        <row r="4619">
          <cell r="A4619" t="str">
            <v>110500000</v>
          </cell>
          <cell r="B4619" t="str">
            <v>100C1CM003</v>
          </cell>
          <cell r="C4619" t="str">
            <v>คอมพิวเตอร์</v>
          </cell>
          <cell r="D4619" t="str">
            <v>8 ก.ค. 42</v>
          </cell>
          <cell r="E4619">
            <v>32500</v>
          </cell>
          <cell r="F4619">
            <v>0</v>
          </cell>
          <cell r="G4619">
            <v>20</v>
          </cell>
          <cell r="H4619">
            <v>3152.05</v>
          </cell>
          <cell r="I4619">
            <v>3152.05</v>
          </cell>
          <cell r="J4619">
            <v>29347.95</v>
          </cell>
          <cell r="K4619" t="str">
            <v>100</v>
          </cell>
        </row>
        <row r="4620">
          <cell r="A4620" t="str">
            <v>110500000</v>
          </cell>
          <cell r="B4620" t="str">
            <v>100C1CM004</v>
          </cell>
          <cell r="C4620" t="str">
            <v>PRINTER์</v>
          </cell>
          <cell r="D4620" t="str">
            <v>8 ก.ค. 42</v>
          </cell>
          <cell r="E4620">
            <v>14600</v>
          </cell>
          <cell r="F4620">
            <v>0</v>
          </cell>
          <cell r="G4620">
            <v>20</v>
          </cell>
          <cell r="H4620">
            <v>1416</v>
          </cell>
          <cell r="I4620">
            <v>1416</v>
          </cell>
          <cell r="J4620">
            <v>13184</v>
          </cell>
          <cell r="K4620" t="str">
            <v>100</v>
          </cell>
        </row>
        <row r="4621">
          <cell r="A4621" t="str">
            <v>110500000</v>
          </cell>
          <cell r="B4621" t="str">
            <v>100C1CM005</v>
          </cell>
          <cell r="C4621" t="str">
            <v>MODEM</v>
          </cell>
          <cell r="D4621" t="str">
            <v>8 ก.ค. 42</v>
          </cell>
          <cell r="E4621">
            <v>4400</v>
          </cell>
          <cell r="F4621">
            <v>0</v>
          </cell>
          <cell r="G4621">
            <v>20</v>
          </cell>
          <cell r="H4621">
            <v>426.74</v>
          </cell>
          <cell r="I4621">
            <v>426.74</v>
          </cell>
          <cell r="J4621">
            <v>3973.26</v>
          </cell>
          <cell r="K4621" t="str">
            <v>100</v>
          </cell>
        </row>
        <row r="4622">
          <cell r="A4622" t="str">
            <v>110500000</v>
          </cell>
          <cell r="B4622" t="str">
            <v>100C1CM006</v>
          </cell>
          <cell r="C4622" t="str">
            <v>เครื่องคอมพิวเตอร์</v>
          </cell>
          <cell r="D4622" t="str">
            <v>26 ก.ค. 42</v>
          </cell>
          <cell r="E4622">
            <v>49200</v>
          </cell>
          <cell r="F4622">
            <v>0</v>
          </cell>
          <cell r="G4622">
            <v>20</v>
          </cell>
          <cell r="H4622">
            <v>4286.4799999999996</v>
          </cell>
          <cell r="I4622">
            <v>4286.4799999999996</v>
          </cell>
          <cell r="J4622">
            <v>44913.52</v>
          </cell>
          <cell r="K4622" t="str">
            <v>100</v>
          </cell>
        </row>
        <row r="4623">
          <cell r="A4623" t="str">
            <v>110500000</v>
          </cell>
          <cell r="B4623" t="str">
            <v>100C1CM007</v>
          </cell>
          <cell r="C4623" t="str">
            <v>เครื่องคอมพิวเตอร์</v>
          </cell>
          <cell r="D4623" t="str">
            <v>29 ก.ค. 42</v>
          </cell>
          <cell r="E4623">
            <v>32000</v>
          </cell>
          <cell r="F4623">
            <v>0</v>
          </cell>
          <cell r="G4623">
            <v>20</v>
          </cell>
          <cell r="H4623">
            <v>2735.34</v>
          </cell>
          <cell r="I4623">
            <v>2735.34</v>
          </cell>
          <cell r="J4623">
            <v>29264.66</v>
          </cell>
          <cell r="K4623" t="str">
            <v>100</v>
          </cell>
        </row>
        <row r="4624">
          <cell r="A4624" t="str">
            <v>110500000</v>
          </cell>
          <cell r="B4624" t="str">
            <v>100C1CM009</v>
          </cell>
          <cell r="C4624" t="str">
            <v>UPS</v>
          </cell>
          <cell r="D4624" t="str">
            <v>2 ก.ค. 42</v>
          </cell>
          <cell r="E4624">
            <v>3190</v>
          </cell>
          <cell r="F4624">
            <v>0</v>
          </cell>
          <cell r="G4624">
            <v>20</v>
          </cell>
          <cell r="H4624">
            <v>319.89</v>
          </cell>
          <cell r="I4624">
            <v>319.89</v>
          </cell>
          <cell r="J4624">
            <v>2870.11</v>
          </cell>
          <cell r="K4624" t="str">
            <v>100</v>
          </cell>
        </row>
        <row r="4625">
          <cell r="A4625" t="str">
            <v>110500000</v>
          </cell>
          <cell r="B4625" t="str">
            <v>100C1CM010</v>
          </cell>
          <cell r="C4625" t="str">
            <v>UPS</v>
          </cell>
          <cell r="D4625" t="str">
            <v>2 ก.ค. 42</v>
          </cell>
          <cell r="E4625">
            <v>3190</v>
          </cell>
          <cell r="F4625">
            <v>0</v>
          </cell>
          <cell r="G4625">
            <v>20</v>
          </cell>
          <cell r="H4625">
            <v>319.89</v>
          </cell>
          <cell r="I4625">
            <v>319.89</v>
          </cell>
          <cell r="J4625">
            <v>2870.11</v>
          </cell>
          <cell r="K4625" t="str">
            <v>100</v>
          </cell>
        </row>
        <row r="4626">
          <cell r="A4626" t="str">
            <v>110500000</v>
          </cell>
          <cell r="B4626" t="str">
            <v>100C1CM011</v>
          </cell>
          <cell r="C4626" t="str">
            <v>UPS</v>
          </cell>
          <cell r="D4626" t="str">
            <v>2 ก.ค. 42</v>
          </cell>
          <cell r="E4626">
            <v>3190</v>
          </cell>
          <cell r="F4626">
            <v>0</v>
          </cell>
          <cell r="G4626">
            <v>20</v>
          </cell>
          <cell r="H4626">
            <v>319.89</v>
          </cell>
          <cell r="I4626">
            <v>319.89</v>
          </cell>
          <cell r="J4626">
            <v>2870.11</v>
          </cell>
          <cell r="K4626" t="str">
            <v>100</v>
          </cell>
        </row>
        <row r="4627">
          <cell r="A4627" t="str">
            <v>110500000</v>
          </cell>
          <cell r="B4627" t="str">
            <v>100C1CM012</v>
          </cell>
          <cell r="C4627" t="str">
            <v>UPS</v>
          </cell>
          <cell r="D4627" t="str">
            <v>2 ก.ค. 42</v>
          </cell>
          <cell r="E4627">
            <v>3190</v>
          </cell>
          <cell r="F4627">
            <v>0</v>
          </cell>
          <cell r="G4627">
            <v>20</v>
          </cell>
          <cell r="H4627">
            <v>319.89</v>
          </cell>
          <cell r="I4627">
            <v>319.89</v>
          </cell>
          <cell r="J4627">
            <v>2870.11</v>
          </cell>
          <cell r="K4627" t="str">
            <v>100</v>
          </cell>
        </row>
        <row r="4628">
          <cell r="A4628" t="str">
            <v>110500000</v>
          </cell>
          <cell r="B4628" t="str">
            <v>100C1CM013</v>
          </cell>
          <cell r="C4628" t="str">
            <v>UPS</v>
          </cell>
          <cell r="D4628" t="str">
            <v>2 ก.ค. 42</v>
          </cell>
          <cell r="E4628">
            <v>3190</v>
          </cell>
          <cell r="F4628">
            <v>0</v>
          </cell>
          <cell r="G4628">
            <v>20</v>
          </cell>
          <cell r="H4628">
            <v>319.89</v>
          </cell>
          <cell r="I4628">
            <v>319.89</v>
          </cell>
          <cell r="J4628">
            <v>2870.11</v>
          </cell>
          <cell r="K4628" t="str">
            <v>100</v>
          </cell>
        </row>
        <row r="4629">
          <cell r="A4629" t="str">
            <v>110500000</v>
          </cell>
          <cell r="B4629" t="str">
            <v>100C1CM014</v>
          </cell>
          <cell r="C4629" t="str">
            <v>UPS</v>
          </cell>
          <cell r="D4629" t="str">
            <v>2 ก.ค. 42</v>
          </cell>
          <cell r="E4629">
            <v>3190</v>
          </cell>
          <cell r="F4629">
            <v>0</v>
          </cell>
          <cell r="G4629">
            <v>20</v>
          </cell>
          <cell r="H4629">
            <v>319.89</v>
          </cell>
          <cell r="I4629">
            <v>319.89</v>
          </cell>
          <cell r="J4629">
            <v>2870.11</v>
          </cell>
          <cell r="K4629" t="str">
            <v>100</v>
          </cell>
        </row>
        <row r="4630">
          <cell r="A4630" t="str">
            <v>110500000</v>
          </cell>
          <cell r="B4630" t="str">
            <v>100C1CM015</v>
          </cell>
          <cell r="C4630" t="str">
            <v>UPS</v>
          </cell>
          <cell r="D4630" t="str">
            <v>2 ก.ค. 42</v>
          </cell>
          <cell r="E4630">
            <v>3190</v>
          </cell>
          <cell r="F4630">
            <v>0</v>
          </cell>
          <cell r="G4630">
            <v>20</v>
          </cell>
          <cell r="H4630">
            <v>319.89</v>
          </cell>
          <cell r="I4630">
            <v>319.89</v>
          </cell>
          <cell r="J4630">
            <v>2870.11</v>
          </cell>
          <cell r="K4630" t="str">
            <v>100</v>
          </cell>
        </row>
        <row r="4631">
          <cell r="A4631" t="str">
            <v>110500000</v>
          </cell>
          <cell r="B4631" t="str">
            <v>100C1CM016</v>
          </cell>
          <cell r="C4631" t="str">
            <v>UPS</v>
          </cell>
          <cell r="D4631" t="str">
            <v>2 ก.ค. 42</v>
          </cell>
          <cell r="E4631">
            <v>3190</v>
          </cell>
          <cell r="F4631">
            <v>0</v>
          </cell>
          <cell r="G4631">
            <v>20</v>
          </cell>
          <cell r="H4631">
            <v>319.89</v>
          </cell>
          <cell r="I4631">
            <v>319.89</v>
          </cell>
          <cell r="J4631">
            <v>2870.11</v>
          </cell>
          <cell r="K4631" t="str">
            <v>100</v>
          </cell>
        </row>
        <row r="4632">
          <cell r="A4632" t="str">
            <v>110500000</v>
          </cell>
          <cell r="B4632" t="str">
            <v>100C1CM017</v>
          </cell>
          <cell r="C4632" t="str">
            <v>UPS</v>
          </cell>
          <cell r="D4632" t="str">
            <v>2 ก.ค. 42</v>
          </cell>
          <cell r="E4632">
            <v>3190</v>
          </cell>
          <cell r="F4632">
            <v>0</v>
          </cell>
          <cell r="G4632">
            <v>20</v>
          </cell>
          <cell r="H4632">
            <v>319.89</v>
          </cell>
          <cell r="I4632">
            <v>319.89</v>
          </cell>
          <cell r="J4632">
            <v>2870.11</v>
          </cell>
          <cell r="K4632" t="str">
            <v>100</v>
          </cell>
        </row>
        <row r="4633">
          <cell r="A4633" t="str">
            <v>110500000</v>
          </cell>
          <cell r="B4633" t="str">
            <v>100C1CM018</v>
          </cell>
          <cell r="C4633" t="str">
            <v>UPS</v>
          </cell>
          <cell r="D4633" t="str">
            <v>2 ก.ค. 42</v>
          </cell>
          <cell r="E4633">
            <v>3190</v>
          </cell>
          <cell r="F4633">
            <v>0</v>
          </cell>
          <cell r="G4633">
            <v>20</v>
          </cell>
          <cell r="H4633">
            <v>319.89</v>
          </cell>
          <cell r="I4633">
            <v>319.89</v>
          </cell>
          <cell r="J4633">
            <v>2870.11</v>
          </cell>
          <cell r="K4633" t="str">
            <v>100</v>
          </cell>
        </row>
        <row r="4634">
          <cell r="A4634" t="str">
            <v>110500000</v>
          </cell>
          <cell r="B4634" t="str">
            <v>100C1CM019</v>
          </cell>
          <cell r="C4634" t="str">
            <v>UPS</v>
          </cell>
          <cell r="D4634" t="str">
            <v>2 ก.ค. 42</v>
          </cell>
          <cell r="E4634">
            <v>3190</v>
          </cell>
          <cell r="F4634">
            <v>0</v>
          </cell>
          <cell r="G4634">
            <v>20</v>
          </cell>
          <cell r="H4634">
            <v>319.89</v>
          </cell>
          <cell r="I4634">
            <v>319.89</v>
          </cell>
          <cell r="J4634">
            <v>2870.11</v>
          </cell>
          <cell r="K4634" t="str">
            <v>100</v>
          </cell>
        </row>
        <row r="4635">
          <cell r="A4635" t="str">
            <v>110500000</v>
          </cell>
          <cell r="B4635" t="str">
            <v>100C1CM020</v>
          </cell>
          <cell r="C4635" t="str">
            <v>UPS</v>
          </cell>
          <cell r="D4635" t="str">
            <v>2 ก.ค. 42</v>
          </cell>
          <cell r="E4635">
            <v>3190</v>
          </cell>
          <cell r="F4635">
            <v>0</v>
          </cell>
          <cell r="G4635">
            <v>20</v>
          </cell>
          <cell r="H4635">
            <v>319.89</v>
          </cell>
          <cell r="I4635">
            <v>319.89</v>
          </cell>
          <cell r="J4635">
            <v>2870.11</v>
          </cell>
          <cell r="K4635" t="str">
            <v>100</v>
          </cell>
        </row>
        <row r="4636">
          <cell r="A4636" t="str">
            <v>110500000</v>
          </cell>
          <cell r="B4636" t="str">
            <v>100C1CM021</v>
          </cell>
          <cell r="C4636" t="str">
            <v>UPS</v>
          </cell>
          <cell r="D4636" t="str">
            <v>2 ก.ค. 42</v>
          </cell>
          <cell r="E4636">
            <v>3190</v>
          </cell>
          <cell r="F4636">
            <v>0</v>
          </cell>
          <cell r="G4636">
            <v>20</v>
          </cell>
          <cell r="H4636">
            <v>319.89</v>
          </cell>
          <cell r="I4636">
            <v>319.89</v>
          </cell>
          <cell r="J4636">
            <v>2870.11</v>
          </cell>
          <cell r="K4636" t="str">
            <v>100</v>
          </cell>
        </row>
        <row r="4637">
          <cell r="A4637" t="str">
            <v>110500000</v>
          </cell>
          <cell r="B4637" t="str">
            <v>100C1CM022</v>
          </cell>
          <cell r="C4637" t="str">
            <v>UPS</v>
          </cell>
          <cell r="D4637" t="str">
            <v>2 ก.ค. 42</v>
          </cell>
          <cell r="E4637">
            <v>3190</v>
          </cell>
          <cell r="F4637">
            <v>0</v>
          </cell>
          <cell r="G4637">
            <v>20</v>
          </cell>
          <cell r="H4637">
            <v>319.89</v>
          </cell>
          <cell r="I4637">
            <v>319.89</v>
          </cell>
          <cell r="J4637">
            <v>2870.11</v>
          </cell>
          <cell r="K4637" t="str">
            <v>100</v>
          </cell>
        </row>
        <row r="4638">
          <cell r="A4638" t="str">
            <v>110500000</v>
          </cell>
          <cell r="B4638" t="str">
            <v>100C1CM023</v>
          </cell>
          <cell r="C4638" t="str">
            <v>UPS</v>
          </cell>
          <cell r="D4638" t="str">
            <v>2 ก.ค. 42</v>
          </cell>
          <cell r="E4638">
            <v>3190</v>
          </cell>
          <cell r="F4638">
            <v>0</v>
          </cell>
          <cell r="G4638">
            <v>20</v>
          </cell>
          <cell r="H4638">
            <v>319.89</v>
          </cell>
          <cell r="I4638">
            <v>319.89</v>
          </cell>
          <cell r="J4638">
            <v>2870.11</v>
          </cell>
          <cell r="K4638" t="str">
            <v>100</v>
          </cell>
        </row>
        <row r="4639">
          <cell r="A4639" t="str">
            <v>110500000</v>
          </cell>
          <cell r="B4639" t="str">
            <v>100C1CM024</v>
          </cell>
          <cell r="C4639" t="str">
            <v>UPS</v>
          </cell>
          <cell r="D4639" t="str">
            <v>2 ก.ค. 42</v>
          </cell>
          <cell r="E4639">
            <v>3190</v>
          </cell>
          <cell r="F4639">
            <v>0</v>
          </cell>
          <cell r="G4639">
            <v>20</v>
          </cell>
          <cell r="H4639">
            <v>319.89</v>
          </cell>
          <cell r="I4639">
            <v>319.89</v>
          </cell>
          <cell r="J4639">
            <v>2870.11</v>
          </cell>
          <cell r="K4639" t="str">
            <v>100</v>
          </cell>
        </row>
        <row r="4640">
          <cell r="A4640" t="str">
            <v>110500000</v>
          </cell>
          <cell r="B4640" t="str">
            <v>100C1CM025</v>
          </cell>
          <cell r="C4640" t="str">
            <v>UPS</v>
          </cell>
          <cell r="D4640" t="str">
            <v>2 ก.ค. 42</v>
          </cell>
          <cell r="E4640">
            <v>3190</v>
          </cell>
          <cell r="F4640">
            <v>0</v>
          </cell>
          <cell r="G4640">
            <v>20</v>
          </cell>
          <cell r="H4640">
            <v>319.89</v>
          </cell>
          <cell r="I4640">
            <v>319.89</v>
          </cell>
          <cell r="J4640">
            <v>2870.11</v>
          </cell>
          <cell r="K4640" t="str">
            <v>100</v>
          </cell>
        </row>
        <row r="4641">
          <cell r="A4641" t="str">
            <v>110500000</v>
          </cell>
          <cell r="B4641" t="str">
            <v>100C1CM026</v>
          </cell>
          <cell r="C4641" t="str">
            <v>UPS</v>
          </cell>
          <cell r="D4641" t="str">
            <v>2 ก.ค. 42</v>
          </cell>
          <cell r="E4641">
            <v>3190</v>
          </cell>
          <cell r="F4641">
            <v>0</v>
          </cell>
          <cell r="G4641">
            <v>20</v>
          </cell>
          <cell r="H4641">
            <v>319.89</v>
          </cell>
          <cell r="I4641">
            <v>319.89</v>
          </cell>
          <cell r="J4641">
            <v>2870.11</v>
          </cell>
          <cell r="K4641" t="str">
            <v>100</v>
          </cell>
        </row>
        <row r="4642">
          <cell r="A4642" t="str">
            <v>110500000</v>
          </cell>
          <cell r="B4642" t="str">
            <v>100C1CM027</v>
          </cell>
          <cell r="C4642" t="str">
            <v>UPS</v>
          </cell>
          <cell r="D4642" t="str">
            <v>2 ก.ค. 42</v>
          </cell>
          <cell r="E4642">
            <v>3190</v>
          </cell>
          <cell r="F4642">
            <v>0</v>
          </cell>
          <cell r="G4642">
            <v>20</v>
          </cell>
          <cell r="H4642">
            <v>319.89</v>
          </cell>
          <cell r="I4642">
            <v>319.89</v>
          </cell>
          <cell r="J4642">
            <v>2870.11</v>
          </cell>
          <cell r="K4642" t="str">
            <v>100</v>
          </cell>
        </row>
        <row r="4643">
          <cell r="A4643" t="str">
            <v>110500000</v>
          </cell>
          <cell r="B4643" t="str">
            <v>100C1CM028</v>
          </cell>
          <cell r="C4643" t="str">
            <v>UPS</v>
          </cell>
          <cell r="D4643" t="str">
            <v>2 ก.ค. 42</v>
          </cell>
          <cell r="E4643">
            <v>3190</v>
          </cell>
          <cell r="F4643">
            <v>0</v>
          </cell>
          <cell r="G4643">
            <v>20</v>
          </cell>
          <cell r="H4643">
            <v>319.89</v>
          </cell>
          <cell r="I4643">
            <v>319.89</v>
          </cell>
          <cell r="J4643">
            <v>2870.11</v>
          </cell>
          <cell r="K4643" t="str">
            <v>100</v>
          </cell>
        </row>
        <row r="4644">
          <cell r="A4644" t="str">
            <v>110500000</v>
          </cell>
          <cell r="B4644" t="str">
            <v>100C1CM029</v>
          </cell>
          <cell r="C4644" t="str">
            <v>UPS</v>
          </cell>
          <cell r="D4644" t="str">
            <v>2 ก.ค. 42</v>
          </cell>
          <cell r="E4644">
            <v>3190</v>
          </cell>
          <cell r="F4644">
            <v>0</v>
          </cell>
          <cell r="G4644">
            <v>20</v>
          </cell>
          <cell r="H4644">
            <v>319.89</v>
          </cell>
          <cell r="I4644">
            <v>319.89</v>
          </cell>
          <cell r="J4644">
            <v>2870.11</v>
          </cell>
          <cell r="K4644" t="str">
            <v>100</v>
          </cell>
        </row>
        <row r="4645">
          <cell r="A4645" t="str">
            <v>110500000</v>
          </cell>
          <cell r="B4645" t="str">
            <v>100C1CM030</v>
          </cell>
          <cell r="C4645" t="str">
            <v>UPS</v>
          </cell>
          <cell r="D4645" t="str">
            <v>2 ก.ค. 42</v>
          </cell>
          <cell r="E4645">
            <v>3190</v>
          </cell>
          <cell r="F4645">
            <v>0</v>
          </cell>
          <cell r="G4645">
            <v>20</v>
          </cell>
          <cell r="H4645">
            <v>319.89</v>
          </cell>
          <cell r="I4645">
            <v>319.89</v>
          </cell>
          <cell r="J4645">
            <v>2870.11</v>
          </cell>
          <cell r="K4645" t="str">
            <v>100</v>
          </cell>
        </row>
        <row r="4646">
          <cell r="A4646" t="str">
            <v>110500000</v>
          </cell>
          <cell r="B4646" t="str">
            <v>100C1CM031</v>
          </cell>
          <cell r="C4646" t="str">
            <v>UPS</v>
          </cell>
          <cell r="D4646" t="str">
            <v>2 ก.ค. 42</v>
          </cell>
          <cell r="E4646">
            <v>3190</v>
          </cell>
          <cell r="F4646">
            <v>0</v>
          </cell>
          <cell r="G4646">
            <v>20</v>
          </cell>
          <cell r="H4646">
            <v>319.89</v>
          </cell>
          <cell r="I4646">
            <v>319.89</v>
          </cell>
          <cell r="J4646">
            <v>2870.11</v>
          </cell>
          <cell r="K4646" t="str">
            <v>100</v>
          </cell>
        </row>
        <row r="4647">
          <cell r="A4647" t="str">
            <v>110500000</v>
          </cell>
          <cell r="B4647" t="str">
            <v>100C1CM032</v>
          </cell>
          <cell r="C4647" t="str">
            <v>UPS</v>
          </cell>
          <cell r="D4647" t="str">
            <v>2 ก.ค. 42</v>
          </cell>
          <cell r="E4647">
            <v>3190</v>
          </cell>
          <cell r="F4647">
            <v>0</v>
          </cell>
          <cell r="G4647">
            <v>20</v>
          </cell>
          <cell r="H4647">
            <v>319.89</v>
          </cell>
          <cell r="I4647">
            <v>319.89</v>
          </cell>
          <cell r="J4647">
            <v>2870.11</v>
          </cell>
          <cell r="K4647" t="str">
            <v>100</v>
          </cell>
        </row>
        <row r="4648">
          <cell r="A4648" t="str">
            <v>110500000</v>
          </cell>
          <cell r="B4648" t="str">
            <v>100C1CM033</v>
          </cell>
          <cell r="C4648" t="str">
            <v>UPS</v>
          </cell>
          <cell r="D4648" t="str">
            <v>2 ก.ค. 42</v>
          </cell>
          <cell r="E4648">
            <v>3190</v>
          </cell>
          <cell r="F4648">
            <v>0</v>
          </cell>
          <cell r="G4648">
            <v>20</v>
          </cell>
          <cell r="H4648">
            <v>319.89</v>
          </cell>
          <cell r="I4648">
            <v>319.89</v>
          </cell>
          <cell r="J4648">
            <v>2870.11</v>
          </cell>
          <cell r="K4648" t="str">
            <v>100</v>
          </cell>
        </row>
        <row r="4649">
          <cell r="A4649" t="str">
            <v>110500000</v>
          </cell>
          <cell r="B4649" t="str">
            <v>100C1CM034</v>
          </cell>
          <cell r="C4649" t="str">
            <v>UPS</v>
          </cell>
          <cell r="D4649" t="str">
            <v>2 ก.ค. 42</v>
          </cell>
          <cell r="E4649">
            <v>3190</v>
          </cell>
          <cell r="F4649">
            <v>0</v>
          </cell>
          <cell r="G4649">
            <v>20</v>
          </cell>
          <cell r="H4649">
            <v>319.89</v>
          </cell>
          <cell r="I4649">
            <v>319.89</v>
          </cell>
          <cell r="J4649">
            <v>2870.11</v>
          </cell>
          <cell r="K4649" t="str">
            <v>100</v>
          </cell>
        </row>
        <row r="4650">
          <cell r="A4650" t="str">
            <v>110500000</v>
          </cell>
          <cell r="B4650" t="str">
            <v>100C1CM035</v>
          </cell>
          <cell r="C4650" t="str">
            <v>UPS</v>
          </cell>
          <cell r="D4650" t="str">
            <v>2 ก.ค. 42</v>
          </cell>
          <cell r="E4650">
            <v>3190</v>
          </cell>
          <cell r="F4650">
            <v>0</v>
          </cell>
          <cell r="G4650">
            <v>20</v>
          </cell>
          <cell r="H4650">
            <v>319.89</v>
          </cell>
          <cell r="I4650">
            <v>319.89</v>
          </cell>
          <cell r="J4650">
            <v>2870.11</v>
          </cell>
          <cell r="K4650" t="str">
            <v>100</v>
          </cell>
        </row>
        <row r="4651">
          <cell r="A4651" t="str">
            <v>110500000</v>
          </cell>
          <cell r="B4651" t="str">
            <v>100C1CM036</v>
          </cell>
          <cell r="C4651" t="str">
            <v>UPS</v>
          </cell>
          <cell r="D4651" t="str">
            <v>2 ก.ค. 42</v>
          </cell>
          <cell r="E4651">
            <v>3190</v>
          </cell>
          <cell r="F4651">
            <v>0</v>
          </cell>
          <cell r="G4651">
            <v>20</v>
          </cell>
          <cell r="H4651">
            <v>319.89</v>
          </cell>
          <cell r="I4651">
            <v>319.89</v>
          </cell>
          <cell r="J4651">
            <v>2870.11</v>
          </cell>
          <cell r="K4651" t="str">
            <v>100</v>
          </cell>
        </row>
        <row r="4652">
          <cell r="A4652" t="str">
            <v>110500000</v>
          </cell>
          <cell r="B4652" t="str">
            <v>100C1CM037</v>
          </cell>
          <cell r="C4652" t="str">
            <v>UPS</v>
          </cell>
          <cell r="D4652" t="str">
            <v>2 ก.ค. 42</v>
          </cell>
          <cell r="E4652">
            <v>3190</v>
          </cell>
          <cell r="F4652">
            <v>0</v>
          </cell>
          <cell r="G4652">
            <v>20</v>
          </cell>
          <cell r="H4652">
            <v>319.89</v>
          </cell>
          <cell r="I4652">
            <v>319.89</v>
          </cell>
          <cell r="J4652">
            <v>2870.11</v>
          </cell>
          <cell r="K4652" t="str">
            <v>100</v>
          </cell>
        </row>
        <row r="4653">
          <cell r="A4653" t="str">
            <v>110500000</v>
          </cell>
          <cell r="B4653" t="str">
            <v>100C1CM038</v>
          </cell>
          <cell r="C4653" t="str">
            <v>UPS</v>
          </cell>
          <cell r="D4653" t="str">
            <v>2 ก.ค. 42</v>
          </cell>
          <cell r="E4653">
            <v>3190</v>
          </cell>
          <cell r="F4653">
            <v>0</v>
          </cell>
          <cell r="G4653">
            <v>20</v>
          </cell>
          <cell r="H4653">
            <v>319.89</v>
          </cell>
          <cell r="I4653">
            <v>319.89</v>
          </cell>
          <cell r="J4653">
            <v>2870.11</v>
          </cell>
          <cell r="K4653" t="str">
            <v>100</v>
          </cell>
        </row>
        <row r="4654">
          <cell r="A4654" t="str">
            <v>110500000</v>
          </cell>
          <cell r="B4654" t="str">
            <v>100C1CM039</v>
          </cell>
          <cell r="C4654" t="str">
            <v>UPS</v>
          </cell>
          <cell r="D4654" t="str">
            <v>2 ก.ค. 42</v>
          </cell>
          <cell r="E4654">
            <v>3190</v>
          </cell>
          <cell r="F4654">
            <v>0</v>
          </cell>
          <cell r="G4654">
            <v>20</v>
          </cell>
          <cell r="H4654">
            <v>319.89</v>
          </cell>
          <cell r="I4654">
            <v>319.89</v>
          </cell>
          <cell r="J4654">
            <v>2870.11</v>
          </cell>
          <cell r="K4654" t="str">
            <v>100</v>
          </cell>
        </row>
        <row r="4655">
          <cell r="A4655" t="str">
            <v>110500000</v>
          </cell>
          <cell r="B4655" t="str">
            <v>100C1CM040</v>
          </cell>
          <cell r="C4655" t="str">
            <v>UPS</v>
          </cell>
          <cell r="D4655" t="str">
            <v>2 ก.ค. 42</v>
          </cell>
          <cell r="E4655">
            <v>3190</v>
          </cell>
          <cell r="F4655">
            <v>0</v>
          </cell>
          <cell r="G4655">
            <v>20</v>
          </cell>
          <cell r="H4655">
            <v>319.89</v>
          </cell>
          <cell r="I4655">
            <v>319.89</v>
          </cell>
          <cell r="J4655">
            <v>2870.11</v>
          </cell>
          <cell r="K4655" t="str">
            <v>100</v>
          </cell>
        </row>
        <row r="4656">
          <cell r="A4656" t="str">
            <v>110500000</v>
          </cell>
          <cell r="B4656" t="str">
            <v>100C1CM041</v>
          </cell>
          <cell r="C4656" t="str">
            <v>UPS</v>
          </cell>
          <cell r="D4656" t="str">
            <v>2 ก.ค. 42</v>
          </cell>
          <cell r="E4656">
            <v>3190</v>
          </cell>
          <cell r="F4656">
            <v>0</v>
          </cell>
          <cell r="G4656">
            <v>20</v>
          </cell>
          <cell r="H4656">
            <v>319.89</v>
          </cell>
          <cell r="I4656">
            <v>319.89</v>
          </cell>
          <cell r="J4656">
            <v>2870.11</v>
          </cell>
          <cell r="K4656" t="str">
            <v>100</v>
          </cell>
        </row>
        <row r="4657">
          <cell r="A4657" t="str">
            <v>110500000</v>
          </cell>
          <cell r="B4657" t="str">
            <v>100C1CM042</v>
          </cell>
          <cell r="C4657" t="str">
            <v>UPS</v>
          </cell>
          <cell r="D4657" t="str">
            <v>2 ก.ค. 42</v>
          </cell>
          <cell r="E4657">
            <v>3190</v>
          </cell>
          <cell r="F4657">
            <v>0</v>
          </cell>
          <cell r="G4657">
            <v>20</v>
          </cell>
          <cell r="H4657">
            <v>319.89</v>
          </cell>
          <cell r="I4657">
            <v>319.89</v>
          </cell>
          <cell r="J4657">
            <v>2870.11</v>
          </cell>
          <cell r="K4657" t="str">
            <v>100</v>
          </cell>
        </row>
        <row r="4658">
          <cell r="A4658" t="str">
            <v>110500000</v>
          </cell>
          <cell r="B4658" t="str">
            <v>100C1CM043</v>
          </cell>
          <cell r="C4658" t="str">
            <v>UPS</v>
          </cell>
          <cell r="D4658" t="str">
            <v>2 ก.ค. 42</v>
          </cell>
          <cell r="E4658">
            <v>3190</v>
          </cell>
          <cell r="F4658">
            <v>0</v>
          </cell>
          <cell r="G4658">
            <v>20</v>
          </cell>
          <cell r="H4658">
            <v>319.89</v>
          </cell>
          <cell r="I4658">
            <v>319.89</v>
          </cell>
          <cell r="J4658">
            <v>2870.11</v>
          </cell>
          <cell r="K4658" t="str">
            <v>100</v>
          </cell>
        </row>
        <row r="4659">
          <cell r="A4659" t="str">
            <v>110500000</v>
          </cell>
          <cell r="B4659" t="str">
            <v>100C1CM044</v>
          </cell>
          <cell r="C4659" t="str">
            <v>UPS</v>
          </cell>
          <cell r="D4659" t="str">
            <v>2 ก.ค. 42</v>
          </cell>
          <cell r="E4659">
            <v>3190</v>
          </cell>
          <cell r="F4659">
            <v>0</v>
          </cell>
          <cell r="G4659">
            <v>20</v>
          </cell>
          <cell r="H4659">
            <v>319.89</v>
          </cell>
          <cell r="I4659">
            <v>319.89</v>
          </cell>
          <cell r="J4659">
            <v>2870.11</v>
          </cell>
          <cell r="K4659" t="str">
            <v>100</v>
          </cell>
        </row>
        <row r="4660">
          <cell r="A4660" t="str">
            <v>110500000</v>
          </cell>
          <cell r="B4660" t="str">
            <v>100C1CM045</v>
          </cell>
          <cell r="C4660" t="str">
            <v>UPS</v>
          </cell>
          <cell r="D4660" t="str">
            <v>2 ก.ค. 42</v>
          </cell>
          <cell r="E4660">
            <v>3190</v>
          </cell>
          <cell r="F4660">
            <v>0</v>
          </cell>
          <cell r="G4660">
            <v>20</v>
          </cell>
          <cell r="H4660">
            <v>319.89</v>
          </cell>
          <cell r="I4660">
            <v>319.89</v>
          </cell>
          <cell r="J4660">
            <v>2870.11</v>
          </cell>
          <cell r="K4660" t="str">
            <v>100</v>
          </cell>
        </row>
        <row r="4661">
          <cell r="A4661" t="str">
            <v>110500000</v>
          </cell>
          <cell r="B4661" t="str">
            <v>100C1CM046</v>
          </cell>
          <cell r="C4661" t="str">
            <v>UPS</v>
          </cell>
          <cell r="D4661" t="str">
            <v>2 ก.ค. 42</v>
          </cell>
          <cell r="E4661">
            <v>3190</v>
          </cell>
          <cell r="F4661">
            <v>0</v>
          </cell>
          <cell r="G4661">
            <v>20</v>
          </cell>
          <cell r="H4661">
            <v>319.89</v>
          </cell>
          <cell r="I4661">
            <v>319.89</v>
          </cell>
          <cell r="J4661">
            <v>2870.11</v>
          </cell>
          <cell r="K4661" t="str">
            <v>100</v>
          </cell>
        </row>
        <row r="4662">
          <cell r="A4662" t="str">
            <v>110500000</v>
          </cell>
          <cell r="B4662" t="str">
            <v>100C1CM047</v>
          </cell>
          <cell r="C4662" t="str">
            <v>UPS</v>
          </cell>
          <cell r="D4662" t="str">
            <v>2 ก.ค. 42</v>
          </cell>
          <cell r="E4662">
            <v>3190</v>
          </cell>
          <cell r="F4662">
            <v>0</v>
          </cell>
          <cell r="G4662">
            <v>20</v>
          </cell>
          <cell r="H4662">
            <v>319.89</v>
          </cell>
          <cell r="I4662">
            <v>319.89</v>
          </cell>
          <cell r="J4662">
            <v>2870.11</v>
          </cell>
          <cell r="K4662" t="str">
            <v>100</v>
          </cell>
        </row>
        <row r="4663">
          <cell r="A4663" t="str">
            <v>110500000</v>
          </cell>
          <cell r="B4663" t="str">
            <v>100C1CM048</v>
          </cell>
          <cell r="C4663" t="str">
            <v>UPS</v>
          </cell>
          <cell r="D4663" t="str">
            <v>2 ก.ค. 42</v>
          </cell>
          <cell r="E4663">
            <v>3190</v>
          </cell>
          <cell r="F4663">
            <v>0</v>
          </cell>
          <cell r="G4663">
            <v>20</v>
          </cell>
          <cell r="H4663">
            <v>319.89</v>
          </cell>
          <cell r="I4663">
            <v>319.89</v>
          </cell>
          <cell r="J4663">
            <v>2870.11</v>
          </cell>
          <cell r="K4663" t="str">
            <v>100</v>
          </cell>
        </row>
        <row r="4664">
          <cell r="A4664" t="str">
            <v>110500000</v>
          </cell>
          <cell r="B4664" t="str">
            <v>100C1CM049</v>
          </cell>
          <cell r="C4664" t="str">
            <v>UPS</v>
          </cell>
          <cell r="D4664" t="str">
            <v>2 ก.ค. 42</v>
          </cell>
          <cell r="E4664">
            <v>3190</v>
          </cell>
          <cell r="F4664">
            <v>0</v>
          </cell>
          <cell r="G4664">
            <v>20</v>
          </cell>
          <cell r="H4664">
            <v>319.89</v>
          </cell>
          <cell r="I4664">
            <v>319.89</v>
          </cell>
          <cell r="J4664">
            <v>2870.11</v>
          </cell>
          <cell r="K4664" t="str">
            <v>100</v>
          </cell>
        </row>
        <row r="4665">
          <cell r="A4665" t="str">
            <v>110500000</v>
          </cell>
          <cell r="B4665" t="str">
            <v>100C1CM050</v>
          </cell>
          <cell r="C4665" t="str">
            <v>UPS</v>
          </cell>
          <cell r="D4665" t="str">
            <v>2 ก.ค. 42</v>
          </cell>
          <cell r="E4665">
            <v>3190</v>
          </cell>
          <cell r="F4665">
            <v>0</v>
          </cell>
          <cell r="G4665">
            <v>20</v>
          </cell>
          <cell r="H4665">
            <v>319.89</v>
          </cell>
          <cell r="I4665">
            <v>319.89</v>
          </cell>
          <cell r="J4665">
            <v>2870.11</v>
          </cell>
          <cell r="K4665" t="str">
            <v>100</v>
          </cell>
        </row>
        <row r="4666">
          <cell r="A4666" t="str">
            <v>110500000</v>
          </cell>
          <cell r="B4666" t="str">
            <v>100C1CM051</v>
          </cell>
          <cell r="C4666" t="str">
            <v>UPS</v>
          </cell>
          <cell r="D4666" t="str">
            <v>2 ก.ค. 42</v>
          </cell>
          <cell r="E4666">
            <v>3190</v>
          </cell>
          <cell r="F4666">
            <v>0</v>
          </cell>
          <cell r="G4666">
            <v>20</v>
          </cell>
          <cell r="H4666">
            <v>319.89</v>
          </cell>
          <cell r="I4666">
            <v>319.89</v>
          </cell>
          <cell r="J4666">
            <v>2870.11</v>
          </cell>
          <cell r="K4666" t="str">
            <v>100</v>
          </cell>
        </row>
        <row r="4667">
          <cell r="A4667" t="str">
            <v>110500000</v>
          </cell>
          <cell r="B4667" t="str">
            <v>100C1CM052</v>
          </cell>
          <cell r="C4667" t="str">
            <v>UPS</v>
          </cell>
          <cell r="D4667" t="str">
            <v>2 ก.ค. 42</v>
          </cell>
          <cell r="E4667">
            <v>3190</v>
          </cell>
          <cell r="F4667">
            <v>0</v>
          </cell>
          <cell r="G4667">
            <v>20</v>
          </cell>
          <cell r="H4667">
            <v>319.89</v>
          </cell>
          <cell r="I4667">
            <v>319.89</v>
          </cell>
          <cell r="J4667">
            <v>2870.11</v>
          </cell>
          <cell r="K4667" t="str">
            <v>100</v>
          </cell>
        </row>
        <row r="4668">
          <cell r="A4668" t="str">
            <v>110500000</v>
          </cell>
          <cell r="B4668" t="str">
            <v>100C1CM053</v>
          </cell>
          <cell r="C4668" t="str">
            <v>UPS</v>
          </cell>
          <cell r="D4668" t="str">
            <v>2 ก.ค. 42</v>
          </cell>
          <cell r="E4668">
            <v>3190</v>
          </cell>
          <cell r="F4668">
            <v>0</v>
          </cell>
          <cell r="G4668">
            <v>20</v>
          </cell>
          <cell r="H4668">
            <v>319.89</v>
          </cell>
          <cell r="I4668">
            <v>319.89</v>
          </cell>
          <cell r="J4668">
            <v>2870.11</v>
          </cell>
          <cell r="K4668" t="str">
            <v>100</v>
          </cell>
        </row>
        <row r="4669">
          <cell r="A4669" t="str">
            <v>110500000</v>
          </cell>
          <cell r="B4669" t="str">
            <v>100C1CM054</v>
          </cell>
          <cell r="C4669" t="str">
            <v>UPS</v>
          </cell>
          <cell r="D4669" t="str">
            <v>2 ก.ค. 42</v>
          </cell>
          <cell r="E4669">
            <v>3190</v>
          </cell>
          <cell r="F4669">
            <v>0</v>
          </cell>
          <cell r="G4669">
            <v>20</v>
          </cell>
          <cell r="H4669">
            <v>319.89</v>
          </cell>
          <cell r="I4669">
            <v>319.89</v>
          </cell>
          <cell r="J4669">
            <v>2870.11</v>
          </cell>
          <cell r="K4669" t="str">
            <v>100</v>
          </cell>
        </row>
        <row r="4670">
          <cell r="A4670" t="str">
            <v>110500000</v>
          </cell>
          <cell r="B4670" t="str">
            <v>100C1CM055</v>
          </cell>
          <cell r="C4670" t="str">
            <v>UPS</v>
          </cell>
          <cell r="D4670" t="str">
            <v>2 ก.ค. 42</v>
          </cell>
          <cell r="E4670">
            <v>3190</v>
          </cell>
          <cell r="F4670">
            <v>0</v>
          </cell>
          <cell r="G4670">
            <v>20</v>
          </cell>
          <cell r="H4670">
            <v>319.89</v>
          </cell>
          <cell r="I4670">
            <v>319.89</v>
          </cell>
          <cell r="J4670">
            <v>2870.11</v>
          </cell>
          <cell r="K4670" t="str">
            <v>100</v>
          </cell>
        </row>
        <row r="4671">
          <cell r="A4671" t="str">
            <v>110500000</v>
          </cell>
          <cell r="B4671" t="str">
            <v>100C1CM056</v>
          </cell>
          <cell r="C4671" t="str">
            <v>UPS</v>
          </cell>
          <cell r="D4671" t="str">
            <v>2 ก.ค. 42</v>
          </cell>
          <cell r="E4671">
            <v>3190</v>
          </cell>
          <cell r="F4671">
            <v>0</v>
          </cell>
          <cell r="G4671">
            <v>20</v>
          </cell>
          <cell r="H4671">
            <v>319.89</v>
          </cell>
          <cell r="I4671">
            <v>319.89</v>
          </cell>
          <cell r="J4671">
            <v>2870.11</v>
          </cell>
          <cell r="K4671" t="str">
            <v>100</v>
          </cell>
        </row>
        <row r="4672">
          <cell r="A4672" t="str">
            <v>110500000</v>
          </cell>
          <cell r="B4672" t="str">
            <v>100C1CM057</v>
          </cell>
          <cell r="C4672" t="str">
            <v>UPS</v>
          </cell>
          <cell r="D4672" t="str">
            <v>2 ก.ค. 42</v>
          </cell>
          <cell r="E4672">
            <v>3190</v>
          </cell>
          <cell r="F4672">
            <v>0</v>
          </cell>
          <cell r="G4672">
            <v>20</v>
          </cell>
          <cell r="H4672">
            <v>319.89</v>
          </cell>
          <cell r="I4672">
            <v>319.89</v>
          </cell>
          <cell r="J4672">
            <v>2870.11</v>
          </cell>
          <cell r="K4672" t="str">
            <v>100</v>
          </cell>
        </row>
        <row r="4673">
          <cell r="A4673" t="str">
            <v>110500000</v>
          </cell>
          <cell r="B4673" t="str">
            <v>100C1CM058</v>
          </cell>
          <cell r="C4673" t="str">
            <v>UPS</v>
          </cell>
          <cell r="D4673" t="str">
            <v>2 ก.ค. 42</v>
          </cell>
          <cell r="E4673">
            <v>3190</v>
          </cell>
          <cell r="F4673">
            <v>0</v>
          </cell>
          <cell r="G4673">
            <v>20</v>
          </cell>
          <cell r="H4673">
            <v>319.89</v>
          </cell>
          <cell r="I4673">
            <v>319.89</v>
          </cell>
          <cell r="J4673">
            <v>2870.11</v>
          </cell>
          <cell r="K4673" t="str">
            <v>100</v>
          </cell>
        </row>
        <row r="4674">
          <cell r="A4674" t="str">
            <v>110500000</v>
          </cell>
          <cell r="B4674" t="str">
            <v>100C1CM059</v>
          </cell>
          <cell r="C4674" t="str">
            <v>UPS</v>
          </cell>
          <cell r="D4674" t="str">
            <v>2 ก.ค. 42</v>
          </cell>
          <cell r="E4674">
            <v>3190</v>
          </cell>
          <cell r="F4674">
            <v>0</v>
          </cell>
          <cell r="G4674">
            <v>20</v>
          </cell>
          <cell r="H4674">
            <v>319.89</v>
          </cell>
          <cell r="I4674">
            <v>319.89</v>
          </cell>
          <cell r="J4674">
            <v>2870.11</v>
          </cell>
          <cell r="K4674" t="str">
            <v>100</v>
          </cell>
        </row>
        <row r="4675">
          <cell r="A4675" t="str">
            <v>110500000</v>
          </cell>
          <cell r="B4675" t="str">
            <v>100C1CM060</v>
          </cell>
          <cell r="C4675" t="str">
            <v>UPS</v>
          </cell>
          <cell r="D4675" t="str">
            <v>2 ก.ค. 42</v>
          </cell>
          <cell r="E4675">
            <v>3190</v>
          </cell>
          <cell r="F4675">
            <v>0</v>
          </cell>
          <cell r="G4675">
            <v>20</v>
          </cell>
          <cell r="H4675">
            <v>319.89</v>
          </cell>
          <cell r="I4675">
            <v>319.89</v>
          </cell>
          <cell r="J4675">
            <v>2870.11</v>
          </cell>
          <cell r="K4675" t="str">
            <v>100</v>
          </cell>
        </row>
        <row r="4676">
          <cell r="A4676" t="str">
            <v>110500000</v>
          </cell>
          <cell r="B4676" t="str">
            <v>100C1CM061</v>
          </cell>
          <cell r="C4676" t="str">
            <v>UPS</v>
          </cell>
          <cell r="D4676" t="str">
            <v>2 ก.ค. 42</v>
          </cell>
          <cell r="E4676">
            <v>3190</v>
          </cell>
          <cell r="F4676">
            <v>0</v>
          </cell>
          <cell r="G4676">
            <v>20</v>
          </cell>
          <cell r="H4676">
            <v>319.89</v>
          </cell>
          <cell r="I4676">
            <v>319.89</v>
          </cell>
          <cell r="J4676">
            <v>2870.11</v>
          </cell>
          <cell r="K4676" t="str">
            <v>100</v>
          </cell>
        </row>
        <row r="4677">
          <cell r="A4677" t="str">
            <v>110500000</v>
          </cell>
          <cell r="B4677" t="str">
            <v>100C1CM062</v>
          </cell>
          <cell r="C4677" t="str">
            <v>UPS</v>
          </cell>
          <cell r="D4677" t="str">
            <v>2 ก.ค. 42</v>
          </cell>
          <cell r="E4677">
            <v>3190</v>
          </cell>
          <cell r="F4677">
            <v>0</v>
          </cell>
          <cell r="G4677">
            <v>20</v>
          </cell>
          <cell r="H4677">
            <v>319.89</v>
          </cell>
          <cell r="I4677">
            <v>319.89</v>
          </cell>
          <cell r="J4677">
            <v>2870.11</v>
          </cell>
          <cell r="K4677" t="str">
            <v>100</v>
          </cell>
        </row>
        <row r="4678">
          <cell r="A4678" t="str">
            <v>110500000</v>
          </cell>
          <cell r="B4678" t="str">
            <v>100C1CM063</v>
          </cell>
          <cell r="C4678" t="str">
            <v>UPS</v>
          </cell>
          <cell r="D4678" t="str">
            <v>2 ก.ค. 42</v>
          </cell>
          <cell r="E4678">
            <v>3190</v>
          </cell>
          <cell r="F4678">
            <v>0</v>
          </cell>
          <cell r="G4678">
            <v>20</v>
          </cell>
          <cell r="H4678">
            <v>319.89</v>
          </cell>
          <cell r="I4678">
            <v>319.89</v>
          </cell>
          <cell r="J4678">
            <v>2870.11</v>
          </cell>
          <cell r="K4678" t="str">
            <v>100</v>
          </cell>
        </row>
        <row r="4679">
          <cell r="A4679" t="str">
            <v>110500000</v>
          </cell>
          <cell r="B4679" t="str">
            <v>100C1CM064</v>
          </cell>
          <cell r="C4679" t="str">
            <v>32 MB KINGSTON</v>
          </cell>
          <cell r="D4679" t="str">
            <v>30 ก.ค. 42</v>
          </cell>
          <cell r="E4679">
            <v>1936</v>
          </cell>
          <cell r="F4679">
            <v>0</v>
          </cell>
          <cell r="G4679">
            <v>20</v>
          </cell>
          <cell r="H4679">
            <v>164.43</v>
          </cell>
          <cell r="I4679">
            <v>164.43</v>
          </cell>
          <cell r="J4679">
            <v>1771.57</v>
          </cell>
          <cell r="K4679" t="str">
            <v>100</v>
          </cell>
        </row>
        <row r="4680">
          <cell r="A4680" t="str">
            <v>110500000</v>
          </cell>
          <cell r="B4680" t="str">
            <v>100C1CM065</v>
          </cell>
          <cell r="C4680" t="str">
            <v>32 MB KINGSTON</v>
          </cell>
          <cell r="D4680" t="str">
            <v>30 ก.ค. 42</v>
          </cell>
          <cell r="E4680">
            <v>1936</v>
          </cell>
          <cell r="F4680">
            <v>0</v>
          </cell>
          <cell r="G4680">
            <v>20</v>
          </cell>
          <cell r="H4680">
            <v>164.43</v>
          </cell>
          <cell r="I4680">
            <v>164.43</v>
          </cell>
          <cell r="J4680">
            <v>1771.57</v>
          </cell>
          <cell r="K4680" t="str">
            <v>100</v>
          </cell>
        </row>
        <row r="4681">
          <cell r="A4681" t="str">
            <v>110500000</v>
          </cell>
          <cell r="B4681" t="str">
            <v>100C1CM066</v>
          </cell>
          <cell r="C4681" t="str">
            <v>32 MB KINGSTON</v>
          </cell>
          <cell r="D4681" t="str">
            <v>30 ก.ค. 42</v>
          </cell>
          <cell r="E4681">
            <v>1936</v>
          </cell>
          <cell r="F4681">
            <v>0</v>
          </cell>
          <cell r="G4681">
            <v>20</v>
          </cell>
          <cell r="H4681">
            <v>164.43</v>
          </cell>
          <cell r="I4681">
            <v>164.43</v>
          </cell>
          <cell r="J4681">
            <v>1771.57</v>
          </cell>
          <cell r="K4681" t="str">
            <v>100</v>
          </cell>
        </row>
        <row r="4682">
          <cell r="A4682" t="str">
            <v>110500000</v>
          </cell>
          <cell r="B4682" t="str">
            <v>100C1CM067</v>
          </cell>
          <cell r="C4682" t="str">
            <v>32 MB KINGSTON</v>
          </cell>
          <cell r="D4682" t="str">
            <v>30 ก.ค. 42</v>
          </cell>
          <cell r="E4682">
            <v>1936</v>
          </cell>
          <cell r="F4682">
            <v>0</v>
          </cell>
          <cell r="G4682">
            <v>20</v>
          </cell>
          <cell r="H4682">
            <v>164.43</v>
          </cell>
          <cell r="I4682">
            <v>164.43</v>
          </cell>
          <cell r="J4682">
            <v>1771.57</v>
          </cell>
          <cell r="K4682" t="str">
            <v>100</v>
          </cell>
        </row>
        <row r="4683">
          <cell r="A4683" t="str">
            <v>110500000</v>
          </cell>
          <cell r="B4683" t="str">
            <v>100C1CM068</v>
          </cell>
          <cell r="C4683" t="str">
            <v>32 MB KINGSTON</v>
          </cell>
          <cell r="D4683" t="str">
            <v>30 ก.ค. 42</v>
          </cell>
          <cell r="E4683">
            <v>1936</v>
          </cell>
          <cell r="F4683">
            <v>0</v>
          </cell>
          <cell r="G4683">
            <v>20</v>
          </cell>
          <cell r="H4683">
            <v>164.43</v>
          </cell>
          <cell r="I4683">
            <v>164.43</v>
          </cell>
          <cell r="J4683">
            <v>1771.57</v>
          </cell>
          <cell r="K4683" t="str">
            <v>100</v>
          </cell>
        </row>
        <row r="4684">
          <cell r="A4684" t="str">
            <v>110500000</v>
          </cell>
          <cell r="B4684" t="str">
            <v>100C1CM069</v>
          </cell>
          <cell r="C4684" t="str">
            <v>32 MB KINGSTON</v>
          </cell>
          <cell r="D4684" t="str">
            <v>30 ก.ค. 42</v>
          </cell>
          <cell r="E4684">
            <v>1936</v>
          </cell>
          <cell r="F4684">
            <v>0</v>
          </cell>
          <cell r="G4684">
            <v>20</v>
          </cell>
          <cell r="H4684">
            <v>164.43</v>
          </cell>
          <cell r="I4684">
            <v>164.43</v>
          </cell>
          <cell r="J4684">
            <v>1771.57</v>
          </cell>
          <cell r="K4684" t="str">
            <v>100</v>
          </cell>
        </row>
        <row r="4685">
          <cell r="A4685" t="str">
            <v>110500000</v>
          </cell>
          <cell r="B4685" t="str">
            <v>100C1CM070</v>
          </cell>
          <cell r="C4685" t="str">
            <v>32 MB KINGSTON</v>
          </cell>
          <cell r="D4685" t="str">
            <v>30 ก.ค. 42</v>
          </cell>
          <cell r="E4685">
            <v>1936</v>
          </cell>
          <cell r="F4685">
            <v>0</v>
          </cell>
          <cell r="G4685">
            <v>20</v>
          </cell>
          <cell r="H4685">
            <v>164.43</v>
          </cell>
          <cell r="I4685">
            <v>164.43</v>
          </cell>
          <cell r="J4685">
            <v>1771.57</v>
          </cell>
          <cell r="K4685" t="str">
            <v>100</v>
          </cell>
        </row>
        <row r="4686">
          <cell r="A4686" t="str">
            <v>110500000</v>
          </cell>
          <cell r="B4686" t="str">
            <v>100C1CM071</v>
          </cell>
          <cell r="C4686" t="str">
            <v>32 MB KINGSTON</v>
          </cell>
          <cell r="D4686" t="str">
            <v>30 ก.ค. 42</v>
          </cell>
          <cell r="E4686">
            <v>1936</v>
          </cell>
          <cell r="F4686">
            <v>0</v>
          </cell>
          <cell r="G4686">
            <v>20</v>
          </cell>
          <cell r="H4686">
            <v>164.43</v>
          </cell>
          <cell r="I4686">
            <v>164.43</v>
          </cell>
          <cell r="J4686">
            <v>1771.57</v>
          </cell>
          <cell r="K4686" t="str">
            <v>100</v>
          </cell>
        </row>
        <row r="4687">
          <cell r="A4687" t="str">
            <v>110500000</v>
          </cell>
          <cell r="B4687" t="str">
            <v>100C1CM072</v>
          </cell>
          <cell r="C4687" t="str">
            <v>32 MB KINGSTON</v>
          </cell>
          <cell r="D4687" t="str">
            <v>30 ก.ค. 42</v>
          </cell>
          <cell r="E4687">
            <v>1936</v>
          </cell>
          <cell r="F4687">
            <v>0</v>
          </cell>
          <cell r="G4687">
            <v>20</v>
          </cell>
          <cell r="H4687">
            <v>164.43</v>
          </cell>
          <cell r="I4687">
            <v>164.43</v>
          </cell>
          <cell r="J4687">
            <v>1771.57</v>
          </cell>
          <cell r="K4687" t="str">
            <v>100</v>
          </cell>
        </row>
        <row r="4688">
          <cell r="A4688" t="str">
            <v>110500000</v>
          </cell>
          <cell r="B4688" t="str">
            <v>100C1CM073</v>
          </cell>
          <cell r="C4688" t="str">
            <v>32 MB KINGSTON</v>
          </cell>
          <cell r="D4688" t="str">
            <v>30 ก.ค. 42</v>
          </cell>
          <cell r="E4688">
            <v>1936</v>
          </cell>
          <cell r="F4688">
            <v>0</v>
          </cell>
          <cell r="G4688">
            <v>20</v>
          </cell>
          <cell r="H4688">
            <v>164.43</v>
          </cell>
          <cell r="I4688">
            <v>164.43</v>
          </cell>
          <cell r="J4688">
            <v>1771.57</v>
          </cell>
          <cell r="K4688" t="str">
            <v>100</v>
          </cell>
        </row>
        <row r="4689">
          <cell r="A4689" t="str">
            <v>110500000</v>
          </cell>
          <cell r="B4689" t="str">
            <v>100C1CM074</v>
          </cell>
          <cell r="C4689" t="str">
            <v>32 MB KINGSTON</v>
          </cell>
          <cell r="D4689" t="str">
            <v>30 ก.ค. 42</v>
          </cell>
          <cell r="E4689">
            <v>1936</v>
          </cell>
          <cell r="F4689">
            <v>0</v>
          </cell>
          <cell r="G4689">
            <v>20</v>
          </cell>
          <cell r="H4689">
            <v>164.43</v>
          </cell>
          <cell r="I4689">
            <v>164.43</v>
          </cell>
          <cell r="J4689">
            <v>1771.57</v>
          </cell>
          <cell r="K4689" t="str">
            <v>100</v>
          </cell>
        </row>
        <row r="4690">
          <cell r="A4690" t="str">
            <v>110500000</v>
          </cell>
          <cell r="B4690" t="str">
            <v>100C1CM075</v>
          </cell>
          <cell r="C4690" t="str">
            <v>32 MB KINGSTON</v>
          </cell>
          <cell r="D4690" t="str">
            <v>30 ก.ค. 42</v>
          </cell>
          <cell r="E4690">
            <v>1936</v>
          </cell>
          <cell r="F4690">
            <v>0</v>
          </cell>
          <cell r="G4690">
            <v>20</v>
          </cell>
          <cell r="H4690">
            <v>164.43</v>
          </cell>
          <cell r="I4690">
            <v>164.43</v>
          </cell>
          <cell r="J4690">
            <v>1771.57</v>
          </cell>
          <cell r="K4690" t="str">
            <v>100</v>
          </cell>
        </row>
        <row r="4691">
          <cell r="A4691" t="str">
            <v>110500000</v>
          </cell>
          <cell r="B4691" t="str">
            <v>100C1CM076</v>
          </cell>
          <cell r="C4691" t="str">
            <v>32 MB KINGSTON</v>
          </cell>
          <cell r="D4691" t="str">
            <v>30 ก.ค. 42</v>
          </cell>
          <cell r="E4691">
            <v>1936</v>
          </cell>
          <cell r="F4691">
            <v>0</v>
          </cell>
          <cell r="G4691">
            <v>20</v>
          </cell>
          <cell r="H4691">
            <v>164.43</v>
          </cell>
          <cell r="I4691">
            <v>164.43</v>
          </cell>
          <cell r="J4691">
            <v>1771.57</v>
          </cell>
          <cell r="K4691" t="str">
            <v>100</v>
          </cell>
        </row>
        <row r="4692">
          <cell r="A4692" t="str">
            <v>110500000</v>
          </cell>
          <cell r="B4692" t="str">
            <v>100C1CM087</v>
          </cell>
          <cell r="C4692" t="str">
            <v>16 MB KINGSTON</v>
          </cell>
          <cell r="D4692" t="str">
            <v>30 ก.ค. 42</v>
          </cell>
          <cell r="E4692">
            <v>1130</v>
          </cell>
          <cell r="F4692">
            <v>0</v>
          </cell>
          <cell r="G4692">
            <v>20</v>
          </cell>
          <cell r="H4692">
            <v>95.97</v>
          </cell>
          <cell r="I4692">
            <v>95.97</v>
          </cell>
          <cell r="J4692">
            <v>1034.03</v>
          </cell>
          <cell r="K4692" t="str">
            <v>100</v>
          </cell>
        </row>
        <row r="4693">
          <cell r="A4693" t="str">
            <v>110500000</v>
          </cell>
          <cell r="B4693" t="str">
            <v>100C1CM088</v>
          </cell>
          <cell r="C4693" t="str">
            <v>16 MB KINGSTON</v>
          </cell>
          <cell r="D4693" t="str">
            <v>30 ก.ค. 42</v>
          </cell>
          <cell r="E4693">
            <v>1130</v>
          </cell>
          <cell r="F4693">
            <v>0</v>
          </cell>
          <cell r="G4693">
            <v>20</v>
          </cell>
          <cell r="H4693">
            <v>95.97</v>
          </cell>
          <cell r="I4693">
            <v>95.97</v>
          </cell>
          <cell r="J4693">
            <v>1034.03</v>
          </cell>
          <cell r="K4693" t="str">
            <v>100</v>
          </cell>
        </row>
        <row r="4694">
          <cell r="A4694" t="str">
            <v>110500000</v>
          </cell>
          <cell r="B4694" t="str">
            <v>100C1CM089</v>
          </cell>
          <cell r="C4694" t="str">
            <v>16 MB KINGSTON</v>
          </cell>
          <cell r="D4694" t="str">
            <v>30 ก.ค. 42</v>
          </cell>
          <cell r="E4694">
            <v>1130</v>
          </cell>
          <cell r="F4694">
            <v>0</v>
          </cell>
          <cell r="G4694">
            <v>20</v>
          </cell>
          <cell r="H4694">
            <v>95.97</v>
          </cell>
          <cell r="I4694">
            <v>95.97</v>
          </cell>
          <cell r="J4694">
            <v>1034.03</v>
          </cell>
          <cell r="K4694" t="str">
            <v>100</v>
          </cell>
        </row>
        <row r="4695">
          <cell r="A4695" t="str">
            <v>110500000</v>
          </cell>
          <cell r="B4695" t="str">
            <v>100C1CM090</v>
          </cell>
          <cell r="C4695" t="str">
            <v>16 MB KINGSTON</v>
          </cell>
          <cell r="D4695" t="str">
            <v>30 ก.ค. 42</v>
          </cell>
          <cell r="E4695">
            <v>1130</v>
          </cell>
          <cell r="F4695">
            <v>0</v>
          </cell>
          <cell r="G4695">
            <v>20</v>
          </cell>
          <cell r="H4695">
            <v>95.97</v>
          </cell>
          <cell r="I4695">
            <v>95.97</v>
          </cell>
          <cell r="J4695">
            <v>1034.03</v>
          </cell>
          <cell r="K4695" t="str">
            <v>100</v>
          </cell>
        </row>
        <row r="4696">
          <cell r="A4696" t="str">
            <v>110500000</v>
          </cell>
          <cell r="B4696" t="str">
            <v>100C1CM091</v>
          </cell>
          <cell r="C4696" t="str">
            <v>LAN CARD</v>
          </cell>
          <cell r="D4696" t="str">
            <v>30 ก.ค. 42</v>
          </cell>
          <cell r="E4696">
            <v>2151</v>
          </cell>
          <cell r="F4696">
            <v>0</v>
          </cell>
          <cell r="G4696">
            <v>20</v>
          </cell>
          <cell r="H4696">
            <v>182.7</v>
          </cell>
          <cell r="I4696">
            <v>182.7</v>
          </cell>
          <cell r="J4696">
            <v>1968.3</v>
          </cell>
          <cell r="K4696" t="str">
            <v>100</v>
          </cell>
        </row>
        <row r="4697">
          <cell r="A4697" t="str">
            <v>110500000</v>
          </cell>
          <cell r="B4697" t="str">
            <v>100C1CM092</v>
          </cell>
          <cell r="C4697" t="str">
            <v>LAN CARD</v>
          </cell>
          <cell r="D4697" t="str">
            <v>30 ก.ค. 42</v>
          </cell>
          <cell r="E4697">
            <v>2151</v>
          </cell>
          <cell r="F4697">
            <v>0</v>
          </cell>
          <cell r="G4697">
            <v>20</v>
          </cell>
          <cell r="H4697">
            <v>182.7</v>
          </cell>
          <cell r="I4697">
            <v>182.7</v>
          </cell>
          <cell r="J4697">
            <v>1968.3</v>
          </cell>
          <cell r="K4697" t="str">
            <v>100</v>
          </cell>
        </row>
        <row r="4698">
          <cell r="A4698" t="str">
            <v>110500000</v>
          </cell>
          <cell r="B4698" t="str">
            <v>100C1CM093</v>
          </cell>
          <cell r="C4698" t="str">
            <v>LAN CARD</v>
          </cell>
          <cell r="D4698" t="str">
            <v>30 ก.ค. 42</v>
          </cell>
          <cell r="E4698">
            <v>2151</v>
          </cell>
          <cell r="F4698">
            <v>0</v>
          </cell>
          <cell r="G4698">
            <v>20</v>
          </cell>
          <cell r="H4698">
            <v>182.7</v>
          </cell>
          <cell r="I4698">
            <v>182.7</v>
          </cell>
          <cell r="J4698">
            <v>1968.3</v>
          </cell>
          <cell r="K4698" t="str">
            <v>100</v>
          </cell>
        </row>
        <row r="4699">
          <cell r="A4699" t="str">
            <v>110500000</v>
          </cell>
          <cell r="B4699" t="str">
            <v>100C1CM094</v>
          </cell>
          <cell r="C4699" t="str">
            <v>LAN CARD</v>
          </cell>
          <cell r="D4699" t="str">
            <v>30 ก.ค. 42</v>
          </cell>
          <cell r="E4699">
            <v>2151</v>
          </cell>
          <cell r="F4699">
            <v>0</v>
          </cell>
          <cell r="G4699">
            <v>20</v>
          </cell>
          <cell r="H4699">
            <v>182.7</v>
          </cell>
          <cell r="I4699">
            <v>182.7</v>
          </cell>
          <cell r="J4699">
            <v>1968.3</v>
          </cell>
          <cell r="K4699" t="str">
            <v>100</v>
          </cell>
        </row>
        <row r="4700">
          <cell r="A4700" t="str">
            <v>110500000</v>
          </cell>
          <cell r="B4700" t="str">
            <v>100C1CM095</v>
          </cell>
          <cell r="C4700" t="str">
            <v>LAN CARD</v>
          </cell>
          <cell r="D4700" t="str">
            <v>30 ก.ค. 42</v>
          </cell>
          <cell r="E4700">
            <v>2151</v>
          </cell>
          <cell r="F4700">
            <v>0</v>
          </cell>
          <cell r="G4700">
            <v>20</v>
          </cell>
          <cell r="H4700">
            <v>182.7</v>
          </cell>
          <cell r="I4700">
            <v>182.7</v>
          </cell>
          <cell r="J4700">
            <v>1968.3</v>
          </cell>
          <cell r="K4700" t="str">
            <v>100</v>
          </cell>
        </row>
        <row r="4701">
          <cell r="A4701" t="str">
            <v>110500000</v>
          </cell>
          <cell r="B4701" t="str">
            <v>100C1CM096</v>
          </cell>
          <cell r="C4701" t="str">
            <v>LAN CARD</v>
          </cell>
          <cell r="D4701" t="str">
            <v>30 ก.ค. 42</v>
          </cell>
          <cell r="E4701">
            <v>2151</v>
          </cell>
          <cell r="F4701">
            <v>0</v>
          </cell>
          <cell r="G4701">
            <v>20</v>
          </cell>
          <cell r="H4701">
            <v>182.7</v>
          </cell>
          <cell r="I4701">
            <v>182.7</v>
          </cell>
          <cell r="J4701">
            <v>1968.3</v>
          </cell>
          <cell r="K4701" t="str">
            <v>100</v>
          </cell>
        </row>
        <row r="4702">
          <cell r="A4702" t="str">
            <v>110500000</v>
          </cell>
          <cell r="B4702" t="str">
            <v>100C1CM097</v>
          </cell>
          <cell r="C4702" t="str">
            <v>LAN CARD</v>
          </cell>
          <cell r="D4702" t="str">
            <v>30 ก.ค. 42</v>
          </cell>
          <cell r="E4702">
            <v>2151</v>
          </cell>
          <cell r="F4702">
            <v>0</v>
          </cell>
          <cell r="G4702">
            <v>20</v>
          </cell>
          <cell r="H4702">
            <v>182.7</v>
          </cell>
          <cell r="I4702">
            <v>182.7</v>
          </cell>
          <cell r="J4702">
            <v>1968.3</v>
          </cell>
          <cell r="K4702" t="str">
            <v>100</v>
          </cell>
        </row>
        <row r="4703">
          <cell r="A4703" t="str">
            <v>110500000</v>
          </cell>
          <cell r="B4703" t="str">
            <v>100C1CM098</v>
          </cell>
          <cell r="C4703" t="str">
            <v>LAN CARD</v>
          </cell>
          <cell r="D4703" t="str">
            <v>30 ก.ค. 42</v>
          </cell>
          <cell r="E4703">
            <v>2151</v>
          </cell>
          <cell r="F4703">
            <v>0</v>
          </cell>
          <cell r="G4703">
            <v>20</v>
          </cell>
          <cell r="H4703">
            <v>182.7</v>
          </cell>
          <cell r="I4703">
            <v>182.7</v>
          </cell>
          <cell r="J4703">
            <v>1968.3</v>
          </cell>
          <cell r="K4703" t="str">
            <v>100</v>
          </cell>
        </row>
        <row r="4704">
          <cell r="A4704" t="str">
            <v>110500000</v>
          </cell>
          <cell r="B4704" t="str">
            <v>100C1CM099</v>
          </cell>
          <cell r="C4704" t="str">
            <v>LAN CARD</v>
          </cell>
          <cell r="D4704" t="str">
            <v>30 ก.ค. 42</v>
          </cell>
          <cell r="E4704">
            <v>2151</v>
          </cell>
          <cell r="F4704">
            <v>0</v>
          </cell>
          <cell r="G4704">
            <v>20</v>
          </cell>
          <cell r="H4704">
            <v>182.7</v>
          </cell>
          <cell r="I4704">
            <v>182.7</v>
          </cell>
          <cell r="J4704">
            <v>1968.3</v>
          </cell>
          <cell r="K4704" t="str">
            <v>100</v>
          </cell>
        </row>
        <row r="4705">
          <cell r="A4705" t="str">
            <v>110500000</v>
          </cell>
          <cell r="B4705" t="str">
            <v>100C1CM100</v>
          </cell>
          <cell r="C4705" t="str">
            <v>LAN CARD</v>
          </cell>
          <cell r="D4705" t="str">
            <v>30 ก.ค. 42</v>
          </cell>
          <cell r="E4705">
            <v>2151</v>
          </cell>
          <cell r="F4705">
            <v>0</v>
          </cell>
          <cell r="G4705">
            <v>20</v>
          </cell>
          <cell r="H4705">
            <v>182.7</v>
          </cell>
          <cell r="I4705">
            <v>182.7</v>
          </cell>
          <cell r="J4705">
            <v>1968.3</v>
          </cell>
          <cell r="K4705" t="str">
            <v>100</v>
          </cell>
        </row>
        <row r="4706">
          <cell r="A4706" t="str">
            <v>110500000</v>
          </cell>
          <cell r="B4706" t="str">
            <v>100C1CM102</v>
          </cell>
          <cell r="C4706" t="str">
            <v>RAM 16 MB</v>
          </cell>
          <cell r="D4706" t="str">
            <v>2 ก.ค. 42</v>
          </cell>
          <cell r="E4706">
            <v>1110</v>
          </cell>
          <cell r="F4706">
            <v>0</v>
          </cell>
          <cell r="G4706">
            <v>20</v>
          </cell>
          <cell r="H4706">
            <v>111.3</v>
          </cell>
          <cell r="I4706">
            <v>111.3</v>
          </cell>
          <cell r="J4706">
            <v>998.7</v>
          </cell>
          <cell r="K4706" t="str">
            <v>100</v>
          </cell>
        </row>
        <row r="4707">
          <cell r="A4707" t="str">
            <v>110500000</v>
          </cell>
          <cell r="B4707" t="str">
            <v>100C1CM103</v>
          </cell>
          <cell r="C4707" t="str">
            <v>RAM 16 MB</v>
          </cell>
          <cell r="D4707" t="str">
            <v>2 ก.ค. 42</v>
          </cell>
          <cell r="E4707">
            <v>1110</v>
          </cell>
          <cell r="F4707">
            <v>0</v>
          </cell>
          <cell r="G4707">
            <v>20</v>
          </cell>
          <cell r="H4707">
            <v>111.3</v>
          </cell>
          <cell r="I4707">
            <v>111.3</v>
          </cell>
          <cell r="J4707">
            <v>998.7</v>
          </cell>
          <cell r="K4707" t="str">
            <v>100</v>
          </cell>
        </row>
        <row r="4708">
          <cell r="A4708" t="str">
            <v>110500000</v>
          </cell>
          <cell r="B4708" t="str">
            <v>100C1CM104</v>
          </cell>
          <cell r="C4708" t="str">
            <v>RAM 16 MB</v>
          </cell>
          <cell r="D4708" t="str">
            <v>2 ก.ค. 42</v>
          </cell>
          <cell r="E4708">
            <v>1110</v>
          </cell>
          <cell r="F4708">
            <v>0</v>
          </cell>
          <cell r="G4708">
            <v>20</v>
          </cell>
          <cell r="H4708">
            <v>111.3</v>
          </cell>
          <cell r="I4708">
            <v>111.3</v>
          </cell>
          <cell r="J4708">
            <v>998.7</v>
          </cell>
          <cell r="K4708" t="str">
            <v>100</v>
          </cell>
        </row>
        <row r="4709">
          <cell r="A4709" t="str">
            <v>110500000</v>
          </cell>
          <cell r="B4709" t="str">
            <v>100C1CM105</v>
          </cell>
          <cell r="C4709" t="str">
            <v>RAM 16 MB</v>
          </cell>
          <cell r="D4709" t="str">
            <v>2 ก.ค. 42</v>
          </cell>
          <cell r="E4709">
            <v>1110</v>
          </cell>
          <cell r="F4709">
            <v>0</v>
          </cell>
          <cell r="G4709">
            <v>20</v>
          </cell>
          <cell r="H4709">
            <v>111.3</v>
          </cell>
          <cell r="I4709">
            <v>111.3</v>
          </cell>
          <cell r="J4709">
            <v>998.7</v>
          </cell>
          <cell r="K4709" t="str">
            <v>100</v>
          </cell>
        </row>
        <row r="4710">
          <cell r="A4710" t="str">
            <v>110500000</v>
          </cell>
          <cell r="B4710" t="str">
            <v>100C1CM106</v>
          </cell>
          <cell r="C4710" t="str">
            <v>RAM 16 MB</v>
          </cell>
          <cell r="D4710" t="str">
            <v>2 ก.ค. 42</v>
          </cell>
          <cell r="E4710">
            <v>1110</v>
          </cell>
          <cell r="F4710">
            <v>0</v>
          </cell>
          <cell r="G4710">
            <v>20</v>
          </cell>
          <cell r="H4710">
            <v>111.3</v>
          </cell>
          <cell r="I4710">
            <v>111.3</v>
          </cell>
          <cell r="J4710">
            <v>998.7</v>
          </cell>
          <cell r="K4710" t="str">
            <v>100</v>
          </cell>
        </row>
        <row r="4711">
          <cell r="A4711" t="str">
            <v>110500000</v>
          </cell>
          <cell r="B4711" t="str">
            <v>100C1CM107</v>
          </cell>
          <cell r="C4711" t="str">
            <v>RAM 16 MB</v>
          </cell>
          <cell r="D4711" t="str">
            <v>2 ก.ค. 42</v>
          </cell>
          <cell r="E4711">
            <v>1110</v>
          </cell>
          <cell r="F4711">
            <v>0</v>
          </cell>
          <cell r="G4711">
            <v>20</v>
          </cell>
          <cell r="H4711">
            <v>111.3</v>
          </cell>
          <cell r="I4711">
            <v>111.3</v>
          </cell>
          <cell r="J4711">
            <v>998.7</v>
          </cell>
          <cell r="K4711" t="str">
            <v>100</v>
          </cell>
        </row>
        <row r="4712">
          <cell r="A4712" t="str">
            <v>110500000</v>
          </cell>
          <cell r="B4712" t="str">
            <v>100C1CM108</v>
          </cell>
          <cell r="C4712" t="str">
            <v>RAM 16 MB</v>
          </cell>
          <cell r="D4712" t="str">
            <v>2 ก.ค. 42</v>
          </cell>
          <cell r="E4712">
            <v>1110</v>
          </cell>
          <cell r="F4712">
            <v>0</v>
          </cell>
          <cell r="G4712">
            <v>20</v>
          </cell>
          <cell r="H4712">
            <v>111.3</v>
          </cell>
          <cell r="I4712">
            <v>111.3</v>
          </cell>
          <cell r="J4712">
            <v>998.7</v>
          </cell>
          <cell r="K4712" t="str">
            <v>100</v>
          </cell>
        </row>
        <row r="4713">
          <cell r="A4713" t="str">
            <v>110500000</v>
          </cell>
          <cell r="B4713" t="str">
            <v>100C1CM109</v>
          </cell>
          <cell r="C4713" t="str">
            <v>RAM 16 MB</v>
          </cell>
          <cell r="D4713" t="str">
            <v>2 ก.ค. 42</v>
          </cell>
          <cell r="E4713">
            <v>1110</v>
          </cell>
          <cell r="F4713">
            <v>0</v>
          </cell>
          <cell r="G4713">
            <v>20</v>
          </cell>
          <cell r="H4713">
            <v>111.3</v>
          </cell>
          <cell r="I4713">
            <v>111.3</v>
          </cell>
          <cell r="J4713">
            <v>998.7</v>
          </cell>
          <cell r="K4713" t="str">
            <v>100</v>
          </cell>
        </row>
        <row r="4714">
          <cell r="A4714" t="str">
            <v>110500000</v>
          </cell>
          <cell r="B4714" t="str">
            <v>100C1CM110</v>
          </cell>
          <cell r="C4714" t="str">
            <v>RAM 16 MB</v>
          </cell>
          <cell r="D4714" t="str">
            <v>2 ก.ค. 42</v>
          </cell>
          <cell r="E4714">
            <v>1110</v>
          </cell>
          <cell r="F4714">
            <v>0</v>
          </cell>
          <cell r="G4714">
            <v>20</v>
          </cell>
          <cell r="H4714">
            <v>111.3</v>
          </cell>
          <cell r="I4714">
            <v>111.3</v>
          </cell>
          <cell r="J4714">
            <v>998.7</v>
          </cell>
          <cell r="K4714" t="str">
            <v>100</v>
          </cell>
        </row>
        <row r="4715">
          <cell r="A4715" t="str">
            <v>110500000</v>
          </cell>
          <cell r="B4715" t="str">
            <v>100C1CM111</v>
          </cell>
          <cell r="C4715" t="str">
            <v>RAM 16 MB</v>
          </cell>
          <cell r="D4715" t="str">
            <v>2 ก.ค. 42</v>
          </cell>
          <cell r="E4715">
            <v>1110</v>
          </cell>
          <cell r="F4715">
            <v>0</v>
          </cell>
          <cell r="G4715">
            <v>20</v>
          </cell>
          <cell r="H4715">
            <v>111.3</v>
          </cell>
          <cell r="I4715">
            <v>111.3</v>
          </cell>
          <cell r="J4715">
            <v>998.7</v>
          </cell>
          <cell r="K4715" t="str">
            <v>100</v>
          </cell>
        </row>
        <row r="4716">
          <cell r="A4716" t="str">
            <v>110500000</v>
          </cell>
          <cell r="B4716" t="str">
            <v>100C1CM112</v>
          </cell>
          <cell r="C4716" t="str">
            <v>RAM 16 MB</v>
          </cell>
          <cell r="D4716" t="str">
            <v>2 ก.ค. 42</v>
          </cell>
          <cell r="E4716">
            <v>1110</v>
          </cell>
          <cell r="F4716">
            <v>0</v>
          </cell>
          <cell r="G4716">
            <v>20</v>
          </cell>
          <cell r="H4716">
            <v>111.3</v>
          </cell>
          <cell r="I4716">
            <v>111.3</v>
          </cell>
          <cell r="J4716">
            <v>998.7</v>
          </cell>
          <cell r="K4716" t="str">
            <v>100</v>
          </cell>
        </row>
        <row r="4717">
          <cell r="A4717" t="str">
            <v>110500000</v>
          </cell>
          <cell r="B4717" t="str">
            <v>100C1CM113</v>
          </cell>
          <cell r="C4717" t="str">
            <v>RAM 16 MB</v>
          </cell>
          <cell r="D4717" t="str">
            <v>2 ก.ค. 42</v>
          </cell>
          <cell r="E4717">
            <v>1110</v>
          </cell>
          <cell r="F4717">
            <v>0</v>
          </cell>
          <cell r="G4717">
            <v>20</v>
          </cell>
          <cell r="H4717">
            <v>111.3</v>
          </cell>
          <cell r="I4717">
            <v>111.3</v>
          </cell>
          <cell r="J4717">
            <v>998.7</v>
          </cell>
          <cell r="K4717" t="str">
            <v>100</v>
          </cell>
        </row>
        <row r="4718">
          <cell r="A4718" t="str">
            <v>110500000</v>
          </cell>
          <cell r="B4718" t="str">
            <v>100C1CM114</v>
          </cell>
          <cell r="C4718" t="str">
            <v>RAM 16 MB</v>
          </cell>
          <cell r="D4718" t="str">
            <v>2 ก.ค. 42</v>
          </cell>
          <cell r="E4718">
            <v>1110</v>
          </cell>
          <cell r="F4718">
            <v>0</v>
          </cell>
          <cell r="G4718">
            <v>20</v>
          </cell>
          <cell r="H4718">
            <v>111.3</v>
          </cell>
          <cell r="I4718">
            <v>111.3</v>
          </cell>
          <cell r="J4718">
            <v>998.7</v>
          </cell>
          <cell r="K4718" t="str">
            <v>100</v>
          </cell>
        </row>
        <row r="4719">
          <cell r="A4719" t="str">
            <v>110500000</v>
          </cell>
          <cell r="B4719" t="str">
            <v>100C1CM115</v>
          </cell>
          <cell r="C4719" t="str">
            <v>RAM 16 MB</v>
          </cell>
          <cell r="D4719" t="str">
            <v>2 ก.ค. 42</v>
          </cell>
          <cell r="E4719">
            <v>1110</v>
          </cell>
          <cell r="F4719">
            <v>0</v>
          </cell>
          <cell r="G4719">
            <v>20</v>
          </cell>
          <cell r="H4719">
            <v>111.3</v>
          </cell>
          <cell r="I4719">
            <v>111.3</v>
          </cell>
          <cell r="J4719">
            <v>998.7</v>
          </cell>
          <cell r="K4719" t="str">
            <v>100</v>
          </cell>
        </row>
        <row r="4720">
          <cell r="A4720" t="str">
            <v>110500000</v>
          </cell>
          <cell r="B4720" t="str">
            <v>100C1CM116</v>
          </cell>
          <cell r="C4720" t="str">
            <v>RAM 16 MB</v>
          </cell>
          <cell r="D4720" t="str">
            <v>2 ก.ค. 42</v>
          </cell>
          <cell r="E4720">
            <v>1110</v>
          </cell>
          <cell r="F4720">
            <v>0</v>
          </cell>
          <cell r="G4720">
            <v>20</v>
          </cell>
          <cell r="H4720">
            <v>111.3</v>
          </cell>
          <cell r="I4720">
            <v>111.3</v>
          </cell>
          <cell r="J4720">
            <v>998.7</v>
          </cell>
          <cell r="K4720" t="str">
            <v>100</v>
          </cell>
        </row>
        <row r="4721">
          <cell r="A4721" t="str">
            <v>110500000</v>
          </cell>
          <cell r="B4721" t="str">
            <v>100C1CM117</v>
          </cell>
          <cell r="C4721" t="str">
            <v>RAM 16 MB</v>
          </cell>
          <cell r="D4721" t="str">
            <v>2 ก.ค. 42</v>
          </cell>
          <cell r="E4721">
            <v>1110</v>
          </cell>
          <cell r="F4721">
            <v>0</v>
          </cell>
          <cell r="G4721">
            <v>20</v>
          </cell>
          <cell r="H4721">
            <v>111.3</v>
          </cell>
          <cell r="I4721">
            <v>111.3</v>
          </cell>
          <cell r="J4721">
            <v>998.7</v>
          </cell>
          <cell r="K4721" t="str">
            <v>100</v>
          </cell>
        </row>
        <row r="4722">
          <cell r="A4722" t="str">
            <v>110500000</v>
          </cell>
          <cell r="B4722" t="str">
            <v>100C1CM118</v>
          </cell>
          <cell r="C4722" t="str">
            <v>RAM 16 MB</v>
          </cell>
          <cell r="D4722" t="str">
            <v>2 ก.ค. 42</v>
          </cell>
          <cell r="E4722">
            <v>1110</v>
          </cell>
          <cell r="F4722">
            <v>0</v>
          </cell>
          <cell r="G4722">
            <v>20</v>
          </cell>
          <cell r="H4722">
            <v>111.3</v>
          </cell>
          <cell r="I4722">
            <v>111.3</v>
          </cell>
          <cell r="J4722">
            <v>998.7</v>
          </cell>
          <cell r="K4722" t="str">
            <v>100</v>
          </cell>
        </row>
        <row r="4723">
          <cell r="A4723" t="str">
            <v>110500000</v>
          </cell>
          <cell r="B4723" t="str">
            <v>100C1CM119</v>
          </cell>
          <cell r="C4723" t="str">
            <v>RAM 16 MB</v>
          </cell>
          <cell r="D4723" t="str">
            <v>2 ก.ค. 42</v>
          </cell>
          <cell r="E4723">
            <v>1110</v>
          </cell>
          <cell r="F4723">
            <v>0</v>
          </cell>
          <cell r="G4723">
            <v>20</v>
          </cell>
          <cell r="H4723">
            <v>111.3</v>
          </cell>
          <cell r="I4723">
            <v>111.3</v>
          </cell>
          <cell r="J4723">
            <v>998.7</v>
          </cell>
          <cell r="K4723" t="str">
            <v>100</v>
          </cell>
        </row>
        <row r="4724">
          <cell r="A4724" t="str">
            <v>110500000</v>
          </cell>
          <cell r="B4724" t="str">
            <v>100C1CM120</v>
          </cell>
          <cell r="C4724" t="str">
            <v>RAM 16 MB</v>
          </cell>
          <cell r="D4724" t="str">
            <v>2 ก.ค. 42</v>
          </cell>
          <cell r="E4724">
            <v>1110</v>
          </cell>
          <cell r="F4724">
            <v>0</v>
          </cell>
          <cell r="G4724">
            <v>20</v>
          </cell>
          <cell r="H4724">
            <v>111.3</v>
          </cell>
          <cell r="I4724">
            <v>111.3</v>
          </cell>
          <cell r="J4724">
            <v>998.7</v>
          </cell>
          <cell r="K4724" t="str">
            <v>100</v>
          </cell>
        </row>
        <row r="4725">
          <cell r="A4725" t="str">
            <v>110500000</v>
          </cell>
          <cell r="B4725" t="str">
            <v>100C1CM121</v>
          </cell>
          <cell r="C4725" t="str">
            <v>RAM 16 MB</v>
          </cell>
          <cell r="D4725" t="str">
            <v>2 ก.ค. 42</v>
          </cell>
          <cell r="E4725">
            <v>1110</v>
          </cell>
          <cell r="F4725">
            <v>0</v>
          </cell>
          <cell r="G4725">
            <v>20</v>
          </cell>
          <cell r="H4725">
            <v>111.3</v>
          </cell>
          <cell r="I4725">
            <v>111.3</v>
          </cell>
          <cell r="J4725">
            <v>998.7</v>
          </cell>
          <cell r="K4725" t="str">
            <v>100</v>
          </cell>
        </row>
        <row r="4726">
          <cell r="A4726" t="str">
            <v>110500000</v>
          </cell>
          <cell r="B4726" t="str">
            <v>100C1CM122</v>
          </cell>
          <cell r="C4726" t="str">
            <v>RAM 16 MB</v>
          </cell>
          <cell r="D4726" t="str">
            <v>2 ก.ค. 42</v>
          </cell>
          <cell r="E4726">
            <v>1110</v>
          </cell>
          <cell r="F4726">
            <v>0</v>
          </cell>
          <cell r="G4726">
            <v>20</v>
          </cell>
          <cell r="H4726">
            <v>111.3</v>
          </cell>
          <cell r="I4726">
            <v>111.3</v>
          </cell>
          <cell r="J4726">
            <v>998.7</v>
          </cell>
          <cell r="K4726" t="str">
            <v>100</v>
          </cell>
        </row>
        <row r="4727">
          <cell r="A4727" t="str">
            <v>110500000</v>
          </cell>
          <cell r="B4727" t="str">
            <v>100C1CM123</v>
          </cell>
          <cell r="C4727" t="str">
            <v>RAM 16 MB</v>
          </cell>
          <cell r="D4727" t="str">
            <v>2 ก.ค. 42</v>
          </cell>
          <cell r="E4727">
            <v>1110</v>
          </cell>
          <cell r="F4727">
            <v>0</v>
          </cell>
          <cell r="G4727">
            <v>20</v>
          </cell>
          <cell r="H4727">
            <v>111.3</v>
          </cell>
          <cell r="I4727">
            <v>111.3</v>
          </cell>
          <cell r="J4727">
            <v>998.7</v>
          </cell>
          <cell r="K4727" t="str">
            <v>100</v>
          </cell>
        </row>
        <row r="4728">
          <cell r="A4728" t="str">
            <v>110500000</v>
          </cell>
          <cell r="B4728" t="str">
            <v>100C1CM124</v>
          </cell>
          <cell r="C4728" t="str">
            <v>RAM 16 MB</v>
          </cell>
          <cell r="D4728" t="str">
            <v>2 ก.ค. 42</v>
          </cell>
          <cell r="E4728">
            <v>1110</v>
          </cell>
          <cell r="F4728">
            <v>0</v>
          </cell>
          <cell r="G4728">
            <v>20</v>
          </cell>
          <cell r="H4728">
            <v>111.3</v>
          </cell>
          <cell r="I4728">
            <v>111.3</v>
          </cell>
          <cell r="J4728">
            <v>998.7</v>
          </cell>
          <cell r="K4728" t="str">
            <v>100</v>
          </cell>
        </row>
        <row r="4729">
          <cell r="A4729" t="str">
            <v>110500000</v>
          </cell>
          <cell r="B4729" t="str">
            <v>100C1CM125</v>
          </cell>
          <cell r="C4729" t="str">
            <v>RAM 16 MB</v>
          </cell>
          <cell r="D4729" t="str">
            <v>2 ก.ค. 42</v>
          </cell>
          <cell r="E4729">
            <v>1110</v>
          </cell>
          <cell r="F4729">
            <v>0</v>
          </cell>
          <cell r="G4729">
            <v>20</v>
          </cell>
          <cell r="H4729">
            <v>111.3</v>
          </cell>
          <cell r="I4729">
            <v>111.3</v>
          </cell>
          <cell r="J4729">
            <v>998.7</v>
          </cell>
          <cell r="K4729" t="str">
            <v>100</v>
          </cell>
        </row>
        <row r="4730">
          <cell r="A4730" t="str">
            <v>110500000</v>
          </cell>
          <cell r="B4730" t="str">
            <v>100C1CM126</v>
          </cell>
          <cell r="C4730" t="str">
            <v>RAM 16 MB</v>
          </cell>
          <cell r="D4730" t="str">
            <v>2 ก.ค. 42</v>
          </cell>
          <cell r="E4730">
            <v>1110</v>
          </cell>
          <cell r="F4730">
            <v>0</v>
          </cell>
          <cell r="G4730">
            <v>20</v>
          </cell>
          <cell r="H4730">
            <v>111.3</v>
          </cell>
          <cell r="I4730">
            <v>111.3</v>
          </cell>
          <cell r="J4730">
            <v>998.7</v>
          </cell>
          <cell r="K4730" t="str">
            <v>100</v>
          </cell>
        </row>
        <row r="4731">
          <cell r="A4731" t="str">
            <v>110500000</v>
          </cell>
          <cell r="B4731" t="str">
            <v>100C1CM127</v>
          </cell>
          <cell r="C4731" t="str">
            <v>RAM 16 MB</v>
          </cell>
          <cell r="D4731" t="str">
            <v>2 ก.ค. 42</v>
          </cell>
          <cell r="E4731">
            <v>1110</v>
          </cell>
          <cell r="F4731">
            <v>0</v>
          </cell>
          <cell r="G4731">
            <v>20</v>
          </cell>
          <cell r="H4731">
            <v>111.3</v>
          </cell>
          <cell r="I4731">
            <v>111.3</v>
          </cell>
          <cell r="J4731">
            <v>998.7</v>
          </cell>
          <cell r="K4731" t="str">
            <v>100</v>
          </cell>
        </row>
        <row r="4732">
          <cell r="A4732" t="str">
            <v>110500000</v>
          </cell>
          <cell r="B4732" t="str">
            <v>100C1CM128</v>
          </cell>
          <cell r="C4732" t="str">
            <v>RAM 16 MB</v>
          </cell>
          <cell r="D4732" t="str">
            <v>2 ก.ค. 42</v>
          </cell>
          <cell r="E4732">
            <v>1110</v>
          </cell>
          <cell r="F4732">
            <v>0</v>
          </cell>
          <cell r="G4732">
            <v>20</v>
          </cell>
          <cell r="H4732">
            <v>111.3</v>
          </cell>
          <cell r="I4732">
            <v>111.3</v>
          </cell>
          <cell r="J4732">
            <v>998.7</v>
          </cell>
          <cell r="K4732" t="str">
            <v>100</v>
          </cell>
        </row>
        <row r="4733">
          <cell r="A4733" t="str">
            <v>110500000</v>
          </cell>
          <cell r="B4733" t="str">
            <v>100C1CM129</v>
          </cell>
          <cell r="C4733" t="str">
            <v>RAM 16 MB</v>
          </cell>
          <cell r="D4733" t="str">
            <v>2 ก.ค. 42</v>
          </cell>
          <cell r="E4733">
            <v>1110</v>
          </cell>
          <cell r="F4733">
            <v>0</v>
          </cell>
          <cell r="G4733">
            <v>20</v>
          </cell>
          <cell r="H4733">
            <v>111.3</v>
          </cell>
          <cell r="I4733">
            <v>111.3</v>
          </cell>
          <cell r="J4733">
            <v>998.7</v>
          </cell>
          <cell r="K4733" t="str">
            <v>100</v>
          </cell>
        </row>
        <row r="4734">
          <cell r="A4734" t="str">
            <v>110500000</v>
          </cell>
          <cell r="B4734" t="str">
            <v>100C1CM130</v>
          </cell>
          <cell r="C4734" t="str">
            <v>RAM 16 MB</v>
          </cell>
          <cell r="D4734" t="str">
            <v>2 ก.ค. 42</v>
          </cell>
          <cell r="E4734">
            <v>1110</v>
          </cell>
          <cell r="F4734">
            <v>0</v>
          </cell>
          <cell r="G4734">
            <v>20</v>
          </cell>
          <cell r="H4734">
            <v>111.3</v>
          </cell>
          <cell r="I4734">
            <v>111.3</v>
          </cell>
          <cell r="J4734">
            <v>998.7</v>
          </cell>
          <cell r="K4734" t="str">
            <v>100</v>
          </cell>
        </row>
        <row r="4735">
          <cell r="A4735" t="str">
            <v>110500000</v>
          </cell>
          <cell r="B4735" t="str">
            <v>100C1CM131</v>
          </cell>
          <cell r="C4735" t="str">
            <v>RAM 16 MB</v>
          </cell>
          <cell r="D4735" t="str">
            <v>2 ก.ค. 42</v>
          </cell>
          <cell r="E4735">
            <v>1110</v>
          </cell>
          <cell r="F4735">
            <v>0</v>
          </cell>
          <cell r="G4735">
            <v>20</v>
          </cell>
          <cell r="H4735">
            <v>111.3</v>
          </cell>
          <cell r="I4735">
            <v>111.3</v>
          </cell>
          <cell r="J4735">
            <v>998.7</v>
          </cell>
          <cell r="K4735" t="str">
            <v>100</v>
          </cell>
        </row>
        <row r="4736">
          <cell r="A4736" t="str">
            <v>110500000</v>
          </cell>
          <cell r="B4736" t="str">
            <v>100C1CM132</v>
          </cell>
          <cell r="C4736" t="str">
            <v>RAM 16 MB</v>
          </cell>
          <cell r="D4736" t="str">
            <v>2 ก.ค. 42</v>
          </cell>
          <cell r="E4736">
            <v>1110</v>
          </cell>
          <cell r="F4736">
            <v>0</v>
          </cell>
          <cell r="G4736">
            <v>20</v>
          </cell>
          <cell r="H4736">
            <v>111.3</v>
          </cell>
          <cell r="I4736">
            <v>111.3</v>
          </cell>
          <cell r="J4736">
            <v>998.7</v>
          </cell>
          <cell r="K4736" t="str">
            <v>100</v>
          </cell>
        </row>
        <row r="4737">
          <cell r="A4737" t="str">
            <v>110500000</v>
          </cell>
          <cell r="B4737" t="str">
            <v>100C1CM133</v>
          </cell>
          <cell r="C4737" t="str">
            <v>RAM 16 MB</v>
          </cell>
          <cell r="D4737" t="str">
            <v>2 ก.ค. 42</v>
          </cell>
          <cell r="E4737">
            <v>1110</v>
          </cell>
          <cell r="F4737">
            <v>0</v>
          </cell>
          <cell r="G4737">
            <v>20</v>
          </cell>
          <cell r="H4737">
            <v>111.3</v>
          </cell>
          <cell r="I4737">
            <v>111.3</v>
          </cell>
          <cell r="J4737">
            <v>998.7</v>
          </cell>
          <cell r="K4737" t="str">
            <v>100</v>
          </cell>
        </row>
        <row r="4738">
          <cell r="A4738" t="str">
            <v>110500000</v>
          </cell>
          <cell r="B4738" t="str">
            <v>100C1CM134</v>
          </cell>
          <cell r="C4738" t="str">
            <v>RAM 16 MB</v>
          </cell>
          <cell r="D4738" t="str">
            <v>2 ก.ค. 42</v>
          </cell>
          <cell r="E4738">
            <v>1110</v>
          </cell>
          <cell r="F4738">
            <v>0</v>
          </cell>
          <cell r="G4738">
            <v>20</v>
          </cell>
          <cell r="H4738">
            <v>111.3</v>
          </cell>
          <cell r="I4738">
            <v>111.3</v>
          </cell>
          <cell r="J4738">
            <v>998.7</v>
          </cell>
          <cell r="K4738" t="str">
            <v>100</v>
          </cell>
        </row>
        <row r="4739">
          <cell r="A4739" t="str">
            <v>110500000</v>
          </cell>
          <cell r="B4739" t="str">
            <v>100C1CM135</v>
          </cell>
          <cell r="C4739" t="str">
            <v>RAM 16 MB</v>
          </cell>
          <cell r="D4739" t="str">
            <v>2 ก.ค. 42</v>
          </cell>
          <cell r="E4739">
            <v>1110</v>
          </cell>
          <cell r="F4739">
            <v>0</v>
          </cell>
          <cell r="G4739">
            <v>20</v>
          </cell>
          <cell r="H4739">
            <v>111.3</v>
          </cell>
          <cell r="I4739">
            <v>111.3</v>
          </cell>
          <cell r="J4739">
            <v>998.7</v>
          </cell>
          <cell r="K4739" t="str">
            <v>100</v>
          </cell>
        </row>
        <row r="4740">
          <cell r="A4740" t="str">
            <v>110500000</v>
          </cell>
          <cell r="B4740" t="str">
            <v>100C1CM136</v>
          </cell>
          <cell r="C4740" t="str">
            <v>RAM 16 MB</v>
          </cell>
          <cell r="D4740" t="str">
            <v>2 ก.ค. 42</v>
          </cell>
          <cell r="E4740">
            <v>1110</v>
          </cell>
          <cell r="F4740">
            <v>0</v>
          </cell>
          <cell r="G4740">
            <v>20</v>
          </cell>
          <cell r="H4740">
            <v>111.3</v>
          </cell>
          <cell r="I4740">
            <v>111.3</v>
          </cell>
          <cell r="J4740">
            <v>998.7</v>
          </cell>
          <cell r="K4740" t="str">
            <v>100</v>
          </cell>
        </row>
        <row r="4741">
          <cell r="A4741" t="str">
            <v>110500000</v>
          </cell>
          <cell r="B4741" t="str">
            <v>100C1CM137</v>
          </cell>
          <cell r="C4741" t="str">
            <v>RAM 16 MB</v>
          </cell>
          <cell r="D4741" t="str">
            <v>2 ก.ค. 42</v>
          </cell>
          <cell r="E4741">
            <v>1110</v>
          </cell>
          <cell r="F4741">
            <v>0</v>
          </cell>
          <cell r="G4741">
            <v>20</v>
          </cell>
          <cell r="H4741">
            <v>111.3</v>
          </cell>
          <cell r="I4741">
            <v>111.3</v>
          </cell>
          <cell r="J4741">
            <v>998.7</v>
          </cell>
          <cell r="K4741" t="str">
            <v>100</v>
          </cell>
        </row>
        <row r="4742">
          <cell r="A4742" t="str">
            <v>110500000</v>
          </cell>
          <cell r="B4742" t="str">
            <v>100C1CM138</v>
          </cell>
          <cell r="C4742" t="str">
            <v>RAM 16 MB</v>
          </cell>
          <cell r="D4742" t="str">
            <v>2 ก.ค. 42</v>
          </cell>
          <cell r="E4742">
            <v>1110</v>
          </cell>
          <cell r="F4742">
            <v>0</v>
          </cell>
          <cell r="G4742">
            <v>20</v>
          </cell>
          <cell r="H4742">
            <v>111.3</v>
          </cell>
          <cell r="I4742">
            <v>111.3</v>
          </cell>
          <cell r="J4742">
            <v>998.7</v>
          </cell>
          <cell r="K4742" t="str">
            <v>100</v>
          </cell>
        </row>
        <row r="4743">
          <cell r="A4743" t="str">
            <v>110500000</v>
          </cell>
          <cell r="B4743" t="str">
            <v>100C1CM139</v>
          </cell>
          <cell r="C4743" t="str">
            <v>RAM 16 MB</v>
          </cell>
          <cell r="D4743" t="str">
            <v>2 ก.ค. 42</v>
          </cell>
          <cell r="E4743">
            <v>1110</v>
          </cell>
          <cell r="F4743">
            <v>0</v>
          </cell>
          <cell r="G4743">
            <v>20</v>
          </cell>
          <cell r="H4743">
            <v>111.3</v>
          </cell>
          <cell r="I4743">
            <v>111.3</v>
          </cell>
          <cell r="J4743">
            <v>998.7</v>
          </cell>
          <cell r="K4743" t="str">
            <v>100</v>
          </cell>
        </row>
        <row r="4744">
          <cell r="A4744" t="str">
            <v>110500000</v>
          </cell>
          <cell r="B4744" t="str">
            <v>100C1CM140</v>
          </cell>
          <cell r="C4744" t="str">
            <v>RAM 16 MB</v>
          </cell>
          <cell r="D4744" t="str">
            <v>2 ก.ค. 42</v>
          </cell>
          <cell r="E4744">
            <v>1110</v>
          </cell>
          <cell r="F4744">
            <v>0</v>
          </cell>
          <cell r="G4744">
            <v>20</v>
          </cell>
          <cell r="H4744">
            <v>111.3</v>
          </cell>
          <cell r="I4744">
            <v>111.3</v>
          </cell>
          <cell r="J4744">
            <v>998.7</v>
          </cell>
          <cell r="K4744" t="str">
            <v>100</v>
          </cell>
        </row>
        <row r="4745">
          <cell r="A4745" t="str">
            <v>110500000</v>
          </cell>
          <cell r="B4745" t="str">
            <v>100C1CM141</v>
          </cell>
          <cell r="C4745" t="str">
            <v>RAM 16 MB</v>
          </cell>
          <cell r="D4745" t="str">
            <v>2 ก.ค. 42</v>
          </cell>
          <cell r="E4745">
            <v>1110</v>
          </cell>
          <cell r="F4745">
            <v>0</v>
          </cell>
          <cell r="G4745">
            <v>20</v>
          </cell>
          <cell r="H4745">
            <v>111.3</v>
          </cell>
          <cell r="I4745">
            <v>111.3</v>
          </cell>
          <cell r="J4745">
            <v>998.7</v>
          </cell>
          <cell r="K4745" t="str">
            <v>100</v>
          </cell>
        </row>
        <row r="4746">
          <cell r="A4746" t="str">
            <v>110500000</v>
          </cell>
          <cell r="B4746" t="str">
            <v>100C1CM142</v>
          </cell>
          <cell r="C4746" t="str">
            <v>RAM 16 MB</v>
          </cell>
          <cell r="D4746" t="str">
            <v>2 ก.ค. 42</v>
          </cell>
          <cell r="E4746">
            <v>1110</v>
          </cell>
          <cell r="F4746">
            <v>0</v>
          </cell>
          <cell r="G4746">
            <v>20</v>
          </cell>
          <cell r="H4746">
            <v>111.3</v>
          </cell>
          <cell r="I4746">
            <v>111.3</v>
          </cell>
          <cell r="J4746">
            <v>998.7</v>
          </cell>
          <cell r="K4746" t="str">
            <v>100</v>
          </cell>
        </row>
        <row r="4747">
          <cell r="A4747" t="str">
            <v>110500000</v>
          </cell>
          <cell r="B4747" t="str">
            <v>100C1CM143</v>
          </cell>
          <cell r="C4747" t="str">
            <v>RAM 16 MB</v>
          </cell>
          <cell r="D4747" t="str">
            <v>2 ก.ค. 42</v>
          </cell>
          <cell r="E4747">
            <v>1110</v>
          </cell>
          <cell r="F4747">
            <v>0</v>
          </cell>
          <cell r="G4747">
            <v>20</v>
          </cell>
          <cell r="H4747">
            <v>111.3</v>
          </cell>
          <cell r="I4747">
            <v>111.3</v>
          </cell>
          <cell r="J4747">
            <v>998.7</v>
          </cell>
          <cell r="K4747" t="str">
            <v>100</v>
          </cell>
        </row>
        <row r="4748">
          <cell r="A4748" t="str">
            <v>110500000</v>
          </cell>
          <cell r="B4748" t="str">
            <v>100C1CM144</v>
          </cell>
          <cell r="C4748" t="str">
            <v>RAM 16 MB</v>
          </cell>
          <cell r="D4748" t="str">
            <v>2 ก.ค. 42</v>
          </cell>
          <cell r="E4748">
            <v>1110</v>
          </cell>
          <cell r="F4748">
            <v>0</v>
          </cell>
          <cell r="G4748">
            <v>20</v>
          </cell>
          <cell r="H4748">
            <v>111.3</v>
          </cell>
          <cell r="I4748">
            <v>111.3</v>
          </cell>
          <cell r="J4748">
            <v>998.7</v>
          </cell>
          <cell r="K4748" t="str">
            <v>100</v>
          </cell>
        </row>
        <row r="4749">
          <cell r="A4749" t="str">
            <v>110500000</v>
          </cell>
          <cell r="B4749" t="str">
            <v>100C1CM145</v>
          </cell>
          <cell r="C4749" t="str">
            <v>RAM 16 MB</v>
          </cell>
          <cell r="D4749" t="str">
            <v>2 ก.ค. 42</v>
          </cell>
          <cell r="E4749">
            <v>1110</v>
          </cell>
          <cell r="F4749">
            <v>0</v>
          </cell>
          <cell r="G4749">
            <v>20</v>
          </cell>
          <cell r="H4749">
            <v>111.3</v>
          </cell>
          <cell r="I4749">
            <v>111.3</v>
          </cell>
          <cell r="J4749">
            <v>998.7</v>
          </cell>
          <cell r="K4749" t="str">
            <v>100</v>
          </cell>
        </row>
        <row r="4750">
          <cell r="A4750" t="str">
            <v>110500000</v>
          </cell>
          <cell r="B4750" t="str">
            <v>100C1CM146</v>
          </cell>
          <cell r="C4750" t="str">
            <v>RAM 16 MB</v>
          </cell>
          <cell r="D4750" t="str">
            <v>2 ก.ค. 42</v>
          </cell>
          <cell r="E4750">
            <v>1110</v>
          </cell>
          <cell r="F4750">
            <v>0</v>
          </cell>
          <cell r="G4750">
            <v>20</v>
          </cell>
          <cell r="H4750">
            <v>111.3</v>
          </cell>
          <cell r="I4750">
            <v>111.3</v>
          </cell>
          <cell r="J4750">
            <v>998.7</v>
          </cell>
          <cell r="K4750" t="str">
            <v>100</v>
          </cell>
        </row>
        <row r="4751">
          <cell r="A4751" t="str">
            <v>110500000</v>
          </cell>
          <cell r="B4751" t="str">
            <v>100C1CM147</v>
          </cell>
          <cell r="C4751" t="str">
            <v>RAM 16 MB</v>
          </cell>
          <cell r="D4751" t="str">
            <v>2 ก.ค. 42</v>
          </cell>
          <cell r="E4751">
            <v>1110</v>
          </cell>
          <cell r="F4751">
            <v>0</v>
          </cell>
          <cell r="G4751">
            <v>20</v>
          </cell>
          <cell r="H4751">
            <v>111.3</v>
          </cell>
          <cell r="I4751">
            <v>111.3</v>
          </cell>
          <cell r="J4751">
            <v>998.7</v>
          </cell>
          <cell r="K4751" t="str">
            <v>100</v>
          </cell>
        </row>
        <row r="4752">
          <cell r="A4752" t="str">
            <v>110500000</v>
          </cell>
          <cell r="B4752" t="str">
            <v>100C1CM148</v>
          </cell>
          <cell r="C4752" t="str">
            <v>RAM 16 MB</v>
          </cell>
          <cell r="D4752" t="str">
            <v>2 ก.ค. 42</v>
          </cell>
          <cell r="E4752">
            <v>1110</v>
          </cell>
          <cell r="F4752">
            <v>0</v>
          </cell>
          <cell r="G4752">
            <v>20</v>
          </cell>
          <cell r="H4752">
            <v>111.3</v>
          </cell>
          <cell r="I4752">
            <v>111.3</v>
          </cell>
          <cell r="J4752">
            <v>998.7</v>
          </cell>
          <cell r="K4752" t="str">
            <v>100</v>
          </cell>
        </row>
        <row r="4753">
          <cell r="A4753" t="str">
            <v>110500000</v>
          </cell>
          <cell r="B4753" t="str">
            <v>100C1CM149</v>
          </cell>
          <cell r="C4753" t="str">
            <v>RAM 16 MB</v>
          </cell>
          <cell r="D4753" t="str">
            <v>2 ก.ค. 42</v>
          </cell>
          <cell r="E4753">
            <v>1110</v>
          </cell>
          <cell r="F4753">
            <v>0</v>
          </cell>
          <cell r="G4753">
            <v>20</v>
          </cell>
          <cell r="H4753">
            <v>111.3</v>
          </cell>
          <cell r="I4753">
            <v>111.3</v>
          </cell>
          <cell r="J4753">
            <v>998.7</v>
          </cell>
          <cell r="K4753" t="str">
            <v>100</v>
          </cell>
        </row>
        <row r="4754">
          <cell r="A4754" t="str">
            <v>110500000</v>
          </cell>
          <cell r="B4754" t="str">
            <v>100C1CM150</v>
          </cell>
          <cell r="C4754" t="str">
            <v>RAM 16 MB</v>
          </cell>
          <cell r="D4754" t="str">
            <v>2 ก.ค. 42</v>
          </cell>
          <cell r="E4754">
            <v>1110</v>
          </cell>
          <cell r="F4754">
            <v>0</v>
          </cell>
          <cell r="G4754">
            <v>20</v>
          </cell>
          <cell r="H4754">
            <v>111.3</v>
          </cell>
          <cell r="I4754">
            <v>111.3</v>
          </cell>
          <cell r="J4754">
            <v>998.7</v>
          </cell>
          <cell r="K4754" t="str">
            <v>100</v>
          </cell>
        </row>
        <row r="4755">
          <cell r="A4755" t="str">
            <v>110500000</v>
          </cell>
          <cell r="B4755" t="str">
            <v>100C1CM151</v>
          </cell>
          <cell r="C4755" t="str">
            <v>RAM 16 MB</v>
          </cell>
          <cell r="D4755" t="str">
            <v>2 ก.ค. 42</v>
          </cell>
          <cell r="E4755">
            <v>1110</v>
          </cell>
          <cell r="F4755">
            <v>0</v>
          </cell>
          <cell r="G4755">
            <v>20</v>
          </cell>
          <cell r="H4755">
            <v>111.3</v>
          </cell>
          <cell r="I4755">
            <v>111.3</v>
          </cell>
          <cell r="J4755">
            <v>998.7</v>
          </cell>
          <cell r="K4755" t="str">
            <v>100</v>
          </cell>
        </row>
        <row r="4756">
          <cell r="A4756" t="str">
            <v>110500000</v>
          </cell>
          <cell r="B4756" t="str">
            <v>100C1CM152</v>
          </cell>
          <cell r="C4756" t="str">
            <v>RAM 16 MB</v>
          </cell>
          <cell r="D4756" t="str">
            <v>2 ก.ค. 42</v>
          </cell>
          <cell r="E4756">
            <v>1110</v>
          </cell>
          <cell r="F4756">
            <v>0</v>
          </cell>
          <cell r="G4756">
            <v>20</v>
          </cell>
          <cell r="H4756">
            <v>111.3</v>
          </cell>
          <cell r="I4756">
            <v>111.3</v>
          </cell>
          <cell r="J4756">
            <v>998.7</v>
          </cell>
          <cell r="K4756" t="str">
            <v>100</v>
          </cell>
        </row>
        <row r="4757">
          <cell r="A4757" t="str">
            <v>110500000</v>
          </cell>
          <cell r="B4757" t="str">
            <v>100C1CM153</v>
          </cell>
          <cell r="C4757" t="str">
            <v>RAM 16 MB</v>
          </cell>
          <cell r="D4757" t="str">
            <v>2 ก.ค. 42</v>
          </cell>
          <cell r="E4757">
            <v>1110</v>
          </cell>
          <cell r="F4757">
            <v>0</v>
          </cell>
          <cell r="G4757">
            <v>20</v>
          </cell>
          <cell r="H4757">
            <v>111.3</v>
          </cell>
          <cell r="I4757">
            <v>111.3</v>
          </cell>
          <cell r="J4757">
            <v>998.7</v>
          </cell>
          <cell r="K4757" t="str">
            <v>100</v>
          </cell>
        </row>
        <row r="4758">
          <cell r="A4758" t="str">
            <v>110500000</v>
          </cell>
          <cell r="B4758" t="str">
            <v>100C1CM154</v>
          </cell>
          <cell r="C4758" t="str">
            <v>RAM 16 MB</v>
          </cell>
          <cell r="D4758" t="str">
            <v>2 ก.ค. 42</v>
          </cell>
          <cell r="E4758">
            <v>1110</v>
          </cell>
          <cell r="F4758">
            <v>0</v>
          </cell>
          <cell r="G4758">
            <v>20</v>
          </cell>
          <cell r="H4758">
            <v>111.3</v>
          </cell>
          <cell r="I4758">
            <v>111.3</v>
          </cell>
          <cell r="J4758">
            <v>998.7</v>
          </cell>
          <cell r="K4758" t="str">
            <v>100</v>
          </cell>
        </row>
        <row r="4759">
          <cell r="A4759" t="str">
            <v>110500000</v>
          </cell>
          <cell r="B4759" t="str">
            <v>100C1CM155</v>
          </cell>
          <cell r="C4759" t="str">
            <v>RAM 16 MB</v>
          </cell>
          <cell r="D4759" t="str">
            <v>2 ก.ค. 42</v>
          </cell>
          <cell r="E4759">
            <v>1110</v>
          </cell>
          <cell r="F4759">
            <v>0</v>
          </cell>
          <cell r="G4759">
            <v>20</v>
          </cell>
          <cell r="H4759">
            <v>111.3</v>
          </cell>
          <cell r="I4759">
            <v>111.3</v>
          </cell>
          <cell r="J4759">
            <v>998.7</v>
          </cell>
          <cell r="K4759" t="str">
            <v>100</v>
          </cell>
        </row>
        <row r="4760">
          <cell r="A4760" t="str">
            <v>110500000</v>
          </cell>
          <cell r="B4760" t="str">
            <v>100C1CM156</v>
          </cell>
          <cell r="C4760" t="str">
            <v>RAM 16 MB</v>
          </cell>
          <cell r="D4760" t="str">
            <v>2 ก.ค. 42</v>
          </cell>
          <cell r="E4760">
            <v>1110</v>
          </cell>
          <cell r="F4760">
            <v>0</v>
          </cell>
          <cell r="G4760">
            <v>20</v>
          </cell>
          <cell r="H4760">
            <v>111.3</v>
          </cell>
          <cell r="I4760">
            <v>111.3</v>
          </cell>
          <cell r="J4760">
            <v>998.7</v>
          </cell>
          <cell r="K4760" t="str">
            <v>100</v>
          </cell>
        </row>
        <row r="4761">
          <cell r="A4761" t="str">
            <v>110500000</v>
          </cell>
          <cell r="B4761" t="str">
            <v>100C1CM157</v>
          </cell>
          <cell r="C4761" t="str">
            <v>RAM 16 MB</v>
          </cell>
          <cell r="D4761" t="str">
            <v>2 ก.ค. 42</v>
          </cell>
          <cell r="E4761">
            <v>1110</v>
          </cell>
          <cell r="F4761">
            <v>0</v>
          </cell>
          <cell r="G4761">
            <v>20</v>
          </cell>
          <cell r="H4761">
            <v>111.3</v>
          </cell>
          <cell r="I4761">
            <v>111.3</v>
          </cell>
          <cell r="J4761">
            <v>998.7</v>
          </cell>
          <cell r="K4761" t="str">
            <v>100</v>
          </cell>
        </row>
        <row r="4762">
          <cell r="A4762" t="str">
            <v>110500000</v>
          </cell>
          <cell r="B4762" t="str">
            <v>100C1CM158</v>
          </cell>
          <cell r="C4762" t="str">
            <v>RAM 16 MB</v>
          </cell>
          <cell r="D4762" t="str">
            <v>2 ก.ค. 42</v>
          </cell>
          <cell r="E4762">
            <v>1110</v>
          </cell>
          <cell r="F4762">
            <v>0</v>
          </cell>
          <cell r="G4762">
            <v>20</v>
          </cell>
          <cell r="H4762">
            <v>111.3</v>
          </cell>
          <cell r="I4762">
            <v>111.3</v>
          </cell>
          <cell r="J4762">
            <v>998.7</v>
          </cell>
          <cell r="K4762" t="str">
            <v>100</v>
          </cell>
        </row>
        <row r="4763">
          <cell r="A4763" t="str">
            <v>110500000</v>
          </cell>
          <cell r="B4763" t="str">
            <v>100C1CM159</v>
          </cell>
          <cell r="C4763" t="str">
            <v>RAM 16 MB</v>
          </cell>
          <cell r="D4763" t="str">
            <v>2 ก.ค. 42</v>
          </cell>
          <cell r="E4763">
            <v>1110</v>
          </cell>
          <cell r="F4763">
            <v>0</v>
          </cell>
          <cell r="G4763">
            <v>20</v>
          </cell>
          <cell r="H4763">
            <v>111.3</v>
          </cell>
          <cell r="I4763">
            <v>111.3</v>
          </cell>
          <cell r="J4763">
            <v>998.7</v>
          </cell>
          <cell r="K4763" t="str">
            <v>100</v>
          </cell>
        </row>
        <row r="4764">
          <cell r="A4764" t="str">
            <v>110500000</v>
          </cell>
          <cell r="B4764" t="str">
            <v>100C1CM160</v>
          </cell>
          <cell r="C4764" t="str">
            <v>RAM 16 MB</v>
          </cell>
          <cell r="D4764" t="str">
            <v>2 ก.ค. 42</v>
          </cell>
          <cell r="E4764">
            <v>1110</v>
          </cell>
          <cell r="F4764">
            <v>0</v>
          </cell>
          <cell r="G4764">
            <v>20</v>
          </cell>
          <cell r="H4764">
            <v>111.3</v>
          </cell>
          <cell r="I4764">
            <v>111.3</v>
          </cell>
          <cell r="J4764">
            <v>998.7</v>
          </cell>
          <cell r="K4764" t="str">
            <v>100</v>
          </cell>
        </row>
        <row r="4765">
          <cell r="A4765" t="str">
            <v>110500000</v>
          </cell>
          <cell r="B4765" t="str">
            <v>100C1CM161</v>
          </cell>
          <cell r="C4765" t="str">
            <v>RAM 16 MB</v>
          </cell>
          <cell r="D4765" t="str">
            <v>2 ก.ค. 42</v>
          </cell>
          <cell r="E4765">
            <v>1110</v>
          </cell>
          <cell r="F4765">
            <v>0</v>
          </cell>
          <cell r="G4765">
            <v>20</v>
          </cell>
          <cell r="H4765">
            <v>111.3</v>
          </cell>
          <cell r="I4765">
            <v>111.3</v>
          </cell>
          <cell r="J4765">
            <v>998.7</v>
          </cell>
          <cell r="K4765" t="str">
            <v>100</v>
          </cell>
        </row>
        <row r="4766">
          <cell r="A4766" t="str">
            <v>110500000</v>
          </cell>
          <cell r="B4766" t="str">
            <v>100C1CM162</v>
          </cell>
          <cell r="C4766" t="str">
            <v>RAM 16 MB</v>
          </cell>
          <cell r="D4766" t="str">
            <v>2 ก.ค. 42</v>
          </cell>
          <cell r="E4766">
            <v>1110</v>
          </cell>
          <cell r="F4766">
            <v>0</v>
          </cell>
          <cell r="G4766">
            <v>20</v>
          </cell>
          <cell r="H4766">
            <v>111.3</v>
          </cell>
          <cell r="I4766">
            <v>111.3</v>
          </cell>
          <cell r="J4766">
            <v>998.7</v>
          </cell>
          <cell r="K4766" t="str">
            <v>100</v>
          </cell>
        </row>
        <row r="4767">
          <cell r="A4767" t="str">
            <v>110500000</v>
          </cell>
          <cell r="B4767" t="str">
            <v>100C1CM163</v>
          </cell>
          <cell r="C4767" t="str">
            <v>RAM 16 MB</v>
          </cell>
          <cell r="D4767" t="str">
            <v>2 ก.ค. 42</v>
          </cell>
          <cell r="E4767">
            <v>1110</v>
          </cell>
          <cell r="F4767">
            <v>0</v>
          </cell>
          <cell r="G4767">
            <v>20</v>
          </cell>
          <cell r="H4767">
            <v>111.3</v>
          </cell>
          <cell r="I4767">
            <v>111.3</v>
          </cell>
          <cell r="J4767">
            <v>998.7</v>
          </cell>
          <cell r="K4767" t="str">
            <v>100</v>
          </cell>
        </row>
        <row r="4768">
          <cell r="A4768" t="str">
            <v>110500000</v>
          </cell>
          <cell r="B4768" t="str">
            <v>100C1CM164</v>
          </cell>
          <cell r="C4768" t="str">
            <v>RAM 16 MB</v>
          </cell>
          <cell r="D4768" t="str">
            <v>2 ก.ค. 42</v>
          </cell>
          <cell r="E4768">
            <v>1110</v>
          </cell>
          <cell r="F4768">
            <v>0</v>
          </cell>
          <cell r="G4768">
            <v>20</v>
          </cell>
          <cell r="H4768">
            <v>111.3</v>
          </cell>
          <cell r="I4768">
            <v>111.3</v>
          </cell>
          <cell r="J4768">
            <v>998.7</v>
          </cell>
          <cell r="K4768" t="str">
            <v>100</v>
          </cell>
        </row>
        <row r="4769">
          <cell r="A4769" t="str">
            <v>110500000</v>
          </cell>
          <cell r="B4769" t="str">
            <v>100C1CM165</v>
          </cell>
          <cell r="C4769" t="str">
            <v>RAM 16 MB</v>
          </cell>
          <cell r="D4769" t="str">
            <v>2 ก.ค. 42</v>
          </cell>
          <cell r="E4769">
            <v>1110</v>
          </cell>
          <cell r="F4769">
            <v>0</v>
          </cell>
          <cell r="G4769">
            <v>20</v>
          </cell>
          <cell r="H4769">
            <v>111.3</v>
          </cell>
          <cell r="I4769">
            <v>111.3</v>
          </cell>
          <cell r="J4769">
            <v>998.7</v>
          </cell>
          <cell r="K4769" t="str">
            <v>100</v>
          </cell>
        </row>
        <row r="4770">
          <cell r="A4770" t="str">
            <v>110500000</v>
          </cell>
          <cell r="B4770" t="str">
            <v>100C1CM166</v>
          </cell>
          <cell r="C4770" t="str">
            <v>RAM 16 MB</v>
          </cell>
          <cell r="D4770" t="str">
            <v>2 ก.ค. 42</v>
          </cell>
          <cell r="E4770">
            <v>1110</v>
          </cell>
          <cell r="F4770">
            <v>0</v>
          </cell>
          <cell r="G4770">
            <v>20</v>
          </cell>
          <cell r="H4770">
            <v>111.3</v>
          </cell>
          <cell r="I4770">
            <v>111.3</v>
          </cell>
          <cell r="J4770">
            <v>998.7</v>
          </cell>
          <cell r="K4770" t="str">
            <v>100</v>
          </cell>
        </row>
        <row r="4771">
          <cell r="A4771" t="str">
            <v>110500000</v>
          </cell>
          <cell r="B4771" t="str">
            <v>100C1CM167</v>
          </cell>
          <cell r="C4771" t="str">
            <v>RAM 16 MB</v>
          </cell>
          <cell r="D4771" t="str">
            <v>2 ก.ค. 42</v>
          </cell>
          <cell r="E4771">
            <v>1110</v>
          </cell>
          <cell r="F4771">
            <v>0</v>
          </cell>
          <cell r="G4771">
            <v>20</v>
          </cell>
          <cell r="H4771">
            <v>111.3</v>
          </cell>
          <cell r="I4771">
            <v>111.3</v>
          </cell>
          <cell r="J4771">
            <v>998.7</v>
          </cell>
          <cell r="K4771" t="str">
            <v>100</v>
          </cell>
        </row>
        <row r="4772">
          <cell r="A4772" t="str">
            <v>110500000</v>
          </cell>
          <cell r="B4772" t="str">
            <v>100C1CM168</v>
          </cell>
          <cell r="C4772" t="str">
            <v>RAM 16 MB</v>
          </cell>
          <cell r="D4772" t="str">
            <v>2 ก.ค. 42</v>
          </cell>
          <cell r="E4772">
            <v>1110</v>
          </cell>
          <cell r="F4772">
            <v>0</v>
          </cell>
          <cell r="G4772">
            <v>20</v>
          </cell>
          <cell r="H4772">
            <v>111.3</v>
          </cell>
          <cell r="I4772">
            <v>111.3</v>
          </cell>
          <cell r="J4772">
            <v>998.7</v>
          </cell>
          <cell r="K4772" t="str">
            <v>100</v>
          </cell>
        </row>
        <row r="4773">
          <cell r="A4773" t="str">
            <v>110500000</v>
          </cell>
          <cell r="B4773" t="str">
            <v>100C1CM169</v>
          </cell>
          <cell r="C4773" t="str">
            <v>RAM 16 MB</v>
          </cell>
          <cell r="D4773" t="str">
            <v>2 ก.ค. 42</v>
          </cell>
          <cell r="E4773">
            <v>1110</v>
          </cell>
          <cell r="F4773">
            <v>0</v>
          </cell>
          <cell r="G4773">
            <v>20</v>
          </cell>
          <cell r="H4773">
            <v>111.3</v>
          </cell>
          <cell r="I4773">
            <v>111.3</v>
          </cell>
          <cell r="J4773">
            <v>998.7</v>
          </cell>
          <cell r="K4773" t="str">
            <v>100</v>
          </cell>
        </row>
        <row r="4774">
          <cell r="A4774" t="str">
            <v>110500000</v>
          </cell>
          <cell r="B4774" t="str">
            <v>100C1CM170</v>
          </cell>
          <cell r="C4774" t="str">
            <v>RAM 16 MB</v>
          </cell>
          <cell r="D4774" t="str">
            <v>2 ก.ค. 42</v>
          </cell>
          <cell r="E4774">
            <v>1110</v>
          </cell>
          <cell r="F4774">
            <v>0</v>
          </cell>
          <cell r="G4774">
            <v>20</v>
          </cell>
          <cell r="H4774">
            <v>111.3</v>
          </cell>
          <cell r="I4774">
            <v>111.3</v>
          </cell>
          <cell r="J4774">
            <v>998.7</v>
          </cell>
          <cell r="K4774" t="str">
            <v>100</v>
          </cell>
        </row>
        <row r="4775">
          <cell r="A4775" t="str">
            <v>110500000</v>
          </cell>
          <cell r="B4775" t="str">
            <v>100C1CM171</v>
          </cell>
          <cell r="C4775" t="str">
            <v>RAM 16 MB</v>
          </cell>
          <cell r="D4775" t="str">
            <v>2 ก.ค. 42</v>
          </cell>
          <cell r="E4775">
            <v>1110</v>
          </cell>
          <cell r="F4775">
            <v>0</v>
          </cell>
          <cell r="G4775">
            <v>20</v>
          </cell>
          <cell r="H4775">
            <v>111.3</v>
          </cell>
          <cell r="I4775">
            <v>111.3</v>
          </cell>
          <cell r="J4775">
            <v>998.7</v>
          </cell>
          <cell r="K4775" t="str">
            <v>100</v>
          </cell>
        </row>
        <row r="4776">
          <cell r="A4776" t="str">
            <v>110500000</v>
          </cell>
          <cell r="B4776" t="str">
            <v>100C1CM172</v>
          </cell>
          <cell r="C4776" t="str">
            <v>RAM 16 MB</v>
          </cell>
          <cell r="D4776" t="str">
            <v>2 ก.ค. 42</v>
          </cell>
          <cell r="E4776">
            <v>1110</v>
          </cell>
          <cell r="F4776">
            <v>0</v>
          </cell>
          <cell r="G4776">
            <v>20</v>
          </cell>
          <cell r="H4776">
            <v>111.3</v>
          </cell>
          <cell r="I4776">
            <v>111.3</v>
          </cell>
          <cell r="J4776">
            <v>998.7</v>
          </cell>
          <cell r="K4776" t="str">
            <v>100</v>
          </cell>
        </row>
        <row r="4777">
          <cell r="A4777" t="str">
            <v>110500000</v>
          </cell>
          <cell r="B4777" t="str">
            <v>100C1CM173</v>
          </cell>
          <cell r="C4777" t="str">
            <v>RAM 16 MB</v>
          </cell>
          <cell r="D4777" t="str">
            <v>2 ก.ค. 42</v>
          </cell>
          <cell r="E4777">
            <v>1110</v>
          </cell>
          <cell r="F4777">
            <v>0</v>
          </cell>
          <cell r="G4777">
            <v>20</v>
          </cell>
          <cell r="H4777">
            <v>111.3</v>
          </cell>
          <cell r="I4777">
            <v>111.3</v>
          </cell>
          <cell r="J4777">
            <v>998.7</v>
          </cell>
          <cell r="K4777" t="str">
            <v>100</v>
          </cell>
        </row>
        <row r="4778">
          <cell r="A4778" t="str">
            <v>110500000</v>
          </cell>
          <cell r="B4778" t="str">
            <v>100C1CM174</v>
          </cell>
          <cell r="C4778" t="str">
            <v>RAM 16 MB</v>
          </cell>
          <cell r="D4778" t="str">
            <v>2 ก.ค. 42</v>
          </cell>
          <cell r="E4778">
            <v>1110</v>
          </cell>
          <cell r="F4778">
            <v>0</v>
          </cell>
          <cell r="G4778">
            <v>20</v>
          </cell>
          <cell r="H4778">
            <v>111.3</v>
          </cell>
          <cell r="I4778">
            <v>111.3</v>
          </cell>
          <cell r="J4778">
            <v>998.7</v>
          </cell>
          <cell r="K4778" t="str">
            <v>100</v>
          </cell>
        </row>
        <row r="4779">
          <cell r="A4779" t="str">
            <v>110500000</v>
          </cell>
          <cell r="B4779" t="str">
            <v>100C1CM175</v>
          </cell>
          <cell r="C4779" t="str">
            <v>RAM 16 MB</v>
          </cell>
          <cell r="D4779" t="str">
            <v>2 ก.ค. 42</v>
          </cell>
          <cell r="E4779">
            <v>1110</v>
          </cell>
          <cell r="F4779">
            <v>0</v>
          </cell>
          <cell r="G4779">
            <v>20</v>
          </cell>
          <cell r="H4779">
            <v>111.3</v>
          </cell>
          <cell r="I4779">
            <v>111.3</v>
          </cell>
          <cell r="J4779">
            <v>998.7</v>
          </cell>
          <cell r="K4779" t="str">
            <v>100</v>
          </cell>
        </row>
        <row r="4780">
          <cell r="A4780" t="str">
            <v>110500000</v>
          </cell>
          <cell r="B4780" t="str">
            <v>100C1CM176</v>
          </cell>
          <cell r="C4780" t="str">
            <v>RAM 16 MB</v>
          </cell>
          <cell r="D4780" t="str">
            <v>2 ก.ค. 42</v>
          </cell>
          <cell r="E4780">
            <v>1110</v>
          </cell>
          <cell r="F4780">
            <v>0</v>
          </cell>
          <cell r="G4780">
            <v>20</v>
          </cell>
          <cell r="H4780">
            <v>111.3</v>
          </cell>
          <cell r="I4780">
            <v>111.3</v>
          </cell>
          <cell r="J4780">
            <v>998.7</v>
          </cell>
          <cell r="K4780" t="str">
            <v>100</v>
          </cell>
        </row>
        <row r="4781">
          <cell r="A4781" t="str">
            <v>110500000</v>
          </cell>
          <cell r="B4781" t="str">
            <v>100C1CM177</v>
          </cell>
          <cell r="C4781" t="str">
            <v>RAM 16 MB</v>
          </cell>
          <cell r="D4781" t="str">
            <v>2 ก.ค. 42</v>
          </cell>
          <cell r="E4781">
            <v>1110</v>
          </cell>
          <cell r="F4781">
            <v>0</v>
          </cell>
          <cell r="G4781">
            <v>20</v>
          </cell>
          <cell r="H4781">
            <v>111.3</v>
          </cell>
          <cell r="I4781">
            <v>111.3</v>
          </cell>
          <cell r="J4781">
            <v>998.7</v>
          </cell>
          <cell r="K4781" t="str">
            <v>100</v>
          </cell>
        </row>
        <row r="4782">
          <cell r="A4782" t="str">
            <v>110500000</v>
          </cell>
          <cell r="B4782" t="str">
            <v>100C1CM178</v>
          </cell>
          <cell r="C4782" t="str">
            <v>RAM 16 MB</v>
          </cell>
          <cell r="D4782" t="str">
            <v>2 ก.ค. 42</v>
          </cell>
          <cell r="E4782">
            <v>1110</v>
          </cell>
          <cell r="F4782">
            <v>0</v>
          </cell>
          <cell r="G4782">
            <v>20</v>
          </cell>
          <cell r="H4782">
            <v>111.3</v>
          </cell>
          <cell r="I4782">
            <v>111.3</v>
          </cell>
          <cell r="J4782">
            <v>998.7</v>
          </cell>
          <cell r="K4782" t="str">
            <v>100</v>
          </cell>
        </row>
        <row r="4783">
          <cell r="A4783" t="str">
            <v>110500000</v>
          </cell>
          <cell r="B4783" t="str">
            <v>100C1CM179</v>
          </cell>
          <cell r="C4783" t="str">
            <v>RAM 16 MB</v>
          </cell>
          <cell r="D4783" t="str">
            <v>2 ก.ค. 42</v>
          </cell>
          <cell r="E4783">
            <v>1110</v>
          </cell>
          <cell r="F4783">
            <v>0</v>
          </cell>
          <cell r="G4783">
            <v>20</v>
          </cell>
          <cell r="H4783">
            <v>111.3</v>
          </cell>
          <cell r="I4783">
            <v>111.3</v>
          </cell>
          <cell r="J4783">
            <v>998.7</v>
          </cell>
          <cell r="K4783" t="str">
            <v>100</v>
          </cell>
        </row>
        <row r="4784">
          <cell r="A4784" t="str">
            <v>110500000</v>
          </cell>
          <cell r="B4784" t="str">
            <v>100C1CM180</v>
          </cell>
          <cell r="C4784" t="str">
            <v>RAM 16 MB</v>
          </cell>
          <cell r="D4784" t="str">
            <v>2 ก.ค. 42</v>
          </cell>
          <cell r="E4784">
            <v>1110</v>
          </cell>
          <cell r="F4784">
            <v>0</v>
          </cell>
          <cell r="G4784">
            <v>20</v>
          </cell>
          <cell r="H4784">
            <v>111.3</v>
          </cell>
          <cell r="I4784">
            <v>111.3</v>
          </cell>
          <cell r="J4784">
            <v>998.7</v>
          </cell>
          <cell r="K4784" t="str">
            <v>100</v>
          </cell>
        </row>
        <row r="4785">
          <cell r="A4785" t="str">
            <v>110500000</v>
          </cell>
          <cell r="B4785" t="str">
            <v>100C1CM181</v>
          </cell>
          <cell r="C4785" t="str">
            <v>RAM 16 MB</v>
          </cell>
          <cell r="D4785" t="str">
            <v>2 ก.ค. 42</v>
          </cell>
          <cell r="E4785">
            <v>1110</v>
          </cell>
          <cell r="F4785">
            <v>0</v>
          </cell>
          <cell r="G4785">
            <v>20</v>
          </cell>
          <cell r="H4785">
            <v>111.3</v>
          </cell>
          <cell r="I4785">
            <v>111.3</v>
          </cell>
          <cell r="J4785">
            <v>998.7</v>
          </cell>
          <cell r="K4785" t="str">
            <v>100</v>
          </cell>
        </row>
        <row r="4786">
          <cell r="A4786" t="str">
            <v>110500000</v>
          </cell>
          <cell r="B4786" t="str">
            <v>100C1CM182</v>
          </cell>
          <cell r="C4786" t="str">
            <v>RAM 16 MB</v>
          </cell>
          <cell r="D4786" t="str">
            <v>2 ก.ค. 42</v>
          </cell>
          <cell r="E4786">
            <v>1110</v>
          </cell>
          <cell r="F4786">
            <v>0</v>
          </cell>
          <cell r="G4786">
            <v>20</v>
          </cell>
          <cell r="H4786">
            <v>111.3</v>
          </cell>
          <cell r="I4786">
            <v>111.3</v>
          </cell>
          <cell r="J4786">
            <v>998.7</v>
          </cell>
          <cell r="K4786" t="str">
            <v>100</v>
          </cell>
        </row>
        <row r="4787">
          <cell r="A4787" t="str">
            <v>110500000</v>
          </cell>
          <cell r="B4787" t="str">
            <v>100C1CM183</v>
          </cell>
          <cell r="C4787" t="str">
            <v>RAM 16 MB</v>
          </cell>
          <cell r="D4787" t="str">
            <v>2 ก.ค. 42</v>
          </cell>
          <cell r="E4787">
            <v>1110</v>
          </cell>
          <cell r="F4787">
            <v>0</v>
          </cell>
          <cell r="G4787">
            <v>20</v>
          </cell>
          <cell r="H4787">
            <v>111.3</v>
          </cell>
          <cell r="I4787">
            <v>111.3</v>
          </cell>
          <cell r="J4787">
            <v>998.7</v>
          </cell>
          <cell r="K4787" t="str">
            <v>100</v>
          </cell>
        </row>
        <row r="4788">
          <cell r="A4788" t="str">
            <v>110500000</v>
          </cell>
          <cell r="B4788" t="str">
            <v>100C1CM184</v>
          </cell>
          <cell r="C4788" t="str">
            <v>RAM 16 MB</v>
          </cell>
          <cell r="D4788" t="str">
            <v>2 ก.ค. 42</v>
          </cell>
          <cell r="E4788">
            <v>1110</v>
          </cell>
          <cell r="F4788">
            <v>0</v>
          </cell>
          <cell r="G4788">
            <v>20</v>
          </cell>
          <cell r="H4788">
            <v>111.3</v>
          </cell>
          <cell r="I4788">
            <v>111.3</v>
          </cell>
          <cell r="J4788">
            <v>998.7</v>
          </cell>
          <cell r="K4788" t="str">
            <v>100</v>
          </cell>
        </row>
        <row r="4789">
          <cell r="A4789" t="str">
            <v>110500000</v>
          </cell>
          <cell r="B4789" t="str">
            <v>100C1CM185</v>
          </cell>
          <cell r="C4789" t="str">
            <v>RAM 16 MB</v>
          </cell>
          <cell r="D4789" t="str">
            <v>2 ก.ค. 42</v>
          </cell>
          <cell r="E4789">
            <v>1110</v>
          </cell>
          <cell r="F4789">
            <v>0</v>
          </cell>
          <cell r="G4789">
            <v>20</v>
          </cell>
          <cell r="H4789">
            <v>111.3</v>
          </cell>
          <cell r="I4789">
            <v>111.3</v>
          </cell>
          <cell r="J4789">
            <v>998.7</v>
          </cell>
          <cell r="K4789" t="str">
            <v>100</v>
          </cell>
        </row>
        <row r="4790">
          <cell r="A4790" t="str">
            <v>110500000</v>
          </cell>
          <cell r="B4790" t="str">
            <v>100C1CM186</v>
          </cell>
          <cell r="C4790" t="str">
            <v>RAM 16 MB</v>
          </cell>
          <cell r="D4790" t="str">
            <v>2 ก.ค. 42</v>
          </cell>
          <cell r="E4790">
            <v>1110</v>
          </cell>
          <cell r="F4790">
            <v>0</v>
          </cell>
          <cell r="G4790">
            <v>20</v>
          </cell>
          <cell r="H4790">
            <v>111.3</v>
          </cell>
          <cell r="I4790">
            <v>111.3</v>
          </cell>
          <cell r="J4790">
            <v>998.7</v>
          </cell>
          <cell r="K4790" t="str">
            <v>100</v>
          </cell>
        </row>
        <row r="4791">
          <cell r="A4791" t="str">
            <v>110500000</v>
          </cell>
          <cell r="B4791" t="str">
            <v>100C1CM187</v>
          </cell>
          <cell r="C4791" t="str">
            <v>RAM 16 MB</v>
          </cell>
          <cell r="D4791" t="str">
            <v>2 ก.ค. 42</v>
          </cell>
          <cell r="E4791">
            <v>1110</v>
          </cell>
          <cell r="F4791">
            <v>0</v>
          </cell>
          <cell r="G4791">
            <v>20</v>
          </cell>
          <cell r="H4791">
            <v>111.3</v>
          </cell>
          <cell r="I4791">
            <v>111.3</v>
          </cell>
          <cell r="J4791">
            <v>998.7</v>
          </cell>
          <cell r="K4791" t="str">
            <v>100</v>
          </cell>
        </row>
        <row r="4792">
          <cell r="A4792" t="str">
            <v>110500000</v>
          </cell>
          <cell r="B4792" t="str">
            <v>100C1CM188</v>
          </cell>
          <cell r="C4792" t="str">
            <v>RAM 16 MB</v>
          </cell>
          <cell r="D4792" t="str">
            <v>2 ก.ค. 42</v>
          </cell>
          <cell r="E4792">
            <v>1110</v>
          </cell>
          <cell r="F4792">
            <v>0</v>
          </cell>
          <cell r="G4792">
            <v>20</v>
          </cell>
          <cell r="H4792">
            <v>111.3</v>
          </cell>
          <cell r="I4792">
            <v>111.3</v>
          </cell>
          <cell r="J4792">
            <v>998.7</v>
          </cell>
          <cell r="K4792" t="str">
            <v>100</v>
          </cell>
        </row>
        <row r="4793">
          <cell r="A4793" t="str">
            <v>110500000</v>
          </cell>
          <cell r="B4793" t="str">
            <v>100C1CM190</v>
          </cell>
          <cell r="C4793" t="str">
            <v>คอมพิวเตอร์</v>
          </cell>
          <cell r="D4793" t="str">
            <v>6 ส.ค. 42</v>
          </cell>
          <cell r="E4793">
            <v>32000</v>
          </cell>
          <cell r="F4793">
            <v>0</v>
          </cell>
          <cell r="G4793">
            <v>20</v>
          </cell>
          <cell r="H4793">
            <v>2595.0700000000002</v>
          </cell>
          <cell r="I4793">
            <v>2595.0700000000002</v>
          </cell>
          <cell r="J4793">
            <v>29404.93</v>
          </cell>
          <cell r="K4793" t="str">
            <v>100</v>
          </cell>
        </row>
        <row r="4794">
          <cell r="A4794" t="str">
            <v>110500000</v>
          </cell>
          <cell r="B4794" t="str">
            <v>100C1CM191</v>
          </cell>
          <cell r="C4794" t="str">
            <v>HP ORIGINAL TONER</v>
          </cell>
          <cell r="D4794" t="str">
            <v>6 ก.ย. 42</v>
          </cell>
          <cell r="E4794">
            <v>4960</v>
          </cell>
          <cell r="F4794">
            <v>0</v>
          </cell>
          <cell r="G4794">
            <v>20</v>
          </cell>
          <cell r="H4794">
            <v>317.98</v>
          </cell>
          <cell r="I4794">
            <v>317.98</v>
          </cell>
          <cell r="J4794">
            <v>4642.0200000000004</v>
          </cell>
          <cell r="K4794" t="str">
            <v>100</v>
          </cell>
        </row>
        <row r="4795">
          <cell r="A4795" t="str">
            <v>110500000</v>
          </cell>
          <cell r="B4795" t="str">
            <v>100C1CM192</v>
          </cell>
          <cell r="C4795" t="str">
            <v>UPS</v>
          </cell>
          <cell r="D4795" t="str">
            <v>6 ก.ย. 42</v>
          </cell>
          <cell r="E4795">
            <v>18700</v>
          </cell>
          <cell r="F4795">
            <v>0</v>
          </cell>
          <cell r="G4795">
            <v>20</v>
          </cell>
          <cell r="H4795">
            <v>1198.8399999999999</v>
          </cell>
          <cell r="I4795">
            <v>1198.8399999999999</v>
          </cell>
          <cell r="J4795">
            <v>17501.16</v>
          </cell>
          <cell r="K4795" t="str">
            <v>100</v>
          </cell>
        </row>
        <row r="4796">
          <cell r="A4796" t="str">
            <v>110500000</v>
          </cell>
          <cell r="B4796" t="str">
            <v>100C1CM193</v>
          </cell>
          <cell r="C4796" t="str">
            <v>คอมพิวเตอร์</v>
          </cell>
          <cell r="D4796" t="str">
            <v>6 ก.ย. 42</v>
          </cell>
          <cell r="E4796">
            <v>28300</v>
          </cell>
          <cell r="F4796">
            <v>0</v>
          </cell>
          <cell r="G4796">
            <v>20</v>
          </cell>
          <cell r="H4796">
            <v>1814.3</v>
          </cell>
          <cell r="I4796">
            <v>1814.3</v>
          </cell>
          <cell r="J4796">
            <v>26485.7</v>
          </cell>
          <cell r="K4796" t="str">
            <v>100</v>
          </cell>
        </row>
        <row r="4797">
          <cell r="A4797" t="str">
            <v>110500000</v>
          </cell>
          <cell r="B4797" t="str">
            <v>100C1CM194</v>
          </cell>
          <cell r="C4797" t="str">
            <v>อุปกรณ์คอมพิวเตอร์</v>
          </cell>
          <cell r="D4797" t="str">
            <v>6 ก.ย. 42</v>
          </cell>
          <cell r="E4797">
            <v>24800</v>
          </cell>
          <cell r="F4797">
            <v>0</v>
          </cell>
          <cell r="G4797">
            <v>20</v>
          </cell>
          <cell r="H4797">
            <v>1589.92</v>
          </cell>
          <cell r="I4797">
            <v>1589.92</v>
          </cell>
          <cell r="J4797">
            <v>23210.080000000002</v>
          </cell>
          <cell r="K4797" t="str">
            <v>100</v>
          </cell>
        </row>
        <row r="4798">
          <cell r="A4798" t="str">
            <v>110500000</v>
          </cell>
          <cell r="B4798" t="str">
            <v>100C1CM195</v>
          </cell>
          <cell r="C4798" t="str">
            <v>ค่าอะไหล่ BATTERY</v>
          </cell>
          <cell r="D4798" t="str">
            <v>23 ก.ย. 42</v>
          </cell>
          <cell r="E4798">
            <v>6500</v>
          </cell>
          <cell r="F4798">
            <v>0</v>
          </cell>
          <cell r="G4798">
            <v>20</v>
          </cell>
          <cell r="H4798">
            <v>356.16</v>
          </cell>
          <cell r="I4798">
            <v>356.16</v>
          </cell>
          <cell r="J4798">
            <v>6143.84</v>
          </cell>
          <cell r="K4798" t="str">
            <v>100</v>
          </cell>
        </row>
        <row r="4799">
          <cell r="A4799" t="str">
            <v>110500000</v>
          </cell>
          <cell r="B4799" t="str">
            <v>100C1CM196</v>
          </cell>
          <cell r="C4799" t="str">
            <v>ETHERNCT</v>
          </cell>
          <cell r="D4799" t="str">
            <v>20 ก.ย. 42</v>
          </cell>
          <cell r="E4799">
            <v>2000</v>
          </cell>
          <cell r="F4799">
            <v>0</v>
          </cell>
          <cell r="G4799">
            <v>20</v>
          </cell>
          <cell r="H4799">
            <v>112.87</v>
          </cell>
          <cell r="I4799">
            <v>112.87</v>
          </cell>
          <cell r="J4799">
            <v>1887.13</v>
          </cell>
          <cell r="K4799" t="str">
            <v>100</v>
          </cell>
        </row>
        <row r="4800">
          <cell r="A4800" t="str">
            <v>110500000</v>
          </cell>
          <cell r="B4800" t="str">
            <v>100C1CM197</v>
          </cell>
          <cell r="C4800" t="str">
            <v>RAM</v>
          </cell>
          <cell r="D4800" t="str">
            <v>28 ก.ย. 42</v>
          </cell>
          <cell r="E4800">
            <v>2840</v>
          </cell>
          <cell r="F4800">
            <v>0</v>
          </cell>
          <cell r="G4800">
            <v>20</v>
          </cell>
          <cell r="H4800">
            <v>147.83000000000001</v>
          </cell>
          <cell r="I4800">
            <v>147.83000000000001</v>
          </cell>
          <cell r="J4800">
            <v>2692.17</v>
          </cell>
          <cell r="K4800" t="str">
            <v>100</v>
          </cell>
        </row>
        <row r="4801">
          <cell r="A4801" t="str">
            <v>110500000</v>
          </cell>
          <cell r="B4801" t="str">
            <v>100C1CM198</v>
          </cell>
          <cell r="C4801" t="str">
            <v>แผ่นกรองแสดง</v>
          </cell>
          <cell r="D4801" t="str">
            <v>28 ก.ย. 42</v>
          </cell>
          <cell r="E4801">
            <v>1300</v>
          </cell>
          <cell r="F4801">
            <v>0</v>
          </cell>
          <cell r="G4801">
            <v>20</v>
          </cell>
          <cell r="H4801">
            <v>67.67</v>
          </cell>
          <cell r="I4801">
            <v>67.67</v>
          </cell>
          <cell r="J4801">
            <v>1232.33</v>
          </cell>
          <cell r="K4801" t="str">
            <v>100</v>
          </cell>
        </row>
        <row r="4802">
          <cell r="A4802" t="str">
            <v>110500000</v>
          </cell>
          <cell r="B4802" t="str">
            <v>100C1CM199</v>
          </cell>
          <cell r="C4802" t="str">
            <v>แผ่นกรองแสดง</v>
          </cell>
          <cell r="D4802" t="str">
            <v>28 ก.ย. 42</v>
          </cell>
          <cell r="E4802">
            <v>1300</v>
          </cell>
          <cell r="F4802">
            <v>0</v>
          </cell>
          <cell r="G4802">
            <v>20</v>
          </cell>
          <cell r="H4802">
            <v>67.67</v>
          </cell>
          <cell r="I4802">
            <v>67.67</v>
          </cell>
          <cell r="J4802">
            <v>1232.33</v>
          </cell>
          <cell r="K4802" t="str">
            <v>100</v>
          </cell>
        </row>
        <row r="4803">
          <cell r="A4803" t="str">
            <v>110500000</v>
          </cell>
          <cell r="B4803" t="str">
            <v>100C1CM200</v>
          </cell>
          <cell r="C4803" t="str">
            <v>แผ่นกรองแสดง</v>
          </cell>
          <cell r="D4803" t="str">
            <v>30 ก.ย. 42</v>
          </cell>
          <cell r="E4803">
            <v>1300</v>
          </cell>
          <cell r="F4803">
            <v>0</v>
          </cell>
          <cell r="G4803">
            <v>20</v>
          </cell>
          <cell r="H4803">
            <v>66.239999999999995</v>
          </cell>
          <cell r="I4803">
            <v>66.239999999999995</v>
          </cell>
          <cell r="J4803">
            <v>1233.76</v>
          </cell>
          <cell r="K4803" t="str">
            <v>100</v>
          </cell>
        </row>
        <row r="4804">
          <cell r="A4804" t="str">
            <v>110500000</v>
          </cell>
          <cell r="B4804" t="str">
            <v>100C1CM201</v>
          </cell>
          <cell r="C4804" t="str">
            <v>แผ่นกรองแสดง</v>
          </cell>
          <cell r="D4804" t="str">
            <v>30 ก.ย. 42</v>
          </cell>
          <cell r="E4804">
            <v>1300</v>
          </cell>
          <cell r="F4804">
            <v>0</v>
          </cell>
          <cell r="G4804">
            <v>20</v>
          </cell>
          <cell r="H4804">
            <v>66.239999999999995</v>
          </cell>
          <cell r="I4804">
            <v>66.239999999999995</v>
          </cell>
          <cell r="J4804">
            <v>1233.76</v>
          </cell>
          <cell r="K4804" t="str">
            <v>100</v>
          </cell>
        </row>
        <row r="4805">
          <cell r="A4805" t="str">
            <v>110500000</v>
          </cell>
          <cell r="B4805" t="str">
            <v>100C1CM202</v>
          </cell>
          <cell r="C4805" t="str">
            <v>SUPERSTACK</v>
          </cell>
          <cell r="D4805" t="str">
            <v>30 ก.ย. 42</v>
          </cell>
          <cell r="E4805">
            <v>24800</v>
          </cell>
          <cell r="F4805">
            <v>0</v>
          </cell>
          <cell r="G4805">
            <v>20</v>
          </cell>
          <cell r="H4805">
            <v>1263.78</v>
          </cell>
          <cell r="I4805">
            <v>1263.78</v>
          </cell>
          <cell r="J4805">
            <v>23536.22</v>
          </cell>
          <cell r="K4805" t="str">
            <v>100</v>
          </cell>
        </row>
        <row r="4806">
          <cell r="A4806" t="str">
            <v>110500000</v>
          </cell>
          <cell r="B4806" t="str">
            <v>100C1CM203</v>
          </cell>
          <cell r="C4806" t="str">
            <v>LAN</v>
          </cell>
          <cell r="D4806" t="str">
            <v>30 ก.ย. 42</v>
          </cell>
          <cell r="E4806">
            <v>2900</v>
          </cell>
          <cell r="F4806">
            <v>0</v>
          </cell>
          <cell r="G4806">
            <v>20</v>
          </cell>
          <cell r="H4806">
            <v>147.78</v>
          </cell>
          <cell r="I4806">
            <v>147.78</v>
          </cell>
          <cell r="J4806">
            <v>2752.22</v>
          </cell>
          <cell r="K4806" t="str">
            <v>100</v>
          </cell>
        </row>
        <row r="4807">
          <cell r="A4807" t="str">
            <v>110500000</v>
          </cell>
          <cell r="B4807" t="str">
            <v>100C1CM204</v>
          </cell>
          <cell r="C4807" t="str">
            <v>CD-RECORDER</v>
          </cell>
          <cell r="D4807" t="str">
            <v>24 ก.ค. 42</v>
          </cell>
          <cell r="E4807">
            <v>15500</v>
          </cell>
          <cell r="F4807">
            <v>0</v>
          </cell>
          <cell r="G4807">
            <v>20</v>
          </cell>
          <cell r="H4807">
            <v>1367.4</v>
          </cell>
          <cell r="I4807">
            <v>1367.4</v>
          </cell>
          <cell r="J4807">
            <v>14132.6</v>
          </cell>
          <cell r="K4807" t="str">
            <v>100</v>
          </cell>
        </row>
        <row r="4808">
          <cell r="A4808" t="str">
            <v>110500000</v>
          </cell>
          <cell r="B4808" t="str">
            <v>100C1CM205</v>
          </cell>
          <cell r="C4808" t="str">
            <v>เครื่องสมองกล</v>
          </cell>
          <cell r="D4808" t="str">
            <v>23 ก.ค. 42</v>
          </cell>
          <cell r="E4808">
            <v>50000</v>
          </cell>
          <cell r="F4808">
            <v>0</v>
          </cell>
          <cell r="G4808">
            <v>20</v>
          </cell>
          <cell r="H4808">
            <v>4438.38</v>
          </cell>
          <cell r="I4808">
            <v>4438.38</v>
          </cell>
          <cell r="J4808">
            <v>45561.62</v>
          </cell>
          <cell r="K4808" t="str">
            <v>100</v>
          </cell>
        </row>
        <row r="4809">
          <cell r="A4809" t="str">
            <v>110500000</v>
          </cell>
          <cell r="B4809" t="str">
            <v>100C1HU0001</v>
          </cell>
          <cell r="C4809" t="str">
            <v>HUB 16 Port</v>
          </cell>
          <cell r="D4809" t="str">
            <v>13 พ.ย. 41</v>
          </cell>
          <cell r="E4809">
            <v>1465.27</v>
          </cell>
          <cell r="F4809">
            <v>0</v>
          </cell>
          <cell r="G4809">
            <v>20</v>
          </cell>
          <cell r="H4809">
            <v>332.41</v>
          </cell>
          <cell r="I4809">
            <v>332.41</v>
          </cell>
          <cell r="J4809">
            <v>1132.8599999999999</v>
          </cell>
          <cell r="K4809" t="str">
            <v>100</v>
          </cell>
        </row>
        <row r="4810">
          <cell r="A4810" t="str">
            <v>110500000</v>
          </cell>
          <cell r="B4810" t="str">
            <v>100C1IT0002</v>
          </cell>
          <cell r="C4810" t="str">
            <v>Hard Disk</v>
          </cell>
          <cell r="D4810" t="str">
            <v>4 ก.พ. 42</v>
          </cell>
          <cell r="E4810">
            <v>4900</v>
          </cell>
          <cell r="F4810">
            <v>0</v>
          </cell>
          <cell r="G4810">
            <v>20</v>
          </cell>
          <cell r="H4810">
            <v>888.7</v>
          </cell>
          <cell r="I4810">
            <v>888.7</v>
          </cell>
          <cell r="J4810">
            <v>4011.3</v>
          </cell>
          <cell r="K4810" t="str">
            <v>IT</v>
          </cell>
        </row>
        <row r="4811">
          <cell r="A4811" t="str">
            <v>110500000</v>
          </cell>
          <cell r="B4811" t="str">
            <v>100C1IT0003</v>
          </cell>
          <cell r="C4811" t="str">
            <v>Hard Disk</v>
          </cell>
          <cell r="D4811" t="str">
            <v>4 ก.พ. 42</v>
          </cell>
          <cell r="E4811">
            <v>4900</v>
          </cell>
          <cell r="F4811">
            <v>0</v>
          </cell>
          <cell r="G4811">
            <v>20</v>
          </cell>
          <cell r="H4811">
            <v>888.7</v>
          </cell>
          <cell r="I4811">
            <v>888.7</v>
          </cell>
          <cell r="J4811">
            <v>4011.3</v>
          </cell>
          <cell r="K4811" t="str">
            <v>IT</v>
          </cell>
        </row>
        <row r="4812">
          <cell r="A4812" t="str">
            <v>110500000</v>
          </cell>
          <cell r="B4812" t="str">
            <v>100C1IT0004</v>
          </cell>
          <cell r="C4812" t="str">
            <v>สาย LAN</v>
          </cell>
          <cell r="D4812" t="str">
            <v>4 ก.พ. 42</v>
          </cell>
          <cell r="E4812">
            <v>3600</v>
          </cell>
          <cell r="F4812">
            <v>0</v>
          </cell>
          <cell r="G4812">
            <v>20</v>
          </cell>
          <cell r="H4812">
            <v>652.94000000000005</v>
          </cell>
          <cell r="I4812">
            <v>652.94000000000005</v>
          </cell>
          <cell r="J4812">
            <v>2947.06</v>
          </cell>
          <cell r="K4812" t="str">
            <v>IT</v>
          </cell>
        </row>
        <row r="4813">
          <cell r="A4813" t="str">
            <v>110500000</v>
          </cell>
          <cell r="B4813" t="str">
            <v>100C1IT0005</v>
          </cell>
          <cell r="C4813" t="str">
            <v>คอมพิวเตอร์</v>
          </cell>
          <cell r="D4813" t="str">
            <v>15 มิ.ย. 42</v>
          </cell>
          <cell r="E4813">
            <v>32500</v>
          </cell>
          <cell r="F4813">
            <v>0</v>
          </cell>
          <cell r="G4813">
            <v>20</v>
          </cell>
          <cell r="H4813">
            <v>3561.63</v>
          </cell>
          <cell r="I4813">
            <v>3561.63</v>
          </cell>
          <cell r="J4813">
            <v>28938.37</v>
          </cell>
          <cell r="K4813" t="str">
            <v>IT</v>
          </cell>
        </row>
        <row r="4814">
          <cell r="A4814" t="str">
            <v>110500000</v>
          </cell>
          <cell r="B4814" t="str">
            <v>100C1MC0001</v>
          </cell>
          <cell r="C4814" t="str">
            <v>เครื่องป้องกันไวรัสคอมพิวเตอร์</v>
          </cell>
          <cell r="D4814" t="str">
            <v>1 ก.พ. 42</v>
          </cell>
          <cell r="E4814">
            <v>9000</v>
          </cell>
          <cell r="F4814">
            <v>0</v>
          </cell>
          <cell r="G4814">
            <v>20</v>
          </cell>
          <cell r="H4814">
            <v>1647.16</v>
          </cell>
          <cell r="I4814">
            <v>1647.16</v>
          </cell>
          <cell r="J4814">
            <v>7352.84</v>
          </cell>
          <cell r="K4814" t="str">
            <v>100</v>
          </cell>
        </row>
        <row r="4815">
          <cell r="A4815" t="str">
            <v>110500000</v>
          </cell>
          <cell r="B4815" t="str">
            <v>100C1MC0002</v>
          </cell>
          <cell r="C4815" t="str">
            <v>เครื่องคอมพิวเตอร์</v>
          </cell>
          <cell r="D4815" t="str">
            <v>26 ก.พ. 42</v>
          </cell>
          <cell r="E4815">
            <v>31500</v>
          </cell>
          <cell r="F4815">
            <v>0</v>
          </cell>
          <cell r="G4815">
            <v>20</v>
          </cell>
          <cell r="H4815">
            <v>5333.44</v>
          </cell>
          <cell r="I4815">
            <v>5333.44</v>
          </cell>
          <cell r="J4815">
            <v>26166.560000000001</v>
          </cell>
          <cell r="K4815" t="str">
            <v>100</v>
          </cell>
        </row>
        <row r="4816">
          <cell r="A4816" t="str">
            <v>110500000</v>
          </cell>
          <cell r="B4816" t="str">
            <v>100C1MC0003</v>
          </cell>
          <cell r="C4816" t="str">
            <v>เครื่องคอมพิวเตอร์</v>
          </cell>
          <cell r="D4816" t="str">
            <v>26 ก.พ. 42</v>
          </cell>
          <cell r="E4816">
            <v>31500</v>
          </cell>
          <cell r="F4816">
            <v>0</v>
          </cell>
          <cell r="G4816">
            <v>20</v>
          </cell>
          <cell r="H4816">
            <v>5333.44</v>
          </cell>
          <cell r="I4816">
            <v>5333.44</v>
          </cell>
          <cell r="J4816">
            <v>26166.560000000001</v>
          </cell>
          <cell r="K4816" t="str">
            <v>100</v>
          </cell>
        </row>
        <row r="4817">
          <cell r="A4817" t="str">
            <v>110500000</v>
          </cell>
          <cell r="B4817" t="str">
            <v>100C1MC0004</v>
          </cell>
          <cell r="C4817" t="str">
            <v>เครื่องคอมพิวเตอร์</v>
          </cell>
          <cell r="D4817" t="str">
            <v>3 มี.ค. 42</v>
          </cell>
          <cell r="E4817">
            <v>58000</v>
          </cell>
          <cell r="F4817">
            <v>0</v>
          </cell>
          <cell r="G4817">
            <v>20</v>
          </cell>
          <cell r="H4817">
            <v>9661.3700000000008</v>
          </cell>
          <cell r="I4817">
            <v>9661.3700000000008</v>
          </cell>
          <cell r="J4817">
            <v>48338.63</v>
          </cell>
          <cell r="K4817" t="str">
            <v>100</v>
          </cell>
        </row>
        <row r="4818">
          <cell r="A4818" t="str">
            <v>110500000</v>
          </cell>
          <cell r="B4818" t="str">
            <v>100C1MC0005</v>
          </cell>
          <cell r="C4818" t="str">
            <v>เครื่องคอมพิวเตอร์</v>
          </cell>
          <cell r="D4818" t="str">
            <v>3 มี.ค. 42</v>
          </cell>
          <cell r="E4818">
            <v>58000</v>
          </cell>
          <cell r="F4818">
            <v>0</v>
          </cell>
          <cell r="G4818">
            <v>20</v>
          </cell>
          <cell r="H4818">
            <v>9661.3700000000008</v>
          </cell>
          <cell r="I4818">
            <v>9661.3700000000008</v>
          </cell>
          <cell r="J4818">
            <v>48338.63</v>
          </cell>
          <cell r="K4818" t="str">
            <v>100</v>
          </cell>
        </row>
        <row r="4819">
          <cell r="A4819" t="str">
            <v>110500000</v>
          </cell>
          <cell r="B4819" t="str">
            <v>100C1MC0006</v>
          </cell>
          <cell r="C4819" t="str">
            <v>เครื่อง HUB สำรับเชื่อมต่อระบบ LAN</v>
          </cell>
          <cell r="D4819" t="str">
            <v>19 มี.ค. 42</v>
          </cell>
          <cell r="E4819">
            <v>43590</v>
          </cell>
          <cell r="F4819">
            <v>0</v>
          </cell>
          <cell r="G4819">
            <v>20</v>
          </cell>
          <cell r="H4819">
            <v>6878.85</v>
          </cell>
          <cell r="I4819">
            <v>6878.85</v>
          </cell>
          <cell r="J4819">
            <v>36711.15</v>
          </cell>
          <cell r="K4819" t="str">
            <v>100</v>
          </cell>
        </row>
        <row r="4820">
          <cell r="A4820" t="str">
            <v>110500000</v>
          </cell>
          <cell r="B4820" t="str">
            <v>100C1MC0007</v>
          </cell>
          <cell r="C4820" t="str">
            <v>คอมพิวเตอร์</v>
          </cell>
          <cell r="D4820" t="str">
            <v>5 เม.ย. 42</v>
          </cell>
          <cell r="E4820">
            <v>33200</v>
          </cell>
          <cell r="F4820">
            <v>0</v>
          </cell>
          <cell r="G4820">
            <v>20</v>
          </cell>
          <cell r="H4820">
            <v>4929.99</v>
          </cell>
          <cell r="I4820">
            <v>4929.99</v>
          </cell>
          <cell r="J4820">
            <v>28270.01</v>
          </cell>
          <cell r="K4820" t="str">
            <v>100</v>
          </cell>
        </row>
        <row r="4821">
          <cell r="A4821" t="str">
            <v>110500000</v>
          </cell>
          <cell r="B4821" t="str">
            <v>100C1MC0008</v>
          </cell>
          <cell r="C4821" t="str">
            <v>คอมพิวเตอร์</v>
          </cell>
          <cell r="D4821" t="str">
            <v>5 เม.ย. 42</v>
          </cell>
          <cell r="E4821">
            <v>33200</v>
          </cell>
          <cell r="F4821">
            <v>0</v>
          </cell>
          <cell r="G4821">
            <v>20</v>
          </cell>
          <cell r="H4821">
            <v>4929.99</v>
          </cell>
          <cell r="I4821">
            <v>4929.99</v>
          </cell>
          <cell r="J4821">
            <v>28270.01</v>
          </cell>
          <cell r="K4821" t="str">
            <v>100</v>
          </cell>
        </row>
        <row r="4822">
          <cell r="A4822" t="str">
            <v>110500000</v>
          </cell>
          <cell r="B4822" t="str">
            <v>100C1MC0009</v>
          </cell>
          <cell r="C4822" t="str">
            <v>คอมพิวเตอร์</v>
          </cell>
          <cell r="D4822" t="str">
            <v>5 เม.ย. 42</v>
          </cell>
          <cell r="E4822">
            <v>33200</v>
          </cell>
          <cell r="F4822">
            <v>0</v>
          </cell>
          <cell r="G4822">
            <v>20</v>
          </cell>
          <cell r="H4822">
            <v>4929.99</v>
          </cell>
          <cell r="I4822">
            <v>4929.99</v>
          </cell>
          <cell r="J4822">
            <v>28270.01</v>
          </cell>
          <cell r="K4822" t="str">
            <v>100</v>
          </cell>
        </row>
        <row r="4823">
          <cell r="A4823" t="str">
            <v>110500000</v>
          </cell>
          <cell r="B4823" t="str">
            <v>100C1MC0010</v>
          </cell>
          <cell r="C4823" t="str">
            <v>คอมพิวเตอร์</v>
          </cell>
          <cell r="D4823" t="str">
            <v>5 เม.ย. 42</v>
          </cell>
          <cell r="E4823">
            <v>33200</v>
          </cell>
          <cell r="F4823">
            <v>0</v>
          </cell>
          <cell r="G4823">
            <v>20</v>
          </cell>
          <cell r="H4823">
            <v>4929.99</v>
          </cell>
          <cell r="I4823">
            <v>4929.99</v>
          </cell>
          <cell r="J4823">
            <v>28270.01</v>
          </cell>
          <cell r="K4823" t="str">
            <v>100</v>
          </cell>
        </row>
        <row r="4824">
          <cell r="A4824" t="str">
            <v>110500000</v>
          </cell>
          <cell r="B4824" t="str">
            <v>100C1MC0011</v>
          </cell>
          <cell r="C4824" t="str">
            <v>PRINTER์</v>
          </cell>
          <cell r="D4824" t="str">
            <v>5 เม.ย. 42</v>
          </cell>
          <cell r="E4824">
            <v>18000</v>
          </cell>
          <cell r="F4824">
            <v>0</v>
          </cell>
          <cell r="G4824">
            <v>20</v>
          </cell>
          <cell r="H4824">
            <v>2672.86</v>
          </cell>
          <cell r="I4824">
            <v>2672.86</v>
          </cell>
          <cell r="J4824">
            <v>15327.14</v>
          </cell>
          <cell r="K4824" t="str">
            <v>100</v>
          </cell>
        </row>
        <row r="4825">
          <cell r="A4825" t="str">
            <v>110500000</v>
          </cell>
          <cell r="B4825" t="str">
            <v>100C1MC0012</v>
          </cell>
          <cell r="C4825" t="str">
            <v>PRINTER์</v>
          </cell>
          <cell r="D4825" t="str">
            <v>5 เม.ย. 42</v>
          </cell>
          <cell r="E4825">
            <v>15000</v>
          </cell>
          <cell r="F4825">
            <v>0</v>
          </cell>
          <cell r="G4825">
            <v>20</v>
          </cell>
          <cell r="H4825">
            <v>2227.39</v>
          </cell>
          <cell r="I4825">
            <v>2227.39</v>
          </cell>
          <cell r="J4825">
            <v>12772.61</v>
          </cell>
          <cell r="K4825" t="str">
            <v>100</v>
          </cell>
        </row>
        <row r="4826">
          <cell r="A4826" t="str">
            <v>110500000</v>
          </cell>
          <cell r="B4826" t="str">
            <v>100C1MC0013</v>
          </cell>
          <cell r="C4826" t="str">
            <v>คอมพิวเตอร์</v>
          </cell>
          <cell r="D4826" t="str">
            <v>9 มิ.ย. 42</v>
          </cell>
          <cell r="E4826">
            <v>14600</v>
          </cell>
          <cell r="F4826">
            <v>0</v>
          </cell>
          <cell r="G4826">
            <v>20</v>
          </cell>
          <cell r="H4826">
            <v>1648</v>
          </cell>
          <cell r="I4826">
            <v>1648</v>
          </cell>
          <cell r="J4826">
            <v>12952</v>
          </cell>
          <cell r="K4826" t="str">
            <v>100</v>
          </cell>
        </row>
        <row r="4827">
          <cell r="A4827" t="str">
            <v>110500000</v>
          </cell>
          <cell r="B4827" t="str">
            <v>100C1MC0014</v>
          </cell>
          <cell r="C4827" t="str">
            <v>คอมพิวเตอร์</v>
          </cell>
          <cell r="D4827" t="str">
            <v>15 มิ.ย. 42</v>
          </cell>
          <cell r="E4827">
            <v>32500</v>
          </cell>
          <cell r="F4827">
            <v>0</v>
          </cell>
          <cell r="G4827">
            <v>20</v>
          </cell>
          <cell r="H4827">
            <v>3561.63</v>
          </cell>
          <cell r="I4827">
            <v>3561.63</v>
          </cell>
          <cell r="J4827">
            <v>28938.37</v>
          </cell>
          <cell r="K4827" t="str">
            <v>100</v>
          </cell>
        </row>
        <row r="4828">
          <cell r="A4828" t="str">
            <v>110500000</v>
          </cell>
          <cell r="B4828" t="str">
            <v>100C1MC0015</v>
          </cell>
          <cell r="C4828" t="str">
            <v>คอมพิวเตอร์</v>
          </cell>
          <cell r="D4828" t="str">
            <v>15 มิ.ย. 42</v>
          </cell>
          <cell r="E4828">
            <v>32500</v>
          </cell>
          <cell r="F4828">
            <v>0</v>
          </cell>
          <cell r="G4828">
            <v>20</v>
          </cell>
          <cell r="H4828">
            <v>3561.63</v>
          </cell>
          <cell r="I4828">
            <v>3561.63</v>
          </cell>
          <cell r="J4828">
            <v>28938.37</v>
          </cell>
          <cell r="K4828" t="str">
            <v>100</v>
          </cell>
        </row>
        <row r="4829">
          <cell r="A4829" t="str">
            <v>110500000</v>
          </cell>
          <cell r="B4829" t="str">
            <v>100C1MC0016</v>
          </cell>
          <cell r="C4829" t="str">
            <v>คอมพิวเตอร์</v>
          </cell>
          <cell r="D4829" t="str">
            <v>15 มิ.ย. 42</v>
          </cell>
          <cell r="E4829">
            <v>32500</v>
          </cell>
          <cell r="F4829">
            <v>0</v>
          </cell>
          <cell r="G4829">
            <v>20</v>
          </cell>
          <cell r="H4829">
            <v>3561.63</v>
          </cell>
          <cell r="I4829">
            <v>3561.63</v>
          </cell>
          <cell r="J4829">
            <v>28938.37</v>
          </cell>
          <cell r="K4829" t="str">
            <v>100</v>
          </cell>
        </row>
        <row r="4830">
          <cell r="A4830" t="str">
            <v>110500000</v>
          </cell>
          <cell r="B4830" t="str">
            <v>100C1MC0017</v>
          </cell>
          <cell r="C4830" t="str">
            <v>คอมพิวเตอร์</v>
          </cell>
          <cell r="D4830" t="str">
            <v>15 มิ.ย. 42</v>
          </cell>
          <cell r="E4830">
            <v>32500</v>
          </cell>
          <cell r="F4830">
            <v>0</v>
          </cell>
          <cell r="G4830">
            <v>20</v>
          </cell>
          <cell r="H4830">
            <v>3561.63</v>
          </cell>
          <cell r="I4830">
            <v>3561.63</v>
          </cell>
          <cell r="J4830">
            <v>28938.37</v>
          </cell>
          <cell r="K4830" t="str">
            <v>100</v>
          </cell>
        </row>
        <row r="4831">
          <cell r="A4831" t="str">
            <v>110500000</v>
          </cell>
          <cell r="B4831" t="str">
            <v>100C1MC0018</v>
          </cell>
          <cell r="C4831" t="str">
            <v>คอมพิวเตอร์</v>
          </cell>
          <cell r="D4831" t="str">
            <v>15 มิ.ย. 42</v>
          </cell>
          <cell r="E4831">
            <v>32500</v>
          </cell>
          <cell r="F4831">
            <v>0</v>
          </cell>
          <cell r="G4831">
            <v>20</v>
          </cell>
          <cell r="H4831">
            <v>3561.63</v>
          </cell>
          <cell r="I4831">
            <v>3561.63</v>
          </cell>
          <cell r="J4831">
            <v>28938.37</v>
          </cell>
          <cell r="K4831" t="str">
            <v>100</v>
          </cell>
        </row>
        <row r="4832">
          <cell r="A4832" t="str">
            <v>110500000</v>
          </cell>
          <cell r="B4832" t="str">
            <v>100C1MC0019</v>
          </cell>
          <cell r="C4832" t="str">
            <v>คอมพิวเตอร์</v>
          </cell>
          <cell r="D4832" t="str">
            <v>15 มิ.ย. 42</v>
          </cell>
          <cell r="E4832">
            <v>32500</v>
          </cell>
          <cell r="F4832">
            <v>0</v>
          </cell>
          <cell r="G4832">
            <v>20</v>
          </cell>
          <cell r="H4832">
            <v>3561.63</v>
          </cell>
          <cell r="I4832">
            <v>3561.63</v>
          </cell>
          <cell r="J4832">
            <v>28938.37</v>
          </cell>
          <cell r="K4832" t="str">
            <v>100</v>
          </cell>
        </row>
        <row r="4833">
          <cell r="A4833" t="str">
            <v>110500000</v>
          </cell>
          <cell r="B4833" t="str">
            <v>100C1MC0020</v>
          </cell>
          <cell r="C4833" t="str">
            <v>คอมพิวเตอร์</v>
          </cell>
          <cell r="D4833" t="str">
            <v>15 มิ.ย. 42</v>
          </cell>
          <cell r="E4833">
            <v>32500</v>
          </cell>
          <cell r="F4833">
            <v>0</v>
          </cell>
          <cell r="G4833">
            <v>20</v>
          </cell>
          <cell r="H4833">
            <v>3561.63</v>
          </cell>
          <cell r="I4833">
            <v>3561.63</v>
          </cell>
          <cell r="J4833">
            <v>28938.37</v>
          </cell>
          <cell r="K4833" t="str">
            <v>100</v>
          </cell>
        </row>
        <row r="4834">
          <cell r="A4834" t="str">
            <v>110500000</v>
          </cell>
          <cell r="B4834" t="str">
            <v>100C1MC0021</v>
          </cell>
          <cell r="C4834" t="str">
            <v>คอมพิวเตอร์</v>
          </cell>
          <cell r="D4834" t="str">
            <v>15 มิ.ย. 42</v>
          </cell>
          <cell r="E4834">
            <v>32500</v>
          </cell>
          <cell r="F4834">
            <v>0</v>
          </cell>
          <cell r="G4834">
            <v>20</v>
          </cell>
          <cell r="H4834">
            <v>3561.63</v>
          </cell>
          <cell r="I4834">
            <v>3561.63</v>
          </cell>
          <cell r="J4834">
            <v>28938.37</v>
          </cell>
          <cell r="K4834" t="str">
            <v>100</v>
          </cell>
        </row>
        <row r="4835">
          <cell r="A4835" t="str">
            <v>110500000</v>
          </cell>
          <cell r="B4835" t="str">
            <v>100C1MC0022</v>
          </cell>
          <cell r="C4835" t="str">
            <v>คอมพิวเตอร์</v>
          </cell>
          <cell r="D4835" t="str">
            <v>15 มิ.ย. 42</v>
          </cell>
          <cell r="E4835">
            <v>32500</v>
          </cell>
          <cell r="F4835">
            <v>0</v>
          </cell>
          <cell r="G4835">
            <v>20</v>
          </cell>
          <cell r="H4835">
            <v>3561.63</v>
          </cell>
          <cell r="I4835">
            <v>3561.63</v>
          </cell>
          <cell r="J4835">
            <v>28938.37</v>
          </cell>
          <cell r="K4835" t="str">
            <v>100</v>
          </cell>
        </row>
        <row r="4836">
          <cell r="A4836" t="str">
            <v>110500000</v>
          </cell>
          <cell r="B4836" t="str">
            <v>100C1MC0024</v>
          </cell>
          <cell r="C4836" t="str">
            <v>คอมพิวเตอร์</v>
          </cell>
          <cell r="D4836" t="str">
            <v>15 มิ.ย. 42</v>
          </cell>
          <cell r="E4836">
            <v>32500</v>
          </cell>
          <cell r="F4836">
            <v>0</v>
          </cell>
          <cell r="G4836">
            <v>20</v>
          </cell>
          <cell r="H4836">
            <v>3561.63</v>
          </cell>
          <cell r="I4836">
            <v>3561.63</v>
          </cell>
          <cell r="J4836">
            <v>28938.37</v>
          </cell>
          <cell r="K4836" t="str">
            <v>100</v>
          </cell>
        </row>
        <row r="4837">
          <cell r="A4837" t="str">
            <v>110500000</v>
          </cell>
          <cell r="B4837" t="str">
            <v>100C1MC0025</v>
          </cell>
          <cell r="C4837" t="str">
            <v>คอมพิวเตอร์</v>
          </cell>
          <cell r="D4837" t="str">
            <v>15 มิ.ย. 42</v>
          </cell>
          <cell r="E4837">
            <v>32500</v>
          </cell>
          <cell r="F4837">
            <v>0</v>
          </cell>
          <cell r="G4837">
            <v>20</v>
          </cell>
          <cell r="H4837">
            <v>3561.63</v>
          </cell>
          <cell r="I4837">
            <v>3561.63</v>
          </cell>
          <cell r="J4837">
            <v>28938.37</v>
          </cell>
          <cell r="K4837" t="str">
            <v>100</v>
          </cell>
        </row>
        <row r="4838">
          <cell r="A4838" t="str">
            <v>110500000</v>
          </cell>
          <cell r="B4838" t="str">
            <v>100C1MC0026</v>
          </cell>
          <cell r="C4838" t="str">
            <v>คอมพิวเตอร์</v>
          </cell>
          <cell r="D4838" t="str">
            <v>15 มิ.ย. 42</v>
          </cell>
          <cell r="E4838">
            <v>32500</v>
          </cell>
          <cell r="F4838">
            <v>0</v>
          </cell>
          <cell r="G4838">
            <v>20</v>
          </cell>
          <cell r="H4838">
            <v>3561.63</v>
          </cell>
          <cell r="I4838">
            <v>3561.63</v>
          </cell>
          <cell r="J4838">
            <v>28938.37</v>
          </cell>
          <cell r="K4838" t="str">
            <v>100</v>
          </cell>
        </row>
        <row r="4839">
          <cell r="A4839" t="str">
            <v>110500000</v>
          </cell>
          <cell r="B4839" t="str">
            <v>100C1MC0027</v>
          </cell>
          <cell r="C4839" t="str">
            <v>คอมพิวเตอร์</v>
          </cell>
          <cell r="D4839" t="str">
            <v>15 มิ.ย. 42</v>
          </cell>
          <cell r="E4839">
            <v>32500</v>
          </cell>
          <cell r="F4839">
            <v>0</v>
          </cell>
          <cell r="G4839">
            <v>20</v>
          </cell>
          <cell r="H4839">
            <v>3561.63</v>
          </cell>
          <cell r="I4839">
            <v>3561.63</v>
          </cell>
          <cell r="J4839">
            <v>28938.37</v>
          </cell>
          <cell r="K4839" t="str">
            <v>100</v>
          </cell>
        </row>
        <row r="4840">
          <cell r="A4840" t="str">
            <v>110500000</v>
          </cell>
          <cell r="B4840" t="str">
            <v>100C1MC0028</v>
          </cell>
          <cell r="C4840" t="str">
            <v>คอมพิวเตอร์</v>
          </cell>
          <cell r="D4840" t="str">
            <v>15 มิ.ย. 42</v>
          </cell>
          <cell r="E4840">
            <v>32500</v>
          </cell>
          <cell r="F4840">
            <v>0</v>
          </cell>
          <cell r="G4840">
            <v>20</v>
          </cell>
          <cell r="H4840">
            <v>3561.63</v>
          </cell>
          <cell r="I4840">
            <v>3561.63</v>
          </cell>
          <cell r="J4840">
            <v>28938.37</v>
          </cell>
          <cell r="K4840" t="str">
            <v>100</v>
          </cell>
        </row>
        <row r="4841">
          <cell r="A4841" t="str">
            <v>110500000</v>
          </cell>
          <cell r="B4841" t="str">
            <v>100C1MC0029</v>
          </cell>
          <cell r="C4841" t="str">
            <v>ปริ้นเตอร์</v>
          </cell>
          <cell r="D4841" t="str">
            <v>15 มิ.ย. 42</v>
          </cell>
          <cell r="E4841">
            <v>14600</v>
          </cell>
          <cell r="F4841">
            <v>0</v>
          </cell>
          <cell r="G4841">
            <v>20</v>
          </cell>
          <cell r="H4841">
            <v>1600</v>
          </cell>
          <cell r="I4841">
            <v>1600</v>
          </cell>
          <cell r="J4841">
            <v>13000</v>
          </cell>
          <cell r="K4841" t="str">
            <v>100</v>
          </cell>
        </row>
        <row r="4842">
          <cell r="A4842" t="str">
            <v>110500000</v>
          </cell>
          <cell r="B4842" t="str">
            <v>100C1MC0030</v>
          </cell>
          <cell r="C4842" t="str">
            <v>ปริ้นเตอร์</v>
          </cell>
          <cell r="D4842" t="str">
            <v>15 มิ.ย. 42</v>
          </cell>
          <cell r="E4842">
            <v>14600</v>
          </cell>
          <cell r="F4842">
            <v>0</v>
          </cell>
          <cell r="G4842">
            <v>20</v>
          </cell>
          <cell r="H4842">
            <v>1600</v>
          </cell>
          <cell r="I4842">
            <v>1600</v>
          </cell>
          <cell r="J4842">
            <v>13000</v>
          </cell>
          <cell r="K4842" t="str">
            <v>100</v>
          </cell>
        </row>
        <row r="4843">
          <cell r="A4843" t="str">
            <v>110500000</v>
          </cell>
          <cell r="B4843" t="str">
            <v>100C1MC0031</v>
          </cell>
          <cell r="C4843" t="str">
            <v>ปริ้นเตอร์</v>
          </cell>
          <cell r="D4843" t="str">
            <v>15 มิ.ย. 42</v>
          </cell>
          <cell r="E4843">
            <v>14600</v>
          </cell>
          <cell r="F4843">
            <v>0</v>
          </cell>
          <cell r="G4843">
            <v>20</v>
          </cell>
          <cell r="H4843">
            <v>1600</v>
          </cell>
          <cell r="I4843">
            <v>1600</v>
          </cell>
          <cell r="J4843">
            <v>13000</v>
          </cell>
          <cell r="K4843" t="str">
            <v>100</v>
          </cell>
        </row>
        <row r="4844">
          <cell r="A4844" t="str">
            <v>110500000</v>
          </cell>
          <cell r="B4844" t="str">
            <v>100C1MC0032</v>
          </cell>
          <cell r="C4844" t="str">
            <v>ปริ้นเตอร์</v>
          </cell>
          <cell r="D4844" t="str">
            <v>15 มิ.ย. 42</v>
          </cell>
          <cell r="E4844">
            <v>14600</v>
          </cell>
          <cell r="F4844">
            <v>0</v>
          </cell>
          <cell r="G4844">
            <v>20</v>
          </cell>
          <cell r="H4844">
            <v>1600</v>
          </cell>
          <cell r="I4844">
            <v>1600</v>
          </cell>
          <cell r="J4844">
            <v>13000</v>
          </cell>
          <cell r="K4844" t="str">
            <v>100</v>
          </cell>
        </row>
        <row r="4845">
          <cell r="A4845" t="str">
            <v>110500000</v>
          </cell>
          <cell r="B4845" t="str">
            <v>100C1MC0033</v>
          </cell>
          <cell r="C4845" t="str">
            <v>ปริ้นเตอร์</v>
          </cell>
          <cell r="D4845" t="str">
            <v>15 มิ.ย. 42</v>
          </cell>
          <cell r="E4845">
            <v>14600</v>
          </cell>
          <cell r="F4845">
            <v>0</v>
          </cell>
          <cell r="G4845">
            <v>20</v>
          </cell>
          <cell r="H4845">
            <v>1600</v>
          </cell>
          <cell r="I4845">
            <v>1600</v>
          </cell>
          <cell r="J4845">
            <v>13000</v>
          </cell>
          <cell r="K4845" t="str">
            <v>100</v>
          </cell>
        </row>
        <row r="4846">
          <cell r="A4846" t="str">
            <v>110500000</v>
          </cell>
          <cell r="B4846" t="str">
            <v>100C1MC0034</v>
          </cell>
          <cell r="C4846" t="str">
            <v>ปริ้นเตอร์</v>
          </cell>
          <cell r="D4846" t="str">
            <v>15 มิ.ย. 42</v>
          </cell>
          <cell r="E4846">
            <v>14600</v>
          </cell>
          <cell r="F4846">
            <v>0</v>
          </cell>
          <cell r="G4846">
            <v>20</v>
          </cell>
          <cell r="H4846">
            <v>1600</v>
          </cell>
          <cell r="I4846">
            <v>1600</v>
          </cell>
          <cell r="J4846">
            <v>13000</v>
          </cell>
          <cell r="K4846" t="str">
            <v>100</v>
          </cell>
        </row>
        <row r="4847">
          <cell r="A4847" t="str">
            <v>110500000</v>
          </cell>
          <cell r="B4847" t="str">
            <v>100C1MC0035</v>
          </cell>
          <cell r="C4847" t="str">
            <v>MOEDM</v>
          </cell>
          <cell r="D4847" t="str">
            <v>15 มิ.ย. 42</v>
          </cell>
          <cell r="E4847">
            <v>4400</v>
          </cell>
          <cell r="F4847">
            <v>0</v>
          </cell>
          <cell r="G4847">
            <v>20</v>
          </cell>
          <cell r="H4847">
            <v>482.2</v>
          </cell>
          <cell r="I4847">
            <v>482.2</v>
          </cell>
          <cell r="J4847">
            <v>3917.8</v>
          </cell>
          <cell r="K4847" t="str">
            <v>100</v>
          </cell>
        </row>
        <row r="4848">
          <cell r="A4848" t="str">
            <v>110500000</v>
          </cell>
          <cell r="B4848" t="str">
            <v>100C1MC0036</v>
          </cell>
          <cell r="C4848" t="str">
            <v>MOEDM</v>
          </cell>
          <cell r="D4848" t="str">
            <v>15 มิ.ย. 42</v>
          </cell>
          <cell r="E4848">
            <v>4400</v>
          </cell>
          <cell r="F4848">
            <v>0</v>
          </cell>
          <cell r="G4848">
            <v>20</v>
          </cell>
          <cell r="H4848">
            <v>482.2</v>
          </cell>
          <cell r="I4848">
            <v>482.2</v>
          </cell>
          <cell r="J4848">
            <v>3917.8</v>
          </cell>
          <cell r="K4848" t="str">
            <v>100</v>
          </cell>
        </row>
        <row r="4849">
          <cell r="A4849" t="str">
            <v>110500000</v>
          </cell>
          <cell r="B4849" t="str">
            <v>100C1MC0037</v>
          </cell>
          <cell r="C4849" t="str">
            <v>MOEDM</v>
          </cell>
          <cell r="D4849" t="str">
            <v>15 มิ.ย. 42</v>
          </cell>
          <cell r="E4849">
            <v>4400</v>
          </cell>
          <cell r="F4849">
            <v>0</v>
          </cell>
          <cell r="G4849">
            <v>20</v>
          </cell>
          <cell r="H4849">
            <v>482.2</v>
          </cell>
          <cell r="I4849">
            <v>482.2</v>
          </cell>
          <cell r="J4849">
            <v>3917.8</v>
          </cell>
          <cell r="K4849" t="str">
            <v>100</v>
          </cell>
        </row>
        <row r="4850">
          <cell r="A4850" t="str">
            <v>110500000</v>
          </cell>
          <cell r="B4850" t="str">
            <v>100C1MC0038</v>
          </cell>
          <cell r="C4850" t="str">
            <v>MOEDM</v>
          </cell>
          <cell r="D4850" t="str">
            <v>15 มิ.ย. 42</v>
          </cell>
          <cell r="E4850">
            <v>4400</v>
          </cell>
          <cell r="F4850">
            <v>0</v>
          </cell>
          <cell r="G4850">
            <v>20</v>
          </cell>
          <cell r="H4850">
            <v>482.2</v>
          </cell>
          <cell r="I4850">
            <v>482.2</v>
          </cell>
          <cell r="J4850">
            <v>3917.8</v>
          </cell>
          <cell r="K4850" t="str">
            <v>100</v>
          </cell>
        </row>
        <row r="4851">
          <cell r="A4851" t="str">
            <v>110500000</v>
          </cell>
          <cell r="B4851" t="str">
            <v>100C1MC0039</v>
          </cell>
          <cell r="C4851" t="str">
            <v>MOEDM</v>
          </cell>
          <cell r="D4851" t="str">
            <v>15 มิ.ย. 42</v>
          </cell>
          <cell r="E4851">
            <v>4400</v>
          </cell>
          <cell r="F4851">
            <v>0</v>
          </cell>
          <cell r="G4851">
            <v>20</v>
          </cell>
          <cell r="H4851">
            <v>482.2</v>
          </cell>
          <cell r="I4851">
            <v>482.2</v>
          </cell>
          <cell r="J4851">
            <v>3917.8</v>
          </cell>
          <cell r="K4851" t="str">
            <v>100</v>
          </cell>
        </row>
        <row r="4852">
          <cell r="A4852" t="str">
            <v>110500000</v>
          </cell>
          <cell r="B4852" t="str">
            <v>100C1MC0040</v>
          </cell>
          <cell r="C4852" t="str">
            <v>MOEDM</v>
          </cell>
          <cell r="D4852" t="str">
            <v>15 มิ.ย. 42</v>
          </cell>
          <cell r="E4852">
            <v>4400</v>
          </cell>
          <cell r="F4852">
            <v>0</v>
          </cell>
          <cell r="G4852">
            <v>20</v>
          </cell>
          <cell r="H4852">
            <v>482.2</v>
          </cell>
          <cell r="I4852">
            <v>482.2</v>
          </cell>
          <cell r="J4852">
            <v>3917.8</v>
          </cell>
          <cell r="K4852" t="str">
            <v>100</v>
          </cell>
        </row>
        <row r="4853">
          <cell r="A4853" t="str">
            <v>110500000</v>
          </cell>
          <cell r="B4853" t="str">
            <v>100C1MC0041</v>
          </cell>
          <cell r="C4853" t="str">
            <v>MOEDM</v>
          </cell>
          <cell r="D4853" t="str">
            <v>15 มิ.ย. 42</v>
          </cell>
          <cell r="E4853">
            <v>4400</v>
          </cell>
          <cell r="F4853">
            <v>0</v>
          </cell>
          <cell r="G4853">
            <v>20</v>
          </cell>
          <cell r="H4853">
            <v>482.2</v>
          </cell>
          <cell r="I4853">
            <v>482.2</v>
          </cell>
          <cell r="J4853">
            <v>3917.8</v>
          </cell>
          <cell r="K4853" t="str">
            <v>100</v>
          </cell>
        </row>
        <row r="4854">
          <cell r="A4854" t="str">
            <v>110500000</v>
          </cell>
          <cell r="B4854" t="str">
            <v>100C1MC0042</v>
          </cell>
          <cell r="C4854" t="str">
            <v>MOEDM</v>
          </cell>
          <cell r="D4854" t="str">
            <v>15 มิ.ย. 42</v>
          </cell>
          <cell r="E4854">
            <v>4400</v>
          </cell>
          <cell r="F4854">
            <v>0</v>
          </cell>
          <cell r="G4854">
            <v>20</v>
          </cell>
          <cell r="H4854">
            <v>482.2</v>
          </cell>
          <cell r="I4854">
            <v>482.2</v>
          </cell>
          <cell r="J4854">
            <v>3917.8</v>
          </cell>
          <cell r="K4854" t="str">
            <v>100</v>
          </cell>
        </row>
        <row r="4855">
          <cell r="A4855" t="str">
            <v>110500000</v>
          </cell>
          <cell r="B4855" t="str">
            <v>100C1MC0043</v>
          </cell>
          <cell r="C4855" t="str">
            <v>MOEDM</v>
          </cell>
          <cell r="D4855" t="str">
            <v>15 มิ.ย. 42</v>
          </cell>
          <cell r="E4855">
            <v>4400</v>
          </cell>
          <cell r="F4855">
            <v>0</v>
          </cell>
          <cell r="G4855">
            <v>20</v>
          </cell>
          <cell r="H4855">
            <v>482.2</v>
          </cell>
          <cell r="I4855">
            <v>482.2</v>
          </cell>
          <cell r="J4855">
            <v>3917.8</v>
          </cell>
          <cell r="K4855" t="str">
            <v>100</v>
          </cell>
        </row>
        <row r="4856">
          <cell r="A4856" t="str">
            <v>110500000</v>
          </cell>
          <cell r="B4856" t="str">
            <v>100C1MC0044</v>
          </cell>
          <cell r="C4856" t="str">
            <v>MOEDM</v>
          </cell>
          <cell r="D4856" t="str">
            <v>15 มิ.ย. 42</v>
          </cell>
          <cell r="E4856">
            <v>4400</v>
          </cell>
          <cell r="F4856">
            <v>0</v>
          </cell>
          <cell r="G4856">
            <v>20</v>
          </cell>
          <cell r="H4856">
            <v>482.2</v>
          </cell>
          <cell r="I4856">
            <v>482.2</v>
          </cell>
          <cell r="J4856">
            <v>3917.8</v>
          </cell>
          <cell r="K4856" t="str">
            <v>100</v>
          </cell>
        </row>
        <row r="4857">
          <cell r="A4857" t="str">
            <v>110500000</v>
          </cell>
          <cell r="B4857" t="str">
            <v>100C1MC0045</v>
          </cell>
          <cell r="C4857" t="str">
            <v>คอมพิวเตอร์</v>
          </cell>
          <cell r="D4857" t="str">
            <v>15 มิ.ย. 42</v>
          </cell>
          <cell r="E4857">
            <v>32500</v>
          </cell>
          <cell r="F4857">
            <v>0</v>
          </cell>
          <cell r="G4857">
            <v>20</v>
          </cell>
          <cell r="H4857">
            <v>3561.63</v>
          </cell>
          <cell r="I4857">
            <v>3561.63</v>
          </cell>
          <cell r="J4857">
            <v>28938.37</v>
          </cell>
          <cell r="K4857" t="str">
            <v>100</v>
          </cell>
        </row>
        <row r="4858">
          <cell r="A4858" t="str">
            <v>110500000</v>
          </cell>
          <cell r="B4858" t="str">
            <v>100C1MC0046</v>
          </cell>
          <cell r="C4858" t="str">
            <v>คอมพิวเตอร์</v>
          </cell>
          <cell r="D4858" t="str">
            <v>15 มิ.ย. 42</v>
          </cell>
          <cell r="E4858">
            <v>32500</v>
          </cell>
          <cell r="F4858">
            <v>0</v>
          </cell>
          <cell r="G4858">
            <v>20</v>
          </cell>
          <cell r="H4858">
            <v>3561.63</v>
          </cell>
          <cell r="I4858">
            <v>3561.63</v>
          </cell>
          <cell r="J4858">
            <v>28938.37</v>
          </cell>
          <cell r="K4858" t="str">
            <v>100</v>
          </cell>
        </row>
        <row r="4859">
          <cell r="A4859" t="str">
            <v>110500000</v>
          </cell>
          <cell r="B4859" t="str">
            <v>100C1MC0047</v>
          </cell>
          <cell r="C4859" t="str">
            <v>คอมพิวเตอร์</v>
          </cell>
          <cell r="D4859" t="str">
            <v>15 มิ.ย. 42</v>
          </cell>
          <cell r="E4859">
            <v>32500</v>
          </cell>
          <cell r="F4859">
            <v>0</v>
          </cell>
          <cell r="G4859">
            <v>20</v>
          </cell>
          <cell r="H4859">
            <v>3561.63</v>
          </cell>
          <cell r="I4859">
            <v>3561.63</v>
          </cell>
          <cell r="J4859">
            <v>28938.37</v>
          </cell>
          <cell r="K4859" t="str">
            <v>100</v>
          </cell>
        </row>
        <row r="4860">
          <cell r="A4860" t="str">
            <v>110500000</v>
          </cell>
          <cell r="B4860" t="str">
            <v>100C1MC0048</v>
          </cell>
          <cell r="C4860" t="str">
            <v>คอมพิวเตอร์</v>
          </cell>
          <cell r="D4860" t="str">
            <v>15 มิ.ย. 42</v>
          </cell>
          <cell r="E4860">
            <v>32500</v>
          </cell>
          <cell r="F4860">
            <v>0</v>
          </cell>
          <cell r="G4860">
            <v>20</v>
          </cell>
          <cell r="H4860">
            <v>3561.63</v>
          </cell>
          <cell r="I4860">
            <v>3561.63</v>
          </cell>
          <cell r="J4860">
            <v>28938.37</v>
          </cell>
          <cell r="K4860" t="str">
            <v>100</v>
          </cell>
        </row>
        <row r="4861">
          <cell r="A4861" t="str">
            <v>110500000</v>
          </cell>
          <cell r="B4861" t="str">
            <v>100C1MC0049</v>
          </cell>
          <cell r="C4861" t="str">
            <v>คอมพิวเตอร์</v>
          </cell>
          <cell r="D4861" t="str">
            <v>15 มิ.ย. 42</v>
          </cell>
          <cell r="E4861">
            <v>32500</v>
          </cell>
          <cell r="F4861">
            <v>0</v>
          </cell>
          <cell r="G4861">
            <v>20</v>
          </cell>
          <cell r="H4861">
            <v>3561.63</v>
          </cell>
          <cell r="I4861">
            <v>3561.63</v>
          </cell>
          <cell r="J4861">
            <v>28938.37</v>
          </cell>
          <cell r="K4861" t="str">
            <v>100</v>
          </cell>
        </row>
        <row r="4862">
          <cell r="A4862" t="str">
            <v>110500000</v>
          </cell>
          <cell r="B4862" t="str">
            <v>100C1MC0050</v>
          </cell>
          <cell r="C4862" t="str">
            <v>คอมพิวเตอร์</v>
          </cell>
          <cell r="D4862" t="str">
            <v>15 มิ.ย. 42</v>
          </cell>
          <cell r="E4862">
            <v>32500</v>
          </cell>
          <cell r="F4862">
            <v>0</v>
          </cell>
          <cell r="G4862">
            <v>20</v>
          </cell>
          <cell r="H4862">
            <v>3561.63</v>
          </cell>
          <cell r="I4862">
            <v>3561.63</v>
          </cell>
          <cell r="J4862">
            <v>28938.37</v>
          </cell>
          <cell r="K4862" t="str">
            <v>100</v>
          </cell>
        </row>
        <row r="4863">
          <cell r="A4863" t="str">
            <v>110500000</v>
          </cell>
          <cell r="B4863" t="str">
            <v>100C1MC0051</v>
          </cell>
          <cell r="C4863" t="str">
            <v>คอมพิวเตอร์</v>
          </cell>
          <cell r="D4863" t="str">
            <v>15 มิ.ย. 42</v>
          </cell>
          <cell r="E4863">
            <v>32500</v>
          </cell>
          <cell r="F4863">
            <v>0</v>
          </cell>
          <cell r="G4863">
            <v>20</v>
          </cell>
          <cell r="H4863">
            <v>3561.63</v>
          </cell>
          <cell r="I4863">
            <v>3561.63</v>
          </cell>
          <cell r="J4863">
            <v>28938.37</v>
          </cell>
          <cell r="K4863" t="str">
            <v>100</v>
          </cell>
        </row>
        <row r="4864">
          <cell r="A4864" t="str">
            <v>110500000</v>
          </cell>
          <cell r="B4864" t="str">
            <v>100C1MC0052</v>
          </cell>
          <cell r="C4864" t="str">
            <v>คอมพิวเตอร์</v>
          </cell>
          <cell r="D4864" t="str">
            <v>15 มิ.ย. 42</v>
          </cell>
          <cell r="E4864">
            <v>32500</v>
          </cell>
          <cell r="F4864">
            <v>0</v>
          </cell>
          <cell r="G4864">
            <v>20</v>
          </cell>
          <cell r="H4864">
            <v>3561.63</v>
          </cell>
          <cell r="I4864">
            <v>3561.63</v>
          </cell>
          <cell r="J4864">
            <v>28938.37</v>
          </cell>
          <cell r="K4864" t="str">
            <v>100</v>
          </cell>
        </row>
        <row r="4865">
          <cell r="A4865" t="str">
            <v>110500000</v>
          </cell>
          <cell r="B4865" t="str">
            <v>100C1MC0053</v>
          </cell>
          <cell r="C4865" t="str">
            <v>คอมพิวเตอร์</v>
          </cell>
          <cell r="D4865" t="str">
            <v>15 มิ.ย. 42</v>
          </cell>
          <cell r="E4865">
            <v>32500</v>
          </cell>
          <cell r="F4865">
            <v>0</v>
          </cell>
          <cell r="G4865">
            <v>20</v>
          </cell>
          <cell r="H4865">
            <v>3561.63</v>
          </cell>
          <cell r="I4865">
            <v>3561.63</v>
          </cell>
          <cell r="J4865">
            <v>28938.37</v>
          </cell>
          <cell r="K4865" t="str">
            <v>100</v>
          </cell>
        </row>
        <row r="4866">
          <cell r="A4866" t="str">
            <v>110500000</v>
          </cell>
          <cell r="B4866" t="str">
            <v>100C1MC0054</v>
          </cell>
          <cell r="C4866" t="str">
            <v>คอมพิวเตอร์</v>
          </cell>
          <cell r="D4866" t="str">
            <v>15 มิ.ย. 42</v>
          </cell>
          <cell r="E4866">
            <v>32500</v>
          </cell>
          <cell r="F4866">
            <v>0</v>
          </cell>
          <cell r="G4866">
            <v>20</v>
          </cell>
          <cell r="H4866">
            <v>3561.63</v>
          </cell>
          <cell r="I4866">
            <v>3561.63</v>
          </cell>
          <cell r="J4866">
            <v>28938.37</v>
          </cell>
          <cell r="K4866" t="str">
            <v>100</v>
          </cell>
        </row>
        <row r="4867">
          <cell r="A4867" t="str">
            <v>110500000</v>
          </cell>
          <cell r="B4867" t="str">
            <v>100C1MC0055</v>
          </cell>
          <cell r="C4867" t="str">
            <v>คอมพิวเตอร์</v>
          </cell>
          <cell r="D4867" t="str">
            <v>15 มิ.ย. 42</v>
          </cell>
          <cell r="E4867">
            <v>32500</v>
          </cell>
          <cell r="F4867">
            <v>0</v>
          </cell>
          <cell r="G4867">
            <v>20</v>
          </cell>
          <cell r="H4867">
            <v>3561.63</v>
          </cell>
          <cell r="I4867">
            <v>3561.63</v>
          </cell>
          <cell r="J4867">
            <v>28938.37</v>
          </cell>
          <cell r="K4867" t="str">
            <v>100</v>
          </cell>
        </row>
        <row r="4868">
          <cell r="A4868" t="str">
            <v>110500000</v>
          </cell>
          <cell r="B4868" t="str">
            <v>100C1MC0056</v>
          </cell>
          <cell r="C4868" t="str">
            <v>คอมพิวเตอร์</v>
          </cell>
          <cell r="D4868" t="str">
            <v>15 มิ.ย. 42</v>
          </cell>
          <cell r="E4868">
            <v>32500</v>
          </cell>
          <cell r="F4868">
            <v>0</v>
          </cell>
          <cell r="G4868">
            <v>20</v>
          </cell>
          <cell r="H4868">
            <v>3561.63</v>
          </cell>
          <cell r="I4868">
            <v>3561.63</v>
          </cell>
          <cell r="J4868">
            <v>28938.37</v>
          </cell>
          <cell r="K4868" t="str">
            <v>100</v>
          </cell>
        </row>
        <row r="4869">
          <cell r="A4869" t="str">
            <v>110500000</v>
          </cell>
          <cell r="B4869" t="str">
            <v>100C1MC0057</v>
          </cell>
          <cell r="C4869" t="str">
            <v>คอมพิวเตอร์</v>
          </cell>
          <cell r="D4869" t="str">
            <v>15 มิ.ย. 42</v>
          </cell>
          <cell r="E4869">
            <v>32500</v>
          </cell>
          <cell r="F4869">
            <v>0</v>
          </cell>
          <cell r="G4869">
            <v>20</v>
          </cell>
          <cell r="H4869">
            <v>3561.63</v>
          </cell>
          <cell r="I4869">
            <v>3561.63</v>
          </cell>
          <cell r="J4869">
            <v>28938.37</v>
          </cell>
          <cell r="K4869" t="str">
            <v>100</v>
          </cell>
        </row>
        <row r="4870">
          <cell r="A4870" t="str">
            <v>110500000</v>
          </cell>
          <cell r="B4870" t="str">
            <v>100C1MC0058</v>
          </cell>
          <cell r="C4870" t="str">
            <v>คอมพิวเตอร์</v>
          </cell>
          <cell r="D4870" t="str">
            <v>15 มิ.ย. 42</v>
          </cell>
          <cell r="E4870">
            <v>32500</v>
          </cell>
          <cell r="F4870">
            <v>0</v>
          </cell>
          <cell r="G4870">
            <v>20</v>
          </cell>
          <cell r="H4870">
            <v>3561.63</v>
          </cell>
          <cell r="I4870">
            <v>3561.63</v>
          </cell>
          <cell r="J4870">
            <v>28938.37</v>
          </cell>
          <cell r="K4870" t="str">
            <v>100</v>
          </cell>
        </row>
        <row r="4871">
          <cell r="A4871" t="str">
            <v>110500000</v>
          </cell>
          <cell r="B4871" t="str">
            <v>100C1MC0059</v>
          </cell>
          <cell r="C4871" t="str">
            <v>คอมพิวเตอร์</v>
          </cell>
          <cell r="D4871" t="str">
            <v>15 มิ.ย. 42</v>
          </cell>
          <cell r="E4871">
            <v>32500</v>
          </cell>
          <cell r="F4871">
            <v>0</v>
          </cell>
          <cell r="G4871">
            <v>20</v>
          </cell>
          <cell r="H4871">
            <v>3561.63</v>
          </cell>
          <cell r="I4871">
            <v>3561.63</v>
          </cell>
          <cell r="J4871">
            <v>28938.37</v>
          </cell>
          <cell r="K4871" t="str">
            <v>100</v>
          </cell>
        </row>
        <row r="4872">
          <cell r="A4872" t="str">
            <v>110500000</v>
          </cell>
          <cell r="B4872" t="str">
            <v>100C1MC0060</v>
          </cell>
          <cell r="C4872" t="str">
            <v>คอมพิวเตอร์</v>
          </cell>
          <cell r="D4872" t="str">
            <v>15 มิ.ย. 42</v>
          </cell>
          <cell r="E4872">
            <v>32500</v>
          </cell>
          <cell r="F4872">
            <v>0</v>
          </cell>
          <cell r="G4872">
            <v>20</v>
          </cell>
          <cell r="H4872">
            <v>3561.63</v>
          </cell>
          <cell r="I4872">
            <v>3561.63</v>
          </cell>
          <cell r="J4872">
            <v>28938.37</v>
          </cell>
          <cell r="K4872" t="str">
            <v>100</v>
          </cell>
        </row>
        <row r="4873">
          <cell r="A4873" t="str">
            <v>110500000</v>
          </cell>
          <cell r="B4873" t="str">
            <v>100C1MC0061</v>
          </cell>
          <cell r="C4873" t="str">
            <v>คอมพิวเตอร์</v>
          </cell>
          <cell r="D4873" t="str">
            <v>15 มิ.ย. 42</v>
          </cell>
          <cell r="E4873">
            <v>32500</v>
          </cell>
          <cell r="F4873">
            <v>0</v>
          </cell>
          <cell r="G4873">
            <v>20</v>
          </cell>
          <cell r="H4873">
            <v>3561.63</v>
          </cell>
          <cell r="I4873">
            <v>3561.63</v>
          </cell>
          <cell r="J4873">
            <v>28938.37</v>
          </cell>
          <cell r="K4873" t="str">
            <v>100</v>
          </cell>
        </row>
        <row r="4874">
          <cell r="A4874" t="str">
            <v>110500000</v>
          </cell>
          <cell r="B4874" t="str">
            <v>100C1MC0062</v>
          </cell>
          <cell r="C4874" t="str">
            <v>คอมพิวเตอร์</v>
          </cell>
          <cell r="D4874" t="str">
            <v>15 มิ.ย. 42</v>
          </cell>
          <cell r="E4874">
            <v>32500</v>
          </cell>
          <cell r="F4874">
            <v>0</v>
          </cell>
          <cell r="G4874">
            <v>20</v>
          </cell>
          <cell r="H4874">
            <v>3561.63</v>
          </cell>
          <cell r="I4874">
            <v>3561.63</v>
          </cell>
          <cell r="J4874">
            <v>28938.37</v>
          </cell>
          <cell r="K4874" t="str">
            <v>100</v>
          </cell>
        </row>
        <row r="4875">
          <cell r="A4875" t="str">
            <v>110500000</v>
          </cell>
          <cell r="B4875" t="str">
            <v>100C1MC0063</v>
          </cell>
          <cell r="C4875" t="str">
            <v>คอมพิวเตอร์</v>
          </cell>
          <cell r="D4875" t="str">
            <v>15 มิ.ย. 42</v>
          </cell>
          <cell r="E4875">
            <v>32500</v>
          </cell>
          <cell r="F4875">
            <v>0</v>
          </cell>
          <cell r="G4875">
            <v>20</v>
          </cell>
          <cell r="H4875">
            <v>3561.63</v>
          </cell>
          <cell r="I4875">
            <v>3561.63</v>
          </cell>
          <cell r="J4875">
            <v>28938.37</v>
          </cell>
          <cell r="K4875" t="str">
            <v>100</v>
          </cell>
        </row>
        <row r="4876">
          <cell r="A4876" t="str">
            <v>110500000</v>
          </cell>
          <cell r="B4876" t="str">
            <v>100C1MC0064</v>
          </cell>
          <cell r="C4876" t="str">
            <v>คอมพิวเตอร์</v>
          </cell>
          <cell r="D4876" t="str">
            <v>15 มิ.ย. 42</v>
          </cell>
          <cell r="E4876">
            <v>32500</v>
          </cell>
          <cell r="F4876">
            <v>0</v>
          </cell>
          <cell r="G4876">
            <v>20</v>
          </cell>
          <cell r="H4876">
            <v>3561.63</v>
          </cell>
          <cell r="I4876">
            <v>3561.63</v>
          </cell>
          <cell r="J4876">
            <v>28938.37</v>
          </cell>
          <cell r="K4876" t="str">
            <v>100</v>
          </cell>
        </row>
        <row r="4877">
          <cell r="A4877" t="str">
            <v>110500000</v>
          </cell>
          <cell r="B4877" t="str">
            <v>100C1MC0065</v>
          </cell>
          <cell r="C4877" t="str">
            <v>คอมพิวเตอร์</v>
          </cell>
          <cell r="D4877" t="str">
            <v>15 มิ.ย. 42</v>
          </cell>
          <cell r="E4877">
            <v>32500</v>
          </cell>
          <cell r="F4877">
            <v>0</v>
          </cell>
          <cell r="G4877">
            <v>20</v>
          </cell>
          <cell r="H4877">
            <v>3561.63</v>
          </cell>
          <cell r="I4877">
            <v>3561.63</v>
          </cell>
          <cell r="J4877">
            <v>28938.37</v>
          </cell>
          <cell r="K4877" t="str">
            <v>100</v>
          </cell>
        </row>
        <row r="4878">
          <cell r="A4878" t="str">
            <v>110500000</v>
          </cell>
          <cell r="B4878" t="str">
            <v>100C1MC0066</v>
          </cell>
          <cell r="C4878" t="str">
            <v>คอมพิวเตอร์</v>
          </cell>
          <cell r="D4878" t="str">
            <v>15 มิ.ย. 42</v>
          </cell>
          <cell r="E4878">
            <v>32500</v>
          </cell>
          <cell r="F4878">
            <v>0</v>
          </cell>
          <cell r="G4878">
            <v>20</v>
          </cell>
          <cell r="H4878">
            <v>3561.63</v>
          </cell>
          <cell r="I4878">
            <v>3561.63</v>
          </cell>
          <cell r="J4878">
            <v>28938.37</v>
          </cell>
          <cell r="K4878" t="str">
            <v>100</v>
          </cell>
        </row>
        <row r="4879">
          <cell r="A4879" t="str">
            <v>110500000</v>
          </cell>
          <cell r="B4879" t="str">
            <v>100C1MC0067</v>
          </cell>
          <cell r="C4879" t="str">
            <v>เครื่องคอมพิวเตอร์</v>
          </cell>
          <cell r="D4879" t="str">
            <v>24 ก.ย. 42</v>
          </cell>
          <cell r="E4879">
            <v>34500</v>
          </cell>
          <cell r="F4879">
            <v>0</v>
          </cell>
          <cell r="G4879">
            <v>20</v>
          </cell>
          <cell r="H4879">
            <v>1871.51</v>
          </cell>
          <cell r="I4879">
            <v>1871.51</v>
          </cell>
          <cell r="J4879">
            <v>32628.49</v>
          </cell>
          <cell r="K4879" t="str">
            <v>701</v>
          </cell>
        </row>
        <row r="4880">
          <cell r="A4880" t="str">
            <v>110500000</v>
          </cell>
          <cell r="B4880" t="str">
            <v>100C1MC0068</v>
          </cell>
          <cell r="C4880" t="str">
            <v>MODEM์</v>
          </cell>
          <cell r="D4880" t="str">
            <v>24 ก.ย. 42</v>
          </cell>
          <cell r="E4880">
            <v>4650</v>
          </cell>
          <cell r="F4880">
            <v>0</v>
          </cell>
          <cell r="G4880">
            <v>20</v>
          </cell>
          <cell r="H4880">
            <v>252.26</v>
          </cell>
          <cell r="I4880">
            <v>252.26</v>
          </cell>
          <cell r="J4880">
            <v>4397.74</v>
          </cell>
          <cell r="K4880" t="str">
            <v>701</v>
          </cell>
        </row>
        <row r="4881">
          <cell r="A4881" t="str">
            <v>110500000</v>
          </cell>
          <cell r="B4881" t="str">
            <v>100C1MC0069</v>
          </cell>
          <cell r="C4881" t="str">
            <v>UPS 500VA</v>
          </cell>
          <cell r="D4881" t="str">
            <v>24 ก.ย. 42</v>
          </cell>
          <cell r="E4881">
            <v>3500</v>
          </cell>
          <cell r="F4881">
            <v>0</v>
          </cell>
          <cell r="G4881">
            <v>20</v>
          </cell>
          <cell r="H4881">
            <v>189.85</v>
          </cell>
          <cell r="I4881">
            <v>189.85</v>
          </cell>
          <cell r="J4881">
            <v>3310.15</v>
          </cell>
          <cell r="K4881" t="str">
            <v>701</v>
          </cell>
        </row>
        <row r="4882">
          <cell r="A4882" t="str">
            <v>110500000</v>
          </cell>
          <cell r="B4882" t="str">
            <v>100C1MC0070</v>
          </cell>
          <cell r="C4882" t="str">
            <v>ปริ้นเตอร์</v>
          </cell>
          <cell r="D4882" t="str">
            <v>24 ก.ย. 42</v>
          </cell>
          <cell r="E4882">
            <v>15000</v>
          </cell>
          <cell r="F4882">
            <v>0</v>
          </cell>
          <cell r="G4882">
            <v>20</v>
          </cell>
          <cell r="H4882">
            <v>813.69</v>
          </cell>
          <cell r="I4882">
            <v>813.69</v>
          </cell>
          <cell r="J4882">
            <v>14186.31</v>
          </cell>
          <cell r="K4882" t="str">
            <v>701</v>
          </cell>
        </row>
        <row r="4883">
          <cell r="A4883" t="str">
            <v>110500000</v>
          </cell>
          <cell r="B4883" t="str">
            <v>100C1MC0071</v>
          </cell>
          <cell r="C4883" t="str">
            <v>MULTIMEDIA</v>
          </cell>
          <cell r="D4883" t="str">
            <v>14 ต.ค. 42</v>
          </cell>
          <cell r="E4883">
            <v>3150</v>
          </cell>
          <cell r="F4883">
            <v>0</v>
          </cell>
          <cell r="G4883">
            <v>20</v>
          </cell>
          <cell r="H4883">
            <v>136.36000000000001</v>
          </cell>
          <cell r="I4883">
            <v>136.36000000000001</v>
          </cell>
          <cell r="J4883">
            <v>3013.64</v>
          </cell>
          <cell r="K4883" t="str">
            <v>AF</v>
          </cell>
        </row>
        <row r="4884">
          <cell r="A4884" t="str">
            <v>110500000</v>
          </cell>
          <cell r="B4884" t="str">
            <v>100C1MC0072</v>
          </cell>
          <cell r="C4884" t="str">
            <v>HARD DISK</v>
          </cell>
          <cell r="D4884" t="str">
            <v>18 ต.ค. 42</v>
          </cell>
          <cell r="E4884">
            <v>5920</v>
          </cell>
          <cell r="F4884">
            <v>0</v>
          </cell>
          <cell r="G4884">
            <v>20</v>
          </cell>
          <cell r="H4884">
            <v>243.29</v>
          </cell>
          <cell r="I4884">
            <v>243.29</v>
          </cell>
          <cell r="J4884">
            <v>5676.71</v>
          </cell>
          <cell r="K4884" t="str">
            <v>100</v>
          </cell>
        </row>
        <row r="4885">
          <cell r="A4885" t="str">
            <v>110500000</v>
          </cell>
          <cell r="B4885" t="str">
            <v>100C1MC0073</v>
          </cell>
          <cell r="C4885" t="str">
            <v>คอมพิวเตอร์</v>
          </cell>
          <cell r="D4885" t="str">
            <v>19 ต.ค. 42</v>
          </cell>
          <cell r="E4885">
            <v>33000</v>
          </cell>
          <cell r="F4885">
            <v>0</v>
          </cell>
          <cell r="G4885">
            <v>20</v>
          </cell>
          <cell r="H4885">
            <v>1338.09</v>
          </cell>
          <cell r="I4885">
            <v>1338.09</v>
          </cell>
          <cell r="J4885">
            <v>31661.91</v>
          </cell>
          <cell r="K4885" t="str">
            <v>100</v>
          </cell>
        </row>
        <row r="4886">
          <cell r="A4886" t="str">
            <v>110500000</v>
          </cell>
          <cell r="B4886" t="str">
            <v>100C1MC0074</v>
          </cell>
          <cell r="C4886" t="str">
            <v>คอมพิวเตอร์</v>
          </cell>
          <cell r="D4886" t="str">
            <v>19 ต.ค. 42</v>
          </cell>
          <cell r="E4886">
            <v>33000</v>
          </cell>
          <cell r="F4886">
            <v>0</v>
          </cell>
          <cell r="G4886">
            <v>20</v>
          </cell>
          <cell r="H4886">
            <v>1338.09</v>
          </cell>
          <cell r="I4886">
            <v>1338.09</v>
          </cell>
          <cell r="J4886">
            <v>31661.91</v>
          </cell>
          <cell r="K4886" t="str">
            <v>100</v>
          </cell>
        </row>
        <row r="4887">
          <cell r="A4887" t="str">
            <v>110500000</v>
          </cell>
          <cell r="B4887" t="str">
            <v>100C1MC0075</v>
          </cell>
          <cell r="C4887" t="str">
            <v>คอมพิวเตอร์</v>
          </cell>
          <cell r="D4887" t="str">
            <v>19 ต.ค. 42</v>
          </cell>
          <cell r="E4887">
            <v>33000</v>
          </cell>
          <cell r="F4887">
            <v>0</v>
          </cell>
          <cell r="G4887">
            <v>20</v>
          </cell>
          <cell r="H4887">
            <v>1338.09</v>
          </cell>
          <cell r="I4887">
            <v>1338.09</v>
          </cell>
          <cell r="J4887">
            <v>31661.91</v>
          </cell>
          <cell r="K4887" t="str">
            <v>100</v>
          </cell>
        </row>
        <row r="4888">
          <cell r="A4888" t="str">
            <v>110500000</v>
          </cell>
          <cell r="B4888" t="str">
            <v>100C1MC0076</v>
          </cell>
          <cell r="C4888" t="str">
            <v>คอมพิวเตอร์</v>
          </cell>
          <cell r="D4888" t="str">
            <v>19 ต.ค. 42</v>
          </cell>
          <cell r="E4888">
            <v>33000</v>
          </cell>
          <cell r="F4888">
            <v>0</v>
          </cell>
          <cell r="G4888">
            <v>20</v>
          </cell>
          <cell r="H4888">
            <v>1338.09</v>
          </cell>
          <cell r="I4888">
            <v>1338.09</v>
          </cell>
          <cell r="J4888">
            <v>31661.91</v>
          </cell>
          <cell r="K4888" t="str">
            <v>100</v>
          </cell>
        </row>
        <row r="4889">
          <cell r="A4889" t="str">
            <v>110500000</v>
          </cell>
          <cell r="B4889" t="str">
            <v>100C1MC0077</v>
          </cell>
          <cell r="C4889" t="str">
            <v>คอมพิวเตอร์</v>
          </cell>
          <cell r="D4889" t="str">
            <v>19 ต.ค. 42</v>
          </cell>
          <cell r="E4889">
            <v>33000</v>
          </cell>
          <cell r="F4889">
            <v>0</v>
          </cell>
          <cell r="G4889">
            <v>20</v>
          </cell>
          <cell r="H4889">
            <v>1338.09</v>
          </cell>
          <cell r="I4889">
            <v>1338.09</v>
          </cell>
          <cell r="J4889">
            <v>31661.91</v>
          </cell>
          <cell r="K4889" t="str">
            <v>100</v>
          </cell>
        </row>
        <row r="4890">
          <cell r="A4890" t="str">
            <v>110500000</v>
          </cell>
          <cell r="B4890" t="str">
            <v>100C1MC0078</v>
          </cell>
          <cell r="C4890" t="str">
            <v>คอมพิวเตอร์</v>
          </cell>
          <cell r="D4890" t="str">
            <v>19 ต.ค. 42</v>
          </cell>
          <cell r="E4890">
            <v>33000</v>
          </cell>
          <cell r="F4890">
            <v>0</v>
          </cell>
          <cell r="G4890">
            <v>20</v>
          </cell>
          <cell r="H4890">
            <v>1338.09</v>
          </cell>
          <cell r="I4890">
            <v>1338.09</v>
          </cell>
          <cell r="J4890">
            <v>31661.91</v>
          </cell>
          <cell r="K4890" t="str">
            <v>100</v>
          </cell>
        </row>
        <row r="4891">
          <cell r="A4891" t="str">
            <v>110500000</v>
          </cell>
          <cell r="B4891" t="str">
            <v>100C1MC0079</v>
          </cell>
          <cell r="C4891" t="str">
            <v>คอมพิวเตอร์</v>
          </cell>
          <cell r="D4891" t="str">
            <v>19 ต.ค. 42</v>
          </cell>
          <cell r="E4891">
            <v>33000</v>
          </cell>
          <cell r="F4891">
            <v>0</v>
          </cell>
          <cell r="G4891">
            <v>20</v>
          </cell>
          <cell r="H4891">
            <v>1338.09</v>
          </cell>
          <cell r="I4891">
            <v>1338.09</v>
          </cell>
          <cell r="J4891">
            <v>31661.91</v>
          </cell>
          <cell r="K4891" t="str">
            <v>100</v>
          </cell>
        </row>
        <row r="4892">
          <cell r="A4892" t="str">
            <v>110500000</v>
          </cell>
          <cell r="B4892" t="str">
            <v>100C1MC0080</v>
          </cell>
          <cell r="C4892" t="str">
            <v>คอมพิวเตอร์</v>
          </cell>
          <cell r="D4892" t="str">
            <v>19 ต.ค. 42</v>
          </cell>
          <cell r="E4892">
            <v>33000</v>
          </cell>
          <cell r="F4892">
            <v>0</v>
          </cell>
          <cell r="G4892">
            <v>20</v>
          </cell>
          <cell r="H4892">
            <v>1338.09</v>
          </cell>
          <cell r="I4892">
            <v>1338.09</v>
          </cell>
          <cell r="J4892">
            <v>31661.91</v>
          </cell>
          <cell r="K4892" t="str">
            <v>100</v>
          </cell>
        </row>
        <row r="4893">
          <cell r="A4893" t="str">
            <v>110500000</v>
          </cell>
          <cell r="B4893" t="str">
            <v>100C1MC0081</v>
          </cell>
          <cell r="C4893" t="str">
            <v>คอมพิวเตอร์</v>
          </cell>
          <cell r="D4893" t="str">
            <v>19 ต.ค. 42</v>
          </cell>
          <cell r="E4893">
            <v>33000</v>
          </cell>
          <cell r="F4893">
            <v>0</v>
          </cell>
          <cell r="G4893">
            <v>20</v>
          </cell>
          <cell r="H4893">
            <v>1338.09</v>
          </cell>
          <cell r="I4893">
            <v>1338.09</v>
          </cell>
          <cell r="J4893">
            <v>31661.91</v>
          </cell>
          <cell r="K4893" t="str">
            <v>100</v>
          </cell>
        </row>
        <row r="4894">
          <cell r="A4894" t="str">
            <v>110500000</v>
          </cell>
          <cell r="B4894" t="str">
            <v>100C1MC0082</v>
          </cell>
          <cell r="C4894" t="str">
            <v>คอมพิวเตอร์</v>
          </cell>
          <cell r="D4894" t="str">
            <v>19 ต.ค. 42</v>
          </cell>
          <cell r="E4894">
            <v>33000</v>
          </cell>
          <cell r="F4894">
            <v>0</v>
          </cell>
          <cell r="G4894">
            <v>20</v>
          </cell>
          <cell r="H4894">
            <v>1338.09</v>
          </cell>
          <cell r="I4894">
            <v>1338.09</v>
          </cell>
          <cell r="J4894">
            <v>31661.91</v>
          </cell>
          <cell r="K4894" t="str">
            <v>100</v>
          </cell>
        </row>
        <row r="4895">
          <cell r="A4895" t="str">
            <v>110500000</v>
          </cell>
          <cell r="B4895" t="str">
            <v>100C1MC0100</v>
          </cell>
          <cell r="C4895" t="str">
            <v>RAM32 MB</v>
          </cell>
          <cell r="D4895" t="str">
            <v>21 ต.ค. 42</v>
          </cell>
          <cell r="E4895">
            <v>4350</v>
          </cell>
          <cell r="F4895">
            <v>0</v>
          </cell>
          <cell r="G4895">
            <v>20</v>
          </cell>
          <cell r="H4895">
            <v>171.62</v>
          </cell>
          <cell r="I4895">
            <v>171.62</v>
          </cell>
          <cell r="J4895">
            <v>4178.38</v>
          </cell>
          <cell r="K4895" t="str">
            <v>100</v>
          </cell>
        </row>
        <row r="4896">
          <cell r="A4896" t="str">
            <v>110500000</v>
          </cell>
          <cell r="B4896" t="str">
            <v>100C1MC0101</v>
          </cell>
          <cell r="C4896" t="str">
            <v>RAM32 MB</v>
          </cell>
          <cell r="D4896" t="str">
            <v>21 ต.ค. 42</v>
          </cell>
          <cell r="E4896">
            <v>4350</v>
          </cell>
          <cell r="F4896">
            <v>0</v>
          </cell>
          <cell r="G4896">
            <v>20</v>
          </cell>
          <cell r="H4896">
            <v>171.62</v>
          </cell>
          <cell r="I4896">
            <v>171.62</v>
          </cell>
          <cell r="J4896">
            <v>4178.38</v>
          </cell>
          <cell r="K4896" t="str">
            <v>100</v>
          </cell>
        </row>
        <row r="4897">
          <cell r="A4897" t="str">
            <v>110500000</v>
          </cell>
          <cell r="B4897" t="str">
            <v>100C1MC0102</v>
          </cell>
          <cell r="C4897" t="str">
            <v>RAM32 MB</v>
          </cell>
          <cell r="D4897" t="str">
            <v>21 ต.ค. 42</v>
          </cell>
          <cell r="E4897">
            <v>4350</v>
          </cell>
          <cell r="F4897">
            <v>0</v>
          </cell>
          <cell r="G4897">
            <v>20</v>
          </cell>
          <cell r="H4897">
            <v>171.62</v>
          </cell>
          <cell r="I4897">
            <v>171.62</v>
          </cell>
          <cell r="J4897">
            <v>4178.38</v>
          </cell>
          <cell r="K4897" t="str">
            <v>100</v>
          </cell>
        </row>
        <row r="4898">
          <cell r="A4898" t="str">
            <v>110500000</v>
          </cell>
          <cell r="B4898" t="str">
            <v>100C1MC0103</v>
          </cell>
          <cell r="C4898" t="str">
            <v>RAM32 MB</v>
          </cell>
          <cell r="D4898" t="str">
            <v>21 ต.ค. 42</v>
          </cell>
          <cell r="E4898">
            <v>4350</v>
          </cell>
          <cell r="F4898">
            <v>0</v>
          </cell>
          <cell r="G4898">
            <v>20</v>
          </cell>
          <cell r="H4898">
            <v>171.62</v>
          </cell>
          <cell r="I4898">
            <v>171.62</v>
          </cell>
          <cell r="J4898">
            <v>4178.38</v>
          </cell>
          <cell r="K4898" t="str">
            <v>100</v>
          </cell>
        </row>
        <row r="4899">
          <cell r="A4899" t="str">
            <v>110500000</v>
          </cell>
          <cell r="B4899" t="str">
            <v>100C1MC0104</v>
          </cell>
          <cell r="C4899" t="str">
            <v>RAM32 MB</v>
          </cell>
          <cell r="D4899" t="str">
            <v>21 ต.ค. 42</v>
          </cell>
          <cell r="E4899">
            <v>4350</v>
          </cell>
          <cell r="F4899">
            <v>0</v>
          </cell>
          <cell r="G4899">
            <v>20</v>
          </cell>
          <cell r="H4899">
            <v>171.62</v>
          </cell>
          <cell r="I4899">
            <v>171.62</v>
          </cell>
          <cell r="J4899">
            <v>4178.38</v>
          </cell>
          <cell r="K4899" t="str">
            <v>100</v>
          </cell>
        </row>
        <row r="4900">
          <cell r="A4900" t="str">
            <v>110500000</v>
          </cell>
          <cell r="B4900" t="str">
            <v>100C1MC0105</v>
          </cell>
          <cell r="C4900" t="str">
            <v>RAM32 MB</v>
          </cell>
          <cell r="D4900" t="str">
            <v>21 ต.ค. 42</v>
          </cell>
          <cell r="E4900">
            <v>4350</v>
          </cell>
          <cell r="F4900">
            <v>0</v>
          </cell>
          <cell r="G4900">
            <v>20</v>
          </cell>
          <cell r="H4900">
            <v>171.62</v>
          </cell>
          <cell r="I4900">
            <v>171.62</v>
          </cell>
          <cell r="J4900">
            <v>4178.38</v>
          </cell>
          <cell r="K4900" t="str">
            <v>100</v>
          </cell>
        </row>
        <row r="4901">
          <cell r="A4901" t="str">
            <v>110500000</v>
          </cell>
          <cell r="B4901" t="str">
            <v>100C1MC0106</v>
          </cell>
          <cell r="C4901" t="str">
            <v>RAM32 MB</v>
          </cell>
          <cell r="D4901" t="str">
            <v>21 ต.ค. 42</v>
          </cell>
          <cell r="E4901">
            <v>4350</v>
          </cell>
          <cell r="F4901">
            <v>0</v>
          </cell>
          <cell r="G4901">
            <v>20</v>
          </cell>
          <cell r="H4901">
            <v>171.62</v>
          </cell>
          <cell r="I4901">
            <v>171.62</v>
          </cell>
          <cell r="J4901">
            <v>4178.38</v>
          </cell>
          <cell r="K4901" t="str">
            <v>100</v>
          </cell>
        </row>
        <row r="4902">
          <cell r="A4902" t="str">
            <v>110500000</v>
          </cell>
          <cell r="B4902" t="str">
            <v>100C1MC0107</v>
          </cell>
          <cell r="C4902" t="str">
            <v>RAM32 MB</v>
          </cell>
          <cell r="D4902" t="str">
            <v>21 ต.ค. 42</v>
          </cell>
          <cell r="E4902">
            <v>4350</v>
          </cell>
          <cell r="F4902">
            <v>0</v>
          </cell>
          <cell r="G4902">
            <v>20</v>
          </cell>
          <cell r="H4902">
            <v>171.62</v>
          </cell>
          <cell r="I4902">
            <v>171.62</v>
          </cell>
          <cell r="J4902">
            <v>4178.38</v>
          </cell>
          <cell r="K4902" t="str">
            <v>100</v>
          </cell>
        </row>
        <row r="4903">
          <cell r="A4903" t="str">
            <v>110500000</v>
          </cell>
          <cell r="B4903" t="str">
            <v>100C1MC0108</v>
          </cell>
          <cell r="C4903" t="str">
            <v>RAM32 MB</v>
          </cell>
          <cell r="D4903" t="str">
            <v>21 ต.ค. 42</v>
          </cell>
          <cell r="E4903">
            <v>4350</v>
          </cell>
          <cell r="F4903">
            <v>0</v>
          </cell>
          <cell r="G4903">
            <v>20</v>
          </cell>
          <cell r="H4903">
            <v>171.62</v>
          </cell>
          <cell r="I4903">
            <v>171.62</v>
          </cell>
          <cell r="J4903">
            <v>4178.38</v>
          </cell>
          <cell r="K4903" t="str">
            <v>100</v>
          </cell>
        </row>
        <row r="4904">
          <cell r="A4904" t="str">
            <v>110500000</v>
          </cell>
          <cell r="B4904" t="str">
            <v>100C1MC0109</v>
          </cell>
          <cell r="C4904" t="str">
            <v>RAM32 MB</v>
          </cell>
          <cell r="D4904" t="str">
            <v>21 ต.ค. 42</v>
          </cell>
          <cell r="E4904">
            <v>4350</v>
          </cell>
          <cell r="F4904">
            <v>0</v>
          </cell>
          <cell r="G4904">
            <v>20</v>
          </cell>
          <cell r="H4904">
            <v>171.62</v>
          </cell>
          <cell r="I4904">
            <v>171.62</v>
          </cell>
          <cell r="J4904">
            <v>4178.38</v>
          </cell>
          <cell r="K4904" t="str">
            <v>100</v>
          </cell>
        </row>
        <row r="4905">
          <cell r="A4905" t="str">
            <v>110500000</v>
          </cell>
          <cell r="B4905" t="str">
            <v>100C1MC0110</v>
          </cell>
          <cell r="C4905" t="str">
            <v>RACK42 U</v>
          </cell>
          <cell r="D4905" t="str">
            <v>28 ต.ค. 42</v>
          </cell>
          <cell r="E4905">
            <v>14500</v>
          </cell>
          <cell r="F4905">
            <v>0</v>
          </cell>
          <cell r="G4905">
            <v>20</v>
          </cell>
          <cell r="H4905">
            <v>516.44000000000005</v>
          </cell>
          <cell r="I4905">
            <v>516.44000000000005</v>
          </cell>
          <cell r="J4905">
            <v>13983.56</v>
          </cell>
          <cell r="K4905" t="str">
            <v>100</v>
          </cell>
        </row>
        <row r="4906">
          <cell r="A4906" t="str">
            <v>110500000</v>
          </cell>
          <cell r="B4906" t="str">
            <v>100C1MC0111</v>
          </cell>
          <cell r="C4906" t="str">
            <v>RACK 27 U</v>
          </cell>
          <cell r="D4906" t="str">
            <v>28 ต.ค. 42</v>
          </cell>
          <cell r="E4906">
            <v>11800</v>
          </cell>
          <cell r="F4906">
            <v>0</v>
          </cell>
          <cell r="G4906">
            <v>20</v>
          </cell>
          <cell r="H4906">
            <v>420.27</v>
          </cell>
          <cell r="I4906">
            <v>420.27</v>
          </cell>
          <cell r="J4906">
            <v>11379.73</v>
          </cell>
          <cell r="K4906" t="str">
            <v>100</v>
          </cell>
        </row>
        <row r="4907">
          <cell r="A4907" t="str">
            <v>110500000</v>
          </cell>
          <cell r="B4907" t="str">
            <v>100C1MC0112</v>
          </cell>
          <cell r="C4907" t="str">
            <v>ปริ้นเตอร์</v>
          </cell>
          <cell r="D4907" t="str">
            <v>29 ต.ค. 42</v>
          </cell>
          <cell r="E4907">
            <v>15000</v>
          </cell>
          <cell r="F4907">
            <v>0</v>
          </cell>
          <cell r="G4907">
            <v>20</v>
          </cell>
          <cell r="H4907">
            <v>526.03</v>
          </cell>
          <cell r="I4907">
            <v>526.03</v>
          </cell>
          <cell r="J4907">
            <v>14473.97</v>
          </cell>
          <cell r="K4907" t="str">
            <v>100</v>
          </cell>
        </row>
        <row r="4908">
          <cell r="A4908" t="str">
            <v>110500000</v>
          </cell>
          <cell r="B4908" t="str">
            <v>100C1MC0113</v>
          </cell>
          <cell r="C4908" t="str">
            <v>ENTERPRISE</v>
          </cell>
          <cell r="D4908" t="str">
            <v>8 พ.ย. 42</v>
          </cell>
          <cell r="E4908">
            <v>90000</v>
          </cell>
          <cell r="F4908">
            <v>0</v>
          </cell>
          <cell r="G4908">
            <v>20</v>
          </cell>
          <cell r="H4908">
            <v>2663.02</v>
          </cell>
          <cell r="I4908">
            <v>2663.02</v>
          </cell>
          <cell r="J4908">
            <v>87336.98</v>
          </cell>
          <cell r="K4908" t="str">
            <v>100</v>
          </cell>
        </row>
        <row r="4909">
          <cell r="A4909" t="str">
            <v>110500000</v>
          </cell>
          <cell r="B4909" t="str">
            <v>100C1MC0114</v>
          </cell>
          <cell r="C4909" t="str">
            <v>Master view cpu Seitch 4 cpu</v>
          </cell>
          <cell r="D4909" t="str">
            <v>9 พ.ย. 42</v>
          </cell>
          <cell r="E4909">
            <v>5800</v>
          </cell>
          <cell r="F4909">
            <v>0</v>
          </cell>
          <cell r="G4909">
            <v>20</v>
          </cell>
          <cell r="H4909">
            <v>168.44</v>
          </cell>
          <cell r="I4909">
            <v>168.44</v>
          </cell>
          <cell r="J4909">
            <v>5631.56</v>
          </cell>
          <cell r="K4909" t="str">
            <v>100</v>
          </cell>
        </row>
        <row r="4910">
          <cell r="A4910" t="str">
            <v>110500000</v>
          </cell>
          <cell r="B4910" t="str">
            <v>100C1MC0115</v>
          </cell>
          <cell r="C4910" t="str">
            <v>ค่าอะไหล่ POWER SUPPLY</v>
          </cell>
          <cell r="D4910" t="str">
            <v>10 พ.ย. 42</v>
          </cell>
          <cell r="E4910">
            <v>4890</v>
          </cell>
          <cell r="F4910">
            <v>0</v>
          </cell>
          <cell r="G4910">
            <v>20</v>
          </cell>
          <cell r="H4910">
            <v>139.33000000000001</v>
          </cell>
          <cell r="I4910">
            <v>139.33000000000001</v>
          </cell>
          <cell r="J4910">
            <v>4750.67</v>
          </cell>
          <cell r="K4910" t="str">
            <v>100</v>
          </cell>
        </row>
        <row r="4911">
          <cell r="A4911" t="str">
            <v>110500000</v>
          </cell>
          <cell r="B4911" t="str">
            <v>100C1MC0116</v>
          </cell>
          <cell r="C4911" t="str">
            <v>ค่าอะไหล่ POWER SUPPLY</v>
          </cell>
          <cell r="D4911" t="str">
            <v>10 พ.ย. 42</v>
          </cell>
          <cell r="E4911">
            <v>4890</v>
          </cell>
          <cell r="F4911">
            <v>0</v>
          </cell>
          <cell r="G4911">
            <v>20</v>
          </cell>
          <cell r="H4911">
            <v>139.33000000000001</v>
          </cell>
          <cell r="I4911">
            <v>139.33000000000001</v>
          </cell>
          <cell r="J4911">
            <v>4750.67</v>
          </cell>
          <cell r="K4911" t="str">
            <v>100</v>
          </cell>
        </row>
        <row r="4912">
          <cell r="A4912" t="str">
            <v>110500000</v>
          </cell>
          <cell r="B4912" t="str">
            <v>100C1MC0117</v>
          </cell>
          <cell r="C4912" t="str">
            <v>โปรแรมรวมกฎหมาย</v>
          </cell>
          <cell r="D4912" t="str">
            <v>10 พ.ย. 42</v>
          </cell>
          <cell r="E4912">
            <v>20000</v>
          </cell>
          <cell r="F4912">
            <v>0</v>
          </cell>
          <cell r="G4912">
            <v>20</v>
          </cell>
          <cell r="H4912">
            <v>569.87</v>
          </cell>
          <cell r="I4912">
            <v>569.87</v>
          </cell>
          <cell r="J4912">
            <v>19430.13</v>
          </cell>
          <cell r="K4912" t="str">
            <v>100</v>
          </cell>
        </row>
        <row r="4913">
          <cell r="A4913" t="str">
            <v>110500000</v>
          </cell>
          <cell r="B4913" t="str">
            <v>100C1MC0118</v>
          </cell>
          <cell r="C4913" t="str">
            <v>MS WINDOWS NT SERVER 4.0</v>
          </cell>
          <cell r="D4913" t="str">
            <v>30 พ.ย. 42</v>
          </cell>
          <cell r="E4913">
            <v>31500</v>
          </cell>
          <cell r="F4913">
            <v>0</v>
          </cell>
          <cell r="G4913">
            <v>20</v>
          </cell>
          <cell r="H4913">
            <v>552.33000000000004</v>
          </cell>
          <cell r="I4913">
            <v>552.33000000000004</v>
          </cell>
          <cell r="J4913">
            <v>30947.67</v>
          </cell>
          <cell r="K4913" t="str">
            <v>100</v>
          </cell>
        </row>
        <row r="4914">
          <cell r="A4914" t="str">
            <v>110500000</v>
          </cell>
          <cell r="B4914" t="str">
            <v>100C1MC0119</v>
          </cell>
          <cell r="C4914" t="str">
            <v>HUB 40,24-PORTS P/N 3C16406</v>
          </cell>
          <cell r="D4914" t="str">
            <v>7 ธ.ค. 42</v>
          </cell>
          <cell r="E4914">
            <v>24750</v>
          </cell>
          <cell r="F4914">
            <v>0</v>
          </cell>
          <cell r="G4914">
            <v>20</v>
          </cell>
          <cell r="H4914">
            <v>339.04</v>
          </cell>
          <cell r="I4914">
            <v>339.04</v>
          </cell>
          <cell r="J4914">
            <v>24410.959999999999</v>
          </cell>
          <cell r="K4914" t="str">
            <v>100</v>
          </cell>
        </row>
        <row r="4915">
          <cell r="A4915" t="str">
            <v>110500000</v>
          </cell>
          <cell r="B4915" t="str">
            <v>100C1MC0120</v>
          </cell>
          <cell r="C4915" t="str">
            <v>HUB 40,24-PORTS P/N 3C16406</v>
          </cell>
          <cell r="D4915" t="str">
            <v>7 ธ.ค. 42</v>
          </cell>
          <cell r="E4915">
            <v>24750</v>
          </cell>
          <cell r="F4915">
            <v>0</v>
          </cell>
          <cell r="G4915">
            <v>20</v>
          </cell>
          <cell r="H4915">
            <v>339.04</v>
          </cell>
          <cell r="I4915">
            <v>339.04</v>
          </cell>
          <cell r="J4915">
            <v>24410.959999999999</v>
          </cell>
          <cell r="K4915" t="str">
            <v>100</v>
          </cell>
        </row>
        <row r="4916">
          <cell r="A4916" t="str">
            <v>110500000</v>
          </cell>
          <cell r="B4916" t="str">
            <v>100C1MC0121</v>
          </cell>
          <cell r="C4916" t="str">
            <v>HUB40,24 PORT P/N3C16406</v>
          </cell>
          <cell r="D4916" t="str">
            <v>15 ธ.ค. 42</v>
          </cell>
          <cell r="E4916">
            <v>24750</v>
          </cell>
          <cell r="F4916">
            <v>0</v>
          </cell>
          <cell r="G4916">
            <v>20</v>
          </cell>
          <cell r="H4916">
            <v>230.55</v>
          </cell>
          <cell r="I4916">
            <v>230.55</v>
          </cell>
          <cell r="J4916">
            <v>24519.45</v>
          </cell>
          <cell r="K4916" t="str">
            <v>100</v>
          </cell>
        </row>
        <row r="4917">
          <cell r="A4917" t="str">
            <v>110500000</v>
          </cell>
          <cell r="B4917" t="str">
            <v>100C1MC0122</v>
          </cell>
          <cell r="C4917" t="str">
            <v>คอมพิวเตอร์ Server Compag Proliant</v>
          </cell>
          <cell r="D4917" t="str">
            <v>16 ธ.ค. 42</v>
          </cell>
          <cell r="E4917">
            <v>450000</v>
          </cell>
          <cell r="F4917">
            <v>0</v>
          </cell>
          <cell r="G4917">
            <v>20</v>
          </cell>
          <cell r="H4917">
            <v>3945.21</v>
          </cell>
          <cell r="I4917">
            <v>3945.21</v>
          </cell>
          <cell r="J4917">
            <v>446054.79</v>
          </cell>
          <cell r="K4917" t="str">
            <v>100</v>
          </cell>
        </row>
        <row r="4918">
          <cell r="A4918" t="str">
            <v>110500000</v>
          </cell>
          <cell r="B4918" t="str">
            <v>100C1MC0123</v>
          </cell>
          <cell r="C4918" t="str">
            <v>HUB 10 BASE-T16 PORTS</v>
          </cell>
          <cell r="D4918" t="str">
            <v>16 ธ.ค. 42</v>
          </cell>
          <cell r="E4918">
            <v>3300</v>
          </cell>
          <cell r="F4918">
            <v>0</v>
          </cell>
          <cell r="G4918">
            <v>20</v>
          </cell>
          <cell r="H4918">
            <v>28.93</v>
          </cell>
          <cell r="I4918">
            <v>28.93</v>
          </cell>
          <cell r="J4918">
            <v>3271.07</v>
          </cell>
          <cell r="K4918" t="str">
            <v>100</v>
          </cell>
        </row>
        <row r="4919">
          <cell r="A4919" t="str">
            <v>110500000</v>
          </cell>
          <cell r="B4919" t="str">
            <v>100C1MC0124</v>
          </cell>
          <cell r="C4919" t="str">
            <v>HUB 10 BASE-T16 PORTS</v>
          </cell>
          <cell r="D4919" t="str">
            <v>16 ธ.ค. 42</v>
          </cell>
          <cell r="E4919">
            <v>3300</v>
          </cell>
          <cell r="F4919">
            <v>0</v>
          </cell>
          <cell r="G4919">
            <v>20</v>
          </cell>
          <cell r="H4919">
            <v>28.93</v>
          </cell>
          <cell r="I4919">
            <v>28.93</v>
          </cell>
          <cell r="J4919">
            <v>3271.07</v>
          </cell>
          <cell r="K4919" t="str">
            <v>100</v>
          </cell>
        </row>
        <row r="4920">
          <cell r="A4920" t="str">
            <v>110500000</v>
          </cell>
          <cell r="B4920" t="str">
            <v>100C1MC0125</v>
          </cell>
          <cell r="C4920" t="str">
            <v>HUB 10 BASE-T16 PORTS</v>
          </cell>
          <cell r="D4920" t="str">
            <v>16 ธ.ค. 42</v>
          </cell>
          <cell r="E4920">
            <v>3300</v>
          </cell>
          <cell r="F4920">
            <v>0</v>
          </cell>
          <cell r="G4920">
            <v>20</v>
          </cell>
          <cell r="H4920">
            <v>28.93</v>
          </cell>
          <cell r="I4920">
            <v>28.93</v>
          </cell>
          <cell r="J4920">
            <v>3271.07</v>
          </cell>
          <cell r="K4920" t="str">
            <v>100</v>
          </cell>
        </row>
        <row r="4921">
          <cell r="A4921" t="str">
            <v>110500000</v>
          </cell>
          <cell r="B4921" t="str">
            <v>100C1MC0126</v>
          </cell>
          <cell r="C4921" t="str">
            <v>HUB 10 BASE-T16 PORTS</v>
          </cell>
          <cell r="D4921" t="str">
            <v>16 ธ.ค. 42</v>
          </cell>
          <cell r="E4921">
            <v>3300</v>
          </cell>
          <cell r="F4921">
            <v>0</v>
          </cell>
          <cell r="G4921">
            <v>20</v>
          </cell>
          <cell r="H4921">
            <v>28.93</v>
          </cell>
          <cell r="I4921">
            <v>28.93</v>
          </cell>
          <cell r="J4921">
            <v>3271.07</v>
          </cell>
          <cell r="K4921" t="str">
            <v>100</v>
          </cell>
        </row>
        <row r="4922">
          <cell r="A4922" t="str">
            <v>110500000</v>
          </cell>
          <cell r="B4922" t="str">
            <v>100C1MC0127</v>
          </cell>
          <cell r="C4922" t="str">
            <v>HUB 10 BASE-T16 PORTS</v>
          </cell>
          <cell r="D4922" t="str">
            <v>16 ธ.ค. 42</v>
          </cell>
          <cell r="E4922">
            <v>3300</v>
          </cell>
          <cell r="F4922">
            <v>0</v>
          </cell>
          <cell r="G4922">
            <v>20</v>
          </cell>
          <cell r="H4922">
            <v>28.93</v>
          </cell>
          <cell r="I4922">
            <v>28.93</v>
          </cell>
          <cell r="J4922">
            <v>3271.07</v>
          </cell>
          <cell r="K4922" t="str">
            <v>100</v>
          </cell>
        </row>
        <row r="4923">
          <cell r="A4923" t="str">
            <v>110500000</v>
          </cell>
          <cell r="B4923" t="str">
            <v>100C1MC0128</v>
          </cell>
          <cell r="C4923" t="str">
            <v>Vantilated shleves</v>
          </cell>
          <cell r="D4923" t="str">
            <v>20 ธ.ค. 42</v>
          </cell>
          <cell r="E4923">
            <v>700</v>
          </cell>
          <cell r="F4923">
            <v>0</v>
          </cell>
          <cell r="G4923">
            <v>20</v>
          </cell>
          <cell r="H4923">
            <v>4.5999999999999996</v>
          </cell>
          <cell r="I4923">
            <v>4.5999999999999996</v>
          </cell>
          <cell r="J4923">
            <v>695.4</v>
          </cell>
          <cell r="K4923" t="str">
            <v>100</v>
          </cell>
        </row>
        <row r="4924">
          <cell r="A4924" t="str">
            <v>110500000</v>
          </cell>
          <cell r="B4924" t="str">
            <v>100C1MC0129</v>
          </cell>
          <cell r="C4924" t="str">
            <v>Vantilated shleves</v>
          </cell>
          <cell r="D4924" t="str">
            <v>20 ธ.ค. 42</v>
          </cell>
          <cell r="E4924">
            <v>700</v>
          </cell>
          <cell r="F4924">
            <v>0</v>
          </cell>
          <cell r="G4924">
            <v>20</v>
          </cell>
          <cell r="H4924">
            <v>4.5999999999999996</v>
          </cell>
          <cell r="I4924">
            <v>4.5999999999999996</v>
          </cell>
          <cell r="J4924">
            <v>695.4</v>
          </cell>
          <cell r="K4924" t="str">
            <v>100</v>
          </cell>
        </row>
        <row r="4925">
          <cell r="A4925" t="str">
            <v>110500000</v>
          </cell>
          <cell r="B4925" t="str">
            <v>100C1MC0130</v>
          </cell>
          <cell r="C4925" t="str">
            <v>Vantilated shleves</v>
          </cell>
          <cell r="D4925" t="str">
            <v>20 ธ.ค. 42</v>
          </cell>
          <cell r="E4925">
            <v>700</v>
          </cell>
          <cell r="F4925">
            <v>0</v>
          </cell>
          <cell r="G4925">
            <v>20</v>
          </cell>
          <cell r="H4925">
            <v>4.5999999999999996</v>
          </cell>
          <cell r="I4925">
            <v>4.5999999999999996</v>
          </cell>
          <cell r="J4925">
            <v>695.4</v>
          </cell>
          <cell r="K4925" t="str">
            <v>100</v>
          </cell>
        </row>
        <row r="4926">
          <cell r="A4926" t="str">
            <v>110500000</v>
          </cell>
          <cell r="B4926" t="str">
            <v>100C1MC0131</v>
          </cell>
          <cell r="C4926" t="str">
            <v>Vantilated shleves</v>
          </cell>
          <cell r="D4926" t="str">
            <v>20 ธ.ค. 42</v>
          </cell>
          <cell r="E4926">
            <v>700</v>
          </cell>
          <cell r="F4926">
            <v>0</v>
          </cell>
          <cell r="G4926">
            <v>20</v>
          </cell>
          <cell r="H4926">
            <v>4.5999999999999996</v>
          </cell>
          <cell r="I4926">
            <v>4.5999999999999996</v>
          </cell>
          <cell r="J4926">
            <v>695.4</v>
          </cell>
          <cell r="K4926" t="str">
            <v>100</v>
          </cell>
        </row>
        <row r="4927">
          <cell r="A4927" t="str">
            <v>110500000</v>
          </cell>
          <cell r="B4927" t="str">
            <v>100C1MC0132</v>
          </cell>
          <cell r="C4927" t="str">
            <v>CRENTIVE DOUND CARD</v>
          </cell>
          <cell r="D4927" t="str">
            <v>22 ธ.ค. 42</v>
          </cell>
          <cell r="E4927">
            <v>1050</v>
          </cell>
          <cell r="F4927">
            <v>0</v>
          </cell>
          <cell r="G4927">
            <v>20</v>
          </cell>
          <cell r="H4927">
            <v>5.75</v>
          </cell>
          <cell r="I4927">
            <v>5.75</v>
          </cell>
          <cell r="J4927">
            <v>1044.25</v>
          </cell>
          <cell r="K4927" t="str">
            <v>100</v>
          </cell>
        </row>
        <row r="4928">
          <cell r="A4928" t="str">
            <v>110500000</v>
          </cell>
          <cell r="B4928" t="str">
            <v>100C1MC0133</v>
          </cell>
          <cell r="C4928" t="str">
            <v>CRENTIVE DOUND CARD</v>
          </cell>
          <cell r="D4928" t="str">
            <v>22 ธ.ค. 42</v>
          </cell>
          <cell r="E4928">
            <v>1050</v>
          </cell>
          <cell r="F4928">
            <v>0</v>
          </cell>
          <cell r="G4928">
            <v>20</v>
          </cell>
          <cell r="H4928">
            <v>5.75</v>
          </cell>
          <cell r="I4928">
            <v>5.75</v>
          </cell>
          <cell r="J4928">
            <v>1044.25</v>
          </cell>
          <cell r="K4928" t="str">
            <v>100</v>
          </cell>
        </row>
        <row r="4929">
          <cell r="A4929" t="str">
            <v>110500000</v>
          </cell>
          <cell r="B4929" t="str">
            <v>100C1MC0134</v>
          </cell>
          <cell r="C4929" t="str">
            <v>NT SERVER</v>
          </cell>
          <cell r="D4929" t="str">
            <v>30 ธ.ค. 42</v>
          </cell>
          <cell r="E4929">
            <v>214000</v>
          </cell>
          <cell r="F4929">
            <v>0</v>
          </cell>
          <cell r="G4929">
            <v>20</v>
          </cell>
          <cell r="H4929">
            <v>234.52</v>
          </cell>
          <cell r="I4929">
            <v>234.52</v>
          </cell>
          <cell r="J4929">
            <v>213765.48</v>
          </cell>
          <cell r="K4929" t="str">
            <v>100</v>
          </cell>
        </row>
        <row r="4930">
          <cell r="A4930" t="str">
            <v>110500000</v>
          </cell>
          <cell r="B4930" t="str">
            <v>100C1MC0135</v>
          </cell>
          <cell r="C4930" t="str">
            <v>NT SERVER</v>
          </cell>
          <cell r="D4930" t="str">
            <v>30 ธ.ค. 42</v>
          </cell>
          <cell r="E4930">
            <v>132000</v>
          </cell>
          <cell r="F4930">
            <v>0</v>
          </cell>
          <cell r="G4930">
            <v>20</v>
          </cell>
          <cell r="H4930">
            <v>144.66</v>
          </cell>
          <cell r="I4930">
            <v>144.66</v>
          </cell>
          <cell r="J4930">
            <v>131855.34</v>
          </cell>
          <cell r="K4930" t="str">
            <v>100</v>
          </cell>
        </row>
        <row r="4931">
          <cell r="A4931" t="str">
            <v>110500000</v>
          </cell>
          <cell r="B4931" t="str">
            <v>100C1MD0001</v>
          </cell>
          <cell r="C4931" t="str">
            <v>คอมพิวเตอร์</v>
          </cell>
          <cell r="D4931" t="str">
            <v>21 ม.ค. 42</v>
          </cell>
          <cell r="E4931">
            <v>67000</v>
          </cell>
          <cell r="F4931">
            <v>0</v>
          </cell>
          <cell r="G4931">
            <v>20</v>
          </cell>
          <cell r="H4931">
            <v>12665.75</v>
          </cell>
          <cell r="I4931">
            <v>12665.75</v>
          </cell>
          <cell r="J4931">
            <v>54334.25</v>
          </cell>
          <cell r="K4931" t="str">
            <v>MD</v>
          </cell>
        </row>
        <row r="4932">
          <cell r="A4932" t="str">
            <v>110500000</v>
          </cell>
          <cell r="B4932" t="str">
            <v>100C1MD0002</v>
          </cell>
          <cell r="C4932" t="str">
            <v>Ethernet card notebook</v>
          </cell>
          <cell r="D4932" t="str">
            <v>4 ก.พ. 42</v>
          </cell>
          <cell r="E4932">
            <v>4822.82</v>
          </cell>
          <cell r="F4932">
            <v>0</v>
          </cell>
          <cell r="G4932">
            <v>20</v>
          </cell>
          <cell r="H4932">
            <v>874.71</v>
          </cell>
          <cell r="I4932">
            <v>874.71</v>
          </cell>
          <cell r="J4932">
            <v>3948.11</v>
          </cell>
          <cell r="K4932" t="str">
            <v>MD</v>
          </cell>
        </row>
        <row r="4933">
          <cell r="A4933" t="str">
            <v>110500000</v>
          </cell>
          <cell r="B4933" t="str">
            <v>100C1PD0001</v>
          </cell>
          <cell r="C4933" t="str">
            <v>Card LAN</v>
          </cell>
          <cell r="D4933" t="str">
            <v>12 ก.พ. 42</v>
          </cell>
          <cell r="E4933">
            <v>5300</v>
          </cell>
          <cell r="F4933">
            <v>0</v>
          </cell>
          <cell r="G4933">
            <v>20</v>
          </cell>
          <cell r="H4933">
            <v>938.03</v>
          </cell>
          <cell r="I4933">
            <v>938.03</v>
          </cell>
          <cell r="J4933">
            <v>4361.97</v>
          </cell>
          <cell r="K4933" t="str">
            <v>PD</v>
          </cell>
        </row>
        <row r="4934">
          <cell r="A4934" t="str">
            <v>110500000</v>
          </cell>
          <cell r="B4934" t="str">
            <v>100C1RM0001</v>
          </cell>
          <cell r="C4934" t="str">
            <v>RAM 16 Mb</v>
          </cell>
          <cell r="D4934" t="str">
            <v>13 พ.ย. 41</v>
          </cell>
          <cell r="E4934">
            <v>875</v>
          </cell>
          <cell r="F4934">
            <v>0</v>
          </cell>
          <cell r="G4934">
            <v>20</v>
          </cell>
          <cell r="H4934">
            <v>198.45</v>
          </cell>
          <cell r="I4934">
            <v>198.45</v>
          </cell>
          <cell r="J4934">
            <v>676.55</v>
          </cell>
          <cell r="K4934" t="str">
            <v>100</v>
          </cell>
        </row>
        <row r="4935">
          <cell r="A4935" t="str">
            <v>110500000</v>
          </cell>
          <cell r="B4935" t="str">
            <v>100C1RM0002</v>
          </cell>
          <cell r="C4935" t="str">
            <v>RAM 16 Mb</v>
          </cell>
          <cell r="D4935" t="str">
            <v>13 พ.ย. 41</v>
          </cell>
          <cell r="E4935">
            <v>875</v>
          </cell>
          <cell r="F4935">
            <v>0</v>
          </cell>
          <cell r="G4935">
            <v>20</v>
          </cell>
          <cell r="H4935">
            <v>198.45</v>
          </cell>
          <cell r="I4935">
            <v>198.45</v>
          </cell>
          <cell r="J4935">
            <v>676.55</v>
          </cell>
          <cell r="K4935" t="str">
            <v>100</v>
          </cell>
        </row>
        <row r="4936">
          <cell r="A4936" t="str">
            <v>110500000</v>
          </cell>
          <cell r="B4936" t="str">
            <v>100C1RM0003</v>
          </cell>
          <cell r="C4936" t="str">
            <v>RAM 16 Mb</v>
          </cell>
          <cell r="D4936" t="str">
            <v>13 พ.ย. 41</v>
          </cell>
          <cell r="E4936">
            <v>875</v>
          </cell>
          <cell r="F4936">
            <v>0</v>
          </cell>
          <cell r="G4936">
            <v>20</v>
          </cell>
          <cell r="H4936">
            <v>198.45</v>
          </cell>
          <cell r="I4936">
            <v>198.45</v>
          </cell>
          <cell r="J4936">
            <v>676.55</v>
          </cell>
          <cell r="K4936" t="str">
            <v>100</v>
          </cell>
        </row>
        <row r="4937">
          <cell r="A4937" t="str">
            <v>110500000</v>
          </cell>
          <cell r="B4937" t="str">
            <v>100C1RM0004</v>
          </cell>
          <cell r="C4937" t="str">
            <v>RAM 16 Mb</v>
          </cell>
          <cell r="D4937" t="str">
            <v>13 พ.ย. 41</v>
          </cell>
          <cell r="E4937">
            <v>875</v>
          </cell>
          <cell r="F4937">
            <v>0</v>
          </cell>
          <cell r="G4937">
            <v>20</v>
          </cell>
          <cell r="H4937">
            <v>198.45</v>
          </cell>
          <cell r="I4937">
            <v>198.45</v>
          </cell>
          <cell r="J4937">
            <v>676.55</v>
          </cell>
          <cell r="K4937" t="str">
            <v>100</v>
          </cell>
        </row>
        <row r="4938">
          <cell r="A4938" t="str">
            <v>110500000</v>
          </cell>
          <cell r="B4938" t="str">
            <v>100C1RM0005</v>
          </cell>
          <cell r="C4938" t="str">
            <v>RAM 16 Mb</v>
          </cell>
          <cell r="D4938" t="str">
            <v>13 พ.ย. 41</v>
          </cell>
          <cell r="E4938">
            <v>875</v>
          </cell>
          <cell r="F4938">
            <v>0</v>
          </cell>
          <cell r="G4938">
            <v>20</v>
          </cell>
          <cell r="H4938">
            <v>198.45</v>
          </cell>
          <cell r="I4938">
            <v>198.45</v>
          </cell>
          <cell r="J4938">
            <v>676.55</v>
          </cell>
          <cell r="K4938" t="str">
            <v>100</v>
          </cell>
        </row>
        <row r="4939">
          <cell r="A4939" t="str">
            <v>110500000</v>
          </cell>
          <cell r="B4939" t="str">
            <v>100C1RM0006</v>
          </cell>
          <cell r="C4939" t="str">
            <v>RAM 16 Mb</v>
          </cell>
          <cell r="D4939" t="str">
            <v>13 พ.ย. 41</v>
          </cell>
          <cell r="E4939">
            <v>875</v>
          </cell>
          <cell r="F4939">
            <v>0</v>
          </cell>
          <cell r="G4939">
            <v>20</v>
          </cell>
          <cell r="H4939">
            <v>198.45</v>
          </cell>
          <cell r="I4939">
            <v>198.45</v>
          </cell>
          <cell r="J4939">
            <v>676.55</v>
          </cell>
          <cell r="K4939" t="str">
            <v>100</v>
          </cell>
        </row>
        <row r="4940">
          <cell r="A4940" t="str">
            <v>110500000</v>
          </cell>
          <cell r="B4940" t="str">
            <v>100C1RM0007</v>
          </cell>
          <cell r="C4940" t="str">
            <v>RAM 16 Mb</v>
          </cell>
          <cell r="D4940" t="str">
            <v>13 พ.ย. 41</v>
          </cell>
          <cell r="E4940">
            <v>875</v>
          </cell>
          <cell r="F4940">
            <v>0</v>
          </cell>
          <cell r="G4940">
            <v>20</v>
          </cell>
          <cell r="H4940">
            <v>198.45</v>
          </cell>
          <cell r="I4940">
            <v>198.45</v>
          </cell>
          <cell r="J4940">
            <v>676.55</v>
          </cell>
          <cell r="K4940" t="str">
            <v>100</v>
          </cell>
        </row>
        <row r="4941">
          <cell r="A4941" t="str">
            <v>110500000</v>
          </cell>
          <cell r="B4941" t="str">
            <v>100C1RM0008</v>
          </cell>
          <cell r="C4941" t="str">
            <v>RAM 16 Mb</v>
          </cell>
          <cell r="D4941" t="str">
            <v>13 พ.ย. 41</v>
          </cell>
          <cell r="E4941">
            <v>875</v>
          </cell>
          <cell r="F4941">
            <v>0</v>
          </cell>
          <cell r="G4941">
            <v>20</v>
          </cell>
          <cell r="H4941">
            <v>198.45</v>
          </cell>
          <cell r="I4941">
            <v>198.45</v>
          </cell>
          <cell r="J4941">
            <v>676.55</v>
          </cell>
          <cell r="K4941" t="str">
            <v>100</v>
          </cell>
        </row>
        <row r="4942">
          <cell r="A4942" t="str">
            <v>110500000</v>
          </cell>
          <cell r="B4942" t="str">
            <v>100ITA30001</v>
          </cell>
          <cell r="C4942" t="str">
            <v>NOTEBOOK COMPAQ PRESARIO 1615</v>
          </cell>
          <cell r="D4942" t="str">
            <v>1 พ.ค. 41</v>
          </cell>
          <cell r="E4942">
            <v>82000</v>
          </cell>
          <cell r="F4942">
            <v>0</v>
          </cell>
          <cell r="G4942">
            <v>20</v>
          </cell>
          <cell r="H4942">
            <v>27408.29</v>
          </cell>
          <cell r="I4942">
            <v>27408.29</v>
          </cell>
          <cell r="J4942">
            <v>54591.71</v>
          </cell>
          <cell r="K4942" t="str">
            <v>IT</v>
          </cell>
        </row>
        <row r="4943">
          <cell r="A4943" t="str">
            <v>110500000</v>
          </cell>
          <cell r="B4943" t="str">
            <v>100ITA30002</v>
          </cell>
          <cell r="C4943" t="str">
            <v>NOTEBOOK COMPAQ PRESARIO 1615</v>
          </cell>
          <cell r="D4943" t="str">
            <v>4 พ.ค. 41</v>
          </cell>
          <cell r="E4943">
            <v>82000</v>
          </cell>
          <cell r="F4943">
            <v>0</v>
          </cell>
          <cell r="G4943">
            <v>20</v>
          </cell>
          <cell r="H4943">
            <v>27273.49</v>
          </cell>
          <cell r="I4943">
            <v>27273.49</v>
          </cell>
          <cell r="J4943">
            <v>54726.51</v>
          </cell>
          <cell r="K4943" t="str">
            <v>IT</v>
          </cell>
        </row>
        <row r="4944">
          <cell r="A4944" t="str">
            <v>110500000</v>
          </cell>
          <cell r="B4944" t="str">
            <v>100ITA30003</v>
          </cell>
          <cell r="C4944" t="str">
            <v>NOTEBOOK COMPAQ PRESARIO 1615</v>
          </cell>
          <cell r="D4944" t="str">
            <v>13 พ.ค. 41</v>
          </cell>
          <cell r="E4944">
            <v>82000</v>
          </cell>
          <cell r="F4944">
            <v>0</v>
          </cell>
          <cell r="G4944">
            <v>20</v>
          </cell>
          <cell r="H4944">
            <v>26869.11</v>
          </cell>
          <cell r="I4944">
            <v>26869.11</v>
          </cell>
          <cell r="J4944">
            <v>55130.89</v>
          </cell>
          <cell r="K4944" t="str">
            <v>IT</v>
          </cell>
        </row>
        <row r="4945">
          <cell r="A4945" t="str">
            <v>110500000</v>
          </cell>
          <cell r="B4945" t="str">
            <v>100ITA30017</v>
          </cell>
          <cell r="C4945" t="str">
            <v>CPU CELERON 300A</v>
          </cell>
          <cell r="D4945" t="str">
            <v>5 พ.ย. 41</v>
          </cell>
          <cell r="E4945">
            <v>36450</v>
          </cell>
          <cell r="F4945">
            <v>0</v>
          </cell>
          <cell r="G4945">
            <v>20</v>
          </cell>
          <cell r="H4945">
            <v>8428.44</v>
          </cell>
          <cell r="I4945">
            <v>8428.44</v>
          </cell>
          <cell r="J4945">
            <v>28021.56</v>
          </cell>
          <cell r="K4945" t="str">
            <v>IT</v>
          </cell>
        </row>
        <row r="4946">
          <cell r="A4946" t="str">
            <v>110500000</v>
          </cell>
          <cell r="B4946" t="str">
            <v>100ITA30018</v>
          </cell>
          <cell r="C4946" t="str">
            <v>CPU CELERON 300A</v>
          </cell>
          <cell r="D4946" t="str">
            <v>5 พ.ย. 41</v>
          </cell>
          <cell r="E4946">
            <v>36450</v>
          </cell>
          <cell r="F4946">
            <v>0</v>
          </cell>
          <cell r="G4946">
            <v>20</v>
          </cell>
          <cell r="H4946">
            <v>8428.44</v>
          </cell>
          <cell r="I4946">
            <v>8428.44</v>
          </cell>
          <cell r="J4946">
            <v>28021.56</v>
          </cell>
          <cell r="K4946" t="str">
            <v>IT</v>
          </cell>
        </row>
        <row r="4947">
          <cell r="A4947" t="str">
            <v>110500000</v>
          </cell>
          <cell r="B4947" t="str">
            <v>100ITA30019</v>
          </cell>
          <cell r="C4947" t="str">
            <v>CPU CELERON 300A</v>
          </cell>
          <cell r="D4947" t="str">
            <v>5 พ.ย. 41</v>
          </cell>
          <cell r="E4947">
            <v>36450</v>
          </cell>
          <cell r="F4947">
            <v>0</v>
          </cell>
          <cell r="G4947">
            <v>20</v>
          </cell>
          <cell r="H4947">
            <v>8428.44</v>
          </cell>
          <cell r="I4947">
            <v>8428.44</v>
          </cell>
          <cell r="J4947">
            <v>28021.56</v>
          </cell>
          <cell r="K4947" t="str">
            <v>IT</v>
          </cell>
        </row>
        <row r="4948">
          <cell r="A4948" t="str">
            <v>110500000</v>
          </cell>
          <cell r="B4948" t="str">
            <v>100ITA30020</v>
          </cell>
          <cell r="C4948" t="str">
            <v>CPU CELERON 300A</v>
          </cell>
          <cell r="D4948" t="str">
            <v>5 พ.ย. 41</v>
          </cell>
          <cell r="E4948">
            <v>36450</v>
          </cell>
          <cell r="F4948">
            <v>0</v>
          </cell>
          <cell r="G4948">
            <v>20</v>
          </cell>
          <cell r="H4948">
            <v>8428.44</v>
          </cell>
          <cell r="I4948">
            <v>8428.44</v>
          </cell>
          <cell r="J4948">
            <v>28021.56</v>
          </cell>
          <cell r="K4948" t="str">
            <v>IT</v>
          </cell>
        </row>
        <row r="4949">
          <cell r="A4949" t="str">
            <v>110500000</v>
          </cell>
          <cell r="B4949" t="str">
            <v>100ITA30038</v>
          </cell>
          <cell r="C4949" t="str">
            <v>CPU CELERON 300A</v>
          </cell>
          <cell r="D4949" t="str">
            <v>5 พ.ย. 41</v>
          </cell>
          <cell r="E4949">
            <v>36450</v>
          </cell>
          <cell r="F4949">
            <v>0</v>
          </cell>
          <cell r="G4949">
            <v>20</v>
          </cell>
          <cell r="H4949">
            <v>8428.44</v>
          </cell>
          <cell r="I4949">
            <v>8428.44</v>
          </cell>
          <cell r="J4949">
            <v>28021.56</v>
          </cell>
          <cell r="K4949" t="str">
            <v>IT</v>
          </cell>
        </row>
        <row r="4950">
          <cell r="A4950" t="str">
            <v>110500000</v>
          </cell>
          <cell r="B4950" t="str">
            <v>100ITA30039</v>
          </cell>
          <cell r="C4950" t="str">
            <v>CPU CELERON 300A</v>
          </cell>
          <cell r="D4950" t="str">
            <v>5 พ.ย. 41</v>
          </cell>
          <cell r="E4950">
            <v>36450</v>
          </cell>
          <cell r="F4950">
            <v>0</v>
          </cell>
          <cell r="G4950">
            <v>20</v>
          </cell>
          <cell r="H4950">
            <v>8428.44</v>
          </cell>
          <cell r="I4950">
            <v>8428.44</v>
          </cell>
          <cell r="J4950">
            <v>28021.56</v>
          </cell>
          <cell r="K4950" t="str">
            <v>IT</v>
          </cell>
        </row>
        <row r="4951">
          <cell r="A4951" t="str">
            <v>110500000</v>
          </cell>
          <cell r="B4951" t="str">
            <v>100ITA30040</v>
          </cell>
          <cell r="C4951" t="str">
            <v>CPU CELERON 300A</v>
          </cell>
          <cell r="D4951" t="str">
            <v>5 พ.ย. 41</v>
          </cell>
          <cell r="E4951">
            <v>36450</v>
          </cell>
          <cell r="F4951">
            <v>0</v>
          </cell>
          <cell r="G4951">
            <v>20</v>
          </cell>
          <cell r="H4951">
            <v>8428.44</v>
          </cell>
          <cell r="I4951">
            <v>8428.44</v>
          </cell>
          <cell r="J4951">
            <v>28021.56</v>
          </cell>
          <cell r="K4951" t="str">
            <v>IT</v>
          </cell>
        </row>
        <row r="4952">
          <cell r="A4952" t="str">
            <v>110500000</v>
          </cell>
          <cell r="B4952" t="str">
            <v>100ITA30041</v>
          </cell>
          <cell r="C4952" t="str">
            <v>CPU CERELON 300A</v>
          </cell>
          <cell r="D4952" t="str">
            <v>5 พ.ย. 41</v>
          </cell>
          <cell r="E4952">
            <v>36450</v>
          </cell>
          <cell r="F4952">
            <v>0</v>
          </cell>
          <cell r="G4952">
            <v>20</v>
          </cell>
          <cell r="H4952">
            <v>8428.44</v>
          </cell>
          <cell r="I4952">
            <v>8428.44</v>
          </cell>
          <cell r="J4952">
            <v>28021.56</v>
          </cell>
          <cell r="K4952" t="str">
            <v>IT</v>
          </cell>
        </row>
        <row r="4953">
          <cell r="A4953" t="str">
            <v>110500000</v>
          </cell>
          <cell r="B4953" t="str">
            <v>100ITA30042</v>
          </cell>
          <cell r="C4953" t="str">
            <v>CPU CERELON 300A</v>
          </cell>
          <cell r="D4953" t="str">
            <v>5 พ.ย. 41</v>
          </cell>
          <cell r="E4953">
            <v>36450</v>
          </cell>
          <cell r="F4953">
            <v>0</v>
          </cell>
          <cell r="G4953">
            <v>20</v>
          </cell>
          <cell r="H4953">
            <v>8428.44</v>
          </cell>
          <cell r="I4953">
            <v>8428.44</v>
          </cell>
          <cell r="J4953">
            <v>28021.56</v>
          </cell>
          <cell r="K4953" t="str">
            <v>IT</v>
          </cell>
        </row>
        <row r="4954">
          <cell r="A4954" t="str">
            <v>110500000</v>
          </cell>
          <cell r="B4954" t="str">
            <v>100ITA400001</v>
          </cell>
          <cell r="C4954" t="str">
            <v>เครื่องพิมพ์ STYLUS COLOR 740</v>
          </cell>
          <cell r="D4954" t="str">
            <v>16 ธ.ค. 41</v>
          </cell>
          <cell r="E4954">
            <v>13500</v>
          </cell>
          <cell r="F4954">
            <v>0</v>
          </cell>
          <cell r="G4954">
            <v>20</v>
          </cell>
          <cell r="H4954">
            <v>2818.4</v>
          </cell>
          <cell r="I4954">
            <v>2818.4</v>
          </cell>
          <cell r="J4954">
            <v>10681.6</v>
          </cell>
          <cell r="K4954" t="str">
            <v>IT</v>
          </cell>
        </row>
        <row r="4955">
          <cell r="A4955" t="str">
            <v>110500000</v>
          </cell>
          <cell r="B4955" t="str">
            <v>100ITA40001</v>
          </cell>
          <cell r="C4955" t="str">
            <v>HP DESKJET 1600C</v>
          </cell>
          <cell r="D4955" t="str">
            <v>30 เม.ย. 41</v>
          </cell>
          <cell r="E4955">
            <v>45500</v>
          </cell>
          <cell r="F4955">
            <v>0</v>
          </cell>
          <cell r="G4955">
            <v>20</v>
          </cell>
          <cell r="H4955">
            <v>15233.22</v>
          </cell>
          <cell r="I4955">
            <v>15233.22</v>
          </cell>
          <cell r="J4955">
            <v>30266.78</v>
          </cell>
          <cell r="K4955" t="str">
            <v>100</v>
          </cell>
        </row>
        <row r="4956">
          <cell r="A4956" t="str">
            <v>110500000</v>
          </cell>
          <cell r="B4956" t="str">
            <v>100ITA40003</v>
          </cell>
          <cell r="C4956" t="str">
            <v>เครื่องพิมพ์ HP LASERJET 6P</v>
          </cell>
          <cell r="D4956" t="str">
            <v>4 มิ.ย. 41</v>
          </cell>
          <cell r="E4956">
            <v>36000</v>
          </cell>
          <cell r="F4956">
            <v>0</v>
          </cell>
          <cell r="G4956">
            <v>20</v>
          </cell>
          <cell r="H4956">
            <v>11362.22</v>
          </cell>
          <cell r="I4956">
            <v>11362.22</v>
          </cell>
          <cell r="J4956">
            <v>24637.78</v>
          </cell>
          <cell r="K4956" t="str">
            <v>IT</v>
          </cell>
        </row>
        <row r="4957">
          <cell r="A4957" t="str">
            <v>110500000</v>
          </cell>
          <cell r="B4957" t="str">
            <v>100ITA40004</v>
          </cell>
          <cell r="C4957" t="str">
            <v>เครื่องพิมพ์ HP  LASERJET 6L</v>
          </cell>
          <cell r="D4957" t="str">
            <v>7 พ.ค. 41</v>
          </cell>
          <cell r="E4957">
            <v>19000</v>
          </cell>
          <cell r="F4957">
            <v>0</v>
          </cell>
          <cell r="G4957">
            <v>20</v>
          </cell>
          <cell r="H4957">
            <v>6288.23</v>
          </cell>
          <cell r="I4957">
            <v>6288.23</v>
          </cell>
          <cell r="J4957">
            <v>12711.77</v>
          </cell>
          <cell r="K4957" t="str">
            <v>IT</v>
          </cell>
        </row>
        <row r="4958">
          <cell r="A4958" t="str">
            <v>110500000</v>
          </cell>
          <cell r="B4958" t="str">
            <v>100ITA40005</v>
          </cell>
          <cell r="C4958" t="str">
            <v>เครื่องพิมพ์ HP  LASERJET 6L</v>
          </cell>
          <cell r="D4958" t="str">
            <v>7 พ.ค. 41</v>
          </cell>
          <cell r="E4958">
            <v>19000</v>
          </cell>
          <cell r="F4958">
            <v>0</v>
          </cell>
          <cell r="G4958">
            <v>20</v>
          </cell>
          <cell r="H4958">
            <v>6288.23</v>
          </cell>
          <cell r="I4958">
            <v>6288.23</v>
          </cell>
          <cell r="J4958">
            <v>12711.77</v>
          </cell>
          <cell r="K4958" t="str">
            <v>IT</v>
          </cell>
        </row>
        <row r="4959">
          <cell r="A4959" t="str">
            <v>110500000</v>
          </cell>
          <cell r="B4959" t="str">
            <v>100ITA40006</v>
          </cell>
          <cell r="C4959" t="str">
            <v>เครื่องพิมพ์ EPSON LQ2170I</v>
          </cell>
          <cell r="D4959" t="str">
            <v>7 พ.ค. 41</v>
          </cell>
          <cell r="E4959">
            <v>18181.810000000001</v>
          </cell>
          <cell r="F4959">
            <v>0</v>
          </cell>
          <cell r="G4959">
            <v>20</v>
          </cell>
          <cell r="H4959">
            <v>6017.42</v>
          </cell>
          <cell r="I4959">
            <v>6017.42</v>
          </cell>
          <cell r="J4959">
            <v>12164.39</v>
          </cell>
          <cell r="K4959" t="str">
            <v>IT</v>
          </cell>
        </row>
        <row r="4960">
          <cell r="A4960" t="str">
            <v>110500000</v>
          </cell>
          <cell r="B4960" t="str">
            <v>100ITA40008</v>
          </cell>
          <cell r="C4960" t="str">
            <v>เครื่องพิมพ์ HP LASERJET 5000N</v>
          </cell>
          <cell r="D4960" t="str">
            <v>16 มิ.ย. 41</v>
          </cell>
          <cell r="E4960">
            <v>105000</v>
          </cell>
          <cell r="F4960">
            <v>0</v>
          </cell>
          <cell r="G4960">
            <v>20</v>
          </cell>
          <cell r="H4960">
            <v>32449.31</v>
          </cell>
          <cell r="I4960">
            <v>32449.31</v>
          </cell>
          <cell r="J4960">
            <v>72550.69</v>
          </cell>
          <cell r="K4960" t="str">
            <v>IT</v>
          </cell>
        </row>
        <row r="4961">
          <cell r="A4961" t="str">
            <v>110500000</v>
          </cell>
          <cell r="B4961" t="str">
            <v>100ITA40011</v>
          </cell>
          <cell r="C4961" t="str">
            <v>เครื่องพิมพ์ EPSON LQ-670</v>
          </cell>
          <cell r="D4961" t="str">
            <v>22 ก.ย. 41</v>
          </cell>
          <cell r="E4961">
            <v>15000</v>
          </cell>
          <cell r="F4961">
            <v>0</v>
          </cell>
          <cell r="G4961">
            <v>20</v>
          </cell>
          <cell r="H4961">
            <v>3830.12</v>
          </cell>
          <cell r="I4961">
            <v>3830.12</v>
          </cell>
          <cell r="J4961">
            <v>11169.88</v>
          </cell>
          <cell r="K4961" t="str">
            <v>IT</v>
          </cell>
        </row>
        <row r="4962">
          <cell r="A4962" t="str">
            <v>110500000</v>
          </cell>
          <cell r="B4962" t="str">
            <v>100ITA40012</v>
          </cell>
          <cell r="C4962" t="str">
            <v>เครื่องพิมพ์ EPSON LQ-670</v>
          </cell>
          <cell r="D4962" t="str">
            <v>22 ก.ย. 41</v>
          </cell>
          <cell r="E4962">
            <v>15000</v>
          </cell>
          <cell r="F4962">
            <v>0</v>
          </cell>
          <cell r="G4962">
            <v>20</v>
          </cell>
          <cell r="H4962">
            <v>3830.12</v>
          </cell>
          <cell r="I4962">
            <v>3830.12</v>
          </cell>
          <cell r="J4962">
            <v>11169.88</v>
          </cell>
          <cell r="K4962" t="str">
            <v>IT</v>
          </cell>
        </row>
        <row r="4963">
          <cell r="A4963" t="str">
            <v>110500000</v>
          </cell>
          <cell r="B4963" t="str">
            <v>100ITA40013</v>
          </cell>
          <cell r="C4963" t="str">
            <v>เครื่องพิมพ์ CANNON  BJ-50 BUBLE JET</v>
          </cell>
          <cell r="D4963" t="str">
            <v>28 ก.ย. 41</v>
          </cell>
          <cell r="E4963">
            <v>15900</v>
          </cell>
          <cell r="F4963">
            <v>0</v>
          </cell>
          <cell r="G4963">
            <v>20</v>
          </cell>
          <cell r="H4963">
            <v>4007.66</v>
          </cell>
          <cell r="I4963">
            <v>4007.66</v>
          </cell>
          <cell r="J4963">
            <v>11892.34</v>
          </cell>
          <cell r="K4963" t="str">
            <v>IT</v>
          </cell>
        </row>
        <row r="4964">
          <cell r="A4964" t="str">
            <v>110500000</v>
          </cell>
          <cell r="B4964" t="str">
            <v>100ITA4-0014</v>
          </cell>
          <cell r="C4964" t="str">
            <v>เครื่องพริ้นเตอร์ OKI-591</v>
          </cell>
          <cell r="D4964" t="str">
            <v>29 มิ.ย. 41</v>
          </cell>
          <cell r="E4964">
            <v>22000</v>
          </cell>
          <cell r="F4964">
            <v>0</v>
          </cell>
          <cell r="G4964">
            <v>20</v>
          </cell>
          <cell r="H4964">
            <v>6642.18</v>
          </cell>
          <cell r="I4964">
            <v>6642.18</v>
          </cell>
          <cell r="J4964">
            <v>15357.82</v>
          </cell>
          <cell r="K4964" t="str">
            <v>IT</v>
          </cell>
        </row>
        <row r="4965">
          <cell r="A4965" t="str">
            <v>110500000</v>
          </cell>
          <cell r="B4965" t="str">
            <v>100ITA40016</v>
          </cell>
          <cell r="C4965" t="str">
            <v>เครื่องพริ้นเตอร์ EPSON LQ-2070</v>
          </cell>
          <cell r="D4965" t="str">
            <v>18 พ.ย. 41</v>
          </cell>
          <cell r="E4965">
            <v>18000</v>
          </cell>
          <cell r="F4965">
            <v>0</v>
          </cell>
          <cell r="G4965">
            <v>20</v>
          </cell>
          <cell r="H4965">
            <v>4033.94</v>
          </cell>
          <cell r="I4965">
            <v>4033.94</v>
          </cell>
          <cell r="J4965">
            <v>13966.06</v>
          </cell>
          <cell r="K4965" t="str">
            <v>IT</v>
          </cell>
        </row>
        <row r="4966">
          <cell r="A4966" t="str">
            <v>110500000</v>
          </cell>
          <cell r="B4966" t="str">
            <v>100ITA4009</v>
          </cell>
          <cell r="C4966" t="str">
            <v>เครื่องพิมพ์ HP LASER 6P</v>
          </cell>
          <cell r="D4966" t="str">
            <v>5 มิ.ย. 41</v>
          </cell>
          <cell r="E4966">
            <v>36000</v>
          </cell>
          <cell r="F4966">
            <v>0</v>
          </cell>
          <cell r="G4966">
            <v>20</v>
          </cell>
          <cell r="H4966">
            <v>11342.5</v>
          </cell>
          <cell r="I4966">
            <v>11342.5</v>
          </cell>
          <cell r="J4966">
            <v>24657.5</v>
          </cell>
          <cell r="K4966" t="str">
            <v>IT</v>
          </cell>
        </row>
        <row r="4967">
          <cell r="A4967" t="str">
            <v>110500000</v>
          </cell>
          <cell r="B4967" t="str">
            <v>100ITCD0001</v>
          </cell>
          <cell r="C4967" t="str">
            <v>CD ROM DRIVE 24X CREATIVE</v>
          </cell>
          <cell r="D4967" t="str">
            <v>2 มิ.ย. 41</v>
          </cell>
          <cell r="E4967">
            <v>2800</v>
          </cell>
          <cell r="F4967">
            <v>0</v>
          </cell>
          <cell r="G4967">
            <v>20</v>
          </cell>
          <cell r="H4967">
            <v>886.79</v>
          </cell>
          <cell r="I4967">
            <v>886.79</v>
          </cell>
          <cell r="J4967">
            <v>1913.21</v>
          </cell>
          <cell r="K4967" t="str">
            <v>IT</v>
          </cell>
        </row>
        <row r="4968">
          <cell r="A4968" t="str">
            <v>110500000</v>
          </cell>
          <cell r="B4968" t="str">
            <v>100ITCO0001</v>
          </cell>
          <cell r="C4968" t="str">
            <v>16 PORT 10 BASE-T CONNECTOR</v>
          </cell>
          <cell r="D4968" t="str">
            <v>19 พ.ค. 41</v>
          </cell>
          <cell r="E4968">
            <v>6500</v>
          </cell>
          <cell r="F4968">
            <v>0</v>
          </cell>
          <cell r="G4968">
            <v>20</v>
          </cell>
          <cell r="H4968">
            <v>2108.4899999999998</v>
          </cell>
          <cell r="I4968">
            <v>2108.4899999999998</v>
          </cell>
          <cell r="J4968">
            <v>4391.51</v>
          </cell>
          <cell r="K4968" t="str">
            <v>IT</v>
          </cell>
        </row>
        <row r="4969">
          <cell r="A4969" t="str">
            <v>110500000</v>
          </cell>
          <cell r="B4969" t="str">
            <v>100ITCO0002</v>
          </cell>
          <cell r="C4969" t="str">
            <v>8 ORT 10 BASE-T CONNECTOR</v>
          </cell>
          <cell r="D4969" t="str">
            <v>19 พ.ค. 41</v>
          </cell>
          <cell r="E4969">
            <v>4500</v>
          </cell>
          <cell r="F4969">
            <v>0</v>
          </cell>
          <cell r="G4969">
            <v>20</v>
          </cell>
          <cell r="H4969">
            <v>1459.72</v>
          </cell>
          <cell r="I4969">
            <v>1459.72</v>
          </cell>
          <cell r="J4969">
            <v>3040.28</v>
          </cell>
          <cell r="K4969" t="str">
            <v>IT</v>
          </cell>
        </row>
        <row r="4970">
          <cell r="A4970" t="str">
            <v>110500000</v>
          </cell>
          <cell r="B4970" t="str">
            <v>100ITCT0001</v>
          </cell>
          <cell r="C4970" t="str">
            <v>CARDTRIDGE TAPE HP DDS-2</v>
          </cell>
          <cell r="D4970" t="str">
            <v>11 มิ.ย. 41</v>
          </cell>
          <cell r="E4970">
            <v>3000</v>
          </cell>
          <cell r="F4970">
            <v>0</v>
          </cell>
          <cell r="G4970">
            <v>20</v>
          </cell>
          <cell r="H4970">
            <v>935.39</v>
          </cell>
          <cell r="I4970">
            <v>935.39</v>
          </cell>
          <cell r="J4970">
            <v>2064.61</v>
          </cell>
          <cell r="K4970" t="str">
            <v>IT</v>
          </cell>
        </row>
        <row r="4971">
          <cell r="A4971" t="str">
            <v>110500000</v>
          </cell>
          <cell r="B4971" t="str">
            <v>100ITFL0001</v>
          </cell>
          <cell r="C4971" t="str">
            <v>แผ่นกรองแสง 3 M 14" MODEL AF200L</v>
          </cell>
          <cell r="D4971" t="str">
            <v>17 พ.ย. 41</v>
          </cell>
          <cell r="E4971">
            <v>1300</v>
          </cell>
          <cell r="F4971">
            <v>0</v>
          </cell>
          <cell r="G4971">
            <v>20</v>
          </cell>
          <cell r="H4971">
            <v>292.04000000000002</v>
          </cell>
          <cell r="I4971">
            <v>292.04000000000002</v>
          </cell>
          <cell r="J4971">
            <v>1007.96</v>
          </cell>
          <cell r="K4971" t="str">
            <v>IT</v>
          </cell>
        </row>
        <row r="4972">
          <cell r="A4972" t="str">
            <v>110500000</v>
          </cell>
          <cell r="B4972" t="str">
            <v>100ITFL0002</v>
          </cell>
          <cell r="C4972" t="str">
            <v>แผ่นกรองแสง 3 M 14" MODEL AF200L</v>
          </cell>
          <cell r="D4972" t="str">
            <v>17 พ.ย. 41</v>
          </cell>
          <cell r="E4972">
            <v>1300</v>
          </cell>
          <cell r="F4972">
            <v>0</v>
          </cell>
          <cell r="G4972">
            <v>20</v>
          </cell>
          <cell r="H4972">
            <v>292.04000000000002</v>
          </cell>
          <cell r="I4972">
            <v>292.04000000000002</v>
          </cell>
          <cell r="J4972">
            <v>1007.96</v>
          </cell>
          <cell r="K4972" t="str">
            <v>IT</v>
          </cell>
        </row>
        <row r="4973">
          <cell r="A4973" t="str">
            <v>110500000</v>
          </cell>
          <cell r="B4973" t="str">
            <v>100ITFR0003</v>
          </cell>
          <cell r="C4973" t="str">
            <v>CX-900e 6 SLOT Chassis</v>
          </cell>
          <cell r="D4973" t="str">
            <v>15 มิ.ย. 41</v>
          </cell>
          <cell r="E4973">
            <v>134680</v>
          </cell>
          <cell r="F4973">
            <v>0</v>
          </cell>
          <cell r="G4973">
            <v>20</v>
          </cell>
          <cell r="H4973">
            <v>41695.519999999997</v>
          </cell>
          <cell r="I4973">
            <v>41695.519999999997</v>
          </cell>
          <cell r="J4973">
            <v>92984.48</v>
          </cell>
          <cell r="K4973" t="str">
            <v>IT</v>
          </cell>
        </row>
        <row r="4974">
          <cell r="A4974" t="str">
            <v>110500000</v>
          </cell>
          <cell r="B4974" t="str">
            <v>100ITFR0004</v>
          </cell>
          <cell r="C4974" t="str">
            <v>CX-900e 6 SLOT Chassis</v>
          </cell>
          <cell r="D4974" t="str">
            <v>15 มิ.ย. 41</v>
          </cell>
          <cell r="E4974">
            <v>134680</v>
          </cell>
          <cell r="F4974">
            <v>0</v>
          </cell>
          <cell r="G4974">
            <v>20</v>
          </cell>
          <cell r="H4974">
            <v>41695.519999999997</v>
          </cell>
          <cell r="I4974">
            <v>41695.519999999997</v>
          </cell>
          <cell r="J4974">
            <v>92984.48</v>
          </cell>
          <cell r="K4974" t="str">
            <v>IT</v>
          </cell>
        </row>
        <row r="4975">
          <cell r="A4975" t="str">
            <v>110500000</v>
          </cell>
          <cell r="B4975" t="str">
            <v>100ITFR0006</v>
          </cell>
          <cell r="C4975" t="str">
            <v>REMOTE ACCESS</v>
          </cell>
          <cell r="D4975" t="str">
            <v>15 ก.ค. 41</v>
          </cell>
          <cell r="E4975">
            <v>27000</v>
          </cell>
          <cell r="F4975">
            <v>0</v>
          </cell>
          <cell r="G4975">
            <v>20</v>
          </cell>
          <cell r="H4975">
            <v>7915.1</v>
          </cell>
          <cell r="I4975">
            <v>7915.1</v>
          </cell>
          <cell r="J4975">
            <v>19084.900000000001</v>
          </cell>
          <cell r="K4975" t="str">
            <v>IT</v>
          </cell>
        </row>
        <row r="4976">
          <cell r="A4976" t="str">
            <v>110500000</v>
          </cell>
          <cell r="B4976" t="str">
            <v>100ITFR0007</v>
          </cell>
          <cell r="C4976" t="str">
            <v>REMOTE ACCESS</v>
          </cell>
          <cell r="D4976" t="str">
            <v>15 ก.ค. 41</v>
          </cell>
          <cell r="E4976">
            <v>27000</v>
          </cell>
          <cell r="F4976">
            <v>0</v>
          </cell>
          <cell r="G4976">
            <v>20</v>
          </cell>
          <cell r="H4976">
            <v>7915.1</v>
          </cell>
          <cell r="I4976">
            <v>7915.1</v>
          </cell>
          <cell r="J4976">
            <v>19084.900000000001</v>
          </cell>
          <cell r="K4976" t="str">
            <v>IT</v>
          </cell>
        </row>
        <row r="4977">
          <cell r="A4977" t="str">
            <v>110500000</v>
          </cell>
          <cell r="B4977" t="str">
            <v>100ITFR0008</v>
          </cell>
          <cell r="C4977" t="str">
            <v>REMOTE ACCESS</v>
          </cell>
          <cell r="D4977" t="str">
            <v>15 ก.ค. 41</v>
          </cell>
          <cell r="E4977">
            <v>27000</v>
          </cell>
          <cell r="F4977">
            <v>0</v>
          </cell>
          <cell r="G4977">
            <v>20</v>
          </cell>
          <cell r="H4977">
            <v>7915.1</v>
          </cell>
          <cell r="I4977">
            <v>7915.1</v>
          </cell>
          <cell r="J4977">
            <v>19084.900000000001</v>
          </cell>
          <cell r="K4977" t="str">
            <v>IT</v>
          </cell>
        </row>
        <row r="4978">
          <cell r="A4978" t="str">
            <v>110500000</v>
          </cell>
          <cell r="B4978" t="str">
            <v>100ITFR0009</v>
          </cell>
          <cell r="C4978" t="str">
            <v>REMOTE ACCESS</v>
          </cell>
          <cell r="D4978" t="str">
            <v>15 ก.ค. 41</v>
          </cell>
          <cell r="E4978">
            <v>27000</v>
          </cell>
          <cell r="F4978">
            <v>0</v>
          </cell>
          <cell r="G4978">
            <v>20</v>
          </cell>
          <cell r="H4978">
            <v>7915.1</v>
          </cell>
          <cell r="I4978">
            <v>7915.1</v>
          </cell>
          <cell r="J4978">
            <v>19084.900000000001</v>
          </cell>
          <cell r="K4978" t="str">
            <v>IT</v>
          </cell>
        </row>
        <row r="4979">
          <cell r="A4979" t="str">
            <v>110500000</v>
          </cell>
          <cell r="B4979" t="str">
            <v>100ITFR0010</v>
          </cell>
          <cell r="C4979" t="str">
            <v>REMOTE ACCESS</v>
          </cell>
          <cell r="D4979" t="str">
            <v>15 ก.ค. 41</v>
          </cell>
          <cell r="E4979">
            <v>27000</v>
          </cell>
          <cell r="F4979">
            <v>0</v>
          </cell>
          <cell r="G4979">
            <v>20</v>
          </cell>
          <cell r="H4979">
            <v>7915.1</v>
          </cell>
          <cell r="I4979">
            <v>7915.1</v>
          </cell>
          <cell r="J4979">
            <v>19084.900000000001</v>
          </cell>
          <cell r="K4979" t="str">
            <v>IT</v>
          </cell>
        </row>
        <row r="4980">
          <cell r="A4980" t="str">
            <v>110500000</v>
          </cell>
          <cell r="B4980" t="str">
            <v>100ITHU0001</v>
          </cell>
          <cell r="C4980" t="str">
            <v>HUB &amp; PORT591</v>
          </cell>
          <cell r="D4980" t="str">
            <v>30 ก.ค. 41</v>
          </cell>
          <cell r="E4980">
            <v>2800</v>
          </cell>
          <cell r="F4980">
            <v>0</v>
          </cell>
          <cell r="G4980">
            <v>20</v>
          </cell>
          <cell r="H4980">
            <v>797.81</v>
          </cell>
          <cell r="I4980">
            <v>797.81</v>
          </cell>
          <cell r="J4980">
            <v>2002.19</v>
          </cell>
          <cell r="K4980" t="str">
            <v>IT</v>
          </cell>
        </row>
        <row r="4981">
          <cell r="A4981" t="str">
            <v>110500000</v>
          </cell>
          <cell r="B4981" t="str">
            <v>100ITHU0002</v>
          </cell>
          <cell r="C4981" t="str">
            <v>HUB &amp; PORT591</v>
          </cell>
          <cell r="D4981" t="str">
            <v>30 ก.ค. 41</v>
          </cell>
          <cell r="E4981">
            <v>2800</v>
          </cell>
          <cell r="F4981">
            <v>0</v>
          </cell>
          <cell r="G4981">
            <v>20</v>
          </cell>
          <cell r="H4981">
            <v>797.81</v>
          </cell>
          <cell r="I4981">
            <v>797.81</v>
          </cell>
          <cell r="J4981">
            <v>2002.19</v>
          </cell>
          <cell r="K4981" t="str">
            <v>IT</v>
          </cell>
        </row>
        <row r="4982">
          <cell r="A4982" t="str">
            <v>110500000</v>
          </cell>
          <cell r="B4982" t="str">
            <v>100ITHU0003</v>
          </cell>
          <cell r="C4982" t="str">
            <v>HUB &amp; PORT591</v>
          </cell>
          <cell r="D4982" t="str">
            <v>30 ก.ค. 41</v>
          </cell>
          <cell r="E4982">
            <v>2800</v>
          </cell>
          <cell r="F4982">
            <v>0</v>
          </cell>
          <cell r="G4982">
            <v>20</v>
          </cell>
          <cell r="H4982">
            <v>797.81</v>
          </cell>
          <cell r="I4982">
            <v>797.81</v>
          </cell>
          <cell r="J4982">
            <v>2002.19</v>
          </cell>
          <cell r="K4982" t="str">
            <v>IT</v>
          </cell>
        </row>
        <row r="4983">
          <cell r="A4983" t="str">
            <v>110500000</v>
          </cell>
          <cell r="B4983" t="str">
            <v>100ITHU0004</v>
          </cell>
          <cell r="C4983" t="str">
            <v>HUB &amp; PORT591</v>
          </cell>
          <cell r="D4983" t="str">
            <v>30 ก.ค. 41</v>
          </cell>
          <cell r="E4983">
            <v>2800</v>
          </cell>
          <cell r="F4983">
            <v>0</v>
          </cell>
          <cell r="G4983">
            <v>20</v>
          </cell>
          <cell r="H4983">
            <v>797.81</v>
          </cell>
          <cell r="I4983">
            <v>797.81</v>
          </cell>
          <cell r="J4983">
            <v>2002.19</v>
          </cell>
          <cell r="K4983" t="str">
            <v>IT</v>
          </cell>
        </row>
        <row r="4984">
          <cell r="A4984" t="str">
            <v>110500000</v>
          </cell>
          <cell r="B4984" t="str">
            <v>100ITHU0005</v>
          </cell>
          <cell r="C4984" t="str">
            <v>HUB 16 PORT</v>
          </cell>
          <cell r="D4984" t="str">
            <v>13 พ.ย. 41</v>
          </cell>
          <cell r="E4984">
            <v>4000</v>
          </cell>
          <cell r="F4984">
            <v>0</v>
          </cell>
          <cell r="G4984">
            <v>20</v>
          </cell>
          <cell r="H4984">
            <v>907.42</v>
          </cell>
          <cell r="I4984">
            <v>907.42</v>
          </cell>
          <cell r="J4984">
            <v>3092.58</v>
          </cell>
          <cell r="K4984" t="str">
            <v>100</v>
          </cell>
        </row>
        <row r="4985">
          <cell r="A4985" t="str">
            <v>110500000</v>
          </cell>
          <cell r="B4985" t="str">
            <v>100ITLC0001</v>
          </cell>
          <cell r="C4985" t="str">
            <v>XIRCOM PCMCIA ETHERNET CES-10BT 10/100</v>
          </cell>
          <cell r="D4985" t="str">
            <v>15 ก.ย. 41</v>
          </cell>
          <cell r="E4985">
            <v>4800</v>
          </cell>
          <cell r="F4985">
            <v>0</v>
          </cell>
          <cell r="G4985">
            <v>20</v>
          </cell>
          <cell r="H4985">
            <v>1243.99</v>
          </cell>
          <cell r="I4985">
            <v>1243.99</v>
          </cell>
          <cell r="J4985">
            <v>3556.01</v>
          </cell>
          <cell r="K4985" t="str">
            <v>IT</v>
          </cell>
        </row>
        <row r="4986">
          <cell r="A4986" t="str">
            <v>110500000</v>
          </cell>
          <cell r="B4986" t="str">
            <v>100ITLC0002</v>
          </cell>
          <cell r="C4986" t="str">
            <v>ETHERNET CARD COMPEX RL 2000 PCI</v>
          </cell>
          <cell r="D4986" t="str">
            <v>30 ก.ค. 41</v>
          </cell>
          <cell r="E4986">
            <v>1200</v>
          </cell>
          <cell r="F4986">
            <v>0</v>
          </cell>
          <cell r="G4986">
            <v>20</v>
          </cell>
          <cell r="H4986">
            <v>341.91</v>
          </cell>
          <cell r="I4986">
            <v>341.91</v>
          </cell>
          <cell r="J4986">
            <v>858.09</v>
          </cell>
          <cell r="K4986" t="str">
            <v>IT</v>
          </cell>
        </row>
        <row r="4987">
          <cell r="A4987" t="str">
            <v>110500000</v>
          </cell>
          <cell r="B4987" t="str">
            <v>100ITLC0003</v>
          </cell>
          <cell r="C4987" t="str">
            <v>ETHERNET CARD COMPEX RL 2000 PCI</v>
          </cell>
          <cell r="D4987" t="str">
            <v>30 ก.ค. 41</v>
          </cell>
          <cell r="E4987">
            <v>1200</v>
          </cell>
          <cell r="F4987">
            <v>0</v>
          </cell>
          <cell r="G4987">
            <v>20</v>
          </cell>
          <cell r="H4987">
            <v>341.91</v>
          </cell>
          <cell r="I4987">
            <v>341.91</v>
          </cell>
          <cell r="J4987">
            <v>858.09</v>
          </cell>
          <cell r="K4987" t="str">
            <v>IT</v>
          </cell>
        </row>
        <row r="4988">
          <cell r="A4988" t="str">
            <v>110500000</v>
          </cell>
          <cell r="B4988" t="str">
            <v>100ITLC0004</v>
          </cell>
          <cell r="C4988" t="str">
            <v>ETHERNET CARD COMPEX RL 2000 PCI</v>
          </cell>
          <cell r="D4988" t="str">
            <v>30 ก.ค. 41</v>
          </cell>
          <cell r="E4988">
            <v>1200</v>
          </cell>
          <cell r="F4988">
            <v>0</v>
          </cell>
          <cell r="G4988">
            <v>20</v>
          </cell>
          <cell r="H4988">
            <v>341.91</v>
          </cell>
          <cell r="I4988">
            <v>341.91</v>
          </cell>
          <cell r="J4988">
            <v>858.09</v>
          </cell>
          <cell r="K4988" t="str">
            <v>IT</v>
          </cell>
        </row>
        <row r="4989">
          <cell r="A4989" t="str">
            <v>110500000</v>
          </cell>
          <cell r="B4989" t="str">
            <v>100ITLC0005</v>
          </cell>
          <cell r="C4989" t="str">
            <v>ETHERNET CARD COMPEX RL 2000 PCI</v>
          </cell>
          <cell r="D4989" t="str">
            <v>30 ก.ค. 41</v>
          </cell>
          <cell r="E4989">
            <v>1200</v>
          </cell>
          <cell r="F4989">
            <v>0</v>
          </cell>
          <cell r="G4989">
            <v>20</v>
          </cell>
          <cell r="H4989">
            <v>341.91</v>
          </cell>
          <cell r="I4989">
            <v>341.91</v>
          </cell>
          <cell r="J4989">
            <v>858.09</v>
          </cell>
          <cell r="K4989" t="str">
            <v>IT</v>
          </cell>
        </row>
        <row r="4990">
          <cell r="A4990" t="str">
            <v>110500000</v>
          </cell>
          <cell r="B4990" t="str">
            <v>100ITLC0006</v>
          </cell>
          <cell r="C4990" t="str">
            <v>ETHERNET CARD COMPEX RL 2000 PCI</v>
          </cell>
          <cell r="D4990" t="str">
            <v>30 ก.ค. 41</v>
          </cell>
          <cell r="E4990">
            <v>1200</v>
          </cell>
          <cell r="F4990">
            <v>0</v>
          </cell>
          <cell r="G4990">
            <v>20</v>
          </cell>
          <cell r="H4990">
            <v>341.91</v>
          </cell>
          <cell r="I4990">
            <v>341.91</v>
          </cell>
          <cell r="J4990">
            <v>858.09</v>
          </cell>
          <cell r="K4990" t="str">
            <v>IT</v>
          </cell>
        </row>
        <row r="4991">
          <cell r="A4991" t="str">
            <v>110500000</v>
          </cell>
          <cell r="B4991" t="str">
            <v>100ITLC0007</v>
          </cell>
          <cell r="C4991" t="str">
            <v>ETHERNET CARD COMPEX RL 2000 PCI</v>
          </cell>
          <cell r="D4991" t="str">
            <v>30 ก.ค. 41</v>
          </cell>
          <cell r="E4991">
            <v>1200</v>
          </cell>
          <cell r="F4991">
            <v>0</v>
          </cell>
          <cell r="G4991">
            <v>20</v>
          </cell>
          <cell r="H4991">
            <v>341.91</v>
          </cell>
          <cell r="I4991">
            <v>341.91</v>
          </cell>
          <cell r="J4991">
            <v>858.09</v>
          </cell>
          <cell r="K4991" t="str">
            <v>IT</v>
          </cell>
        </row>
        <row r="4992">
          <cell r="A4992" t="str">
            <v>110500000</v>
          </cell>
          <cell r="B4992" t="str">
            <v>100ITLC0008</v>
          </cell>
          <cell r="C4992" t="str">
            <v>ETHERNET CARD COMPEX RL 2000 PCI</v>
          </cell>
          <cell r="D4992" t="str">
            <v>30 ก.ค. 41</v>
          </cell>
          <cell r="E4992">
            <v>1200</v>
          </cell>
          <cell r="F4992">
            <v>0</v>
          </cell>
          <cell r="G4992">
            <v>20</v>
          </cell>
          <cell r="H4992">
            <v>341.91</v>
          </cell>
          <cell r="I4992">
            <v>341.91</v>
          </cell>
          <cell r="J4992">
            <v>858.09</v>
          </cell>
          <cell r="K4992" t="str">
            <v>IT</v>
          </cell>
        </row>
        <row r="4993">
          <cell r="A4993" t="str">
            <v>110500000</v>
          </cell>
          <cell r="B4993" t="str">
            <v>100ITLC0009</v>
          </cell>
          <cell r="C4993" t="str">
            <v>ETHERNET CARD COMPEX RL 2000 PCI</v>
          </cell>
          <cell r="D4993" t="str">
            <v>30 ก.ค. 41</v>
          </cell>
          <cell r="E4993">
            <v>1200</v>
          </cell>
          <cell r="F4993">
            <v>0</v>
          </cell>
          <cell r="G4993">
            <v>20</v>
          </cell>
          <cell r="H4993">
            <v>341.91</v>
          </cell>
          <cell r="I4993">
            <v>341.91</v>
          </cell>
          <cell r="J4993">
            <v>858.09</v>
          </cell>
          <cell r="K4993" t="str">
            <v>IT</v>
          </cell>
        </row>
        <row r="4994">
          <cell r="A4994" t="str">
            <v>110500000</v>
          </cell>
          <cell r="B4994" t="str">
            <v>100ITLC0010</v>
          </cell>
          <cell r="C4994" t="str">
            <v>ETHERNET CARD COMPEX RL 2000 PCI</v>
          </cell>
          <cell r="D4994" t="str">
            <v>30 ก.ค. 41</v>
          </cell>
          <cell r="E4994">
            <v>1200</v>
          </cell>
          <cell r="F4994">
            <v>0</v>
          </cell>
          <cell r="G4994">
            <v>20</v>
          </cell>
          <cell r="H4994">
            <v>341.91</v>
          </cell>
          <cell r="I4994">
            <v>341.91</v>
          </cell>
          <cell r="J4994">
            <v>858.09</v>
          </cell>
          <cell r="K4994" t="str">
            <v>IT</v>
          </cell>
        </row>
        <row r="4995">
          <cell r="A4995" t="str">
            <v>110500000</v>
          </cell>
          <cell r="B4995" t="str">
            <v>100ITLC0011</v>
          </cell>
          <cell r="C4995" t="str">
            <v>ETHERNET CARD COMPEX RL 2000 PCI</v>
          </cell>
          <cell r="D4995" t="str">
            <v>4 ส.ค. 41</v>
          </cell>
          <cell r="E4995">
            <v>1200</v>
          </cell>
          <cell r="F4995">
            <v>0</v>
          </cell>
          <cell r="G4995">
            <v>20</v>
          </cell>
          <cell r="H4995">
            <v>338.62</v>
          </cell>
          <cell r="I4995">
            <v>338.62</v>
          </cell>
          <cell r="J4995">
            <v>861.38</v>
          </cell>
          <cell r="K4995" t="str">
            <v>IT</v>
          </cell>
        </row>
        <row r="4996">
          <cell r="A4996" t="str">
            <v>110500000</v>
          </cell>
          <cell r="B4996" t="str">
            <v>100ITLC0012</v>
          </cell>
          <cell r="C4996" t="str">
            <v>ETHERNET CARD COMPEX RL 2000 PCI</v>
          </cell>
          <cell r="D4996" t="str">
            <v>30 ก.ค. 41</v>
          </cell>
          <cell r="E4996">
            <v>1200</v>
          </cell>
          <cell r="F4996">
            <v>0</v>
          </cell>
          <cell r="G4996">
            <v>20</v>
          </cell>
          <cell r="H4996">
            <v>341.91</v>
          </cell>
          <cell r="I4996">
            <v>341.91</v>
          </cell>
          <cell r="J4996">
            <v>858.09</v>
          </cell>
          <cell r="K4996" t="str">
            <v>IT</v>
          </cell>
        </row>
        <row r="4997">
          <cell r="A4997" t="str">
            <v>110500000</v>
          </cell>
          <cell r="B4997" t="str">
            <v>100ITLC0013</v>
          </cell>
          <cell r="C4997" t="str">
            <v>ETHERNET CARD COMPEX RL 2000 PCI</v>
          </cell>
          <cell r="D4997" t="str">
            <v>30 ก.ค. 41</v>
          </cell>
          <cell r="E4997">
            <v>1200</v>
          </cell>
          <cell r="F4997">
            <v>0</v>
          </cell>
          <cell r="G4997">
            <v>20</v>
          </cell>
          <cell r="H4997">
            <v>341.91</v>
          </cell>
          <cell r="I4997">
            <v>341.91</v>
          </cell>
          <cell r="J4997">
            <v>858.09</v>
          </cell>
          <cell r="K4997" t="str">
            <v>IT</v>
          </cell>
        </row>
        <row r="4998">
          <cell r="A4998" t="str">
            <v>110500000</v>
          </cell>
          <cell r="B4998" t="str">
            <v>100ITMO0001</v>
          </cell>
          <cell r="C4998" t="str">
            <v>เครื่อง MODEM HAYES 56K VOICE WHIT</v>
          </cell>
          <cell r="D4998" t="str">
            <v>20 ต.ค. 41</v>
          </cell>
          <cell r="E4998">
            <v>3627.27</v>
          </cell>
          <cell r="F4998">
            <v>0</v>
          </cell>
          <cell r="G4998">
            <v>20</v>
          </cell>
          <cell r="H4998">
            <v>870.53</v>
          </cell>
          <cell r="I4998">
            <v>870.53</v>
          </cell>
          <cell r="J4998">
            <v>2756.74</v>
          </cell>
          <cell r="K4998" t="str">
            <v>IT</v>
          </cell>
        </row>
        <row r="4999">
          <cell r="A4999" t="str">
            <v>110500000</v>
          </cell>
          <cell r="B4999" t="str">
            <v>100ITMO0002</v>
          </cell>
          <cell r="C4999" t="str">
            <v>EXTERNAL LED 33.6 KBps DATA FAX/VOICE</v>
          </cell>
          <cell r="D4999" t="str">
            <v>15 ก.ค. 41</v>
          </cell>
          <cell r="E4999">
            <v>14560</v>
          </cell>
          <cell r="F4999">
            <v>0</v>
          </cell>
          <cell r="G4999">
            <v>20</v>
          </cell>
          <cell r="H4999">
            <v>4268.26</v>
          </cell>
          <cell r="I4999">
            <v>4268.26</v>
          </cell>
          <cell r="J4999">
            <v>10291.74</v>
          </cell>
          <cell r="K4999" t="str">
            <v>IT</v>
          </cell>
        </row>
        <row r="5000">
          <cell r="A5000" t="str">
            <v>110500000</v>
          </cell>
          <cell r="B5000" t="str">
            <v>100ITMO0003</v>
          </cell>
          <cell r="C5000" t="str">
            <v>EXTERNAL LED 33.6 KBps DATA FAX/VOICE</v>
          </cell>
          <cell r="D5000" t="str">
            <v>15 ก.ค. 41</v>
          </cell>
          <cell r="E5000">
            <v>14560</v>
          </cell>
          <cell r="F5000">
            <v>0</v>
          </cell>
          <cell r="G5000">
            <v>20</v>
          </cell>
          <cell r="H5000">
            <v>4268.26</v>
          </cell>
          <cell r="I5000">
            <v>4268.26</v>
          </cell>
          <cell r="J5000">
            <v>10291.74</v>
          </cell>
          <cell r="K5000" t="str">
            <v>IT</v>
          </cell>
        </row>
        <row r="5001">
          <cell r="A5001" t="str">
            <v>110500000</v>
          </cell>
          <cell r="B5001" t="str">
            <v>100ITMO0004</v>
          </cell>
          <cell r="C5001" t="str">
            <v>EXTERNAL LED 33.6 KBps DATA FAX/VOICE</v>
          </cell>
          <cell r="D5001" t="str">
            <v>15 ก.ค. 41</v>
          </cell>
          <cell r="E5001">
            <v>14560</v>
          </cell>
          <cell r="F5001">
            <v>0</v>
          </cell>
          <cell r="G5001">
            <v>20</v>
          </cell>
          <cell r="H5001">
            <v>4268.26</v>
          </cell>
          <cell r="I5001">
            <v>4268.26</v>
          </cell>
          <cell r="J5001">
            <v>10291.74</v>
          </cell>
          <cell r="K5001" t="str">
            <v>IT</v>
          </cell>
        </row>
        <row r="5002">
          <cell r="A5002" t="str">
            <v>110500000</v>
          </cell>
          <cell r="B5002" t="str">
            <v>100ITMO0005</v>
          </cell>
          <cell r="C5002" t="str">
            <v>EXTERNAL LED 33.6 KBps DATA FAX/VOICE</v>
          </cell>
          <cell r="D5002" t="str">
            <v>15 ก.ค. 41</v>
          </cell>
          <cell r="E5002">
            <v>14560</v>
          </cell>
          <cell r="F5002">
            <v>0</v>
          </cell>
          <cell r="G5002">
            <v>20</v>
          </cell>
          <cell r="H5002">
            <v>4268.26</v>
          </cell>
          <cell r="I5002">
            <v>4268.26</v>
          </cell>
          <cell r="J5002">
            <v>10291.74</v>
          </cell>
          <cell r="K5002" t="str">
            <v>IT</v>
          </cell>
        </row>
        <row r="5003">
          <cell r="A5003" t="str">
            <v>110500000</v>
          </cell>
          <cell r="B5003" t="str">
            <v>100ITMO0007</v>
          </cell>
          <cell r="C5003" t="str">
            <v>MODEM (ZYXEL)</v>
          </cell>
          <cell r="D5003" t="str">
            <v>22 ต.ค. 41</v>
          </cell>
          <cell r="E5003">
            <v>14560</v>
          </cell>
          <cell r="F5003">
            <v>0</v>
          </cell>
          <cell r="G5003">
            <v>20</v>
          </cell>
          <cell r="H5003">
            <v>3478.43</v>
          </cell>
          <cell r="I5003">
            <v>3478.43</v>
          </cell>
          <cell r="J5003">
            <v>11081.57</v>
          </cell>
          <cell r="K5003" t="str">
            <v>100</v>
          </cell>
        </row>
        <row r="5004">
          <cell r="A5004" t="str">
            <v>110500000</v>
          </cell>
          <cell r="B5004" t="str">
            <v>100ITMO0008</v>
          </cell>
          <cell r="C5004" t="str">
            <v>MODEM (ZYXEL)</v>
          </cell>
          <cell r="D5004" t="str">
            <v>22 ต.ค. 41</v>
          </cell>
          <cell r="E5004">
            <v>14560</v>
          </cell>
          <cell r="F5004">
            <v>0</v>
          </cell>
          <cell r="G5004">
            <v>20</v>
          </cell>
          <cell r="H5004">
            <v>3478.43</v>
          </cell>
          <cell r="I5004">
            <v>3478.43</v>
          </cell>
          <cell r="J5004">
            <v>11081.57</v>
          </cell>
          <cell r="K5004" t="str">
            <v>100</v>
          </cell>
        </row>
        <row r="5005">
          <cell r="A5005" t="str">
            <v>110500000</v>
          </cell>
          <cell r="B5005" t="str">
            <v>100ITMT0001</v>
          </cell>
          <cell r="C5005" t="str">
            <v>มิเตอร์ FLULE #12้</v>
          </cell>
          <cell r="D5005" t="str">
            <v>6 ส.ค. 41</v>
          </cell>
          <cell r="E5005">
            <v>5500</v>
          </cell>
          <cell r="F5005">
            <v>0</v>
          </cell>
          <cell r="G5005">
            <v>20</v>
          </cell>
          <cell r="H5005">
            <v>1545.98</v>
          </cell>
          <cell r="I5005">
            <v>1545.98</v>
          </cell>
          <cell r="J5005">
            <v>3954.02</v>
          </cell>
          <cell r="K5005" t="str">
            <v>IT</v>
          </cell>
        </row>
        <row r="5006">
          <cell r="A5006" t="str">
            <v>110500000</v>
          </cell>
          <cell r="B5006" t="str">
            <v>100ITMT0002</v>
          </cell>
          <cell r="C5006" t="str">
            <v>มิเตอร์ FLULE #12้</v>
          </cell>
          <cell r="D5006" t="str">
            <v>6 ส.ค. 41</v>
          </cell>
          <cell r="E5006">
            <v>5500</v>
          </cell>
          <cell r="F5006">
            <v>0</v>
          </cell>
          <cell r="G5006">
            <v>20</v>
          </cell>
          <cell r="H5006">
            <v>1545.98</v>
          </cell>
          <cell r="I5006">
            <v>1545.98</v>
          </cell>
          <cell r="J5006">
            <v>3954.02</v>
          </cell>
          <cell r="K5006" t="str">
            <v>IT</v>
          </cell>
        </row>
        <row r="5007">
          <cell r="A5007" t="str">
            <v>110500000</v>
          </cell>
          <cell r="B5007" t="str">
            <v>100ITMT0003</v>
          </cell>
          <cell r="C5007" t="str">
            <v>มิเตอร์ FLULE #12้</v>
          </cell>
          <cell r="D5007" t="str">
            <v>6 ส.ค. 41</v>
          </cell>
          <cell r="E5007">
            <v>5500</v>
          </cell>
          <cell r="F5007">
            <v>0</v>
          </cell>
          <cell r="G5007">
            <v>20</v>
          </cell>
          <cell r="H5007">
            <v>1545.98</v>
          </cell>
          <cell r="I5007">
            <v>1545.98</v>
          </cell>
          <cell r="J5007">
            <v>3954.02</v>
          </cell>
          <cell r="K5007" t="str">
            <v>IT</v>
          </cell>
        </row>
        <row r="5008">
          <cell r="A5008" t="str">
            <v>110500000</v>
          </cell>
          <cell r="B5008" t="str">
            <v>100ITPM0001</v>
          </cell>
          <cell r="C5008" t="str">
            <v>PROGRAM COMP</v>
          </cell>
          <cell r="D5008" t="str">
            <v>3 มิ.ย. 41</v>
          </cell>
          <cell r="E5008">
            <v>27000</v>
          </cell>
          <cell r="F5008">
            <v>0</v>
          </cell>
          <cell r="G5008">
            <v>20</v>
          </cell>
          <cell r="H5008">
            <v>8536.4699999999993</v>
          </cell>
          <cell r="I5008">
            <v>8536.4699999999993</v>
          </cell>
          <cell r="J5008">
            <v>18463.53</v>
          </cell>
          <cell r="K5008" t="str">
            <v>100</v>
          </cell>
        </row>
        <row r="5009">
          <cell r="A5009" t="str">
            <v>110500000</v>
          </cell>
          <cell r="B5009" t="str">
            <v>100ITPM0002</v>
          </cell>
          <cell r="C5009" t="str">
            <v>โปรแกรมสำเร็จรูป FORMULA 4-PLUS</v>
          </cell>
          <cell r="D5009" t="str">
            <v>18 พ.ย. 41</v>
          </cell>
          <cell r="E5009">
            <v>64400</v>
          </cell>
          <cell r="F5009">
            <v>0</v>
          </cell>
          <cell r="G5009">
            <v>20</v>
          </cell>
          <cell r="H5009">
            <v>14432.67</v>
          </cell>
          <cell r="I5009">
            <v>14432.67</v>
          </cell>
          <cell r="J5009">
            <v>49967.33</v>
          </cell>
          <cell r="K5009" t="str">
            <v>AF</v>
          </cell>
        </row>
        <row r="5010">
          <cell r="A5010" t="str">
            <v>110500000</v>
          </cell>
          <cell r="B5010" t="str">
            <v>100ITPR0001</v>
          </cell>
          <cell r="C5010" t="str">
            <v>PROGRAM  SERVER</v>
          </cell>
          <cell r="D5010" t="str">
            <v>25 เม.ย. 41</v>
          </cell>
          <cell r="E5010">
            <v>126350</v>
          </cell>
          <cell r="F5010">
            <v>0</v>
          </cell>
          <cell r="G5010">
            <v>20</v>
          </cell>
          <cell r="H5010">
            <v>42647.49</v>
          </cell>
          <cell r="I5010">
            <v>42647.49</v>
          </cell>
          <cell r="J5010">
            <v>83702.509999999995</v>
          </cell>
          <cell r="K5010" t="str">
            <v>IT</v>
          </cell>
        </row>
        <row r="5011">
          <cell r="A5011" t="str">
            <v>110500000</v>
          </cell>
          <cell r="B5011" t="str">
            <v>100ITPT0001</v>
          </cell>
          <cell r="C5011" t="str">
            <v>PRINTER 2070</v>
          </cell>
          <cell r="D5011" t="str">
            <v>4 ก.ย. 41</v>
          </cell>
          <cell r="E5011">
            <v>18700</v>
          </cell>
          <cell r="F5011">
            <v>0</v>
          </cell>
          <cell r="G5011">
            <v>20</v>
          </cell>
          <cell r="H5011">
            <v>4959.32</v>
          </cell>
          <cell r="I5011">
            <v>4959.32</v>
          </cell>
          <cell r="J5011">
            <v>13740.68</v>
          </cell>
          <cell r="K5011" t="str">
            <v>100</v>
          </cell>
        </row>
        <row r="5012">
          <cell r="A5012" t="str">
            <v>110500000</v>
          </cell>
          <cell r="B5012" t="str">
            <v>100ITPT0002</v>
          </cell>
          <cell r="C5012" t="str">
            <v>PRINTER 2070</v>
          </cell>
          <cell r="D5012" t="str">
            <v>4 ก.ย. 41</v>
          </cell>
          <cell r="E5012">
            <v>18700</v>
          </cell>
          <cell r="F5012">
            <v>0</v>
          </cell>
          <cell r="G5012">
            <v>20</v>
          </cell>
          <cell r="H5012">
            <v>4959.32</v>
          </cell>
          <cell r="I5012">
            <v>4959.32</v>
          </cell>
          <cell r="J5012">
            <v>13740.68</v>
          </cell>
          <cell r="K5012" t="str">
            <v>100</v>
          </cell>
        </row>
        <row r="5013">
          <cell r="A5013" t="str">
            <v>110500000</v>
          </cell>
          <cell r="B5013" t="str">
            <v>100ITPT0003</v>
          </cell>
          <cell r="C5013" t="str">
            <v>PRINTER 2070</v>
          </cell>
          <cell r="D5013" t="str">
            <v>4 ก.ย. 41</v>
          </cell>
          <cell r="E5013">
            <v>18700</v>
          </cell>
          <cell r="F5013">
            <v>0</v>
          </cell>
          <cell r="G5013">
            <v>20</v>
          </cell>
          <cell r="H5013">
            <v>4959.32</v>
          </cell>
          <cell r="I5013">
            <v>4959.32</v>
          </cell>
          <cell r="J5013">
            <v>13740.68</v>
          </cell>
          <cell r="K5013" t="str">
            <v>100</v>
          </cell>
        </row>
        <row r="5014">
          <cell r="A5014" t="str">
            <v>110500000</v>
          </cell>
          <cell r="B5014" t="str">
            <v>100ITPT0004</v>
          </cell>
          <cell r="C5014" t="str">
            <v>PRINTER 2070</v>
          </cell>
          <cell r="D5014" t="str">
            <v>4 ก.ย. 41</v>
          </cell>
          <cell r="E5014">
            <v>18700</v>
          </cell>
          <cell r="F5014">
            <v>0</v>
          </cell>
          <cell r="G5014">
            <v>20</v>
          </cell>
          <cell r="H5014">
            <v>4959.32</v>
          </cell>
          <cell r="I5014">
            <v>4959.32</v>
          </cell>
          <cell r="J5014">
            <v>13740.68</v>
          </cell>
          <cell r="K5014" t="str">
            <v>100</v>
          </cell>
        </row>
        <row r="5015">
          <cell r="A5015" t="str">
            <v>110500000</v>
          </cell>
          <cell r="B5015" t="str">
            <v>100ITRM0001</v>
          </cell>
          <cell r="C5015" t="str">
            <v>แรม สำหรับ SERVER</v>
          </cell>
          <cell r="D5015" t="str">
            <v>15 ธ.ค. 41</v>
          </cell>
          <cell r="E5015">
            <v>9800</v>
          </cell>
          <cell r="F5015">
            <v>0</v>
          </cell>
          <cell r="G5015">
            <v>20</v>
          </cell>
          <cell r="H5015">
            <v>2051.34</v>
          </cell>
          <cell r="I5015">
            <v>2051.34</v>
          </cell>
          <cell r="J5015">
            <v>7748.66</v>
          </cell>
          <cell r="K5015" t="str">
            <v>100</v>
          </cell>
        </row>
        <row r="5016">
          <cell r="A5016" t="str">
            <v>110500000</v>
          </cell>
          <cell r="B5016" t="str">
            <v>100ITSF0001</v>
          </cell>
          <cell r="C5016" t="str">
            <v>SCANNER CARTRIDGE IS-12</v>
          </cell>
          <cell r="D5016" t="str">
            <v>28 ต.ค. 41</v>
          </cell>
          <cell r="E5016">
            <v>4500</v>
          </cell>
          <cell r="F5016">
            <v>0</v>
          </cell>
          <cell r="G5016">
            <v>20</v>
          </cell>
          <cell r="H5016">
            <v>1060.27</v>
          </cell>
          <cell r="I5016">
            <v>1060.27</v>
          </cell>
          <cell r="J5016">
            <v>3439.73</v>
          </cell>
          <cell r="K5016" t="str">
            <v>IT</v>
          </cell>
        </row>
        <row r="5017">
          <cell r="A5017" t="str">
            <v>110500000</v>
          </cell>
          <cell r="B5017" t="str">
            <v>100ITSF0002</v>
          </cell>
          <cell r="C5017" t="str">
            <v>HP SCANJET 6100C</v>
          </cell>
          <cell r="D5017" t="str">
            <v>13 พ.ค. 41</v>
          </cell>
          <cell r="E5017">
            <v>28000</v>
          </cell>
          <cell r="F5017">
            <v>0</v>
          </cell>
          <cell r="G5017">
            <v>20</v>
          </cell>
          <cell r="H5017">
            <v>9174.81</v>
          </cell>
          <cell r="I5017">
            <v>9174.81</v>
          </cell>
          <cell r="J5017">
            <v>18825.189999999999</v>
          </cell>
          <cell r="K5017" t="str">
            <v>IT</v>
          </cell>
        </row>
        <row r="5018">
          <cell r="A5018" t="str">
            <v>110500000</v>
          </cell>
          <cell r="B5018" t="str">
            <v>100ITSV0001</v>
          </cell>
          <cell r="C5018" t="str">
            <v>SERVER</v>
          </cell>
          <cell r="D5018" t="str">
            <v>26 เม.ย. 41</v>
          </cell>
          <cell r="E5018">
            <v>284050</v>
          </cell>
          <cell r="F5018">
            <v>0</v>
          </cell>
          <cell r="G5018">
            <v>20</v>
          </cell>
          <cell r="H5018">
            <v>95721.01</v>
          </cell>
          <cell r="I5018">
            <v>95721.01</v>
          </cell>
          <cell r="J5018">
            <v>188328.99</v>
          </cell>
          <cell r="K5018" t="str">
            <v>IT</v>
          </cell>
        </row>
        <row r="5019">
          <cell r="A5019" t="str">
            <v>110500000</v>
          </cell>
          <cell r="B5019" t="str">
            <v>100ITTP0001</v>
          </cell>
          <cell r="C5019" t="str">
            <v>TAPE BACKUP</v>
          </cell>
          <cell r="D5019" t="str">
            <v>26 พ.ค. 41</v>
          </cell>
          <cell r="E5019">
            <v>50967.5</v>
          </cell>
          <cell r="F5019">
            <v>0</v>
          </cell>
          <cell r="G5019">
            <v>20</v>
          </cell>
          <cell r="H5019">
            <v>16337.52</v>
          </cell>
          <cell r="I5019">
            <v>16337.52</v>
          </cell>
          <cell r="J5019">
            <v>34629.980000000003</v>
          </cell>
          <cell r="K5019" t="str">
            <v>IT</v>
          </cell>
        </row>
        <row r="5020">
          <cell r="A5020" t="str">
            <v>110500000</v>
          </cell>
          <cell r="B5020" t="str">
            <v>100ITUP0001</v>
          </cell>
          <cell r="C5020" t="str">
            <v>UPS 1KKVA MODEL PRO-1100</v>
          </cell>
          <cell r="D5020" t="str">
            <v>19 พ.ค. 41</v>
          </cell>
          <cell r="E5020">
            <v>18900</v>
          </cell>
          <cell r="F5020">
            <v>0</v>
          </cell>
          <cell r="G5020">
            <v>20</v>
          </cell>
          <cell r="H5020">
            <v>6130.8</v>
          </cell>
          <cell r="I5020">
            <v>6130.8</v>
          </cell>
          <cell r="J5020">
            <v>12769.2</v>
          </cell>
          <cell r="K5020" t="str">
            <v>IT</v>
          </cell>
        </row>
        <row r="5021">
          <cell r="A5021" t="str">
            <v>110500000</v>
          </cell>
          <cell r="B5021" t="str">
            <v>100LWA30021</v>
          </cell>
          <cell r="C5021" t="str">
            <v>CPU P233MMX</v>
          </cell>
          <cell r="D5021" t="str">
            <v>15 ต.ค. 41</v>
          </cell>
          <cell r="E5021">
            <v>34000</v>
          </cell>
          <cell r="F5021">
            <v>0</v>
          </cell>
          <cell r="G5021">
            <v>20</v>
          </cell>
          <cell r="H5021">
            <v>8253.09</v>
          </cell>
          <cell r="I5021">
            <v>8253.09</v>
          </cell>
          <cell r="J5021">
            <v>25746.91</v>
          </cell>
          <cell r="K5021" t="str">
            <v>LW</v>
          </cell>
        </row>
        <row r="5022">
          <cell r="A5022" t="str">
            <v>110500000</v>
          </cell>
          <cell r="B5022" t="str">
            <v>100LWA30022</v>
          </cell>
          <cell r="C5022" t="str">
            <v>CPU P233MMX</v>
          </cell>
          <cell r="D5022" t="str">
            <v>15 ต.ค. 41</v>
          </cell>
          <cell r="E5022">
            <v>34000</v>
          </cell>
          <cell r="F5022">
            <v>0</v>
          </cell>
          <cell r="G5022">
            <v>20</v>
          </cell>
          <cell r="H5022">
            <v>8253.09</v>
          </cell>
          <cell r="I5022">
            <v>8253.09</v>
          </cell>
          <cell r="J5022">
            <v>25746.91</v>
          </cell>
          <cell r="K5022" t="str">
            <v>LW</v>
          </cell>
        </row>
        <row r="5023">
          <cell r="A5023" t="str">
            <v>110500000</v>
          </cell>
          <cell r="B5023" t="str">
            <v>100MDA30023</v>
          </cell>
          <cell r="C5023" t="str">
            <v>CPU P233MMX</v>
          </cell>
          <cell r="D5023" t="str">
            <v>15 ต.ค. 41</v>
          </cell>
          <cell r="E5023">
            <v>34000</v>
          </cell>
          <cell r="F5023">
            <v>0</v>
          </cell>
          <cell r="G5023">
            <v>20</v>
          </cell>
          <cell r="H5023">
            <v>8253.09</v>
          </cell>
          <cell r="I5023">
            <v>8253.09</v>
          </cell>
          <cell r="J5023">
            <v>25746.91</v>
          </cell>
          <cell r="K5023" t="str">
            <v>MD</v>
          </cell>
        </row>
        <row r="5024">
          <cell r="A5024" t="str">
            <v>110500000</v>
          </cell>
          <cell r="B5024" t="str">
            <v>100MDA30024</v>
          </cell>
          <cell r="C5024" t="str">
            <v>CPU P233MMX</v>
          </cell>
          <cell r="D5024" t="str">
            <v>15 ต.ค. 41</v>
          </cell>
          <cell r="E5024">
            <v>34000</v>
          </cell>
          <cell r="F5024">
            <v>0</v>
          </cell>
          <cell r="G5024">
            <v>20</v>
          </cell>
          <cell r="H5024">
            <v>8253.09</v>
          </cell>
          <cell r="I5024">
            <v>8253.09</v>
          </cell>
          <cell r="J5024">
            <v>25746.91</v>
          </cell>
          <cell r="K5024" t="str">
            <v>MD</v>
          </cell>
        </row>
        <row r="5025">
          <cell r="A5025" t="str">
            <v>110500000</v>
          </cell>
          <cell r="B5025" t="str">
            <v>100MEA30025</v>
          </cell>
          <cell r="C5025" t="str">
            <v>CPU P233MMX</v>
          </cell>
          <cell r="D5025" t="str">
            <v>15 ต.ค. 41</v>
          </cell>
          <cell r="E5025">
            <v>34000</v>
          </cell>
          <cell r="F5025">
            <v>0</v>
          </cell>
          <cell r="G5025">
            <v>20</v>
          </cell>
          <cell r="H5025">
            <v>8253.09</v>
          </cell>
          <cell r="I5025">
            <v>8253.09</v>
          </cell>
          <cell r="J5025">
            <v>25746.91</v>
          </cell>
          <cell r="K5025" t="str">
            <v>C</v>
          </cell>
        </row>
        <row r="5026">
          <cell r="A5026" t="str">
            <v>110500000</v>
          </cell>
          <cell r="B5026" t="str">
            <v>100MEA30031</v>
          </cell>
          <cell r="C5026" t="str">
            <v>CPU 200MMX[IBM]</v>
          </cell>
          <cell r="D5026" t="str">
            <v>25 ส.ค. 41</v>
          </cell>
          <cell r="E5026">
            <v>33700</v>
          </cell>
          <cell r="F5026">
            <v>0</v>
          </cell>
          <cell r="G5026">
            <v>20</v>
          </cell>
          <cell r="H5026">
            <v>9122.08</v>
          </cell>
          <cell r="I5026">
            <v>9122.08</v>
          </cell>
          <cell r="J5026">
            <v>24577.919999999998</v>
          </cell>
          <cell r="K5026" t="str">
            <v>ME</v>
          </cell>
        </row>
        <row r="5027">
          <cell r="A5027" t="str">
            <v>110500000</v>
          </cell>
          <cell r="B5027" t="str">
            <v>100PAA30015</v>
          </cell>
          <cell r="C5027" t="str">
            <v>CPU P233MMX</v>
          </cell>
          <cell r="D5027" t="str">
            <v>15 ต.ค. 41</v>
          </cell>
          <cell r="E5027">
            <v>34000</v>
          </cell>
          <cell r="F5027">
            <v>0</v>
          </cell>
          <cell r="G5027">
            <v>20</v>
          </cell>
          <cell r="H5027">
            <v>8253.09</v>
          </cell>
          <cell r="I5027">
            <v>8253.09</v>
          </cell>
          <cell r="J5027">
            <v>25746.91</v>
          </cell>
          <cell r="K5027" t="str">
            <v>PA</v>
          </cell>
        </row>
        <row r="5028">
          <cell r="A5028" t="str">
            <v>110500000</v>
          </cell>
          <cell r="B5028" t="str">
            <v>100PAA30016</v>
          </cell>
          <cell r="C5028" t="str">
            <v>CPU P233MMX</v>
          </cell>
          <cell r="D5028" t="str">
            <v>15 ต.ค. 41</v>
          </cell>
          <cell r="E5028">
            <v>34000</v>
          </cell>
          <cell r="F5028">
            <v>0</v>
          </cell>
          <cell r="G5028">
            <v>20</v>
          </cell>
          <cell r="H5028">
            <v>8253.09</v>
          </cell>
          <cell r="I5028">
            <v>8253.09</v>
          </cell>
          <cell r="J5028">
            <v>25746.91</v>
          </cell>
          <cell r="K5028" t="str">
            <v>PA</v>
          </cell>
        </row>
        <row r="5029">
          <cell r="A5029" t="str">
            <v>110500000</v>
          </cell>
          <cell r="B5029" t="str">
            <v>100PAA30032</v>
          </cell>
          <cell r="C5029" t="str">
            <v>CPU P233MMX</v>
          </cell>
          <cell r="D5029" t="str">
            <v>15 ต.ค. 41</v>
          </cell>
          <cell r="E5029">
            <v>34000</v>
          </cell>
          <cell r="F5029">
            <v>0</v>
          </cell>
          <cell r="G5029">
            <v>20</v>
          </cell>
          <cell r="H5029">
            <v>8253.09</v>
          </cell>
          <cell r="I5029">
            <v>8253.09</v>
          </cell>
          <cell r="J5029">
            <v>25746.91</v>
          </cell>
          <cell r="K5029" t="str">
            <v>PA</v>
          </cell>
        </row>
        <row r="5030">
          <cell r="A5030" t="str">
            <v>110500000</v>
          </cell>
          <cell r="B5030" t="str">
            <v>100PAA30033</v>
          </cell>
          <cell r="C5030" t="str">
            <v>COMPUTER</v>
          </cell>
          <cell r="D5030" t="str">
            <v>15 ต.ค. 41</v>
          </cell>
          <cell r="E5030">
            <v>35900</v>
          </cell>
          <cell r="F5030">
            <v>0</v>
          </cell>
          <cell r="G5030">
            <v>20</v>
          </cell>
          <cell r="H5030">
            <v>8714.3799999999992</v>
          </cell>
          <cell r="I5030">
            <v>8714.3799999999992</v>
          </cell>
          <cell r="J5030">
            <v>27185.62</v>
          </cell>
          <cell r="K5030" t="str">
            <v>PA</v>
          </cell>
        </row>
        <row r="5031">
          <cell r="A5031" t="str">
            <v>110500000</v>
          </cell>
          <cell r="B5031" t="str">
            <v>100PAA30034</v>
          </cell>
          <cell r="C5031" t="str">
            <v>CPU P233MMX</v>
          </cell>
          <cell r="D5031" t="str">
            <v>15 ต.ค. 41</v>
          </cell>
          <cell r="E5031">
            <v>34000</v>
          </cell>
          <cell r="F5031">
            <v>0</v>
          </cell>
          <cell r="G5031">
            <v>20</v>
          </cell>
          <cell r="H5031">
            <v>8253.09</v>
          </cell>
          <cell r="I5031">
            <v>8253.09</v>
          </cell>
          <cell r="J5031">
            <v>25746.91</v>
          </cell>
          <cell r="K5031" t="str">
            <v>PA</v>
          </cell>
        </row>
        <row r="5032">
          <cell r="A5032" t="str">
            <v>110500000</v>
          </cell>
          <cell r="B5032" t="str">
            <v>100PAA30035</v>
          </cell>
          <cell r="C5032" t="str">
            <v>CPU P233MMX</v>
          </cell>
          <cell r="D5032" t="str">
            <v>15 ต.ค. 41</v>
          </cell>
          <cell r="E5032">
            <v>34000</v>
          </cell>
          <cell r="F5032">
            <v>0</v>
          </cell>
          <cell r="G5032">
            <v>20</v>
          </cell>
          <cell r="H5032">
            <v>8253.09</v>
          </cell>
          <cell r="I5032">
            <v>8253.09</v>
          </cell>
          <cell r="J5032">
            <v>25746.91</v>
          </cell>
          <cell r="K5032" t="str">
            <v>PA</v>
          </cell>
        </row>
        <row r="5033">
          <cell r="A5033" t="str">
            <v>110500000</v>
          </cell>
          <cell r="B5033" t="str">
            <v>100PAA30036</v>
          </cell>
          <cell r="C5033" t="str">
            <v>CPU CELERON 300A</v>
          </cell>
          <cell r="D5033" t="str">
            <v>5 พ.ย. 41</v>
          </cell>
          <cell r="E5033">
            <v>36450</v>
          </cell>
          <cell r="F5033">
            <v>0</v>
          </cell>
          <cell r="G5033">
            <v>20</v>
          </cell>
          <cell r="H5033">
            <v>8428.44</v>
          </cell>
          <cell r="I5033">
            <v>8428.44</v>
          </cell>
          <cell r="J5033">
            <v>28021.56</v>
          </cell>
          <cell r="K5033" t="str">
            <v>PA</v>
          </cell>
        </row>
        <row r="5034">
          <cell r="A5034" t="str">
            <v>110500000</v>
          </cell>
          <cell r="B5034" t="str">
            <v>100PDA30026</v>
          </cell>
          <cell r="C5034" t="str">
            <v>CPU 200MMX[IBM]</v>
          </cell>
          <cell r="D5034" t="str">
            <v>25 ส.ค. 41</v>
          </cell>
          <cell r="E5034">
            <v>33700</v>
          </cell>
          <cell r="F5034">
            <v>0</v>
          </cell>
          <cell r="G5034">
            <v>20</v>
          </cell>
          <cell r="H5034">
            <v>9122.08</v>
          </cell>
          <cell r="I5034">
            <v>9122.08</v>
          </cell>
          <cell r="J5034">
            <v>24577.919999999998</v>
          </cell>
          <cell r="K5034" t="str">
            <v>PD</v>
          </cell>
        </row>
        <row r="5035">
          <cell r="A5035" t="str">
            <v>110500000</v>
          </cell>
          <cell r="B5035" t="str">
            <v>100PDA30027</v>
          </cell>
          <cell r="C5035" t="str">
            <v>CPU 200MMX [IBM]</v>
          </cell>
          <cell r="D5035" t="str">
            <v>25 ส.ค. 41</v>
          </cell>
          <cell r="E5035">
            <v>33700</v>
          </cell>
          <cell r="F5035">
            <v>0</v>
          </cell>
          <cell r="G5035">
            <v>20</v>
          </cell>
          <cell r="H5035">
            <v>9122.08</v>
          </cell>
          <cell r="I5035">
            <v>9122.08</v>
          </cell>
          <cell r="J5035">
            <v>24577.919999999998</v>
          </cell>
          <cell r="K5035" t="str">
            <v>PD</v>
          </cell>
        </row>
        <row r="5036">
          <cell r="A5036" t="str">
            <v>110500000</v>
          </cell>
          <cell r="B5036" t="str">
            <v>100PRA30007</v>
          </cell>
          <cell r="C5036" t="str">
            <v>CPU 233MMX[IBM]</v>
          </cell>
          <cell r="D5036" t="str">
            <v>15 ต.ค. 41</v>
          </cell>
          <cell r="E5036">
            <v>34000</v>
          </cell>
          <cell r="F5036">
            <v>0</v>
          </cell>
          <cell r="G5036">
            <v>20</v>
          </cell>
          <cell r="H5036">
            <v>8253.09</v>
          </cell>
          <cell r="I5036">
            <v>8253.09</v>
          </cell>
          <cell r="J5036">
            <v>25746.91</v>
          </cell>
          <cell r="K5036" t="str">
            <v>PR</v>
          </cell>
        </row>
        <row r="5037">
          <cell r="A5037" t="str">
            <v>110500000</v>
          </cell>
          <cell r="B5037" t="str">
            <v>100PRA30013</v>
          </cell>
          <cell r="C5037" t="str">
            <v>CPU 200MMX [IBM]</v>
          </cell>
          <cell r="D5037" t="str">
            <v>25 ส.ค. 41</v>
          </cell>
          <cell r="E5037">
            <v>33700</v>
          </cell>
          <cell r="F5037">
            <v>0</v>
          </cell>
          <cell r="G5037">
            <v>20</v>
          </cell>
          <cell r="H5037">
            <v>9122.08</v>
          </cell>
          <cell r="I5037">
            <v>9122.08</v>
          </cell>
          <cell r="J5037">
            <v>24577.919999999998</v>
          </cell>
          <cell r="K5037" t="str">
            <v>PR</v>
          </cell>
        </row>
        <row r="5038">
          <cell r="A5038" t="str">
            <v>110500000</v>
          </cell>
          <cell r="B5038" t="str">
            <v>100PRA30031</v>
          </cell>
          <cell r="C5038" t="str">
            <v>CPU 200MMX[IBM]</v>
          </cell>
          <cell r="D5038" t="str">
            <v>25 ส.ค. 41</v>
          </cell>
          <cell r="E5038">
            <v>33700</v>
          </cell>
          <cell r="F5038">
            <v>0</v>
          </cell>
          <cell r="G5038">
            <v>20</v>
          </cell>
          <cell r="H5038">
            <v>9122.08</v>
          </cell>
          <cell r="I5038">
            <v>9122.08</v>
          </cell>
          <cell r="J5038">
            <v>24577.919999999998</v>
          </cell>
          <cell r="K5038" t="str">
            <v>PR</v>
          </cell>
        </row>
        <row r="5039">
          <cell r="A5039" t="str">
            <v>110500000</v>
          </cell>
          <cell r="B5039" t="str">
            <v>101C2A30001</v>
          </cell>
          <cell r="C5039" t="str">
            <v>CPU200MMX</v>
          </cell>
          <cell r="D5039" t="str">
            <v>14 พ.ค. 41</v>
          </cell>
          <cell r="E5039">
            <v>36400</v>
          </cell>
          <cell r="F5039">
            <v>0</v>
          </cell>
          <cell r="G5039">
            <v>20</v>
          </cell>
          <cell r="H5039">
            <v>11907.3</v>
          </cell>
          <cell r="I5039">
            <v>11907.3</v>
          </cell>
          <cell r="J5039">
            <v>24492.7</v>
          </cell>
          <cell r="K5039" t="str">
            <v>101</v>
          </cell>
        </row>
        <row r="5040">
          <cell r="A5040" t="str">
            <v>110500000</v>
          </cell>
          <cell r="B5040" t="str">
            <v>101C2A40001</v>
          </cell>
          <cell r="C5040" t="str">
            <v>เครื่องพิพม์  LQ-670</v>
          </cell>
          <cell r="D5040" t="str">
            <v>4 ก.ย. 41</v>
          </cell>
          <cell r="E5040">
            <v>15000</v>
          </cell>
          <cell r="F5040">
            <v>0</v>
          </cell>
          <cell r="G5040">
            <v>20</v>
          </cell>
          <cell r="H5040">
            <v>3978.07</v>
          </cell>
          <cell r="I5040">
            <v>3978.07</v>
          </cell>
          <cell r="J5040">
            <v>11021.93</v>
          </cell>
          <cell r="K5040" t="str">
            <v>101</v>
          </cell>
        </row>
        <row r="5041">
          <cell r="A5041" t="str">
            <v>110500000</v>
          </cell>
          <cell r="B5041" t="str">
            <v>101C2MO0001</v>
          </cell>
          <cell r="C5041" t="str">
            <v>MODEM [ZYXEL]</v>
          </cell>
          <cell r="D5041" t="str">
            <v>20 ต.ค. 41</v>
          </cell>
          <cell r="E5041">
            <v>3627.27</v>
          </cell>
          <cell r="F5041">
            <v>0</v>
          </cell>
          <cell r="G5041">
            <v>20</v>
          </cell>
          <cell r="H5041">
            <v>870.53</v>
          </cell>
          <cell r="I5041">
            <v>870.53</v>
          </cell>
          <cell r="J5041">
            <v>2756.74</v>
          </cell>
          <cell r="K5041" t="str">
            <v>101</v>
          </cell>
        </row>
        <row r="5042">
          <cell r="A5042" t="str">
            <v>110500000</v>
          </cell>
          <cell r="B5042" t="str">
            <v>102C2A30001</v>
          </cell>
          <cell r="C5042" t="str">
            <v>CPU200MMX</v>
          </cell>
          <cell r="D5042" t="str">
            <v>23 มิ.ย. 41</v>
          </cell>
          <cell r="E5042">
            <v>36400</v>
          </cell>
          <cell r="F5042">
            <v>0</v>
          </cell>
          <cell r="G5042">
            <v>20</v>
          </cell>
          <cell r="H5042">
            <v>11109.49</v>
          </cell>
          <cell r="I5042">
            <v>11109.49</v>
          </cell>
          <cell r="J5042">
            <v>25290.51</v>
          </cell>
          <cell r="K5042" t="str">
            <v>102</v>
          </cell>
        </row>
        <row r="5043">
          <cell r="A5043" t="str">
            <v>110500000</v>
          </cell>
          <cell r="B5043" t="str">
            <v>102C2A40001</v>
          </cell>
          <cell r="C5043" t="str">
            <v>เครื่องพิมพ์ LQ-670</v>
          </cell>
          <cell r="D5043" t="str">
            <v>30 ต.ค. 41</v>
          </cell>
          <cell r="E5043">
            <v>14900</v>
          </cell>
          <cell r="F5043">
            <v>0</v>
          </cell>
          <cell r="G5043">
            <v>20</v>
          </cell>
          <cell r="H5043">
            <v>3494.38</v>
          </cell>
          <cell r="I5043">
            <v>3494.38</v>
          </cell>
          <cell r="J5043">
            <v>11405.62</v>
          </cell>
          <cell r="K5043" t="str">
            <v>102</v>
          </cell>
        </row>
        <row r="5044">
          <cell r="A5044" t="str">
            <v>110500000</v>
          </cell>
          <cell r="B5044" t="str">
            <v>102C2MO0001</v>
          </cell>
          <cell r="C5044" t="str">
            <v>MODEM [ZYXEL]</v>
          </cell>
          <cell r="D5044" t="str">
            <v>20 ต.ค. 41</v>
          </cell>
          <cell r="E5044">
            <v>3627.27</v>
          </cell>
          <cell r="F5044">
            <v>0</v>
          </cell>
          <cell r="G5044">
            <v>20</v>
          </cell>
          <cell r="H5044">
            <v>870.53</v>
          </cell>
          <cell r="I5044">
            <v>870.53</v>
          </cell>
          <cell r="J5044">
            <v>2756.74</v>
          </cell>
          <cell r="K5044" t="str">
            <v>102</v>
          </cell>
        </row>
        <row r="5045">
          <cell r="A5045" t="str">
            <v>110500000</v>
          </cell>
          <cell r="B5045" t="str">
            <v>103C2A30001</v>
          </cell>
          <cell r="C5045" t="str">
            <v>CPU200MMX</v>
          </cell>
          <cell r="D5045" t="str">
            <v>23 มิ.ย. 41</v>
          </cell>
          <cell r="E5045">
            <v>36400</v>
          </cell>
          <cell r="F5045">
            <v>0</v>
          </cell>
          <cell r="G5045">
            <v>20</v>
          </cell>
          <cell r="H5045">
            <v>11109.49</v>
          </cell>
          <cell r="I5045">
            <v>11109.49</v>
          </cell>
          <cell r="J5045">
            <v>25290.51</v>
          </cell>
          <cell r="K5045" t="str">
            <v>103</v>
          </cell>
        </row>
        <row r="5046">
          <cell r="A5046" t="str">
            <v>110500000</v>
          </cell>
          <cell r="B5046" t="str">
            <v>103C2A40001</v>
          </cell>
          <cell r="C5046" t="str">
            <v>เครื่องพิมพ์ LQ-670</v>
          </cell>
          <cell r="D5046" t="str">
            <v>30 ต.ค. 41</v>
          </cell>
          <cell r="E5046">
            <v>14900</v>
          </cell>
          <cell r="F5046">
            <v>0</v>
          </cell>
          <cell r="G5046">
            <v>20</v>
          </cell>
          <cell r="H5046">
            <v>3494.38</v>
          </cell>
          <cell r="I5046">
            <v>3494.38</v>
          </cell>
          <cell r="J5046">
            <v>11405.62</v>
          </cell>
          <cell r="K5046" t="str">
            <v>103</v>
          </cell>
        </row>
        <row r="5047">
          <cell r="A5047" t="str">
            <v>110500000</v>
          </cell>
          <cell r="B5047" t="str">
            <v>103C2MO0001</v>
          </cell>
          <cell r="C5047" t="str">
            <v>MODEM [ZYXEL]</v>
          </cell>
          <cell r="D5047" t="str">
            <v>20 ต.ค. 41</v>
          </cell>
          <cell r="E5047">
            <v>3627.27</v>
          </cell>
          <cell r="F5047">
            <v>0</v>
          </cell>
          <cell r="G5047">
            <v>20</v>
          </cell>
          <cell r="H5047">
            <v>870.53</v>
          </cell>
          <cell r="I5047">
            <v>870.53</v>
          </cell>
          <cell r="J5047">
            <v>2756.74</v>
          </cell>
          <cell r="K5047" t="str">
            <v>103</v>
          </cell>
        </row>
        <row r="5048">
          <cell r="A5048" t="str">
            <v>110500000</v>
          </cell>
          <cell r="B5048" t="str">
            <v>200C2A30001</v>
          </cell>
          <cell r="C5048" t="str">
            <v>CPU200MMX</v>
          </cell>
          <cell r="D5048" t="str">
            <v>30 ต.ค. 41</v>
          </cell>
          <cell r="E5048">
            <v>34000</v>
          </cell>
          <cell r="F5048">
            <v>0</v>
          </cell>
          <cell r="G5048">
            <v>20</v>
          </cell>
          <cell r="H5048">
            <v>7973.64</v>
          </cell>
          <cell r="I5048">
            <v>7973.64</v>
          </cell>
          <cell r="J5048">
            <v>26026.36</v>
          </cell>
          <cell r="K5048" t="str">
            <v>200</v>
          </cell>
        </row>
        <row r="5049">
          <cell r="A5049" t="str">
            <v>110500000</v>
          </cell>
          <cell r="B5049" t="str">
            <v>200C2A30002</v>
          </cell>
          <cell r="C5049" t="str">
            <v>CPU200MMX</v>
          </cell>
          <cell r="D5049" t="str">
            <v>30 ต.ค. 41</v>
          </cell>
          <cell r="E5049">
            <v>34000</v>
          </cell>
          <cell r="F5049">
            <v>0</v>
          </cell>
          <cell r="G5049">
            <v>20</v>
          </cell>
          <cell r="H5049">
            <v>7973.64</v>
          </cell>
          <cell r="I5049">
            <v>7973.64</v>
          </cell>
          <cell r="J5049">
            <v>26026.36</v>
          </cell>
          <cell r="K5049" t="str">
            <v>200</v>
          </cell>
        </row>
        <row r="5050">
          <cell r="A5050" t="str">
            <v>110500000</v>
          </cell>
          <cell r="B5050" t="str">
            <v>200C2A30003</v>
          </cell>
          <cell r="C5050" t="str">
            <v>CPU200MMX</v>
          </cell>
          <cell r="D5050" t="str">
            <v>30 ต.ค. 41</v>
          </cell>
          <cell r="E5050">
            <v>34000</v>
          </cell>
          <cell r="F5050">
            <v>0</v>
          </cell>
          <cell r="G5050">
            <v>20</v>
          </cell>
          <cell r="H5050">
            <v>7973.64</v>
          </cell>
          <cell r="I5050">
            <v>7973.64</v>
          </cell>
          <cell r="J5050">
            <v>26026.36</v>
          </cell>
          <cell r="K5050" t="str">
            <v>200</v>
          </cell>
        </row>
        <row r="5051">
          <cell r="A5051" t="str">
            <v>110500000</v>
          </cell>
          <cell r="B5051" t="str">
            <v>200C2A30004</v>
          </cell>
          <cell r="C5051" t="str">
            <v>เครื่อง SERVER</v>
          </cell>
          <cell r="D5051" t="str">
            <v>25 ก.ค. 41</v>
          </cell>
          <cell r="E5051">
            <v>107000</v>
          </cell>
          <cell r="F5051">
            <v>0</v>
          </cell>
          <cell r="G5051">
            <v>20</v>
          </cell>
          <cell r="H5051">
            <v>30780.75</v>
          </cell>
          <cell r="I5051">
            <v>30780.75</v>
          </cell>
          <cell r="J5051">
            <v>76219.25</v>
          </cell>
          <cell r="K5051" t="str">
            <v>200</v>
          </cell>
        </row>
        <row r="5052">
          <cell r="A5052" t="str">
            <v>110500000</v>
          </cell>
          <cell r="B5052" t="str">
            <v>200C2A40002</v>
          </cell>
          <cell r="C5052" t="str">
            <v>PRINTER OKI-591</v>
          </cell>
          <cell r="D5052" t="str">
            <v>29 มิ.ย. 41</v>
          </cell>
          <cell r="E5052">
            <v>22000</v>
          </cell>
          <cell r="F5052">
            <v>0</v>
          </cell>
          <cell r="G5052">
            <v>20</v>
          </cell>
          <cell r="H5052">
            <v>6642.18</v>
          </cell>
          <cell r="I5052">
            <v>6642.18</v>
          </cell>
          <cell r="J5052">
            <v>15357.82</v>
          </cell>
          <cell r="K5052" t="str">
            <v>IT</v>
          </cell>
        </row>
        <row r="5053">
          <cell r="A5053" t="str">
            <v>110500000</v>
          </cell>
          <cell r="B5053" t="str">
            <v>200C2MO0001</v>
          </cell>
          <cell r="C5053" t="str">
            <v>MODEM [ZYXEL]</v>
          </cell>
          <cell r="D5053" t="str">
            <v>25 ส.ค. 41</v>
          </cell>
          <cell r="E5053">
            <v>14560</v>
          </cell>
          <cell r="F5053">
            <v>0</v>
          </cell>
          <cell r="G5053">
            <v>20</v>
          </cell>
          <cell r="H5053">
            <v>3941.16</v>
          </cell>
          <cell r="I5053">
            <v>3941.16</v>
          </cell>
          <cell r="J5053">
            <v>10618.84</v>
          </cell>
          <cell r="K5053" t="str">
            <v>200</v>
          </cell>
        </row>
        <row r="5054">
          <cell r="A5054" t="str">
            <v>110500000</v>
          </cell>
          <cell r="B5054" t="str">
            <v>200C2MO0002</v>
          </cell>
          <cell r="C5054" t="str">
            <v>MODEM [ZYXEL]</v>
          </cell>
          <cell r="D5054" t="str">
            <v>25 ส.ค. 41</v>
          </cell>
          <cell r="E5054">
            <v>14560</v>
          </cell>
          <cell r="F5054">
            <v>0</v>
          </cell>
          <cell r="G5054">
            <v>20</v>
          </cell>
          <cell r="H5054">
            <v>3941.16</v>
          </cell>
          <cell r="I5054">
            <v>3941.16</v>
          </cell>
          <cell r="J5054">
            <v>10618.84</v>
          </cell>
          <cell r="K5054" t="str">
            <v>200</v>
          </cell>
        </row>
        <row r="5055">
          <cell r="A5055" t="str">
            <v>110500000</v>
          </cell>
          <cell r="B5055" t="str">
            <v>200C2RM0001</v>
          </cell>
          <cell r="C5055" t="str">
            <v>REMOTE ACCESS</v>
          </cell>
          <cell r="D5055" t="str">
            <v>25 ส.ค. 41</v>
          </cell>
          <cell r="E5055">
            <v>27000</v>
          </cell>
          <cell r="F5055">
            <v>0</v>
          </cell>
          <cell r="G5055">
            <v>20</v>
          </cell>
          <cell r="H5055">
            <v>7308.52</v>
          </cell>
          <cell r="I5055">
            <v>7308.52</v>
          </cell>
          <cell r="J5055">
            <v>19691.48</v>
          </cell>
          <cell r="K5055" t="str">
            <v>200</v>
          </cell>
        </row>
        <row r="5056">
          <cell r="A5056" t="str">
            <v>110500000</v>
          </cell>
          <cell r="B5056" t="str">
            <v>200C2UP0001</v>
          </cell>
          <cell r="C5056" t="str">
            <v>เครื่องสำรองไฟ UPS รุ่น PB1010P</v>
          </cell>
          <cell r="D5056" t="str">
            <v>21 ธ.ค. 41</v>
          </cell>
          <cell r="E5056">
            <v>16900</v>
          </cell>
          <cell r="F5056">
            <v>0</v>
          </cell>
          <cell r="G5056">
            <v>20</v>
          </cell>
          <cell r="H5056">
            <v>3481.88</v>
          </cell>
          <cell r="I5056">
            <v>3481.88</v>
          </cell>
          <cell r="J5056">
            <v>13418.12</v>
          </cell>
          <cell r="K5056" t="str">
            <v>100</v>
          </cell>
        </row>
        <row r="5057">
          <cell r="A5057" t="str">
            <v>110500000</v>
          </cell>
          <cell r="B5057" t="str">
            <v>201C1MO0001</v>
          </cell>
          <cell r="C5057" t="str">
            <v>MODEM [ZYXEL]</v>
          </cell>
          <cell r="D5057" t="str">
            <v>25 ส.ค. 41</v>
          </cell>
          <cell r="E5057">
            <v>6600</v>
          </cell>
          <cell r="F5057">
            <v>0</v>
          </cell>
          <cell r="G5057">
            <v>20</v>
          </cell>
          <cell r="H5057">
            <v>1786.51</v>
          </cell>
          <cell r="I5057">
            <v>1786.51</v>
          </cell>
          <cell r="J5057">
            <v>4813.49</v>
          </cell>
          <cell r="K5057" t="str">
            <v>201</v>
          </cell>
        </row>
        <row r="5058">
          <cell r="A5058" t="str">
            <v>110500000</v>
          </cell>
          <cell r="B5058" t="str">
            <v>201C2A30001</v>
          </cell>
          <cell r="C5058" t="str">
            <v>CPU200MMX</v>
          </cell>
          <cell r="D5058" t="str">
            <v>23 มิ.ย. 41</v>
          </cell>
          <cell r="E5058">
            <v>36400</v>
          </cell>
          <cell r="F5058">
            <v>0</v>
          </cell>
          <cell r="G5058">
            <v>20</v>
          </cell>
          <cell r="H5058">
            <v>11109.49</v>
          </cell>
          <cell r="I5058">
            <v>11109.49</v>
          </cell>
          <cell r="J5058">
            <v>25290.51</v>
          </cell>
          <cell r="K5058" t="str">
            <v>201</v>
          </cell>
        </row>
        <row r="5059">
          <cell r="A5059" t="str">
            <v>110500000</v>
          </cell>
          <cell r="B5059" t="str">
            <v>201C2A40001</v>
          </cell>
          <cell r="C5059" t="str">
            <v>เครื่องพิมพ์ OKI-390</v>
          </cell>
          <cell r="D5059" t="str">
            <v>29 มิ.ย. 41</v>
          </cell>
          <cell r="E5059">
            <v>14600</v>
          </cell>
          <cell r="F5059">
            <v>0</v>
          </cell>
          <cell r="G5059">
            <v>20</v>
          </cell>
          <cell r="H5059">
            <v>4408</v>
          </cell>
          <cell r="I5059">
            <v>4408</v>
          </cell>
          <cell r="J5059">
            <v>10192</v>
          </cell>
          <cell r="K5059" t="str">
            <v>201</v>
          </cell>
        </row>
        <row r="5060">
          <cell r="A5060" t="str">
            <v>110500000</v>
          </cell>
          <cell r="B5060" t="str">
            <v>202C1MO0001</v>
          </cell>
          <cell r="C5060" t="str">
            <v>MODEM [ZYXEL]</v>
          </cell>
          <cell r="D5060" t="str">
            <v>25 ส.ค. 41</v>
          </cell>
          <cell r="E5060">
            <v>6600</v>
          </cell>
          <cell r="F5060">
            <v>0</v>
          </cell>
          <cell r="G5060">
            <v>20</v>
          </cell>
          <cell r="H5060">
            <v>1786.51</v>
          </cell>
          <cell r="I5060">
            <v>1786.51</v>
          </cell>
          <cell r="J5060">
            <v>4813.49</v>
          </cell>
          <cell r="K5060" t="str">
            <v>202</v>
          </cell>
        </row>
        <row r="5061">
          <cell r="A5061" t="str">
            <v>110500000</v>
          </cell>
          <cell r="B5061" t="str">
            <v>202C2A30001</v>
          </cell>
          <cell r="C5061" t="str">
            <v>CPU200MMX</v>
          </cell>
          <cell r="D5061" t="str">
            <v>23 มิ.ย. 41</v>
          </cell>
          <cell r="E5061">
            <v>36400</v>
          </cell>
          <cell r="F5061">
            <v>0</v>
          </cell>
          <cell r="G5061">
            <v>20</v>
          </cell>
          <cell r="H5061">
            <v>11109.49</v>
          </cell>
          <cell r="I5061">
            <v>11109.49</v>
          </cell>
          <cell r="J5061">
            <v>25290.51</v>
          </cell>
          <cell r="K5061" t="str">
            <v>202</v>
          </cell>
        </row>
        <row r="5062">
          <cell r="A5062" t="str">
            <v>110500000</v>
          </cell>
          <cell r="B5062" t="str">
            <v>202C2A30002</v>
          </cell>
          <cell r="C5062" t="str">
            <v>เครื่องพิมพ์</v>
          </cell>
          <cell r="D5062" t="str">
            <v>23 มิ.ย. 42</v>
          </cell>
          <cell r="E5062">
            <v>14600</v>
          </cell>
          <cell r="F5062">
            <v>0</v>
          </cell>
          <cell r="G5062">
            <v>20</v>
          </cell>
          <cell r="H5062">
            <v>1536</v>
          </cell>
          <cell r="I5062">
            <v>1536</v>
          </cell>
          <cell r="J5062">
            <v>13064</v>
          </cell>
          <cell r="K5062" t="str">
            <v>202</v>
          </cell>
        </row>
        <row r="5063">
          <cell r="A5063" t="str">
            <v>110500000</v>
          </cell>
          <cell r="B5063" t="str">
            <v>202C2A30003</v>
          </cell>
          <cell r="C5063" t="str">
            <v>UPS</v>
          </cell>
          <cell r="D5063" t="str">
            <v>23 มิ.ย. 42</v>
          </cell>
          <cell r="E5063">
            <v>3400</v>
          </cell>
          <cell r="F5063">
            <v>0</v>
          </cell>
          <cell r="G5063">
            <v>20</v>
          </cell>
          <cell r="H5063">
            <v>357.68</v>
          </cell>
          <cell r="I5063">
            <v>357.68</v>
          </cell>
          <cell r="J5063">
            <v>3042.32</v>
          </cell>
          <cell r="K5063" t="str">
            <v>202</v>
          </cell>
        </row>
        <row r="5064">
          <cell r="A5064" t="str">
            <v>110500000</v>
          </cell>
          <cell r="B5064" t="str">
            <v>203C2A30001</v>
          </cell>
          <cell r="C5064" t="str">
            <v>CPU200MMX (IBM)</v>
          </cell>
          <cell r="D5064" t="str">
            <v>25 ส.ค. 41</v>
          </cell>
          <cell r="E5064">
            <v>33700</v>
          </cell>
          <cell r="F5064">
            <v>0</v>
          </cell>
          <cell r="G5064">
            <v>20</v>
          </cell>
          <cell r="H5064">
            <v>9122.08</v>
          </cell>
          <cell r="I5064">
            <v>9122.08</v>
          </cell>
          <cell r="J5064">
            <v>24577.919999999998</v>
          </cell>
          <cell r="K5064" t="str">
            <v>203</v>
          </cell>
        </row>
        <row r="5065">
          <cell r="A5065" t="str">
            <v>110500000</v>
          </cell>
          <cell r="B5065" t="str">
            <v>203C2A40001</v>
          </cell>
          <cell r="C5065" t="str">
            <v>เครื่องพิมพ์ LQ-670</v>
          </cell>
          <cell r="D5065" t="str">
            <v>4 ก.ย. 41</v>
          </cell>
          <cell r="E5065">
            <v>15000</v>
          </cell>
          <cell r="F5065">
            <v>0</v>
          </cell>
          <cell r="G5065">
            <v>20</v>
          </cell>
          <cell r="H5065">
            <v>3978.07</v>
          </cell>
          <cell r="I5065">
            <v>3978.07</v>
          </cell>
          <cell r="J5065">
            <v>11021.93</v>
          </cell>
          <cell r="K5065" t="str">
            <v>203</v>
          </cell>
        </row>
        <row r="5066">
          <cell r="A5066" t="str">
            <v>110500000</v>
          </cell>
          <cell r="B5066" t="str">
            <v>203C2MO0001</v>
          </cell>
          <cell r="C5066" t="str">
            <v>MODEM [ZYXEL]</v>
          </cell>
          <cell r="D5066" t="str">
            <v>25 ส.ค. 41</v>
          </cell>
          <cell r="E5066">
            <v>6600</v>
          </cell>
          <cell r="F5066">
            <v>0</v>
          </cell>
          <cell r="G5066">
            <v>20</v>
          </cell>
          <cell r="H5066">
            <v>1786.51</v>
          </cell>
          <cell r="I5066">
            <v>1786.51</v>
          </cell>
          <cell r="J5066">
            <v>4813.49</v>
          </cell>
          <cell r="K5066" t="str">
            <v>203</v>
          </cell>
        </row>
        <row r="5067">
          <cell r="A5067" t="str">
            <v>110500000</v>
          </cell>
          <cell r="B5067" t="str">
            <v>203C2MO0002</v>
          </cell>
          <cell r="C5067" t="str">
            <v>UPS</v>
          </cell>
          <cell r="D5067" t="str">
            <v>23 มิ.ย. 42</v>
          </cell>
          <cell r="E5067">
            <v>3400</v>
          </cell>
          <cell r="F5067">
            <v>0</v>
          </cell>
          <cell r="G5067">
            <v>20</v>
          </cell>
          <cell r="H5067">
            <v>357.68</v>
          </cell>
          <cell r="I5067">
            <v>357.68</v>
          </cell>
          <cell r="J5067">
            <v>3042.32</v>
          </cell>
          <cell r="K5067" t="str">
            <v>203</v>
          </cell>
        </row>
        <row r="5068">
          <cell r="A5068" t="str">
            <v>110500000</v>
          </cell>
          <cell r="B5068" t="str">
            <v>204C2A30001</v>
          </cell>
          <cell r="C5068" t="str">
            <v>CPU P233MMX[IBM]</v>
          </cell>
          <cell r="D5068" t="str">
            <v>28 ต.ค. 41</v>
          </cell>
          <cell r="E5068">
            <v>34000</v>
          </cell>
          <cell r="F5068">
            <v>0</v>
          </cell>
          <cell r="G5068">
            <v>20</v>
          </cell>
          <cell r="H5068">
            <v>8010.9</v>
          </cell>
          <cell r="I5068">
            <v>8010.9</v>
          </cell>
          <cell r="J5068">
            <v>25989.1</v>
          </cell>
          <cell r="K5068" t="str">
            <v>204</v>
          </cell>
        </row>
        <row r="5069">
          <cell r="A5069" t="str">
            <v>110500000</v>
          </cell>
          <cell r="B5069" t="str">
            <v>204C2A40001</v>
          </cell>
          <cell r="C5069" t="str">
            <v>เครื่องพิมพ์ LQ-670</v>
          </cell>
          <cell r="D5069" t="str">
            <v>30 ต.ค. 41</v>
          </cell>
          <cell r="E5069">
            <v>14900</v>
          </cell>
          <cell r="F5069">
            <v>0</v>
          </cell>
          <cell r="G5069">
            <v>20</v>
          </cell>
          <cell r="H5069">
            <v>3494.38</v>
          </cell>
          <cell r="I5069">
            <v>3494.38</v>
          </cell>
          <cell r="J5069">
            <v>11405.62</v>
          </cell>
          <cell r="K5069" t="str">
            <v>204</v>
          </cell>
        </row>
        <row r="5070">
          <cell r="A5070" t="str">
            <v>110500000</v>
          </cell>
          <cell r="B5070" t="str">
            <v>204C2MC0001</v>
          </cell>
          <cell r="C5070" t="str">
            <v>เครื่องสำรองไฟ</v>
          </cell>
          <cell r="D5070" t="str">
            <v>13 พ.ค. 42</v>
          </cell>
          <cell r="E5070">
            <v>3400</v>
          </cell>
          <cell r="F5070">
            <v>0</v>
          </cell>
          <cell r="G5070">
            <v>20</v>
          </cell>
          <cell r="H5070">
            <v>434.07</v>
          </cell>
          <cell r="I5070">
            <v>434.07</v>
          </cell>
          <cell r="J5070">
            <v>2965.93</v>
          </cell>
          <cell r="K5070" t="str">
            <v>204</v>
          </cell>
        </row>
        <row r="5071">
          <cell r="A5071" t="str">
            <v>110500000</v>
          </cell>
          <cell r="B5071" t="str">
            <v>204C2MO0001</v>
          </cell>
          <cell r="C5071" t="str">
            <v>MODEM [ZYXEL]</v>
          </cell>
          <cell r="D5071" t="str">
            <v>20 ต.ค. 41</v>
          </cell>
          <cell r="E5071">
            <v>3627.27</v>
          </cell>
          <cell r="F5071">
            <v>0</v>
          </cell>
          <cell r="G5071">
            <v>20</v>
          </cell>
          <cell r="H5071">
            <v>870.53</v>
          </cell>
          <cell r="I5071">
            <v>870.53</v>
          </cell>
          <cell r="J5071">
            <v>2756.74</v>
          </cell>
          <cell r="K5071" t="str">
            <v>204</v>
          </cell>
        </row>
        <row r="5072">
          <cell r="A5072" t="str">
            <v>110500000</v>
          </cell>
          <cell r="B5072" t="str">
            <v>205C2A30001</v>
          </cell>
          <cell r="C5072" t="str">
            <v>CPU P233MMX[IBM]</v>
          </cell>
          <cell r="D5072" t="str">
            <v>28 ต.ค. 41</v>
          </cell>
          <cell r="E5072">
            <v>34000</v>
          </cell>
          <cell r="F5072">
            <v>0</v>
          </cell>
          <cell r="G5072">
            <v>20</v>
          </cell>
          <cell r="H5072">
            <v>8010.9</v>
          </cell>
          <cell r="I5072">
            <v>8010.9</v>
          </cell>
          <cell r="J5072">
            <v>25989.1</v>
          </cell>
          <cell r="K5072" t="str">
            <v>205</v>
          </cell>
        </row>
        <row r="5073">
          <cell r="A5073" t="str">
            <v>110500000</v>
          </cell>
          <cell r="B5073" t="str">
            <v>205C2A40001</v>
          </cell>
          <cell r="C5073" t="str">
            <v>เครื่องพิมพ์ LQ-670</v>
          </cell>
          <cell r="D5073" t="str">
            <v>30 ต.ค. 41</v>
          </cell>
          <cell r="E5073">
            <v>14900</v>
          </cell>
          <cell r="F5073">
            <v>0</v>
          </cell>
          <cell r="G5073">
            <v>20</v>
          </cell>
          <cell r="H5073">
            <v>3494.38</v>
          </cell>
          <cell r="I5073">
            <v>3494.38</v>
          </cell>
          <cell r="J5073">
            <v>11405.62</v>
          </cell>
          <cell r="K5073" t="str">
            <v>205</v>
          </cell>
        </row>
        <row r="5074">
          <cell r="A5074" t="str">
            <v>110500000</v>
          </cell>
          <cell r="B5074" t="str">
            <v>205C2MO0001</v>
          </cell>
          <cell r="C5074" t="str">
            <v>MODEM [ZYXEL]</v>
          </cell>
          <cell r="D5074" t="str">
            <v>20 ต.ค. 41</v>
          </cell>
          <cell r="E5074">
            <v>3627.27</v>
          </cell>
          <cell r="F5074">
            <v>0</v>
          </cell>
          <cell r="G5074">
            <v>20</v>
          </cell>
          <cell r="H5074">
            <v>870.53</v>
          </cell>
          <cell r="I5074">
            <v>870.53</v>
          </cell>
          <cell r="J5074">
            <v>2756.74</v>
          </cell>
          <cell r="K5074" t="str">
            <v>205</v>
          </cell>
        </row>
        <row r="5075">
          <cell r="A5075" t="str">
            <v>110500000</v>
          </cell>
          <cell r="B5075" t="str">
            <v>205C2MO0002</v>
          </cell>
          <cell r="C5075" t="str">
            <v>UPS</v>
          </cell>
          <cell r="D5075" t="str">
            <v>23 มิ.ย. 42</v>
          </cell>
          <cell r="E5075">
            <v>3400</v>
          </cell>
          <cell r="F5075">
            <v>0</v>
          </cell>
          <cell r="G5075">
            <v>20</v>
          </cell>
          <cell r="H5075">
            <v>357.68</v>
          </cell>
          <cell r="I5075">
            <v>357.68</v>
          </cell>
          <cell r="J5075">
            <v>3042.32</v>
          </cell>
          <cell r="K5075" t="str">
            <v>205</v>
          </cell>
        </row>
        <row r="5076">
          <cell r="A5076" t="str">
            <v>110500000</v>
          </cell>
          <cell r="B5076" t="str">
            <v>206C2A30001</v>
          </cell>
          <cell r="C5076" t="str">
            <v>CPU200MMX</v>
          </cell>
          <cell r="D5076" t="str">
            <v>23 มิ.ย. 41</v>
          </cell>
          <cell r="E5076">
            <v>36400</v>
          </cell>
          <cell r="F5076">
            <v>0</v>
          </cell>
          <cell r="G5076">
            <v>20</v>
          </cell>
          <cell r="H5076">
            <v>11109.49</v>
          </cell>
          <cell r="I5076">
            <v>11109.49</v>
          </cell>
          <cell r="J5076">
            <v>25290.51</v>
          </cell>
          <cell r="K5076" t="str">
            <v>206</v>
          </cell>
        </row>
        <row r="5077">
          <cell r="A5077" t="str">
            <v>110500000</v>
          </cell>
          <cell r="B5077" t="str">
            <v>206C2A40001</v>
          </cell>
          <cell r="C5077" t="str">
            <v>เครื่องพิมพ์ LQ-670</v>
          </cell>
          <cell r="D5077" t="str">
            <v>30 ต.ค. 41</v>
          </cell>
          <cell r="E5077">
            <v>14900</v>
          </cell>
          <cell r="F5077">
            <v>0</v>
          </cell>
          <cell r="G5077">
            <v>20</v>
          </cell>
          <cell r="H5077">
            <v>3494.38</v>
          </cell>
          <cell r="I5077">
            <v>3494.38</v>
          </cell>
          <cell r="J5077">
            <v>11405.62</v>
          </cell>
          <cell r="K5077" t="str">
            <v>206</v>
          </cell>
        </row>
        <row r="5078">
          <cell r="A5078" t="str">
            <v>110500000</v>
          </cell>
          <cell r="B5078" t="str">
            <v>206C2MO0001</v>
          </cell>
          <cell r="C5078" t="str">
            <v>MODEM [ZYXEL]</v>
          </cell>
          <cell r="D5078" t="str">
            <v>20 ต.ค. 41</v>
          </cell>
          <cell r="E5078">
            <v>3627.27</v>
          </cell>
          <cell r="F5078">
            <v>0</v>
          </cell>
          <cell r="G5078">
            <v>20</v>
          </cell>
          <cell r="H5078">
            <v>870.53</v>
          </cell>
          <cell r="I5078">
            <v>870.53</v>
          </cell>
          <cell r="J5078">
            <v>2756.74</v>
          </cell>
          <cell r="K5078" t="str">
            <v>206</v>
          </cell>
        </row>
        <row r="5079">
          <cell r="A5079" t="str">
            <v>110500000</v>
          </cell>
          <cell r="B5079" t="str">
            <v>206C2MO0002</v>
          </cell>
          <cell r="C5079" t="str">
            <v>UPS</v>
          </cell>
          <cell r="D5079" t="str">
            <v>23 มิ.ย. 42</v>
          </cell>
          <cell r="E5079">
            <v>3400</v>
          </cell>
          <cell r="F5079">
            <v>0</v>
          </cell>
          <cell r="G5079">
            <v>20</v>
          </cell>
          <cell r="H5079">
            <v>357.68</v>
          </cell>
          <cell r="I5079">
            <v>357.68</v>
          </cell>
          <cell r="J5079">
            <v>3042.32</v>
          </cell>
          <cell r="K5079" t="str">
            <v>206</v>
          </cell>
        </row>
        <row r="5080">
          <cell r="A5080" t="str">
            <v>110500000</v>
          </cell>
          <cell r="B5080" t="str">
            <v>207C2A30001</v>
          </cell>
          <cell r="C5080" t="str">
            <v>CPU200MMX</v>
          </cell>
          <cell r="D5080" t="str">
            <v>23 มิ.ย. 41</v>
          </cell>
          <cell r="E5080">
            <v>36400</v>
          </cell>
          <cell r="F5080">
            <v>0</v>
          </cell>
          <cell r="G5080">
            <v>20</v>
          </cell>
          <cell r="H5080">
            <v>11109.49</v>
          </cell>
          <cell r="I5080">
            <v>11109.49</v>
          </cell>
          <cell r="J5080">
            <v>25290.51</v>
          </cell>
          <cell r="K5080" t="str">
            <v>207</v>
          </cell>
        </row>
        <row r="5081">
          <cell r="A5081" t="str">
            <v>110500000</v>
          </cell>
          <cell r="B5081" t="str">
            <v>207C2A40001</v>
          </cell>
          <cell r="C5081" t="str">
            <v>เครื่องพิมพ์ LQ-670</v>
          </cell>
          <cell r="D5081" t="str">
            <v>30 ต.ค. 41</v>
          </cell>
          <cell r="E5081">
            <v>14900</v>
          </cell>
          <cell r="F5081">
            <v>0</v>
          </cell>
          <cell r="G5081">
            <v>20</v>
          </cell>
          <cell r="H5081">
            <v>3494.38</v>
          </cell>
          <cell r="I5081">
            <v>3494.38</v>
          </cell>
          <cell r="J5081">
            <v>11405.62</v>
          </cell>
          <cell r="K5081" t="str">
            <v>207</v>
          </cell>
        </row>
        <row r="5082">
          <cell r="A5082" t="str">
            <v>110500000</v>
          </cell>
          <cell r="B5082" t="str">
            <v>207C2MO0001</v>
          </cell>
          <cell r="C5082" t="str">
            <v>MODEM [ZYXEL]</v>
          </cell>
          <cell r="D5082" t="str">
            <v>20 ต.ค. 41</v>
          </cell>
          <cell r="E5082">
            <v>3627.27</v>
          </cell>
          <cell r="F5082">
            <v>0</v>
          </cell>
          <cell r="G5082">
            <v>20</v>
          </cell>
          <cell r="H5082">
            <v>870.53</v>
          </cell>
          <cell r="I5082">
            <v>870.53</v>
          </cell>
          <cell r="J5082">
            <v>2756.74</v>
          </cell>
          <cell r="K5082" t="str">
            <v>207</v>
          </cell>
        </row>
        <row r="5083">
          <cell r="A5083" t="str">
            <v>110500000</v>
          </cell>
          <cell r="B5083" t="str">
            <v>207C2MO0002</v>
          </cell>
          <cell r="C5083" t="str">
            <v>UPS</v>
          </cell>
          <cell r="D5083" t="str">
            <v>23 มิ.ย. 42</v>
          </cell>
          <cell r="E5083">
            <v>3400</v>
          </cell>
          <cell r="F5083">
            <v>0</v>
          </cell>
          <cell r="G5083">
            <v>20</v>
          </cell>
          <cell r="H5083">
            <v>357.68</v>
          </cell>
          <cell r="I5083">
            <v>357.68</v>
          </cell>
          <cell r="J5083">
            <v>3042.32</v>
          </cell>
          <cell r="K5083" t="str">
            <v>207</v>
          </cell>
        </row>
        <row r="5084">
          <cell r="A5084" t="str">
            <v>110500000</v>
          </cell>
          <cell r="B5084" t="str">
            <v>300C2A30001</v>
          </cell>
          <cell r="C5084" t="str">
            <v>CPU200MMX</v>
          </cell>
          <cell r="D5084" t="str">
            <v>30 ต.ค. 41</v>
          </cell>
          <cell r="E5084">
            <v>34000</v>
          </cell>
          <cell r="F5084">
            <v>0</v>
          </cell>
          <cell r="G5084">
            <v>20</v>
          </cell>
          <cell r="H5084">
            <v>2906.28</v>
          </cell>
          <cell r="I5084">
            <v>2906.28</v>
          </cell>
          <cell r="J5084">
            <v>0</v>
          </cell>
          <cell r="K5084" t="str">
            <v>300</v>
          </cell>
        </row>
        <row r="5085">
          <cell r="A5085" t="str">
            <v>110500000</v>
          </cell>
          <cell r="B5085" t="str">
            <v>300C2A30002</v>
          </cell>
          <cell r="C5085" t="str">
            <v>CPU200MMX</v>
          </cell>
          <cell r="D5085" t="str">
            <v>30 ต.ค. 41</v>
          </cell>
          <cell r="E5085">
            <v>34000</v>
          </cell>
          <cell r="F5085">
            <v>0</v>
          </cell>
          <cell r="G5085">
            <v>20</v>
          </cell>
          <cell r="H5085">
            <v>7973.64</v>
          </cell>
          <cell r="I5085">
            <v>7973.64</v>
          </cell>
          <cell r="J5085">
            <v>26026.36</v>
          </cell>
          <cell r="K5085" t="str">
            <v>300</v>
          </cell>
        </row>
        <row r="5086">
          <cell r="A5086" t="str">
            <v>110500000</v>
          </cell>
          <cell r="B5086" t="str">
            <v>300C2A30003</v>
          </cell>
          <cell r="C5086" t="str">
            <v>CPU200MMX</v>
          </cell>
          <cell r="D5086" t="str">
            <v>30 ต.ค. 41</v>
          </cell>
          <cell r="E5086">
            <v>34000</v>
          </cell>
          <cell r="F5086">
            <v>0</v>
          </cell>
          <cell r="G5086">
            <v>20</v>
          </cell>
          <cell r="H5086">
            <v>7973.64</v>
          </cell>
          <cell r="I5086">
            <v>7973.64</v>
          </cell>
          <cell r="J5086">
            <v>26026.36</v>
          </cell>
          <cell r="K5086" t="str">
            <v>300</v>
          </cell>
        </row>
        <row r="5087">
          <cell r="A5087" t="str">
            <v>110500000</v>
          </cell>
          <cell r="B5087" t="str">
            <v>300C2A30004</v>
          </cell>
          <cell r="C5087" t="str">
            <v>เครื่อง SERVER</v>
          </cell>
          <cell r="D5087" t="str">
            <v>20 มิ.ย. 41</v>
          </cell>
          <cell r="E5087">
            <v>132050</v>
          </cell>
          <cell r="F5087">
            <v>0</v>
          </cell>
          <cell r="G5087">
            <v>20</v>
          </cell>
          <cell r="H5087">
            <v>20838.560000000001</v>
          </cell>
          <cell r="I5087">
            <v>20838.560000000001</v>
          </cell>
          <cell r="J5087">
            <v>0</v>
          </cell>
          <cell r="K5087" t="str">
            <v>300</v>
          </cell>
        </row>
        <row r="5088">
          <cell r="A5088" t="str">
            <v>110500000</v>
          </cell>
          <cell r="B5088" t="str">
            <v>300C2A40001</v>
          </cell>
          <cell r="C5088" t="str">
            <v>PRINTER OKI-591</v>
          </cell>
          <cell r="D5088" t="str">
            <v>29 มิ.ย. 41</v>
          </cell>
          <cell r="E5088">
            <v>22000</v>
          </cell>
          <cell r="F5088">
            <v>0</v>
          </cell>
          <cell r="G5088">
            <v>20</v>
          </cell>
          <cell r="H5088">
            <v>3363.28</v>
          </cell>
          <cell r="I5088">
            <v>3363.28</v>
          </cell>
          <cell r="J5088">
            <v>0</v>
          </cell>
          <cell r="K5088" t="str">
            <v>IT</v>
          </cell>
        </row>
        <row r="5089">
          <cell r="A5089" t="str">
            <v>110500000</v>
          </cell>
          <cell r="B5089" t="str">
            <v>300C2MC0001</v>
          </cell>
          <cell r="C5089" t="str">
            <v>คอมพิเตอร์</v>
          </cell>
          <cell r="D5089" t="str">
            <v>23 เม.ย. 42</v>
          </cell>
          <cell r="E5089">
            <v>93500</v>
          </cell>
          <cell r="F5089">
            <v>0</v>
          </cell>
          <cell r="G5089">
            <v>20</v>
          </cell>
          <cell r="H5089">
            <v>12961.93</v>
          </cell>
          <cell r="I5089">
            <v>12961.93</v>
          </cell>
          <cell r="J5089">
            <v>80538.070000000007</v>
          </cell>
          <cell r="K5089" t="str">
            <v>300</v>
          </cell>
        </row>
        <row r="5090">
          <cell r="A5090" t="str">
            <v>110500000</v>
          </cell>
          <cell r="B5090" t="str">
            <v>300C2MC0002</v>
          </cell>
          <cell r="C5090" t="str">
            <v>คอมพิเตอร์</v>
          </cell>
          <cell r="D5090" t="str">
            <v>23 เม.ย. 42</v>
          </cell>
          <cell r="E5090">
            <v>33200</v>
          </cell>
          <cell r="F5090">
            <v>0</v>
          </cell>
          <cell r="G5090">
            <v>20</v>
          </cell>
          <cell r="H5090">
            <v>4602.53</v>
          </cell>
          <cell r="I5090">
            <v>4602.53</v>
          </cell>
          <cell r="J5090">
            <v>28597.47</v>
          </cell>
          <cell r="K5090" t="str">
            <v>300</v>
          </cell>
        </row>
        <row r="5091">
          <cell r="A5091" t="str">
            <v>110500000</v>
          </cell>
          <cell r="B5091" t="str">
            <v>300C2MC0003</v>
          </cell>
          <cell r="C5091" t="str">
            <v>ปริ้นเตอร์</v>
          </cell>
          <cell r="D5091" t="str">
            <v>23 เม.ย. 42</v>
          </cell>
          <cell r="E5091">
            <v>18000</v>
          </cell>
          <cell r="F5091">
            <v>0</v>
          </cell>
          <cell r="G5091">
            <v>20</v>
          </cell>
          <cell r="H5091">
            <v>2495.3200000000002</v>
          </cell>
          <cell r="I5091">
            <v>2495.3200000000002</v>
          </cell>
          <cell r="J5091">
            <v>15504.68</v>
          </cell>
          <cell r="K5091" t="str">
            <v>300</v>
          </cell>
        </row>
        <row r="5092">
          <cell r="A5092" t="str">
            <v>110500000</v>
          </cell>
          <cell r="B5092" t="str">
            <v>300C2MO0001</v>
          </cell>
          <cell r="C5092" t="str">
            <v>MODEM [ZYXEL] 14500</v>
          </cell>
          <cell r="D5092" t="str">
            <v>25 ส.ค. 41</v>
          </cell>
          <cell r="E5092">
            <v>14560</v>
          </cell>
          <cell r="F5092">
            <v>0</v>
          </cell>
          <cell r="G5092">
            <v>20</v>
          </cell>
          <cell r="H5092">
            <v>3941.16</v>
          </cell>
          <cell r="I5092">
            <v>3941.16</v>
          </cell>
          <cell r="J5092">
            <v>10618.84</v>
          </cell>
          <cell r="K5092" t="str">
            <v>300</v>
          </cell>
        </row>
        <row r="5093">
          <cell r="A5093" t="str">
            <v>110500000</v>
          </cell>
          <cell r="B5093" t="str">
            <v>300C2MO0002</v>
          </cell>
          <cell r="C5093" t="str">
            <v>MODEM [ZYXEL] 14500</v>
          </cell>
          <cell r="D5093" t="str">
            <v>25 ส.ค. 41</v>
          </cell>
          <cell r="E5093">
            <v>14560</v>
          </cell>
          <cell r="F5093">
            <v>0</v>
          </cell>
          <cell r="G5093">
            <v>20</v>
          </cell>
          <cell r="H5093">
            <v>3941.16</v>
          </cell>
          <cell r="I5093">
            <v>3941.16</v>
          </cell>
          <cell r="J5093">
            <v>10618.84</v>
          </cell>
          <cell r="K5093" t="str">
            <v>300</v>
          </cell>
        </row>
        <row r="5094">
          <cell r="A5094" t="str">
            <v>110500000</v>
          </cell>
          <cell r="B5094" t="str">
            <v>300C2RM0001</v>
          </cell>
          <cell r="C5094" t="str">
            <v>REMOTE ACCESS</v>
          </cell>
          <cell r="D5094" t="str">
            <v>25 ส.ค. 41</v>
          </cell>
          <cell r="E5094">
            <v>27000</v>
          </cell>
          <cell r="F5094">
            <v>0</v>
          </cell>
          <cell r="G5094">
            <v>20</v>
          </cell>
          <cell r="H5094">
            <v>7308.52</v>
          </cell>
          <cell r="I5094">
            <v>7308.52</v>
          </cell>
          <cell r="J5094">
            <v>19691.48</v>
          </cell>
          <cell r="K5094" t="str">
            <v>300</v>
          </cell>
        </row>
        <row r="5095">
          <cell r="A5095" t="str">
            <v>110500000</v>
          </cell>
          <cell r="B5095" t="str">
            <v>300C2UP0002</v>
          </cell>
          <cell r="C5095" t="str">
            <v>UPS POWBACK MODEL PB-SERIOUS 1 KVA</v>
          </cell>
          <cell r="D5095" t="str">
            <v>10 ก.ค. 41</v>
          </cell>
          <cell r="E5095">
            <v>16900</v>
          </cell>
          <cell r="F5095">
            <v>0</v>
          </cell>
          <cell r="G5095">
            <v>20</v>
          </cell>
          <cell r="H5095">
            <v>5000.58</v>
          </cell>
          <cell r="I5095">
            <v>5000.58</v>
          </cell>
          <cell r="J5095">
            <v>11899.42</v>
          </cell>
          <cell r="K5095" t="str">
            <v>300</v>
          </cell>
        </row>
        <row r="5096">
          <cell r="A5096" t="str">
            <v>110500000</v>
          </cell>
          <cell r="B5096" t="str">
            <v>301C1MC0001</v>
          </cell>
          <cell r="C5096" t="str">
            <v>เครื่องสำรองไฟ</v>
          </cell>
          <cell r="D5096" t="str">
            <v>13 พ.ค. 42</v>
          </cell>
          <cell r="E5096">
            <v>3400</v>
          </cell>
          <cell r="F5096">
            <v>0</v>
          </cell>
          <cell r="G5096">
            <v>20</v>
          </cell>
          <cell r="H5096">
            <v>434.07</v>
          </cell>
          <cell r="I5096">
            <v>434.07</v>
          </cell>
          <cell r="J5096">
            <v>2965.93</v>
          </cell>
          <cell r="K5096" t="str">
            <v>805</v>
          </cell>
        </row>
        <row r="5097">
          <cell r="A5097" t="str">
            <v>110500000</v>
          </cell>
          <cell r="B5097" t="str">
            <v>301C1MO0001</v>
          </cell>
          <cell r="C5097" t="str">
            <v>MODEM [ZYXEL]</v>
          </cell>
          <cell r="D5097" t="str">
            <v>25 ส.ค. 41</v>
          </cell>
          <cell r="E5097">
            <v>6600</v>
          </cell>
          <cell r="F5097">
            <v>0</v>
          </cell>
          <cell r="G5097">
            <v>20</v>
          </cell>
          <cell r="H5097">
            <v>1786.51</v>
          </cell>
          <cell r="I5097">
            <v>1786.51</v>
          </cell>
          <cell r="J5097">
            <v>4813.49</v>
          </cell>
          <cell r="K5097" t="str">
            <v>301</v>
          </cell>
        </row>
        <row r="5098">
          <cell r="A5098" t="str">
            <v>110500000</v>
          </cell>
          <cell r="B5098" t="str">
            <v>301C2A30001</v>
          </cell>
          <cell r="C5098" t="str">
            <v>CPU200MMX</v>
          </cell>
          <cell r="D5098" t="str">
            <v>23 มิ.ย. 41</v>
          </cell>
          <cell r="E5098">
            <v>36400</v>
          </cell>
          <cell r="F5098">
            <v>0</v>
          </cell>
          <cell r="G5098">
            <v>20</v>
          </cell>
          <cell r="H5098">
            <v>11109.49</v>
          </cell>
          <cell r="I5098">
            <v>11109.49</v>
          </cell>
          <cell r="J5098">
            <v>25290.51</v>
          </cell>
          <cell r="K5098" t="str">
            <v>301</v>
          </cell>
        </row>
        <row r="5099">
          <cell r="A5099" t="str">
            <v>110500000</v>
          </cell>
          <cell r="B5099" t="str">
            <v>301C2A30002</v>
          </cell>
          <cell r="C5099" t="str">
            <v>UPS</v>
          </cell>
          <cell r="D5099" t="str">
            <v>23 มิ.ย. 42</v>
          </cell>
          <cell r="E5099">
            <v>3400</v>
          </cell>
          <cell r="F5099">
            <v>0</v>
          </cell>
          <cell r="G5099">
            <v>20</v>
          </cell>
          <cell r="H5099">
            <v>357.68</v>
          </cell>
          <cell r="I5099">
            <v>357.68</v>
          </cell>
          <cell r="J5099">
            <v>3042.32</v>
          </cell>
          <cell r="K5099" t="str">
            <v>301</v>
          </cell>
        </row>
        <row r="5100">
          <cell r="A5100" t="str">
            <v>110500000</v>
          </cell>
          <cell r="B5100" t="str">
            <v>301C2A40001</v>
          </cell>
          <cell r="C5100" t="str">
            <v>เครื่องพิมพ์ OKI-390</v>
          </cell>
          <cell r="D5100" t="str">
            <v>29 มิ.ย. 41</v>
          </cell>
          <cell r="E5100">
            <v>14600</v>
          </cell>
          <cell r="F5100">
            <v>0</v>
          </cell>
          <cell r="G5100">
            <v>20</v>
          </cell>
          <cell r="H5100">
            <v>4408</v>
          </cell>
          <cell r="I5100">
            <v>4408</v>
          </cell>
          <cell r="J5100">
            <v>10192</v>
          </cell>
          <cell r="K5100" t="str">
            <v>301</v>
          </cell>
        </row>
        <row r="5101">
          <cell r="A5101" t="str">
            <v>110500000</v>
          </cell>
          <cell r="B5101" t="str">
            <v>302C2A30001</v>
          </cell>
          <cell r="C5101" t="str">
            <v>CPU200MMX (IBM)</v>
          </cell>
          <cell r="D5101" t="str">
            <v>25 ก.ค. 41</v>
          </cell>
          <cell r="E5101">
            <v>33700</v>
          </cell>
          <cell r="F5101">
            <v>0</v>
          </cell>
          <cell r="G5101">
            <v>20</v>
          </cell>
          <cell r="H5101">
            <v>9694.52</v>
          </cell>
          <cell r="I5101">
            <v>9694.52</v>
          </cell>
          <cell r="J5101">
            <v>24005.48</v>
          </cell>
          <cell r="K5101" t="str">
            <v>302</v>
          </cell>
        </row>
        <row r="5102">
          <cell r="A5102" t="str">
            <v>110500000</v>
          </cell>
          <cell r="B5102" t="str">
            <v>302C2A40001</v>
          </cell>
          <cell r="C5102" t="str">
            <v>เครื่องพิมพ์ LQ-670</v>
          </cell>
          <cell r="D5102" t="str">
            <v>4 ก.ย. 41</v>
          </cell>
          <cell r="E5102">
            <v>15000</v>
          </cell>
          <cell r="F5102">
            <v>0</v>
          </cell>
          <cell r="G5102">
            <v>20</v>
          </cell>
          <cell r="H5102">
            <v>3978.07</v>
          </cell>
          <cell r="I5102">
            <v>3978.07</v>
          </cell>
          <cell r="J5102">
            <v>11021.93</v>
          </cell>
          <cell r="K5102" t="str">
            <v>302</v>
          </cell>
        </row>
        <row r="5103">
          <cell r="A5103" t="str">
            <v>110500000</v>
          </cell>
          <cell r="B5103" t="str">
            <v>302C2MO0001</v>
          </cell>
          <cell r="C5103" t="str">
            <v>MODEM [ZYXEL]</v>
          </cell>
          <cell r="D5103" t="str">
            <v>25 ส.ค. 41</v>
          </cell>
          <cell r="E5103">
            <v>6600</v>
          </cell>
          <cell r="F5103">
            <v>0</v>
          </cell>
          <cell r="G5103">
            <v>20</v>
          </cell>
          <cell r="H5103">
            <v>1786.51</v>
          </cell>
          <cell r="I5103">
            <v>1786.51</v>
          </cell>
          <cell r="J5103">
            <v>4813.49</v>
          </cell>
          <cell r="K5103" t="str">
            <v>302</v>
          </cell>
        </row>
        <row r="5104">
          <cell r="A5104" t="str">
            <v>110500000</v>
          </cell>
          <cell r="B5104" t="str">
            <v>303C2A30001</v>
          </cell>
          <cell r="C5104" t="str">
            <v>CPU200MMX (IBM)</v>
          </cell>
          <cell r="D5104" t="str">
            <v>25 ก.ค. 41</v>
          </cell>
          <cell r="E5104">
            <v>33700</v>
          </cell>
          <cell r="F5104">
            <v>0</v>
          </cell>
          <cell r="G5104">
            <v>20</v>
          </cell>
          <cell r="H5104">
            <v>9694.52</v>
          </cell>
          <cell r="I5104">
            <v>9694.52</v>
          </cell>
          <cell r="J5104">
            <v>24005.48</v>
          </cell>
          <cell r="K5104" t="str">
            <v>303</v>
          </cell>
        </row>
        <row r="5105">
          <cell r="A5105" t="str">
            <v>110500000</v>
          </cell>
          <cell r="B5105" t="str">
            <v>303C2A40001</v>
          </cell>
          <cell r="C5105" t="str">
            <v>เครื่องพิมพ์ LQ-670</v>
          </cell>
          <cell r="D5105" t="str">
            <v>4 ก.ย. 41</v>
          </cell>
          <cell r="E5105">
            <v>15000</v>
          </cell>
          <cell r="F5105">
            <v>0</v>
          </cell>
          <cell r="G5105">
            <v>20</v>
          </cell>
          <cell r="H5105">
            <v>3978.07</v>
          </cell>
          <cell r="I5105">
            <v>3978.07</v>
          </cell>
          <cell r="J5105">
            <v>11021.93</v>
          </cell>
          <cell r="K5105" t="str">
            <v>303</v>
          </cell>
        </row>
        <row r="5106">
          <cell r="A5106" t="str">
            <v>110500000</v>
          </cell>
          <cell r="B5106" t="str">
            <v>303C2MO0001</v>
          </cell>
          <cell r="C5106" t="str">
            <v>MODEM [ZYXEL]</v>
          </cell>
          <cell r="D5106" t="str">
            <v>25 ส.ค. 41</v>
          </cell>
          <cell r="E5106">
            <v>6600</v>
          </cell>
          <cell r="F5106">
            <v>0</v>
          </cell>
          <cell r="G5106">
            <v>20</v>
          </cell>
          <cell r="H5106">
            <v>1786.51</v>
          </cell>
          <cell r="I5106">
            <v>1786.51</v>
          </cell>
          <cell r="J5106">
            <v>4813.49</v>
          </cell>
          <cell r="K5106" t="str">
            <v>303</v>
          </cell>
        </row>
        <row r="5107">
          <cell r="A5107" t="str">
            <v>110500000</v>
          </cell>
          <cell r="B5107" t="str">
            <v>304C2A30001</v>
          </cell>
          <cell r="C5107" t="str">
            <v>CPU P233MMX[IBM]</v>
          </cell>
          <cell r="D5107" t="str">
            <v>28 ต.ค. 41</v>
          </cell>
          <cell r="E5107">
            <v>34000</v>
          </cell>
          <cell r="F5107">
            <v>0</v>
          </cell>
          <cell r="G5107">
            <v>20</v>
          </cell>
          <cell r="H5107">
            <v>8010.9</v>
          </cell>
          <cell r="I5107">
            <v>8010.9</v>
          </cell>
          <cell r="J5107">
            <v>25989.1</v>
          </cell>
          <cell r="K5107" t="str">
            <v>304</v>
          </cell>
        </row>
        <row r="5108">
          <cell r="A5108" t="str">
            <v>110500000</v>
          </cell>
          <cell r="B5108" t="str">
            <v>304C2A40001</v>
          </cell>
          <cell r="C5108" t="str">
            <v>เครื่องพิมพ์ LQ-670</v>
          </cell>
          <cell r="D5108" t="str">
            <v>30 ต.ค. 41</v>
          </cell>
          <cell r="E5108">
            <v>14900</v>
          </cell>
          <cell r="F5108">
            <v>0</v>
          </cell>
          <cell r="G5108">
            <v>20</v>
          </cell>
          <cell r="H5108">
            <v>3494.38</v>
          </cell>
          <cell r="I5108">
            <v>3494.38</v>
          </cell>
          <cell r="J5108">
            <v>11405.62</v>
          </cell>
          <cell r="K5108" t="str">
            <v>304</v>
          </cell>
        </row>
        <row r="5109">
          <cell r="A5109" t="str">
            <v>110500000</v>
          </cell>
          <cell r="B5109" t="str">
            <v>304C2MO0001</v>
          </cell>
          <cell r="C5109" t="str">
            <v>MODEM [ZYXEL]</v>
          </cell>
          <cell r="D5109" t="str">
            <v>20 ต.ค. 41</v>
          </cell>
          <cell r="E5109">
            <v>3627.27</v>
          </cell>
          <cell r="F5109">
            <v>0</v>
          </cell>
          <cell r="G5109">
            <v>20</v>
          </cell>
          <cell r="H5109">
            <v>870.53</v>
          </cell>
          <cell r="I5109">
            <v>870.53</v>
          </cell>
          <cell r="J5109">
            <v>2756.74</v>
          </cell>
          <cell r="K5109" t="str">
            <v>304</v>
          </cell>
        </row>
        <row r="5110">
          <cell r="A5110" t="str">
            <v>110500000</v>
          </cell>
          <cell r="B5110" t="str">
            <v>305C2A30001</v>
          </cell>
          <cell r="C5110" t="str">
            <v>CPU200MMX</v>
          </cell>
          <cell r="D5110" t="str">
            <v>23 มิ.ย. 41</v>
          </cell>
          <cell r="E5110">
            <v>36400</v>
          </cell>
          <cell r="F5110">
            <v>0</v>
          </cell>
          <cell r="G5110">
            <v>20</v>
          </cell>
          <cell r="H5110">
            <v>11109.49</v>
          </cell>
          <cell r="I5110">
            <v>11109.49</v>
          </cell>
          <cell r="J5110">
            <v>25290.51</v>
          </cell>
          <cell r="K5110" t="str">
            <v>305</v>
          </cell>
        </row>
        <row r="5111">
          <cell r="A5111" t="str">
            <v>110500000</v>
          </cell>
          <cell r="B5111" t="str">
            <v>305C2A40001</v>
          </cell>
          <cell r="C5111" t="str">
            <v>เครื่องพิมพ์ LQ-670</v>
          </cell>
          <cell r="D5111" t="str">
            <v>30 ต.ค. 41</v>
          </cell>
          <cell r="E5111">
            <v>14900</v>
          </cell>
          <cell r="F5111">
            <v>0</v>
          </cell>
          <cell r="G5111">
            <v>20</v>
          </cell>
          <cell r="H5111">
            <v>3494.38</v>
          </cell>
          <cell r="I5111">
            <v>3494.38</v>
          </cell>
          <cell r="J5111">
            <v>11405.62</v>
          </cell>
          <cell r="K5111" t="str">
            <v>305</v>
          </cell>
        </row>
        <row r="5112">
          <cell r="A5112" t="str">
            <v>110500000</v>
          </cell>
          <cell r="B5112" t="str">
            <v>305C2MO0001</v>
          </cell>
          <cell r="C5112" t="str">
            <v>MODEM [ZYXEL]</v>
          </cell>
          <cell r="D5112" t="str">
            <v>20 ต.ค. 41</v>
          </cell>
          <cell r="E5112">
            <v>3627.27</v>
          </cell>
          <cell r="F5112">
            <v>0</v>
          </cell>
          <cell r="G5112">
            <v>20</v>
          </cell>
          <cell r="H5112">
            <v>870.53</v>
          </cell>
          <cell r="I5112">
            <v>870.53</v>
          </cell>
          <cell r="J5112">
            <v>2756.74</v>
          </cell>
          <cell r="K5112" t="str">
            <v>305</v>
          </cell>
        </row>
        <row r="5113">
          <cell r="A5113" t="str">
            <v>110500000</v>
          </cell>
          <cell r="B5113" t="str">
            <v>306C2A3001</v>
          </cell>
          <cell r="C5113" t="str">
            <v>CPU200MMX</v>
          </cell>
          <cell r="D5113" t="str">
            <v>28 พ.ค. 41</v>
          </cell>
          <cell r="E5113">
            <v>36400</v>
          </cell>
          <cell r="F5113">
            <v>0</v>
          </cell>
          <cell r="G5113">
            <v>20</v>
          </cell>
          <cell r="H5113">
            <v>11628.07</v>
          </cell>
          <cell r="I5113">
            <v>11628.07</v>
          </cell>
          <cell r="J5113">
            <v>24771.93</v>
          </cell>
          <cell r="K5113" t="str">
            <v>306</v>
          </cell>
        </row>
        <row r="5114">
          <cell r="A5114" t="str">
            <v>110500000</v>
          </cell>
          <cell r="B5114" t="str">
            <v>306C2A40001</v>
          </cell>
          <cell r="C5114" t="str">
            <v>เครื่องพิมพ์ LQ-670</v>
          </cell>
          <cell r="D5114" t="str">
            <v>30 ต.ค. 41</v>
          </cell>
          <cell r="E5114">
            <v>14900</v>
          </cell>
          <cell r="F5114">
            <v>0</v>
          </cell>
          <cell r="G5114">
            <v>20</v>
          </cell>
          <cell r="H5114">
            <v>3494.38</v>
          </cell>
          <cell r="I5114">
            <v>3494.38</v>
          </cell>
          <cell r="J5114">
            <v>11405.62</v>
          </cell>
          <cell r="K5114" t="str">
            <v>306</v>
          </cell>
        </row>
        <row r="5115">
          <cell r="A5115" t="str">
            <v>110500000</v>
          </cell>
          <cell r="B5115" t="str">
            <v>306C2MO0001</v>
          </cell>
          <cell r="C5115" t="str">
            <v>MODEM [ZYXEL]</v>
          </cell>
          <cell r="D5115" t="str">
            <v>20 ต.ค. 41</v>
          </cell>
          <cell r="E5115">
            <v>3627.27</v>
          </cell>
          <cell r="F5115">
            <v>0</v>
          </cell>
          <cell r="G5115">
            <v>20</v>
          </cell>
          <cell r="H5115">
            <v>870.53</v>
          </cell>
          <cell r="I5115">
            <v>870.53</v>
          </cell>
          <cell r="J5115">
            <v>2756.74</v>
          </cell>
          <cell r="K5115" t="str">
            <v>306</v>
          </cell>
        </row>
        <row r="5116">
          <cell r="A5116" t="str">
            <v>110500000</v>
          </cell>
          <cell r="B5116" t="str">
            <v>307C2A30001</v>
          </cell>
          <cell r="C5116" t="str">
            <v>CPU200MMX</v>
          </cell>
          <cell r="D5116" t="str">
            <v>23 มิ.ย. 41</v>
          </cell>
          <cell r="E5116">
            <v>36400</v>
          </cell>
          <cell r="F5116">
            <v>0</v>
          </cell>
          <cell r="G5116">
            <v>20</v>
          </cell>
          <cell r="H5116">
            <v>11109.49</v>
          </cell>
          <cell r="I5116">
            <v>11109.49</v>
          </cell>
          <cell r="J5116">
            <v>25290.51</v>
          </cell>
          <cell r="K5116" t="str">
            <v>307</v>
          </cell>
        </row>
        <row r="5117">
          <cell r="A5117" t="str">
            <v>110500000</v>
          </cell>
          <cell r="B5117" t="str">
            <v>307C2A40001</v>
          </cell>
          <cell r="C5117" t="str">
            <v>เครื่องพิมพ์ LQ-670</v>
          </cell>
          <cell r="D5117" t="str">
            <v>30 ต.ค. 41</v>
          </cell>
          <cell r="E5117">
            <v>14900</v>
          </cell>
          <cell r="F5117">
            <v>0</v>
          </cell>
          <cell r="G5117">
            <v>20</v>
          </cell>
          <cell r="H5117">
            <v>3494.38</v>
          </cell>
          <cell r="I5117">
            <v>3494.38</v>
          </cell>
          <cell r="J5117">
            <v>11405.62</v>
          </cell>
          <cell r="K5117" t="str">
            <v>307</v>
          </cell>
        </row>
        <row r="5118">
          <cell r="A5118" t="str">
            <v>110500000</v>
          </cell>
          <cell r="B5118" t="str">
            <v>307C2MO0001</v>
          </cell>
          <cell r="C5118" t="str">
            <v>MODEM [ZYXEL]</v>
          </cell>
          <cell r="D5118" t="str">
            <v>20 ต.ค. 41</v>
          </cell>
          <cell r="E5118">
            <v>3627.27</v>
          </cell>
          <cell r="F5118">
            <v>0</v>
          </cell>
          <cell r="G5118">
            <v>20</v>
          </cell>
          <cell r="H5118">
            <v>870.53</v>
          </cell>
          <cell r="I5118">
            <v>870.53</v>
          </cell>
          <cell r="J5118">
            <v>2756.74</v>
          </cell>
          <cell r="K5118" t="str">
            <v>307</v>
          </cell>
        </row>
        <row r="5119">
          <cell r="A5119" t="str">
            <v>110500000</v>
          </cell>
          <cell r="B5119" t="str">
            <v>308C2A30001</v>
          </cell>
          <cell r="C5119" t="str">
            <v>CPU200MMX</v>
          </cell>
          <cell r="D5119" t="str">
            <v>23 มิ.ย. 41</v>
          </cell>
          <cell r="E5119">
            <v>36400</v>
          </cell>
          <cell r="F5119">
            <v>0</v>
          </cell>
          <cell r="G5119">
            <v>20</v>
          </cell>
          <cell r="H5119">
            <v>11109.49</v>
          </cell>
          <cell r="I5119">
            <v>11109.49</v>
          </cell>
          <cell r="J5119">
            <v>25290.51</v>
          </cell>
          <cell r="K5119" t="str">
            <v>308</v>
          </cell>
        </row>
        <row r="5120">
          <cell r="A5120" t="str">
            <v>110500000</v>
          </cell>
          <cell r="B5120" t="str">
            <v>308C2A40001</v>
          </cell>
          <cell r="C5120" t="str">
            <v>เครื่องพิมพ์ LQ-670</v>
          </cell>
          <cell r="D5120" t="str">
            <v>30 ต.ค. 41</v>
          </cell>
          <cell r="E5120">
            <v>14900</v>
          </cell>
          <cell r="F5120">
            <v>0</v>
          </cell>
          <cell r="G5120">
            <v>20</v>
          </cell>
          <cell r="H5120">
            <v>3494.38</v>
          </cell>
          <cell r="I5120">
            <v>3494.38</v>
          </cell>
          <cell r="J5120">
            <v>11405.62</v>
          </cell>
          <cell r="K5120" t="str">
            <v>308</v>
          </cell>
        </row>
        <row r="5121">
          <cell r="A5121" t="str">
            <v>110500000</v>
          </cell>
          <cell r="B5121" t="str">
            <v>308C2MO0001</v>
          </cell>
          <cell r="C5121" t="str">
            <v>MODEM [ZYXEL]</v>
          </cell>
          <cell r="D5121" t="str">
            <v>20 ต.ค. 41</v>
          </cell>
          <cell r="E5121">
            <v>3627.27</v>
          </cell>
          <cell r="F5121">
            <v>0</v>
          </cell>
          <cell r="G5121">
            <v>20</v>
          </cell>
          <cell r="H5121">
            <v>870.53</v>
          </cell>
          <cell r="I5121">
            <v>870.53</v>
          </cell>
          <cell r="J5121">
            <v>2756.74</v>
          </cell>
          <cell r="K5121" t="str">
            <v>308</v>
          </cell>
        </row>
        <row r="5122">
          <cell r="A5122" t="str">
            <v>110500000</v>
          </cell>
          <cell r="B5122" t="str">
            <v>309C2A30001</v>
          </cell>
          <cell r="C5122" t="str">
            <v>CPU P233MMX[IBM]</v>
          </cell>
          <cell r="D5122" t="str">
            <v>28 ต.ค. 41</v>
          </cell>
          <cell r="E5122">
            <v>34000</v>
          </cell>
          <cell r="F5122">
            <v>0</v>
          </cell>
          <cell r="G5122">
            <v>20</v>
          </cell>
          <cell r="H5122">
            <v>8010.9</v>
          </cell>
          <cell r="I5122">
            <v>8010.9</v>
          </cell>
          <cell r="J5122">
            <v>25989.1</v>
          </cell>
          <cell r="K5122" t="str">
            <v>309</v>
          </cell>
        </row>
        <row r="5123">
          <cell r="A5123" t="str">
            <v>110500000</v>
          </cell>
          <cell r="B5123" t="str">
            <v>309C2A40001</v>
          </cell>
          <cell r="C5123" t="str">
            <v>เครื่องพิมพ์ LQ-670</v>
          </cell>
          <cell r="D5123" t="str">
            <v>30 ต.ค. 41</v>
          </cell>
          <cell r="E5123">
            <v>14900</v>
          </cell>
          <cell r="F5123">
            <v>0</v>
          </cell>
          <cell r="G5123">
            <v>20</v>
          </cell>
          <cell r="H5123">
            <v>3494.38</v>
          </cell>
          <cell r="I5123">
            <v>3494.38</v>
          </cell>
          <cell r="J5123">
            <v>11405.62</v>
          </cell>
          <cell r="K5123" t="str">
            <v>309</v>
          </cell>
        </row>
        <row r="5124">
          <cell r="A5124" t="str">
            <v>110500000</v>
          </cell>
          <cell r="B5124" t="str">
            <v>309C2MO0001</v>
          </cell>
          <cell r="C5124" t="str">
            <v>MODEM [ZYXEL]</v>
          </cell>
          <cell r="D5124" t="str">
            <v>20 ต.ค. 41</v>
          </cell>
          <cell r="E5124">
            <v>3627.27</v>
          </cell>
          <cell r="F5124">
            <v>0</v>
          </cell>
          <cell r="G5124">
            <v>20</v>
          </cell>
          <cell r="H5124">
            <v>870.53</v>
          </cell>
          <cell r="I5124">
            <v>870.53</v>
          </cell>
          <cell r="J5124">
            <v>2756.74</v>
          </cell>
          <cell r="K5124" t="str">
            <v>309</v>
          </cell>
        </row>
        <row r="5125">
          <cell r="A5125" t="str">
            <v>110500000</v>
          </cell>
          <cell r="B5125" t="str">
            <v>400C2A30001</v>
          </cell>
          <cell r="C5125" t="str">
            <v>CPU200MMX (IBM)</v>
          </cell>
          <cell r="D5125" t="str">
            <v>25 ส.ค. 41</v>
          </cell>
          <cell r="E5125">
            <v>33700</v>
          </cell>
          <cell r="F5125">
            <v>0</v>
          </cell>
          <cell r="G5125">
            <v>20</v>
          </cell>
          <cell r="H5125">
            <v>9122.08</v>
          </cell>
          <cell r="I5125">
            <v>9122.08</v>
          </cell>
          <cell r="J5125">
            <v>24577.919999999998</v>
          </cell>
          <cell r="K5125" t="str">
            <v>400</v>
          </cell>
        </row>
        <row r="5126">
          <cell r="A5126" t="str">
            <v>110500000</v>
          </cell>
          <cell r="B5126" t="str">
            <v>400C2A30002</v>
          </cell>
          <cell r="C5126" t="str">
            <v>CPU200MMX (IBM)</v>
          </cell>
          <cell r="D5126" t="str">
            <v>25 ส.ค. 41</v>
          </cell>
          <cell r="E5126">
            <v>33700</v>
          </cell>
          <cell r="F5126">
            <v>0</v>
          </cell>
          <cell r="G5126">
            <v>20</v>
          </cell>
          <cell r="H5126">
            <v>9122.08</v>
          </cell>
          <cell r="I5126">
            <v>9122.08</v>
          </cell>
          <cell r="J5126">
            <v>24577.919999999998</v>
          </cell>
          <cell r="K5126" t="str">
            <v>400</v>
          </cell>
        </row>
        <row r="5127">
          <cell r="A5127" t="str">
            <v>110500000</v>
          </cell>
          <cell r="B5127" t="str">
            <v>400C2A30003</v>
          </cell>
          <cell r="C5127" t="str">
            <v>CPU200MMX (IBM)</v>
          </cell>
          <cell r="D5127" t="str">
            <v>25 ส.ค. 41</v>
          </cell>
          <cell r="E5127">
            <v>33700</v>
          </cell>
          <cell r="F5127">
            <v>0</v>
          </cell>
          <cell r="G5127">
            <v>20</v>
          </cell>
          <cell r="H5127">
            <v>9122.08</v>
          </cell>
          <cell r="I5127">
            <v>9122.08</v>
          </cell>
          <cell r="J5127">
            <v>24577.919999999998</v>
          </cell>
          <cell r="K5127" t="str">
            <v>400</v>
          </cell>
        </row>
        <row r="5128">
          <cell r="A5128" t="str">
            <v>110500000</v>
          </cell>
          <cell r="B5128" t="str">
            <v>400C2A30004</v>
          </cell>
          <cell r="C5128" t="str">
            <v>เครื่อง SERVER</v>
          </cell>
          <cell r="D5128" t="str">
            <v>25 ส.ค. 41</v>
          </cell>
          <cell r="E5128">
            <v>107000</v>
          </cell>
          <cell r="F5128">
            <v>0</v>
          </cell>
          <cell r="G5128">
            <v>20</v>
          </cell>
          <cell r="H5128">
            <v>28963.22</v>
          </cell>
          <cell r="I5128">
            <v>28963.22</v>
          </cell>
          <cell r="J5128">
            <v>78036.78</v>
          </cell>
          <cell r="K5128" t="str">
            <v>400</v>
          </cell>
        </row>
        <row r="5129">
          <cell r="A5129" t="str">
            <v>110500000</v>
          </cell>
          <cell r="B5129" t="str">
            <v>400C2MO0001</v>
          </cell>
          <cell r="C5129" t="str">
            <v>MODEM [ZYXEL] 14500</v>
          </cell>
          <cell r="D5129" t="str">
            <v>15 ก.ค. 41</v>
          </cell>
          <cell r="E5129">
            <v>14500</v>
          </cell>
          <cell r="F5129">
            <v>0</v>
          </cell>
          <cell r="G5129">
            <v>20</v>
          </cell>
          <cell r="H5129">
            <v>4250.7</v>
          </cell>
          <cell r="I5129">
            <v>4250.7</v>
          </cell>
          <cell r="J5129">
            <v>10249.299999999999</v>
          </cell>
          <cell r="K5129" t="str">
            <v>400</v>
          </cell>
        </row>
        <row r="5130">
          <cell r="A5130" t="str">
            <v>110500000</v>
          </cell>
          <cell r="B5130" t="str">
            <v>400C2MO0002</v>
          </cell>
          <cell r="C5130" t="str">
            <v>MODEM [ZYXEL] 14500</v>
          </cell>
          <cell r="D5130" t="str">
            <v>15 ก.ค. 41</v>
          </cell>
          <cell r="E5130">
            <v>14500</v>
          </cell>
          <cell r="F5130">
            <v>0</v>
          </cell>
          <cell r="G5130">
            <v>20</v>
          </cell>
          <cell r="H5130">
            <v>4250.7</v>
          </cell>
          <cell r="I5130">
            <v>4250.7</v>
          </cell>
          <cell r="J5130">
            <v>10249.299999999999</v>
          </cell>
          <cell r="K5130" t="str">
            <v>400</v>
          </cell>
        </row>
        <row r="5131">
          <cell r="A5131" t="str">
            <v>110500000</v>
          </cell>
          <cell r="B5131" t="str">
            <v>400C2RM0001</v>
          </cell>
          <cell r="C5131" t="str">
            <v>REMOTE ACCESS</v>
          </cell>
          <cell r="D5131" t="str">
            <v>25 ส.ค. 41</v>
          </cell>
          <cell r="E5131">
            <v>27000</v>
          </cell>
          <cell r="F5131">
            <v>0</v>
          </cell>
          <cell r="G5131">
            <v>20</v>
          </cell>
          <cell r="H5131">
            <v>7308.52</v>
          </cell>
          <cell r="I5131">
            <v>7308.52</v>
          </cell>
          <cell r="J5131">
            <v>19691.48</v>
          </cell>
          <cell r="K5131" t="str">
            <v>400</v>
          </cell>
        </row>
        <row r="5132">
          <cell r="A5132" t="str">
            <v>110500000</v>
          </cell>
          <cell r="B5132" t="str">
            <v>400C2UP0003</v>
          </cell>
          <cell r="C5132" t="str">
            <v>UPS POWBACK MODEL PB-SERIOUS 1 KVA</v>
          </cell>
          <cell r="D5132" t="str">
            <v>10 ก.ค. 41</v>
          </cell>
          <cell r="E5132">
            <v>16900</v>
          </cell>
          <cell r="F5132">
            <v>0</v>
          </cell>
          <cell r="G5132">
            <v>20</v>
          </cell>
          <cell r="H5132">
            <v>5000.58</v>
          </cell>
          <cell r="I5132">
            <v>5000.58</v>
          </cell>
          <cell r="J5132">
            <v>11899.42</v>
          </cell>
          <cell r="K5132" t="str">
            <v>400</v>
          </cell>
        </row>
        <row r="5133">
          <cell r="A5133" t="str">
            <v>110500000</v>
          </cell>
          <cell r="B5133" t="str">
            <v>401C1MO0001</v>
          </cell>
          <cell r="C5133" t="str">
            <v>MODEM [ZYXEL]</v>
          </cell>
          <cell r="D5133" t="str">
            <v>25 ส.ค. 41</v>
          </cell>
          <cell r="E5133">
            <v>6600</v>
          </cell>
          <cell r="F5133">
            <v>0</v>
          </cell>
          <cell r="G5133">
            <v>20</v>
          </cell>
          <cell r="H5133">
            <v>1786.51</v>
          </cell>
          <cell r="I5133">
            <v>1786.51</v>
          </cell>
          <cell r="J5133">
            <v>4813.49</v>
          </cell>
          <cell r="K5133" t="str">
            <v>401</v>
          </cell>
        </row>
        <row r="5134">
          <cell r="A5134" t="str">
            <v>110500000</v>
          </cell>
          <cell r="B5134" t="str">
            <v>401C2A30001</v>
          </cell>
          <cell r="C5134" t="str">
            <v>CPU200MMX</v>
          </cell>
          <cell r="D5134" t="str">
            <v>23 มิ.ย. 41</v>
          </cell>
          <cell r="E5134">
            <v>36400</v>
          </cell>
          <cell r="F5134">
            <v>0</v>
          </cell>
          <cell r="G5134">
            <v>20</v>
          </cell>
          <cell r="H5134">
            <v>11109.49</v>
          </cell>
          <cell r="I5134">
            <v>11109.49</v>
          </cell>
          <cell r="J5134">
            <v>25290.51</v>
          </cell>
          <cell r="K5134" t="str">
            <v>401</v>
          </cell>
        </row>
        <row r="5135">
          <cell r="A5135" t="str">
            <v>110500000</v>
          </cell>
          <cell r="B5135" t="str">
            <v>401C2A40001</v>
          </cell>
          <cell r="C5135" t="str">
            <v>เครื่องพิมพ์ OKI-390</v>
          </cell>
          <cell r="D5135" t="str">
            <v>29 มิ.ย. 41</v>
          </cell>
          <cell r="E5135">
            <v>14600</v>
          </cell>
          <cell r="F5135">
            <v>0</v>
          </cell>
          <cell r="G5135">
            <v>20</v>
          </cell>
          <cell r="H5135">
            <v>4408</v>
          </cell>
          <cell r="I5135">
            <v>4408</v>
          </cell>
          <cell r="J5135">
            <v>10192</v>
          </cell>
          <cell r="K5135" t="str">
            <v>401</v>
          </cell>
        </row>
        <row r="5136">
          <cell r="A5136" t="str">
            <v>110500000</v>
          </cell>
          <cell r="B5136" t="str">
            <v>402C1MO0001</v>
          </cell>
          <cell r="C5136" t="str">
            <v>MODEM [ZYXEL]</v>
          </cell>
          <cell r="D5136" t="str">
            <v>25 ส.ค. 41</v>
          </cell>
          <cell r="E5136">
            <v>6600</v>
          </cell>
          <cell r="F5136">
            <v>0</v>
          </cell>
          <cell r="G5136">
            <v>20</v>
          </cell>
          <cell r="H5136">
            <v>1786.51</v>
          </cell>
          <cell r="I5136">
            <v>1786.51</v>
          </cell>
          <cell r="J5136">
            <v>4813.49</v>
          </cell>
          <cell r="K5136" t="str">
            <v>402</v>
          </cell>
        </row>
        <row r="5137">
          <cell r="A5137" t="str">
            <v>110500000</v>
          </cell>
          <cell r="B5137" t="str">
            <v>402C2A30001</v>
          </cell>
          <cell r="C5137" t="str">
            <v>CPU200MMX</v>
          </cell>
          <cell r="D5137" t="str">
            <v>23 มิ.ย. 41</v>
          </cell>
          <cell r="E5137">
            <v>36400</v>
          </cell>
          <cell r="F5137">
            <v>0</v>
          </cell>
          <cell r="G5137">
            <v>20</v>
          </cell>
          <cell r="H5137">
            <v>11109.49</v>
          </cell>
          <cell r="I5137">
            <v>11109.49</v>
          </cell>
          <cell r="J5137">
            <v>25290.51</v>
          </cell>
          <cell r="K5137" t="str">
            <v>402</v>
          </cell>
        </row>
        <row r="5138">
          <cell r="A5138" t="str">
            <v>110500000</v>
          </cell>
          <cell r="B5138" t="str">
            <v>402C2A40001</v>
          </cell>
          <cell r="C5138" t="str">
            <v>เครื่องพิมพ์ OKI-390</v>
          </cell>
          <cell r="D5138" t="str">
            <v>29 มิ.ย. 41</v>
          </cell>
          <cell r="E5138">
            <v>14600</v>
          </cell>
          <cell r="F5138">
            <v>0</v>
          </cell>
          <cell r="G5138">
            <v>20</v>
          </cell>
          <cell r="H5138">
            <v>4408</v>
          </cell>
          <cell r="I5138">
            <v>4408</v>
          </cell>
          <cell r="J5138">
            <v>10192</v>
          </cell>
          <cell r="K5138" t="str">
            <v>402</v>
          </cell>
        </row>
        <row r="5139">
          <cell r="A5139" t="str">
            <v>110500000</v>
          </cell>
          <cell r="B5139" t="str">
            <v>403C2A30001</v>
          </cell>
          <cell r="C5139" t="str">
            <v>CPU200MMX (IBM)</v>
          </cell>
          <cell r="D5139" t="str">
            <v>25 ส.ค. 41</v>
          </cell>
          <cell r="E5139">
            <v>33700</v>
          </cell>
          <cell r="F5139">
            <v>0</v>
          </cell>
          <cell r="G5139">
            <v>20</v>
          </cell>
          <cell r="H5139">
            <v>9122.08</v>
          </cell>
          <cell r="I5139">
            <v>9122.08</v>
          </cell>
          <cell r="J5139">
            <v>24577.919999999998</v>
          </cell>
          <cell r="K5139" t="str">
            <v>403</v>
          </cell>
        </row>
        <row r="5140">
          <cell r="A5140" t="str">
            <v>110500000</v>
          </cell>
          <cell r="B5140" t="str">
            <v>403C2A40001</v>
          </cell>
          <cell r="C5140" t="str">
            <v>เครื่องพิมพ์ LQ-670</v>
          </cell>
          <cell r="D5140" t="str">
            <v>4 ก.ย. 41</v>
          </cell>
          <cell r="E5140">
            <v>15000</v>
          </cell>
          <cell r="F5140">
            <v>0</v>
          </cell>
          <cell r="G5140">
            <v>20</v>
          </cell>
          <cell r="H5140">
            <v>3978.07</v>
          </cell>
          <cell r="I5140">
            <v>3978.07</v>
          </cell>
          <cell r="J5140">
            <v>11021.93</v>
          </cell>
          <cell r="K5140" t="str">
            <v>403</v>
          </cell>
        </row>
        <row r="5141">
          <cell r="A5141" t="str">
            <v>110500000</v>
          </cell>
          <cell r="B5141" t="str">
            <v>403C2MO0001</v>
          </cell>
          <cell r="C5141" t="str">
            <v>MODEM [ZYXEL]</v>
          </cell>
          <cell r="D5141" t="str">
            <v>25 ส.ค. 41</v>
          </cell>
          <cell r="E5141">
            <v>6600</v>
          </cell>
          <cell r="F5141">
            <v>0</v>
          </cell>
          <cell r="G5141">
            <v>20</v>
          </cell>
          <cell r="H5141">
            <v>1786.51</v>
          </cell>
          <cell r="I5141">
            <v>1786.51</v>
          </cell>
          <cell r="J5141">
            <v>4813.49</v>
          </cell>
          <cell r="K5141" t="str">
            <v>403</v>
          </cell>
        </row>
        <row r="5142">
          <cell r="A5142" t="str">
            <v>110500000</v>
          </cell>
          <cell r="B5142" t="str">
            <v>404C2A30001</v>
          </cell>
          <cell r="C5142" t="str">
            <v>CPU200MMX</v>
          </cell>
          <cell r="D5142" t="str">
            <v>23 มิ.ย. 41</v>
          </cell>
          <cell r="E5142">
            <v>36400</v>
          </cell>
          <cell r="F5142">
            <v>0</v>
          </cell>
          <cell r="G5142">
            <v>20</v>
          </cell>
          <cell r="H5142">
            <v>11109.49</v>
          </cell>
          <cell r="I5142">
            <v>11109.49</v>
          </cell>
          <cell r="J5142">
            <v>25290.51</v>
          </cell>
          <cell r="K5142" t="str">
            <v>404</v>
          </cell>
        </row>
        <row r="5143">
          <cell r="A5143" t="str">
            <v>110500000</v>
          </cell>
          <cell r="B5143" t="str">
            <v>404C2A40001</v>
          </cell>
          <cell r="C5143" t="str">
            <v>เครื่องพิมพ์ LQ-670</v>
          </cell>
          <cell r="D5143" t="str">
            <v>30 ต.ค. 41</v>
          </cell>
          <cell r="E5143">
            <v>14900</v>
          </cell>
          <cell r="F5143">
            <v>0</v>
          </cell>
          <cell r="G5143">
            <v>20</v>
          </cell>
          <cell r="H5143">
            <v>3494.38</v>
          </cell>
          <cell r="I5143">
            <v>3494.38</v>
          </cell>
          <cell r="J5143">
            <v>11405.62</v>
          </cell>
          <cell r="K5143" t="str">
            <v>404</v>
          </cell>
        </row>
        <row r="5144">
          <cell r="A5144" t="str">
            <v>110500000</v>
          </cell>
          <cell r="B5144" t="str">
            <v>404C2MO0001</v>
          </cell>
          <cell r="C5144" t="str">
            <v>MODEM [ZYXEL]</v>
          </cell>
          <cell r="D5144" t="str">
            <v>25 ส.ค. 41</v>
          </cell>
          <cell r="E5144">
            <v>6600</v>
          </cell>
          <cell r="F5144">
            <v>0</v>
          </cell>
          <cell r="G5144">
            <v>20</v>
          </cell>
          <cell r="H5144">
            <v>1786.51</v>
          </cell>
          <cell r="I5144">
            <v>1786.51</v>
          </cell>
          <cell r="J5144">
            <v>4813.49</v>
          </cell>
          <cell r="K5144" t="str">
            <v>404</v>
          </cell>
        </row>
        <row r="5145">
          <cell r="A5145" t="str">
            <v>110500000</v>
          </cell>
          <cell r="B5145" t="str">
            <v>405C2A30001</v>
          </cell>
          <cell r="C5145" t="str">
            <v>CPU200MMX</v>
          </cell>
          <cell r="D5145" t="str">
            <v>23 มิ.ย. 41</v>
          </cell>
          <cell r="E5145">
            <v>36400</v>
          </cell>
          <cell r="F5145">
            <v>0</v>
          </cell>
          <cell r="G5145">
            <v>20</v>
          </cell>
          <cell r="H5145">
            <v>11109.49</v>
          </cell>
          <cell r="I5145">
            <v>11109.49</v>
          </cell>
          <cell r="J5145">
            <v>25290.51</v>
          </cell>
          <cell r="K5145" t="str">
            <v>405</v>
          </cell>
        </row>
        <row r="5146">
          <cell r="A5146" t="str">
            <v>110500000</v>
          </cell>
          <cell r="B5146" t="str">
            <v>405C2A40001</v>
          </cell>
          <cell r="C5146" t="str">
            <v>เครื่องพิมพ์ LQ-670</v>
          </cell>
          <cell r="D5146" t="str">
            <v>30 ต.ค. 41</v>
          </cell>
          <cell r="E5146">
            <v>14900</v>
          </cell>
          <cell r="F5146">
            <v>0</v>
          </cell>
          <cell r="G5146">
            <v>20</v>
          </cell>
          <cell r="H5146">
            <v>3494.38</v>
          </cell>
          <cell r="I5146">
            <v>3494.38</v>
          </cell>
          <cell r="J5146">
            <v>11405.62</v>
          </cell>
          <cell r="K5146" t="str">
            <v>405</v>
          </cell>
        </row>
        <row r="5147">
          <cell r="A5147" t="str">
            <v>110500000</v>
          </cell>
          <cell r="B5147" t="str">
            <v>405C2MO0001</v>
          </cell>
          <cell r="C5147" t="str">
            <v>MODEM [ZYXEL]</v>
          </cell>
          <cell r="D5147" t="str">
            <v>20 ต.ค. 41</v>
          </cell>
          <cell r="E5147">
            <v>3627.27</v>
          </cell>
          <cell r="F5147">
            <v>0</v>
          </cell>
          <cell r="G5147">
            <v>20</v>
          </cell>
          <cell r="H5147">
            <v>870.53</v>
          </cell>
          <cell r="I5147">
            <v>870.53</v>
          </cell>
          <cell r="J5147">
            <v>2756.74</v>
          </cell>
          <cell r="K5147" t="str">
            <v>405</v>
          </cell>
        </row>
        <row r="5148">
          <cell r="A5148" t="str">
            <v>110500000</v>
          </cell>
          <cell r="B5148" t="str">
            <v>406C2A30001</v>
          </cell>
          <cell r="C5148" t="str">
            <v>CPU200MMX</v>
          </cell>
          <cell r="D5148" t="str">
            <v>23 มิ.ย. 41</v>
          </cell>
          <cell r="E5148">
            <v>36400</v>
          </cell>
          <cell r="F5148">
            <v>0</v>
          </cell>
          <cell r="G5148">
            <v>20</v>
          </cell>
          <cell r="H5148">
            <v>11109.49</v>
          </cell>
          <cell r="I5148">
            <v>11109.49</v>
          </cell>
          <cell r="J5148">
            <v>25290.51</v>
          </cell>
          <cell r="K5148" t="str">
            <v>406</v>
          </cell>
        </row>
        <row r="5149">
          <cell r="A5149" t="str">
            <v>110500000</v>
          </cell>
          <cell r="B5149" t="str">
            <v>406C2A40001</v>
          </cell>
          <cell r="C5149" t="str">
            <v>เครื่องพิมพ์ LQ-670</v>
          </cell>
          <cell r="D5149" t="str">
            <v>30 ต.ค. 41</v>
          </cell>
          <cell r="E5149">
            <v>14900</v>
          </cell>
          <cell r="F5149">
            <v>0</v>
          </cell>
          <cell r="G5149">
            <v>20</v>
          </cell>
          <cell r="H5149">
            <v>3494.38</v>
          </cell>
          <cell r="I5149">
            <v>3494.38</v>
          </cell>
          <cell r="J5149">
            <v>11405.62</v>
          </cell>
          <cell r="K5149" t="str">
            <v>406</v>
          </cell>
        </row>
        <row r="5150">
          <cell r="A5150" t="str">
            <v>110500000</v>
          </cell>
          <cell r="B5150" t="str">
            <v>406C2MO0001</v>
          </cell>
          <cell r="C5150" t="str">
            <v>MODEM [ZYXEL]</v>
          </cell>
          <cell r="D5150" t="str">
            <v>25 ส.ค. 41</v>
          </cell>
          <cell r="E5150">
            <v>6600</v>
          </cell>
          <cell r="F5150">
            <v>0</v>
          </cell>
          <cell r="G5150">
            <v>20</v>
          </cell>
          <cell r="H5150">
            <v>1786.51</v>
          </cell>
          <cell r="I5150">
            <v>1786.51</v>
          </cell>
          <cell r="J5150">
            <v>4813.49</v>
          </cell>
          <cell r="K5150" t="str">
            <v>406</v>
          </cell>
        </row>
        <row r="5151">
          <cell r="A5151" t="str">
            <v>110500000</v>
          </cell>
          <cell r="B5151" t="str">
            <v>407C2A30001</v>
          </cell>
          <cell r="C5151" t="str">
            <v>CPU P233MMX[IBM]</v>
          </cell>
          <cell r="D5151" t="str">
            <v>28 ต.ค. 41</v>
          </cell>
          <cell r="E5151">
            <v>34000</v>
          </cell>
          <cell r="F5151">
            <v>0</v>
          </cell>
          <cell r="G5151">
            <v>20</v>
          </cell>
          <cell r="H5151">
            <v>8010.9</v>
          </cell>
          <cell r="I5151">
            <v>8010.9</v>
          </cell>
          <cell r="J5151">
            <v>25989.1</v>
          </cell>
          <cell r="K5151" t="str">
            <v>407</v>
          </cell>
        </row>
        <row r="5152">
          <cell r="A5152" t="str">
            <v>110500000</v>
          </cell>
          <cell r="B5152" t="str">
            <v>407C2A40001</v>
          </cell>
          <cell r="C5152" t="str">
            <v>เครื่องพิมพ์ LQ-670</v>
          </cell>
          <cell r="D5152" t="str">
            <v>30 ต.ค. 41</v>
          </cell>
          <cell r="E5152">
            <v>14900</v>
          </cell>
          <cell r="F5152">
            <v>0</v>
          </cell>
          <cell r="G5152">
            <v>20</v>
          </cell>
          <cell r="H5152">
            <v>3494.38</v>
          </cell>
          <cell r="I5152">
            <v>3494.38</v>
          </cell>
          <cell r="J5152">
            <v>11405.62</v>
          </cell>
          <cell r="K5152" t="str">
            <v>407</v>
          </cell>
        </row>
        <row r="5153">
          <cell r="A5153" t="str">
            <v>110500000</v>
          </cell>
          <cell r="B5153" t="str">
            <v>407C2MO0001</v>
          </cell>
          <cell r="C5153" t="str">
            <v>MODEM [ZYXEL]</v>
          </cell>
          <cell r="D5153" t="str">
            <v>20 ต.ค. 41</v>
          </cell>
          <cell r="E5153">
            <v>3627.27</v>
          </cell>
          <cell r="F5153">
            <v>0</v>
          </cell>
          <cell r="G5153">
            <v>20</v>
          </cell>
          <cell r="H5153">
            <v>870.53</v>
          </cell>
          <cell r="I5153">
            <v>870.53</v>
          </cell>
          <cell r="J5153">
            <v>2756.74</v>
          </cell>
          <cell r="K5153" t="str">
            <v>407</v>
          </cell>
        </row>
        <row r="5154">
          <cell r="A5154" t="str">
            <v>110500000</v>
          </cell>
          <cell r="B5154" t="str">
            <v>408C2A30001</v>
          </cell>
          <cell r="C5154" t="str">
            <v>CPU200MMX</v>
          </cell>
          <cell r="D5154" t="str">
            <v>23 มิ.ย. 41</v>
          </cell>
          <cell r="E5154">
            <v>36400</v>
          </cell>
          <cell r="F5154">
            <v>0</v>
          </cell>
          <cell r="G5154">
            <v>20</v>
          </cell>
          <cell r="H5154">
            <v>11109.49</v>
          </cell>
          <cell r="I5154">
            <v>11109.49</v>
          </cell>
          <cell r="J5154">
            <v>25290.51</v>
          </cell>
          <cell r="K5154" t="str">
            <v>408</v>
          </cell>
        </row>
        <row r="5155">
          <cell r="A5155" t="str">
            <v>110500000</v>
          </cell>
          <cell r="B5155" t="str">
            <v>408C2A40001</v>
          </cell>
          <cell r="C5155" t="str">
            <v>เครื่องพิมพ์ LQ-670</v>
          </cell>
          <cell r="D5155" t="str">
            <v>30 ต.ค. 41</v>
          </cell>
          <cell r="E5155">
            <v>14900</v>
          </cell>
          <cell r="F5155">
            <v>0</v>
          </cell>
          <cell r="G5155">
            <v>20</v>
          </cell>
          <cell r="H5155">
            <v>3494.38</v>
          </cell>
          <cell r="I5155">
            <v>3494.38</v>
          </cell>
          <cell r="J5155">
            <v>11405.62</v>
          </cell>
          <cell r="K5155" t="str">
            <v>408</v>
          </cell>
        </row>
        <row r="5156">
          <cell r="A5156" t="str">
            <v>110500000</v>
          </cell>
          <cell r="B5156" t="str">
            <v>408C2MO0001</v>
          </cell>
          <cell r="C5156" t="str">
            <v>MODEM [ZYXEL]</v>
          </cell>
          <cell r="D5156" t="str">
            <v>20 ต.ค. 41</v>
          </cell>
          <cell r="E5156">
            <v>3627.27</v>
          </cell>
          <cell r="F5156">
            <v>0</v>
          </cell>
          <cell r="G5156">
            <v>20</v>
          </cell>
          <cell r="H5156">
            <v>870.53</v>
          </cell>
          <cell r="I5156">
            <v>870.53</v>
          </cell>
          <cell r="J5156">
            <v>2756.74</v>
          </cell>
          <cell r="K5156" t="str">
            <v>408</v>
          </cell>
        </row>
        <row r="5157">
          <cell r="A5157" t="str">
            <v>110500000</v>
          </cell>
          <cell r="B5157" t="str">
            <v>409C2A30001</v>
          </cell>
          <cell r="C5157" t="str">
            <v>CPU200MMX</v>
          </cell>
          <cell r="D5157" t="str">
            <v>23 มิ.ย. 41</v>
          </cell>
          <cell r="E5157">
            <v>36400</v>
          </cell>
          <cell r="F5157">
            <v>0</v>
          </cell>
          <cell r="G5157">
            <v>20</v>
          </cell>
          <cell r="H5157">
            <v>11109.49</v>
          </cell>
          <cell r="I5157">
            <v>11109.49</v>
          </cell>
          <cell r="J5157">
            <v>25290.51</v>
          </cell>
          <cell r="K5157" t="str">
            <v>409</v>
          </cell>
        </row>
        <row r="5158">
          <cell r="A5158" t="str">
            <v>110500000</v>
          </cell>
          <cell r="B5158" t="str">
            <v>409C2A40001</v>
          </cell>
          <cell r="C5158" t="str">
            <v>เครื่องพิมพ์ LQ-670</v>
          </cell>
          <cell r="D5158" t="str">
            <v>30 ต.ค. 41</v>
          </cell>
          <cell r="E5158">
            <v>14900</v>
          </cell>
          <cell r="F5158">
            <v>0</v>
          </cell>
          <cell r="G5158">
            <v>20</v>
          </cell>
          <cell r="H5158">
            <v>3494.38</v>
          </cell>
          <cell r="I5158">
            <v>3494.38</v>
          </cell>
          <cell r="J5158">
            <v>11405.62</v>
          </cell>
          <cell r="K5158" t="str">
            <v>409</v>
          </cell>
        </row>
        <row r="5159">
          <cell r="A5159" t="str">
            <v>110500000</v>
          </cell>
          <cell r="B5159" t="str">
            <v>409C2MO0001</v>
          </cell>
          <cell r="C5159" t="str">
            <v>MODEM [ZYXEL]</v>
          </cell>
          <cell r="D5159" t="str">
            <v>20 ต.ค. 41</v>
          </cell>
          <cell r="E5159">
            <v>3627.27</v>
          </cell>
          <cell r="F5159">
            <v>0</v>
          </cell>
          <cell r="G5159">
            <v>20</v>
          </cell>
          <cell r="H5159">
            <v>870.53</v>
          </cell>
          <cell r="I5159">
            <v>870.53</v>
          </cell>
          <cell r="J5159">
            <v>2756.74</v>
          </cell>
          <cell r="K5159" t="str">
            <v>409</v>
          </cell>
        </row>
        <row r="5160">
          <cell r="A5160" t="str">
            <v>110500000</v>
          </cell>
          <cell r="B5160" t="str">
            <v>4106005</v>
          </cell>
          <cell r="C5160" t="str">
            <v>ค่าแรงเดินสายโทรศัพท์และสาย LAN</v>
          </cell>
          <cell r="D5160" t="str">
            <v>21 พ.ค. 41</v>
          </cell>
          <cell r="E5160">
            <v>25000</v>
          </cell>
          <cell r="F5160">
            <v>0</v>
          </cell>
          <cell r="G5160">
            <v>20</v>
          </cell>
          <cell r="H5160">
            <v>8082.22</v>
          </cell>
          <cell r="I5160">
            <v>8082.22</v>
          </cell>
          <cell r="J5160">
            <v>16917.78</v>
          </cell>
          <cell r="K5160" t="str">
            <v>IT</v>
          </cell>
        </row>
        <row r="5161">
          <cell r="A5161" t="str">
            <v>110500000</v>
          </cell>
          <cell r="B5161" t="str">
            <v>500C2A30001</v>
          </cell>
          <cell r="C5161" t="str">
            <v>CPU200MMX (IBM)</v>
          </cell>
          <cell r="D5161" t="str">
            <v>25 ส.ค. 41</v>
          </cell>
          <cell r="E5161">
            <v>33700</v>
          </cell>
          <cell r="F5161">
            <v>0</v>
          </cell>
          <cell r="G5161">
            <v>20</v>
          </cell>
          <cell r="H5161">
            <v>9122.08</v>
          </cell>
          <cell r="I5161">
            <v>9122.08</v>
          </cell>
          <cell r="J5161">
            <v>24577.919999999998</v>
          </cell>
          <cell r="K5161" t="str">
            <v>500</v>
          </cell>
        </row>
        <row r="5162">
          <cell r="A5162" t="str">
            <v>110500000</v>
          </cell>
          <cell r="B5162" t="str">
            <v>500C2A30002</v>
          </cell>
          <cell r="C5162" t="str">
            <v>CPU200MMX</v>
          </cell>
          <cell r="D5162" t="str">
            <v>30 ต.ค. 41</v>
          </cell>
          <cell r="E5162">
            <v>34000</v>
          </cell>
          <cell r="F5162">
            <v>0</v>
          </cell>
          <cell r="G5162">
            <v>20</v>
          </cell>
          <cell r="H5162">
            <v>7973.64</v>
          </cell>
          <cell r="I5162">
            <v>7973.64</v>
          </cell>
          <cell r="J5162">
            <v>26026.36</v>
          </cell>
          <cell r="K5162" t="str">
            <v>500</v>
          </cell>
        </row>
        <row r="5163">
          <cell r="A5163" t="str">
            <v>110500000</v>
          </cell>
          <cell r="B5163" t="str">
            <v>500C2A30003</v>
          </cell>
          <cell r="C5163" t="str">
            <v>CPU200MMX</v>
          </cell>
          <cell r="D5163" t="str">
            <v>30 ต.ค. 41</v>
          </cell>
          <cell r="E5163">
            <v>34000</v>
          </cell>
          <cell r="F5163">
            <v>0</v>
          </cell>
          <cell r="G5163">
            <v>20</v>
          </cell>
          <cell r="H5163">
            <v>7973.64</v>
          </cell>
          <cell r="I5163">
            <v>7973.64</v>
          </cell>
          <cell r="J5163">
            <v>26026.36</v>
          </cell>
          <cell r="K5163" t="str">
            <v>500</v>
          </cell>
        </row>
        <row r="5164">
          <cell r="A5164" t="str">
            <v>110500000</v>
          </cell>
          <cell r="B5164" t="str">
            <v>500C2A30004</v>
          </cell>
          <cell r="C5164" t="str">
            <v>เครื่อง SERVER</v>
          </cell>
          <cell r="D5164" t="str">
            <v>20 มิ.ย. 41</v>
          </cell>
          <cell r="E5164">
            <v>132050</v>
          </cell>
          <cell r="F5164">
            <v>0</v>
          </cell>
          <cell r="G5164">
            <v>20</v>
          </cell>
          <cell r="H5164">
            <v>40519.410000000003</v>
          </cell>
          <cell r="I5164">
            <v>40519.410000000003</v>
          </cell>
          <cell r="J5164">
            <v>91530.59</v>
          </cell>
          <cell r="K5164" t="str">
            <v>500</v>
          </cell>
        </row>
        <row r="5165">
          <cell r="A5165" t="str">
            <v>110500000</v>
          </cell>
          <cell r="B5165" t="str">
            <v>500C2MO0001</v>
          </cell>
          <cell r="C5165" t="str">
            <v>MODEM [ZYXEL] 14500</v>
          </cell>
          <cell r="D5165" t="str">
            <v>25 ส.ค. 41</v>
          </cell>
          <cell r="E5165">
            <v>14560</v>
          </cell>
          <cell r="F5165">
            <v>0</v>
          </cell>
          <cell r="G5165">
            <v>20</v>
          </cell>
          <cell r="H5165">
            <v>3941.16</v>
          </cell>
          <cell r="I5165">
            <v>3941.16</v>
          </cell>
          <cell r="J5165">
            <v>10618.84</v>
          </cell>
          <cell r="K5165" t="str">
            <v>500</v>
          </cell>
        </row>
        <row r="5166">
          <cell r="A5166" t="str">
            <v>110500000</v>
          </cell>
          <cell r="B5166" t="str">
            <v>500C2MO0002</v>
          </cell>
          <cell r="C5166" t="str">
            <v>MODEM [ZYXEL] 14500</v>
          </cell>
          <cell r="D5166" t="str">
            <v>25 ส.ค. 41</v>
          </cell>
          <cell r="E5166">
            <v>14560</v>
          </cell>
          <cell r="F5166">
            <v>0</v>
          </cell>
          <cell r="G5166">
            <v>20</v>
          </cell>
          <cell r="H5166">
            <v>3941.16</v>
          </cell>
          <cell r="I5166">
            <v>3941.16</v>
          </cell>
          <cell r="J5166">
            <v>10618.84</v>
          </cell>
          <cell r="K5166" t="str">
            <v>500</v>
          </cell>
        </row>
        <row r="5167">
          <cell r="A5167" t="str">
            <v>110500000</v>
          </cell>
          <cell r="B5167" t="str">
            <v>500C2RM0001</v>
          </cell>
          <cell r="C5167" t="str">
            <v>REMOTE ACCESS</v>
          </cell>
          <cell r="D5167" t="str">
            <v>25 ส.ค. 41</v>
          </cell>
          <cell r="E5167">
            <v>27000</v>
          </cell>
          <cell r="F5167">
            <v>0</v>
          </cell>
          <cell r="G5167">
            <v>20</v>
          </cell>
          <cell r="H5167">
            <v>7308.52</v>
          </cell>
          <cell r="I5167">
            <v>7308.52</v>
          </cell>
          <cell r="J5167">
            <v>19691.48</v>
          </cell>
          <cell r="K5167" t="str">
            <v>500</v>
          </cell>
        </row>
        <row r="5168">
          <cell r="A5168" t="str">
            <v>110500000</v>
          </cell>
          <cell r="B5168" t="str">
            <v>500C2UP0005</v>
          </cell>
          <cell r="C5168" t="str">
            <v>UPS POWBACK MODEL PB-SERIOUS 1 KVA</v>
          </cell>
          <cell r="D5168" t="str">
            <v>10 ก.ค. 41</v>
          </cell>
          <cell r="E5168">
            <v>16900</v>
          </cell>
          <cell r="F5168">
            <v>0</v>
          </cell>
          <cell r="G5168">
            <v>20</v>
          </cell>
          <cell r="H5168">
            <v>5000.58</v>
          </cell>
          <cell r="I5168">
            <v>5000.58</v>
          </cell>
          <cell r="J5168">
            <v>11899.42</v>
          </cell>
          <cell r="K5168" t="str">
            <v>500</v>
          </cell>
        </row>
        <row r="5169">
          <cell r="A5169" t="str">
            <v>110500000</v>
          </cell>
          <cell r="B5169" t="str">
            <v>501C1MC0001</v>
          </cell>
          <cell r="C5169" t="str">
            <v>ปริ้นเตอร์</v>
          </cell>
          <cell r="D5169" t="str">
            <v>4 พ.ค. 42</v>
          </cell>
          <cell r="E5169">
            <v>15000</v>
          </cell>
          <cell r="F5169">
            <v>0</v>
          </cell>
          <cell r="G5169">
            <v>20</v>
          </cell>
          <cell r="H5169">
            <v>1989.04</v>
          </cell>
          <cell r="I5169">
            <v>1989.04</v>
          </cell>
          <cell r="J5169">
            <v>13010.96</v>
          </cell>
          <cell r="K5169" t="str">
            <v>501</v>
          </cell>
        </row>
        <row r="5170">
          <cell r="A5170" t="str">
            <v>110500000</v>
          </cell>
          <cell r="B5170" t="str">
            <v>501C1MO0001</v>
          </cell>
          <cell r="C5170" t="str">
            <v>MODEM [ZYXEL]</v>
          </cell>
          <cell r="D5170" t="str">
            <v>25 ส.ค. 41</v>
          </cell>
          <cell r="E5170">
            <v>6600</v>
          </cell>
          <cell r="F5170">
            <v>0</v>
          </cell>
          <cell r="G5170">
            <v>20</v>
          </cell>
          <cell r="H5170">
            <v>1786.51</v>
          </cell>
          <cell r="I5170">
            <v>1786.51</v>
          </cell>
          <cell r="J5170">
            <v>4813.49</v>
          </cell>
          <cell r="K5170" t="str">
            <v>501</v>
          </cell>
        </row>
        <row r="5171">
          <cell r="A5171" t="str">
            <v>110500000</v>
          </cell>
          <cell r="B5171" t="str">
            <v>501C2A30001</v>
          </cell>
          <cell r="C5171" t="str">
            <v>CPU200MMX</v>
          </cell>
          <cell r="D5171" t="str">
            <v>23 มิ.ย. 41</v>
          </cell>
          <cell r="E5171">
            <v>36400</v>
          </cell>
          <cell r="F5171">
            <v>0</v>
          </cell>
          <cell r="G5171">
            <v>20</v>
          </cell>
          <cell r="H5171">
            <v>11109.49</v>
          </cell>
          <cell r="I5171">
            <v>11109.49</v>
          </cell>
          <cell r="J5171">
            <v>25290.51</v>
          </cell>
          <cell r="K5171" t="str">
            <v>501</v>
          </cell>
        </row>
        <row r="5172">
          <cell r="A5172" t="str">
            <v>110500000</v>
          </cell>
          <cell r="B5172" t="str">
            <v>501C2A40001</v>
          </cell>
          <cell r="C5172" t="str">
            <v>เครื่องพิมพ์ OKI-390</v>
          </cell>
          <cell r="D5172" t="str">
            <v>29 มิ.ย. 41</v>
          </cell>
          <cell r="E5172">
            <v>14600</v>
          </cell>
          <cell r="F5172">
            <v>0</v>
          </cell>
          <cell r="G5172">
            <v>20</v>
          </cell>
          <cell r="H5172">
            <v>4408</v>
          </cell>
          <cell r="I5172">
            <v>4408</v>
          </cell>
          <cell r="J5172">
            <v>10192</v>
          </cell>
          <cell r="K5172" t="str">
            <v>501</v>
          </cell>
        </row>
        <row r="5173">
          <cell r="A5173" t="str">
            <v>110500000</v>
          </cell>
          <cell r="B5173" t="str">
            <v>502C1MO0001</v>
          </cell>
          <cell r="C5173" t="str">
            <v>MODEM [ZYXEL]</v>
          </cell>
          <cell r="D5173" t="str">
            <v>25 ส.ค. 41</v>
          </cell>
          <cell r="E5173">
            <v>6600</v>
          </cell>
          <cell r="F5173">
            <v>0</v>
          </cell>
          <cell r="G5173">
            <v>20</v>
          </cell>
          <cell r="H5173">
            <v>1786.51</v>
          </cell>
          <cell r="I5173">
            <v>1786.51</v>
          </cell>
          <cell r="J5173">
            <v>4813.49</v>
          </cell>
          <cell r="K5173" t="str">
            <v>502</v>
          </cell>
        </row>
        <row r="5174">
          <cell r="A5174" t="str">
            <v>110500000</v>
          </cell>
          <cell r="B5174" t="str">
            <v>502C2A30001</v>
          </cell>
          <cell r="C5174" t="str">
            <v>CPU200MMX</v>
          </cell>
          <cell r="D5174" t="str">
            <v>23 มิ.ย. 41</v>
          </cell>
          <cell r="E5174">
            <v>36400</v>
          </cell>
          <cell r="F5174">
            <v>0</v>
          </cell>
          <cell r="G5174">
            <v>20</v>
          </cell>
          <cell r="H5174">
            <v>11109.49</v>
          </cell>
          <cell r="I5174">
            <v>11109.49</v>
          </cell>
          <cell r="J5174">
            <v>25290.51</v>
          </cell>
          <cell r="K5174" t="str">
            <v>502</v>
          </cell>
        </row>
        <row r="5175">
          <cell r="A5175" t="str">
            <v>110500000</v>
          </cell>
          <cell r="B5175" t="str">
            <v>502C2A40001</v>
          </cell>
          <cell r="C5175" t="str">
            <v>เครื่องพิมพ์ OKI-390</v>
          </cell>
          <cell r="D5175" t="str">
            <v>29 มิ.ย. 41</v>
          </cell>
          <cell r="E5175">
            <v>14600</v>
          </cell>
          <cell r="F5175">
            <v>0</v>
          </cell>
          <cell r="G5175">
            <v>20</v>
          </cell>
          <cell r="H5175">
            <v>4408</v>
          </cell>
          <cell r="I5175">
            <v>4408</v>
          </cell>
          <cell r="J5175">
            <v>10192</v>
          </cell>
          <cell r="K5175" t="str">
            <v>502</v>
          </cell>
        </row>
        <row r="5176">
          <cell r="A5176" t="str">
            <v>110500000</v>
          </cell>
          <cell r="B5176" t="str">
            <v>503C2A30001</v>
          </cell>
          <cell r="C5176" t="str">
            <v>CPU200MMX (IBM)</v>
          </cell>
          <cell r="D5176" t="str">
            <v>25 ส.ค. 41</v>
          </cell>
          <cell r="E5176">
            <v>33700</v>
          </cell>
          <cell r="F5176">
            <v>0</v>
          </cell>
          <cell r="G5176">
            <v>20</v>
          </cell>
          <cell r="H5176">
            <v>9122.08</v>
          </cell>
          <cell r="I5176">
            <v>9122.08</v>
          </cell>
          <cell r="J5176">
            <v>24577.919999999998</v>
          </cell>
          <cell r="K5176" t="str">
            <v>503</v>
          </cell>
        </row>
        <row r="5177">
          <cell r="A5177" t="str">
            <v>110500000</v>
          </cell>
          <cell r="B5177" t="str">
            <v>503C2A40001</v>
          </cell>
          <cell r="C5177" t="str">
            <v>เครื่องพิมพ์ LQ-670</v>
          </cell>
          <cell r="D5177" t="str">
            <v>4 ก.ย. 41</v>
          </cell>
          <cell r="E5177">
            <v>15000</v>
          </cell>
          <cell r="F5177">
            <v>0</v>
          </cell>
          <cell r="G5177">
            <v>20</v>
          </cell>
          <cell r="H5177">
            <v>3978.07</v>
          </cell>
          <cell r="I5177">
            <v>3978.07</v>
          </cell>
          <cell r="J5177">
            <v>11021.93</v>
          </cell>
          <cell r="K5177" t="str">
            <v>503</v>
          </cell>
        </row>
        <row r="5178">
          <cell r="A5178" t="str">
            <v>110500000</v>
          </cell>
          <cell r="B5178" t="str">
            <v>503C2MO0001</v>
          </cell>
          <cell r="C5178" t="str">
            <v>MODEM [ZYXEL]</v>
          </cell>
          <cell r="D5178" t="str">
            <v>25 ส.ค. 41</v>
          </cell>
          <cell r="E5178">
            <v>6600</v>
          </cell>
          <cell r="F5178">
            <v>0</v>
          </cell>
          <cell r="G5178">
            <v>20</v>
          </cell>
          <cell r="H5178">
            <v>1786.51</v>
          </cell>
          <cell r="I5178">
            <v>1786.51</v>
          </cell>
          <cell r="J5178">
            <v>4813.49</v>
          </cell>
          <cell r="K5178" t="str">
            <v>503</v>
          </cell>
        </row>
        <row r="5179">
          <cell r="A5179" t="str">
            <v>110500000</v>
          </cell>
          <cell r="B5179" t="str">
            <v>504C2A30001</v>
          </cell>
          <cell r="C5179" t="str">
            <v>CPU200MMX</v>
          </cell>
          <cell r="D5179" t="str">
            <v>23 มิ.ย. 41</v>
          </cell>
          <cell r="E5179">
            <v>36400</v>
          </cell>
          <cell r="F5179">
            <v>0</v>
          </cell>
          <cell r="G5179">
            <v>20</v>
          </cell>
          <cell r="H5179">
            <v>11109.49</v>
          </cell>
          <cell r="I5179">
            <v>11109.49</v>
          </cell>
          <cell r="J5179">
            <v>25290.51</v>
          </cell>
          <cell r="K5179" t="str">
            <v>504</v>
          </cell>
        </row>
        <row r="5180">
          <cell r="A5180" t="str">
            <v>110500000</v>
          </cell>
          <cell r="B5180" t="str">
            <v>504C2A40001</v>
          </cell>
          <cell r="C5180" t="str">
            <v>เครื่องพิมพ์ LQ-670</v>
          </cell>
          <cell r="D5180" t="str">
            <v>30 ต.ค. 41</v>
          </cell>
          <cell r="E5180">
            <v>14900</v>
          </cell>
          <cell r="F5180">
            <v>0</v>
          </cell>
          <cell r="G5180">
            <v>20</v>
          </cell>
          <cell r="H5180">
            <v>3494.38</v>
          </cell>
          <cell r="I5180">
            <v>3494.38</v>
          </cell>
          <cell r="J5180">
            <v>11405.62</v>
          </cell>
          <cell r="K5180" t="str">
            <v>504</v>
          </cell>
        </row>
        <row r="5181">
          <cell r="A5181" t="str">
            <v>110500000</v>
          </cell>
          <cell r="B5181" t="str">
            <v>504C2MO0001</v>
          </cell>
          <cell r="C5181" t="str">
            <v>MODEM [ZYXEL]</v>
          </cell>
          <cell r="D5181" t="str">
            <v>20 ต.ค. 41</v>
          </cell>
          <cell r="E5181">
            <v>3627.27</v>
          </cell>
          <cell r="F5181">
            <v>0</v>
          </cell>
          <cell r="G5181">
            <v>20</v>
          </cell>
          <cell r="H5181">
            <v>870.53</v>
          </cell>
          <cell r="I5181">
            <v>870.53</v>
          </cell>
          <cell r="J5181">
            <v>2756.74</v>
          </cell>
          <cell r="K5181" t="str">
            <v>504</v>
          </cell>
        </row>
        <row r="5182">
          <cell r="A5182" t="str">
            <v>110500000</v>
          </cell>
          <cell r="B5182" t="str">
            <v>505C2A30001</v>
          </cell>
          <cell r="C5182" t="str">
            <v>CPU200MMX</v>
          </cell>
          <cell r="D5182" t="str">
            <v>23 มิ.ย. 41</v>
          </cell>
          <cell r="E5182">
            <v>36400</v>
          </cell>
          <cell r="F5182">
            <v>0</v>
          </cell>
          <cell r="G5182">
            <v>20</v>
          </cell>
          <cell r="H5182">
            <v>11109.49</v>
          </cell>
          <cell r="I5182">
            <v>11109.49</v>
          </cell>
          <cell r="J5182">
            <v>25290.51</v>
          </cell>
          <cell r="K5182" t="str">
            <v>505</v>
          </cell>
        </row>
        <row r="5183">
          <cell r="A5183" t="str">
            <v>110500000</v>
          </cell>
          <cell r="B5183" t="str">
            <v>505C2A40001</v>
          </cell>
          <cell r="C5183" t="str">
            <v>เครื่องพิมพ์ LQ-670</v>
          </cell>
          <cell r="D5183" t="str">
            <v>30 ต.ค. 41</v>
          </cell>
          <cell r="E5183">
            <v>14900</v>
          </cell>
          <cell r="F5183">
            <v>0</v>
          </cell>
          <cell r="G5183">
            <v>20</v>
          </cell>
          <cell r="H5183">
            <v>3494.38</v>
          </cell>
          <cell r="I5183">
            <v>3494.38</v>
          </cell>
          <cell r="J5183">
            <v>11405.62</v>
          </cell>
          <cell r="K5183" t="str">
            <v>505</v>
          </cell>
        </row>
        <row r="5184">
          <cell r="A5184" t="str">
            <v>110500000</v>
          </cell>
          <cell r="B5184" t="str">
            <v>505C2MO0001</v>
          </cell>
          <cell r="C5184" t="str">
            <v>MODEM [ZYXEL]</v>
          </cell>
          <cell r="D5184" t="str">
            <v>20 ต.ค. 41</v>
          </cell>
          <cell r="E5184">
            <v>3627.27</v>
          </cell>
          <cell r="F5184">
            <v>0</v>
          </cell>
          <cell r="G5184">
            <v>20</v>
          </cell>
          <cell r="H5184">
            <v>870.53</v>
          </cell>
          <cell r="I5184">
            <v>870.53</v>
          </cell>
          <cell r="J5184">
            <v>2756.74</v>
          </cell>
          <cell r="K5184" t="str">
            <v>505</v>
          </cell>
        </row>
        <row r="5185">
          <cell r="A5185" t="str">
            <v>110500000</v>
          </cell>
          <cell r="B5185" t="str">
            <v>506C1MC0001</v>
          </cell>
          <cell r="C5185" t="str">
            <v>เครื่องสำรองไฟ</v>
          </cell>
          <cell r="D5185" t="str">
            <v>13 พ.ค. 42</v>
          </cell>
          <cell r="E5185">
            <v>3400</v>
          </cell>
          <cell r="F5185">
            <v>0</v>
          </cell>
          <cell r="G5185">
            <v>20</v>
          </cell>
          <cell r="H5185">
            <v>434.07</v>
          </cell>
          <cell r="I5185">
            <v>434.07</v>
          </cell>
          <cell r="J5185">
            <v>2965.93</v>
          </cell>
          <cell r="K5185" t="str">
            <v>506</v>
          </cell>
        </row>
        <row r="5186">
          <cell r="A5186" t="str">
            <v>110500000</v>
          </cell>
          <cell r="B5186" t="str">
            <v>506C2A30001</v>
          </cell>
          <cell r="C5186" t="str">
            <v>CPU200MMX</v>
          </cell>
          <cell r="D5186" t="str">
            <v>20 มิ.ย. 41</v>
          </cell>
          <cell r="E5186">
            <v>36400</v>
          </cell>
          <cell r="F5186">
            <v>0</v>
          </cell>
          <cell r="G5186">
            <v>20</v>
          </cell>
          <cell r="H5186">
            <v>11169.33</v>
          </cell>
          <cell r="I5186">
            <v>11169.33</v>
          </cell>
          <cell r="J5186">
            <v>25230.67</v>
          </cell>
          <cell r="K5186" t="str">
            <v>506</v>
          </cell>
        </row>
        <row r="5187">
          <cell r="A5187" t="str">
            <v>110500000</v>
          </cell>
          <cell r="B5187" t="str">
            <v>506C2A40001</v>
          </cell>
          <cell r="C5187" t="str">
            <v>เครื่องพิมพ์ LQ-670</v>
          </cell>
          <cell r="D5187" t="str">
            <v>30 ต.ค. 41</v>
          </cell>
          <cell r="E5187">
            <v>14900</v>
          </cell>
          <cell r="F5187">
            <v>0</v>
          </cell>
          <cell r="G5187">
            <v>20</v>
          </cell>
          <cell r="H5187">
            <v>3494.38</v>
          </cell>
          <cell r="I5187">
            <v>3494.38</v>
          </cell>
          <cell r="J5187">
            <v>11405.62</v>
          </cell>
          <cell r="K5187" t="str">
            <v>506</v>
          </cell>
        </row>
        <row r="5188">
          <cell r="A5188" t="str">
            <v>110500000</v>
          </cell>
          <cell r="B5188" t="str">
            <v>506C2MO0001</v>
          </cell>
          <cell r="C5188" t="str">
            <v>MODEM [ZYXEL]</v>
          </cell>
          <cell r="D5188" t="str">
            <v>20 ต.ค. 41</v>
          </cell>
          <cell r="E5188">
            <v>3627.27</v>
          </cell>
          <cell r="F5188">
            <v>0</v>
          </cell>
          <cell r="G5188">
            <v>20</v>
          </cell>
          <cell r="H5188">
            <v>870.53</v>
          </cell>
          <cell r="I5188">
            <v>870.53</v>
          </cell>
          <cell r="J5188">
            <v>2756.74</v>
          </cell>
          <cell r="K5188" t="str">
            <v>506</v>
          </cell>
        </row>
        <row r="5189">
          <cell r="A5189" t="str">
            <v>110500000</v>
          </cell>
          <cell r="B5189" t="str">
            <v>507C2A30001</v>
          </cell>
          <cell r="C5189" t="str">
            <v>CPU P233MMX[IBM]</v>
          </cell>
          <cell r="D5189" t="str">
            <v>28 ต.ค. 41</v>
          </cell>
          <cell r="E5189">
            <v>34000</v>
          </cell>
          <cell r="F5189">
            <v>0</v>
          </cell>
          <cell r="G5189">
            <v>20</v>
          </cell>
          <cell r="H5189">
            <v>8010.9</v>
          </cell>
          <cell r="I5189">
            <v>8010.9</v>
          </cell>
          <cell r="J5189">
            <v>25989.1</v>
          </cell>
          <cell r="K5189" t="str">
            <v>507</v>
          </cell>
        </row>
        <row r="5190">
          <cell r="A5190" t="str">
            <v>110500000</v>
          </cell>
          <cell r="B5190" t="str">
            <v>507C2A40001</v>
          </cell>
          <cell r="C5190" t="str">
            <v>เครื่องพิมพ์ LQ-670</v>
          </cell>
          <cell r="D5190" t="str">
            <v>30 ต.ค. 41</v>
          </cell>
          <cell r="E5190">
            <v>14900</v>
          </cell>
          <cell r="F5190">
            <v>0</v>
          </cell>
          <cell r="G5190">
            <v>20</v>
          </cell>
          <cell r="H5190">
            <v>3494.38</v>
          </cell>
          <cell r="I5190">
            <v>3494.38</v>
          </cell>
          <cell r="J5190">
            <v>11405.62</v>
          </cell>
          <cell r="K5190" t="str">
            <v>507</v>
          </cell>
        </row>
        <row r="5191">
          <cell r="A5191" t="str">
            <v>110500000</v>
          </cell>
          <cell r="B5191" t="str">
            <v>507C2MO0001</v>
          </cell>
          <cell r="C5191" t="str">
            <v>MODEM [ZYXEL]</v>
          </cell>
          <cell r="D5191" t="str">
            <v>20 ต.ค. 41</v>
          </cell>
          <cell r="E5191">
            <v>3627.27</v>
          </cell>
          <cell r="F5191">
            <v>0</v>
          </cell>
          <cell r="G5191">
            <v>20</v>
          </cell>
          <cell r="H5191">
            <v>870.53</v>
          </cell>
          <cell r="I5191">
            <v>870.53</v>
          </cell>
          <cell r="J5191">
            <v>2756.74</v>
          </cell>
          <cell r="K5191" t="str">
            <v>507</v>
          </cell>
        </row>
        <row r="5192">
          <cell r="A5192" t="str">
            <v>110500000</v>
          </cell>
          <cell r="B5192" t="str">
            <v>508C2A30001</v>
          </cell>
          <cell r="C5192" t="str">
            <v>CPU P233MMX[IBM]</v>
          </cell>
          <cell r="D5192" t="str">
            <v>28 ต.ค. 41</v>
          </cell>
          <cell r="E5192">
            <v>34000</v>
          </cell>
          <cell r="F5192">
            <v>0</v>
          </cell>
          <cell r="G5192">
            <v>20</v>
          </cell>
          <cell r="H5192">
            <v>8010.9</v>
          </cell>
          <cell r="I5192">
            <v>8010.9</v>
          </cell>
          <cell r="J5192">
            <v>25989.1</v>
          </cell>
          <cell r="K5192" t="str">
            <v>508</v>
          </cell>
        </row>
        <row r="5193">
          <cell r="A5193" t="str">
            <v>110500000</v>
          </cell>
          <cell r="B5193" t="str">
            <v>508C2A40001</v>
          </cell>
          <cell r="C5193" t="str">
            <v>เครื่องพิมพ์ LQ-670</v>
          </cell>
          <cell r="D5193" t="str">
            <v>30 ต.ค. 41</v>
          </cell>
          <cell r="E5193">
            <v>14900</v>
          </cell>
          <cell r="F5193">
            <v>0</v>
          </cell>
          <cell r="G5193">
            <v>20</v>
          </cell>
          <cell r="H5193">
            <v>3494.38</v>
          </cell>
          <cell r="I5193">
            <v>3494.38</v>
          </cell>
          <cell r="J5193">
            <v>11405.62</v>
          </cell>
          <cell r="K5193" t="str">
            <v>508</v>
          </cell>
        </row>
        <row r="5194">
          <cell r="A5194" t="str">
            <v>110500000</v>
          </cell>
          <cell r="B5194" t="str">
            <v>508C2M00001</v>
          </cell>
          <cell r="C5194" t="str">
            <v>MODEM [ZYXEL]</v>
          </cell>
          <cell r="D5194" t="str">
            <v>20 ต.ค. 41</v>
          </cell>
          <cell r="E5194">
            <v>3627.27</v>
          </cell>
          <cell r="F5194">
            <v>0</v>
          </cell>
          <cell r="G5194">
            <v>20</v>
          </cell>
          <cell r="H5194">
            <v>870.53</v>
          </cell>
          <cell r="I5194">
            <v>870.53</v>
          </cell>
          <cell r="J5194">
            <v>2756.74</v>
          </cell>
          <cell r="K5194" t="str">
            <v>508</v>
          </cell>
        </row>
        <row r="5195">
          <cell r="A5195" t="str">
            <v>110500000</v>
          </cell>
          <cell r="B5195" t="str">
            <v>600C2A30001</v>
          </cell>
          <cell r="C5195" t="str">
            <v>CPU200MMX (IBM)</v>
          </cell>
          <cell r="D5195" t="str">
            <v>25 ส.ค. 41</v>
          </cell>
          <cell r="E5195">
            <v>33700</v>
          </cell>
          <cell r="F5195">
            <v>0</v>
          </cell>
          <cell r="G5195">
            <v>20</v>
          </cell>
          <cell r="H5195">
            <v>9122.08</v>
          </cell>
          <cell r="I5195">
            <v>9122.08</v>
          </cell>
          <cell r="J5195">
            <v>24577.919999999998</v>
          </cell>
          <cell r="K5195" t="str">
            <v>600</v>
          </cell>
        </row>
        <row r="5196">
          <cell r="A5196" t="str">
            <v>110500000</v>
          </cell>
          <cell r="B5196" t="str">
            <v>600C2A30002</v>
          </cell>
          <cell r="C5196" t="str">
            <v>CPU200MMX (IBM)</v>
          </cell>
          <cell r="D5196" t="str">
            <v>25 ส.ค. 41</v>
          </cell>
          <cell r="E5196">
            <v>33700</v>
          </cell>
          <cell r="F5196">
            <v>0</v>
          </cell>
          <cell r="G5196">
            <v>20</v>
          </cell>
          <cell r="H5196">
            <v>9122.08</v>
          </cell>
          <cell r="I5196">
            <v>9122.08</v>
          </cell>
          <cell r="J5196">
            <v>24577.919999999998</v>
          </cell>
          <cell r="K5196" t="str">
            <v>600</v>
          </cell>
        </row>
        <row r="5197">
          <cell r="A5197" t="str">
            <v>110500000</v>
          </cell>
          <cell r="B5197" t="str">
            <v>600C2A30003</v>
          </cell>
          <cell r="C5197" t="str">
            <v>CPU200MMX (IBM)</v>
          </cell>
          <cell r="D5197" t="str">
            <v>25 ส.ค. 41</v>
          </cell>
          <cell r="E5197">
            <v>33700</v>
          </cell>
          <cell r="F5197">
            <v>0</v>
          </cell>
          <cell r="G5197">
            <v>20</v>
          </cell>
          <cell r="H5197">
            <v>9122.08</v>
          </cell>
          <cell r="I5197">
            <v>9122.08</v>
          </cell>
          <cell r="J5197">
            <v>24577.919999999998</v>
          </cell>
          <cell r="K5197" t="str">
            <v>600</v>
          </cell>
        </row>
        <row r="5198">
          <cell r="A5198" t="str">
            <v>110500000</v>
          </cell>
          <cell r="B5198" t="str">
            <v>600C2A30004</v>
          </cell>
          <cell r="C5198" t="str">
            <v>เครื่อง SERVER</v>
          </cell>
          <cell r="D5198" t="str">
            <v>28 ส.ค. 41</v>
          </cell>
          <cell r="E5198">
            <v>107000</v>
          </cell>
          <cell r="F5198">
            <v>0</v>
          </cell>
          <cell r="G5198">
            <v>20</v>
          </cell>
          <cell r="H5198">
            <v>28787.33</v>
          </cell>
          <cell r="I5198">
            <v>28787.33</v>
          </cell>
          <cell r="J5198">
            <v>78212.67</v>
          </cell>
          <cell r="K5198" t="str">
            <v>600</v>
          </cell>
        </row>
        <row r="5199">
          <cell r="A5199" t="str">
            <v>110500000</v>
          </cell>
          <cell r="B5199" t="str">
            <v>600C2MO0001</v>
          </cell>
          <cell r="C5199" t="str">
            <v>MODEM [ZYXEL] 14500</v>
          </cell>
          <cell r="D5199" t="str">
            <v>15 ก.ค. 41</v>
          </cell>
          <cell r="E5199">
            <v>14500</v>
          </cell>
          <cell r="F5199">
            <v>0</v>
          </cell>
          <cell r="G5199">
            <v>20</v>
          </cell>
          <cell r="H5199">
            <v>4250.7</v>
          </cell>
          <cell r="I5199">
            <v>4250.7</v>
          </cell>
          <cell r="J5199">
            <v>10249.299999999999</v>
          </cell>
          <cell r="K5199" t="str">
            <v>600</v>
          </cell>
        </row>
        <row r="5200">
          <cell r="A5200" t="str">
            <v>110500000</v>
          </cell>
          <cell r="B5200" t="str">
            <v>600C2MO0002</v>
          </cell>
          <cell r="C5200" t="str">
            <v>MODEM [ZYXEL] 14500</v>
          </cell>
          <cell r="D5200" t="str">
            <v>15 ก.ค. 41</v>
          </cell>
          <cell r="E5200">
            <v>14500</v>
          </cell>
          <cell r="F5200">
            <v>0</v>
          </cell>
          <cell r="G5200">
            <v>20</v>
          </cell>
          <cell r="H5200">
            <v>4250.7</v>
          </cell>
          <cell r="I5200">
            <v>4250.7</v>
          </cell>
          <cell r="J5200">
            <v>10249.299999999999</v>
          </cell>
          <cell r="K5200" t="str">
            <v>600</v>
          </cell>
        </row>
        <row r="5201">
          <cell r="A5201" t="str">
            <v>110500000</v>
          </cell>
          <cell r="B5201" t="str">
            <v>600C2RM0001</v>
          </cell>
          <cell r="C5201" t="str">
            <v>PRINTER 2070</v>
          </cell>
          <cell r="D5201" t="str">
            <v>22 ต.ค. 41</v>
          </cell>
          <cell r="E5201">
            <v>27000</v>
          </cell>
          <cell r="F5201">
            <v>0</v>
          </cell>
          <cell r="G5201">
            <v>20</v>
          </cell>
          <cell r="H5201">
            <v>6450.44</v>
          </cell>
          <cell r="I5201">
            <v>6450.44</v>
          </cell>
          <cell r="J5201">
            <v>20549.560000000001</v>
          </cell>
          <cell r="K5201" t="str">
            <v>600</v>
          </cell>
        </row>
        <row r="5202">
          <cell r="A5202" t="str">
            <v>110500000</v>
          </cell>
          <cell r="B5202" t="str">
            <v>600C2UP0001</v>
          </cell>
          <cell r="C5202" t="str">
            <v>UPS POWBACK MODEL PB-SERIOUS 1 KVA</v>
          </cell>
          <cell r="D5202" t="str">
            <v>11 ก.ย. 41</v>
          </cell>
          <cell r="E5202">
            <v>16900</v>
          </cell>
          <cell r="F5202">
            <v>0</v>
          </cell>
          <cell r="G5202">
            <v>20</v>
          </cell>
          <cell r="H5202">
            <v>4417.18</v>
          </cell>
          <cell r="I5202">
            <v>4417.18</v>
          </cell>
          <cell r="J5202">
            <v>12482.82</v>
          </cell>
          <cell r="K5202" t="str">
            <v>600</v>
          </cell>
        </row>
        <row r="5203">
          <cell r="A5203" t="str">
            <v>110500000</v>
          </cell>
          <cell r="B5203" t="str">
            <v>601C1MO0001</v>
          </cell>
          <cell r="C5203" t="str">
            <v>MODEM [ZYXEL]</v>
          </cell>
          <cell r="D5203" t="str">
            <v>25 ส.ค. 41</v>
          </cell>
          <cell r="E5203">
            <v>6600</v>
          </cell>
          <cell r="F5203">
            <v>0</v>
          </cell>
          <cell r="G5203">
            <v>20</v>
          </cell>
          <cell r="H5203">
            <v>1786.51</v>
          </cell>
          <cell r="I5203">
            <v>1786.51</v>
          </cell>
          <cell r="J5203">
            <v>4813.49</v>
          </cell>
          <cell r="K5203" t="str">
            <v>601</v>
          </cell>
        </row>
        <row r="5204">
          <cell r="A5204" t="str">
            <v>110500000</v>
          </cell>
          <cell r="B5204" t="str">
            <v>601C2A30001</v>
          </cell>
          <cell r="C5204" t="str">
            <v>CPU200MMX</v>
          </cell>
          <cell r="D5204" t="str">
            <v>23 มิ.ย. 41</v>
          </cell>
          <cell r="E5204">
            <v>36400</v>
          </cell>
          <cell r="F5204">
            <v>0</v>
          </cell>
          <cell r="G5204">
            <v>20</v>
          </cell>
          <cell r="H5204">
            <v>11109.49</v>
          </cell>
          <cell r="I5204">
            <v>11109.49</v>
          </cell>
          <cell r="J5204">
            <v>25290.51</v>
          </cell>
          <cell r="K5204" t="str">
            <v>601</v>
          </cell>
        </row>
        <row r="5205">
          <cell r="A5205" t="str">
            <v>110500000</v>
          </cell>
          <cell r="B5205" t="str">
            <v>601C2A40001</v>
          </cell>
          <cell r="C5205" t="str">
            <v>เครื่องพิมพ์ OKI-390</v>
          </cell>
          <cell r="D5205" t="str">
            <v>29 มิ.ย. 41</v>
          </cell>
          <cell r="E5205">
            <v>14600</v>
          </cell>
          <cell r="F5205">
            <v>0</v>
          </cell>
          <cell r="G5205">
            <v>20</v>
          </cell>
          <cell r="H5205">
            <v>4408</v>
          </cell>
          <cell r="I5205">
            <v>4408</v>
          </cell>
          <cell r="J5205">
            <v>10192</v>
          </cell>
          <cell r="K5205" t="str">
            <v>601</v>
          </cell>
        </row>
        <row r="5206">
          <cell r="A5206" t="str">
            <v>110500000</v>
          </cell>
          <cell r="B5206" t="str">
            <v>602C2A3001</v>
          </cell>
          <cell r="C5206" t="str">
            <v>CPU200MMX</v>
          </cell>
          <cell r="D5206" t="str">
            <v>23 มิ.ย. 41</v>
          </cell>
          <cell r="E5206">
            <v>36400</v>
          </cell>
          <cell r="F5206">
            <v>0</v>
          </cell>
          <cell r="G5206">
            <v>20</v>
          </cell>
          <cell r="H5206">
            <v>11109.49</v>
          </cell>
          <cell r="I5206">
            <v>11109.49</v>
          </cell>
          <cell r="J5206">
            <v>25290.51</v>
          </cell>
          <cell r="K5206" t="str">
            <v>602</v>
          </cell>
        </row>
        <row r="5207">
          <cell r="A5207" t="str">
            <v>110500000</v>
          </cell>
          <cell r="B5207" t="str">
            <v>602C2A40001</v>
          </cell>
          <cell r="C5207" t="str">
            <v>เครื่องพิมพ์ LQ-670</v>
          </cell>
          <cell r="D5207" t="str">
            <v>4 ก.ย. 41</v>
          </cell>
          <cell r="E5207">
            <v>15000</v>
          </cell>
          <cell r="F5207">
            <v>0</v>
          </cell>
          <cell r="G5207">
            <v>20</v>
          </cell>
          <cell r="H5207">
            <v>3978.07</v>
          </cell>
          <cell r="I5207">
            <v>3978.07</v>
          </cell>
          <cell r="J5207">
            <v>11021.93</v>
          </cell>
          <cell r="K5207" t="str">
            <v>602</v>
          </cell>
        </row>
        <row r="5208">
          <cell r="A5208" t="str">
            <v>110500000</v>
          </cell>
          <cell r="B5208" t="str">
            <v>602C2MO0001</v>
          </cell>
          <cell r="C5208" t="str">
            <v>MODEM [ZYXEL]</v>
          </cell>
          <cell r="D5208" t="str">
            <v>25 ส.ค. 41</v>
          </cell>
          <cell r="E5208">
            <v>6600</v>
          </cell>
          <cell r="F5208">
            <v>0</v>
          </cell>
          <cell r="G5208">
            <v>20</v>
          </cell>
          <cell r="H5208">
            <v>1786.51</v>
          </cell>
          <cell r="I5208">
            <v>1786.51</v>
          </cell>
          <cell r="J5208">
            <v>4813.49</v>
          </cell>
          <cell r="K5208" t="str">
            <v>602</v>
          </cell>
        </row>
        <row r="5209">
          <cell r="A5209" t="str">
            <v>110500000</v>
          </cell>
          <cell r="B5209" t="str">
            <v>603C2A30001</v>
          </cell>
          <cell r="C5209" t="str">
            <v>คอมพิวเตอร์ DESHPRO1000</v>
          </cell>
          <cell r="D5209" t="str">
            <v>14 พ.ค. 41</v>
          </cell>
          <cell r="E5209">
            <v>36400</v>
          </cell>
          <cell r="F5209">
            <v>0</v>
          </cell>
          <cell r="G5209">
            <v>20</v>
          </cell>
          <cell r="H5209">
            <v>11907.3</v>
          </cell>
          <cell r="I5209">
            <v>11907.3</v>
          </cell>
          <cell r="J5209">
            <v>24492.7</v>
          </cell>
          <cell r="K5209" t="str">
            <v>603</v>
          </cell>
        </row>
        <row r="5210">
          <cell r="A5210" t="str">
            <v>110500000</v>
          </cell>
          <cell r="B5210" t="str">
            <v>603C2A40001</v>
          </cell>
          <cell r="C5210" t="str">
            <v>เครื่องพิมพ์ LQ-670</v>
          </cell>
          <cell r="D5210" t="str">
            <v>30 ต.ค. 41</v>
          </cell>
          <cell r="E5210">
            <v>14900</v>
          </cell>
          <cell r="F5210">
            <v>0</v>
          </cell>
          <cell r="G5210">
            <v>20</v>
          </cell>
          <cell r="H5210">
            <v>3494.38</v>
          </cell>
          <cell r="I5210">
            <v>3494.38</v>
          </cell>
          <cell r="J5210">
            <v>11405.62</v>
          </cell>
          <cell r="K5210" t="str">
            <v>603</v>
          </cell>
        </row>
        <row r="5211">
          <cell r="A5211" t="str">
            <v>110500000</v>
          </cell>
          <cell r="B5211" t="str">
            <v>603C2MC0001</v>
          </cell>
          <cell r="C5211" t="str">
            <v>เครื่องสำรองไฟ</v>
          </cell>
          <cell r="D5211" t="str">
            <v>13 พ.ค. 42</v>
          </cell>
          <cell r="E5211">
            <v>3400</v>
          </cell>
          <cell r="F5211">
            <v>0</v>
          </cell>
          <cell r="G5211">
            <v>20</v>
          </cell>
          <cell r="H5211">
            <v>434.07</v>
          </cell>
          <cell r="I5211">
            <v>434.07</v>
          </cell>
          <cell r="J5211">
            <v>2965.93</v>
          </cell>
          <cell r="K5211" t="str">
            <v>603</v>
          </cell>
        </row>
        <row r="5212">
          <cell r="A5212" t="str">
            <v>110500000</v>
          </cell>
          <cell r="B5212" t="str">
            <v>603C2MO0001</v>
          </cell>
          <cell r="C5212" t="str">
            <v>MODEM [ZYXEL]</v>
          </cell>
          <cell r="D5212" t="str">
            <v>20 ต.ค. 41</v>
          </cell>
          <cell r="E5212">
            <v>3627.27</v>
          </cell>
          <cell r="F5212">
            <v>0</v>
          </cell>
          <cell r="G5212">
            <v>20</v>
          </cell>
          <cell r="H5212">
            <v>870.53</v>
          </cell>
          <cell r="I5212">
            <v>870.53</v>
          </cell>
          <cell r="J5212">
            <v>2756.74</v>
          </cell>
          <cell r="K5212" t="str">
            <v>603</v>
          </cell>
        </row>
        <row r="5213">
          <cell r="A5213" t="str">
            <v>110500000</v>
          </cell>
          <cell r="B5213" t="str">
            <v>604C2A30001</v>
          </cell>
          <cell r="C5213" t="str">
            <v>คอมพิวเตอร์ DESHPRO1000</v>
          </cell>
          <cell r="D5213" t="str">
            <v>14 พ.ค. 41</v>
          </cell>
          <cell r="E5213">
            <v>36400</v>
          </cell>
          <cell r="F5213">
            <v>0</v>
          </cell>
          <cell r="G5213">
            <v>20</v>
          </cell>
          <cell r="H5213">
            <v>11907.3</v>
          </cell>
          <cell r="I5213">
            <v>11907.3</v>
          </cell>
          <cell r="J5213">
            <v>24492.7</v>
          </cell>
          <cell r="K5213" t="str">
            <v>604</v>
          </cell>
        </row>
        <row r="5214">
          <cell r="A5214" t="str">
            <v>110500000</v>
          </cell>
          <cell r="B5214" t="str">
            <v>604C2MO0001</v>
          </cell>
          <cell r="C5214" t="str">
            <v>MODEM [ZYXEL]</v>
          </cell>
          <cell r="D5214" t="str">
            <v>20 ต.ค. 41</v>
          </cell>
          <cell r="E5214">
            <v>3627.27</v>
          </cell>
          <cell r="F5214">
            <v>0</v>
          </cell>
          <cell r="G5214">
            <v>20</v>
          </cell>
          <cell r="H5214">
            <v>870.53</v>
          </cell>
          <cell r="I5214">
            <v>870.53</v>
          </cell>
          <cell r="J5214">
            <v>2756.74</v>
          </cell>
          <cell r="K5214" t="str">
            <v>604</v>
          </cell>
        </row>
        <row r="5215">
          <cell r="A5215" t="str">
            <v>110500000</v>
          </cell>
          <cell r="B5215" t="str">
            <v>604C2MO0002</v>
          </cell>
          <cell r="C5215" t="str">
            <v>เครื่องพิมพ์</v>
          </cell>
          <cell r="D5215" t="str">
            <v>20 ต.ค. 42</v>
          </cell>
          <cell r="E5215">
            <v>14900</v>
          </cell>
          <cell r="F5215">
            <v>0</v>
          </cell>
          <cell r="G5215">
            <v>20</v>
          </cell>
          <cell r="H5215">
            <v>596</v>
          </cell>
          <cell r="I5215">
            <v>596</v>
          </cell>
          <cell r="J5215">
            <v>14304</v>
          </cell>
          <cell r="K5215" t="str">
            <v>604</v>
          </cell>
        </row>
        <row r="5216">
          <cell r="A5216" t="str">
            <v>110500000</v>
          </cell>
          <cell r="B5216" t="str">
            <v>605C2A30001</v>
          </cell>
          <cell r="C5216" t="str">
            <v>CPU200MMX</v>
          </cell>
          <cell r="D5216" t="str">
            <v>20 มิ.ย. 41</v>
          </cell>
          <cell r="E5216">
            <v>36400</v>
          </cell>
          <cell r="F5216">
            <v>0</v>
          </cell>
          <cell r="G5216">
            <v>20</v>
          </cell>
          <cell r="H5216">
            <v>11169.33</v>
          </cell>
          <cell r="I5216">
            <v>11169.33</v>
          </cell>
          <cell r="J5216">
            <v>25230.67</v>
          </cell>
          <cell r="K5216" t="str">
            <v>605</v>
          </cell>
        </row>
        <row r="5217">
          <cell r="A5217" t="str">
            <v>110500000</v>
          </cell>
          <cell r="B5217" t="str">
            <v>605C2A40001</v>
          </cell>
          <cell r="C5217" t="str">
            <v>เครื่องพิมพ์ LQ-670</v>
          </cell>
          <cell r="D5217" t="str">
            <v>30 ต.ค. 41</v>
          </cell>
          <cell r="E5217">
            <v>14900</v>
          </cell>
          <cell r="F5217">
            <v>0</v>
          </cell>
          <cell r="G5217">
            <v>20</v>
          </cell>
          <cell r="H5217">
            <v>3494.38</v>
          </cell>
          <cell r="I5217">
            <v>3494.38</v>
          </cell>
          <cell r="J5217">
            <v>11405.62</v>
          </cell>
          <cell r="K5217" t="str">
            <v>605</v>
          </cell>
        </row>
        <row r="5218">
          <cell r="A5218" t="str">
            <v>110500000</v>
          </cell>
          <cell r="B5218" t="str">
            <v>605C2MO0001</v>
          </cell>
          <cell r="C5218" t="str">
            <v>MODEM [ZYXEL]</v>
          </cell>
          <cell r="D5218" t="str">
            <v>20 ต.ค. 41</v>
          </cell>
          <cell r="E5218">
            <v>3627.27</v>
          </cell>
          <cell r="F5218">
            <v>0</v>
          </cell>
          <cell r="G5218">
            <v>20</v>
          </cell>
          <cell r="H5218">
            <v>870.53</v>
          </cell>
          <cell r="I5218">
            <v>870.53</v>
          </cell>
          <cell r="J5218">
            <v>2756.74</v>
          </cell>
          <cell r="K5218" t="str">
            <v>605</v>
          </cell>
        </row>
        <row r="5219">
          <cell r="A5219" t="str">
            <v>110500000</v>
          </cell>
          <cell r="B5219" t="str">
            <v>606C2A30001</v>
          </cell>
          <cell r="C5219" t="str">
            <v>CPU200MMX</v>
          </cell>
          <cell r="D5219" t="str">
            <v>20 มิ.ย. 41</v>
          </cell>
          <cell r="E5219">
            <v>36400</v>
          </cell>
          <cell r="F5219">
            <v>0</v>
          </cell>
          <cell r="G5219">
            <v>20</v>
          </cell>
          <cell r="H5219">
            <v>11169.33</v>
          </cell>
          <cell r="I5219">
            <v>11169.33</v>
          </cell>
          <cell r="J5219">
            <v>25230.67</v>
          </cell>
          <cell r="K5219" t="str">
            <v>606</v>
          </cell>
        </row>
        <row r="5220">
          <cell r="A5220" t="str">
            <v>110500000</v>
          </cell>
          <cell r="B5220" t="str">
            <v>606C2A40001</v>
          </cell>
          <cell r="C5220" t="str">
            <v>เครื่องพิมพ์ LQ-670</v>
          </cell>
          <cell r="D5220" t="str">
            <v>30 ต.ค. 41</v>
          </cell>
          <cell r="E5220">
            <v>14900</v>
          </cell>
          <cell r="F5220">
            <v>0</v>
          </cell>
          <cell r="G5220">
            <v>20</v>
          </cell>
          <cell r="H5220">
            <v>3494.38</v>
          </cell>
          <cell r="I5220">
            <v>3494.38</v>
          </cell>
          <cell r="J5220">
            <v>11405.62</v>
          </cell>
          <cell r="K5220" t="str">
            <v>606</v>
          </cell>
        </row>
        <row r="5221">
          <cell r="A5221" t="str">
            <v>110500000</v>
          </cell>
          <cell r="B5221" t="str">
            <v>606C2MO0001</v>
          </cell>
          <cell r="C5221" t="str">
            <v>MODEM [ZYXEL]</v>
          </cell>
          <cell r="D5221" t="str">
            <v>20 ต.ค. 41</v>
          </cell>
          <cell r="E5221">
            <v>3627.27</v>
          </cell>
          <cell r="F5221">
            <v>0</v>
          </cell>
          <cell r="G5221">
            <v>20</v>
          </cell>
          <cell r="H5221">
            <v>870.53</v>
          </cell>
          <cell r="I5221">
            <v>870.53</v>
          </cell>
          <cell r="J5221">
            <v>2756.74</v>
          </cell>
          <cell r="K5221" t="str">
            <v>606</v>
          </cell>
        </row>
        <row r="5222">
          <cell r="A5222" t="str">
            <v>110500000</v>
          </cell>
          <cell r="B5222" t="str">
            <v>607C2A30001</v>
          </cell>
          <cell r="C5222" t="str">
            <v>CPU200MMX</v>
          </cell>
          <cell r="D5222" t="str">
            <v>28 พ.ค. 41</v>
          </cell>
          <cell r="E5222">
            <v>36400</v>
          </cell>
          <cell r="F5222">
            <v>0</v>
          </cell>
          <cell r="G5222">
            <v>20</v>
          </cell>
          <cell r="H5222">
            <v>11628.07</v>
          </cell>
          <cell r="I5222">
            <v>11628.07</v>
          </cell>
          <cell r="J5222">
            <v>24771.93</v>
          </cell>
          <cell r="K5222" t="str">
            <v>607</v>
          </cell>
        </row>
        <row r="5223">
          <cell r="A5223" t="str">
            <v>110500000</v>
          </cell>
          <cell r="B5223" t="str">
            <v>607C2A40001</v>
          </cell>
          <cell r="C5223" t="str">
            <v>เครื่องพิมพ์ LQ-670</v>
          </cell>
          <cell r="D5223" t="str">
            <v>30 ต.ค. 41</v>
          </cell>
          <cell r="E5223">
            <v>14900</v>
          </cell>
          <cell r="F5223">
            <v>0</v>
          </cell>
          <cell r="G5223">
            <v>20</v>
          </cell>
          <cell r="H5223">
            <v>3494.38</v>
          </cell>
          <cell r="I5223">
            <v>3494.38</v>
          </cell>
          <cell r="J5223">
            <v>11405.62</v>
          </cell>
          <cell r="K5223" t="str">
            <v>607</v>
          </cell>
        </row>
        <row r="5224">
          <cell r="A5224" t="str">
            <v>110500000</v>
          </cell>
          <cell r="B5224" t="str">
            <v>607C2MC0001</v>
          </cell>
          <cell r="C5224" t="str">
            <v>เครื่องสำรองไฟ</v>
          </cell>
          <cell r="D5224" t="str">
            <v>13 พ.ค. 42</v>
          </cell>
          <cell r="E5224">
            <v>3400</v>
          </cell>
          <cell r="F5224">
            <v>0</v>
          </cell>
          <cell r="G5224">
            <v>20</v>
          </cell>
          <cell r="H5224">
            <v>434.07</v>
          </cell>
          <cell r="I5224">
            <v>434.07</v>
          </cell>
          <cell r="J5224">
            <v>2965.93</v>
          </cell>
          <cell r="K5224" t="str">
            <v>607</v>
          </cell>
        </row>
        <row r="5225">
          <cell r="A5225" t="str">
            <v>110500000</v>
          </cell>
          <cell r="B5225" t="str">
            <v>607C2MO0001</v>
          </cell>
          <cell r="C5225" t="str">
            <v>MODEM [ZYXEL]</v>
          </cell>
          <cell r="D5225" t="str">
            <v>20 ต.ค. 41</v>
          </cell>
          <cell r="E5225">
            <v>3627.27</v>
          </cell>
          <cell r="F5225">
            <v>0</v>
          </cell>
          <cell r="G5225">
            <v>20</v>
          </cell>
          <cell r="H5225">
            <v>870.53</v>
          </cell>
          <cell r="I5225">
            <v>870.53</v>
          </cell>
          <cell r="J5225">
            <v>2756.74</v>
          </cell>
          <cell r="K5225" t="str">
            <v>607</v>
          </cell>
        </row>
        <row r="5226">
          <cell r="A5226" t="str">
            <v>110500000</v>
          </cell>
          <cell r="B5226" t="str">
            <v>608C2A30001</v>
          </cell>
          <cell r="C5226" t="str">
            <v>CPU200MMX</v>
          </cell>
          <cell r="D5226" t="str">
            <v>28 พ.ค. 41</v>
          </cell>
          <cell r="E5226">
            <v>36400</v>
          </cell>
          <cell r="F5226">
            <v>0</v>
          </cell>
          <cell r="G5226">
            <v>20</v>
          </cell>
          <cell r="H5226">
            <v>11628.07</v>
          </cell>
          <cell r="I5226">
            <v>11628.07</v>
          </cell>
          <cell r="J5226">
            <v>24771.93</v>
          </cell>
          <cell r="K5226" t="str">
            <v>608</v>
          </cell>
        </row>
        <row r="5227">
          <cell r="A5227" t="str">
            <v>110500000</v>
          </cell>
          <cell r="B5227" t="str">
            <v>608C2A40001</v>
          </cell>
          <cell r="C5227" t="str">
            <v>เครื่องพิมพ์ LQ-670</v>
          </cell>
          <cell r="D5227" t="str">
            <v>30 ต.ค. 41</v>
          </cell>
          <cell r="E5227">
            <v>14900</v>
          </cell>
          <cell r="F5227">
            <v>0</v>
          </cell>
          <cell r="G5227">
            <v>20</v>
          </cell>
          <cell r="H5227">
            <v>2841.22</v>
          </cell>
          <cell r="I5227">
            <v>2841.22</v>
          </cell>
          <cell r="J5227">
            <v>0</v>
          </cell>
          <cell r="K5227" t="str">
            <v>608</v>
          </cell>
        </row>
        <row r="5228">
          <cell r="A5228" t="str">
            <v>110500000</v>
          </cell>
          <cell r="B5228" t="str">
            <v>608C2MO0001</v>
          </cell>
          <cell r="C5228" t="str">
            <v>MODEM [ZYXEL]</v>
          </cell>
          <cell r="D5228" t="str">
            <v>20 ต.ค. 41</v>
          </cell>
          <cell r="E5228">
            <v>3627.27</v>
          </cell>
          <cell r="F5228">
            <v>0</v>
          </cell>
          <cell r="G5228">
            <v>20</v>
          </cell>
          <cell r="H5228">
            <v>870.53</v>
          </cell>
          <cell r="I5228">
            <v>870.53</v>
          </cell>
          <cell r="J5228">
            <v>2756.74</v>
          </cell>
          <cell r="K5228" t="str">
            <v>608</v>
          </cell>
        </row>
        <row r="5229">
          <cell r="A5229" t="str">
            <v>110500000</v>
          </cell>
          <cell r="B5229" t="str">
            <v>608C2MO0002</v>
          </cell>
          <cell r="C5229" t="str">
            <v>เครื่องพิมพ์</v>
          </cell>
          <cell r="D5229" t="str">
            <v>20 ต.ค. 42</v>
          </cell>
          <cell r="E5229">
            <v>14900</v>
          </cell>
          <cell r="F5229">
            <v>0</v>
          </cell>
          <cell r="G5229">
            <v>20</v>
          </cell>
          <cell r="H5229">
            <v>596</v>
          </cell>
          <cell r="I5229">
            <v>596</v>
          </cell>
          <cell r="J5229">
            <v>14304</v>
          </cell>
          <cell r="K5229" t="str">
            <v>608</v>
          </cell>
        </row>
        <row r="5230">
          <cell r="A5230" t="str">
            <v>110500000</v>
          </cell>
          <cell r="B5230" t="str">
            <v>700C2A30001</v>
          </cell>
          <cell r="C5230" t="str">
            <v>CPU200MMX (IBM)</v>
          </cell>
          <cell r="D5230" t="str">
            <v>25 ส.ค. 41</v>
          </cell>
          <cell r="E5230">
            <v>33700</v>
          </cell>
          <cell r="F5230">
            <v>0</v>
          </cell>
          <cell r="G5230">
            <v>20</v>
          </cell>
          <cell r="H5230">
            <v>9122.08</v>
          </cell>
          <cell r="I5230">
            <v>9122.08</v>
          </cell>
          <cell r="J5230">
            <v>24577.919999999998</v>
          </cell>
          <cell r="K5230" t="str">
            <v>700</v>
          </cell>
        </row>
        <row r="5231">
          <cell r="A5231" t="str">
            <v>110500000</v>
          </cell>
          <cell r="B5231" t="str">
            <v>700C2A30002</v>
          </cell>
          <cell r="C5231" t="str">
            <v>CPU200MMX (IBM)</v>
          </cell>
          <cell r="D5231" t="str">
            <v>25 ส.ค. 41</v>
          </cell>
          <cell r="E5231">
            <v>33700</v>
          </cell>
          <cell r="F5231">
            <v>0</v>
          </cell>
          <cell r="G5231">
            <v>20</v>
          </cell>
          <cell r="H5231">
            <v>9122.08</v>
          </cell>
          <cell r="I5231">
            <v>9122.08</v>
          </cell>
          <cell r="J5231">
            <v>24577.919999999998</v>
          </cell>
          <cell r="K5231" t="str">
            <v>700</v>
          </cell>
        </row>
        <row r="5232">
          <cell r="A5232" t="str">
            <v>110500000</v>
          </cell>
          <cell r="B5232" t="str">
            <v>700C2A30003</v>
          </cell>
          <cell r="C5232" t="str">
            <v>CPU200MMX (IBM)</v>
          </cell>
          <cell r="D5232" t="str">
            <v>25 ส.ค. 41</v>
          </cell>
          <cell r="E5232">
            <v>33700</v>
          </cell>
          <cell r="F5232">
            <v>0</v>
          </cell>
          <cell r="G5232">
            <v>20</v>
          </cell>
          <cell r="H5232">
            <v>9122.08</v>
          </cell>
          <cell r="I5232">
            <v>9122.08</v>
          </cell>
          <cell r="J5232">
            <v>24577.919999999998</v>
          </cell>
          <cell r="K5232" t="str">
            <v>700</v>
          </cell>
        </row>
        <row r="5233">
          <cell r="A5233" t="str">
            <v>110500000</v>
          </cell>
          <cell r="B5233" t="str">
            <v>700C2A30004</v>
          </cell>
          <cell r="C5233" t="str">
            <v>เครื่อง SERVER</v>
          </cell>
          <cell r="D5233" t="str">
            <v>20 มิ.ย. 41</v>
          </cell>
          <cell r="E5233">
            <v>132050</v>
          </cell>
          <cell r="F5233">
            <v>0</v>
          </cell>
          <cell r="G5233">
            <v>20</v>
          </cell>
          <cell r="H5233">
            <v>40519.410000000003</v>
          </cell>
          <cell r="I5233">
            <v>40519.410000000003</v>
          </cell>
          <cell r="J5233">
            <v>91530.59</v>
          </cell>
          <cell r="K5233" t="str">
            <v>700</v>
          </cell>
        </row>
        <row r="5234">
          <cell r="A5234" t="str">
            <v>110500000</v>
          </cell>
          <cell r="B5234" t="str">
            <v>700C2MO0001</v>
          </cell>
          <cell r="C5234" t="str">
            <v>MODEM [ZYXEL] 14500</v>
          </cell>
          <cell r="D5234" t="str">
            <v>25 ส.ค. 41</v>
          </cell>
          <cell r="E5234">
            <v>14560</v>
          </cell>
          <cell r="F5234">
            <v>0</v>
          </cell>
          <cell r="G5234">
            <v>20</v>
          </cell>
          <cell r="H5234">
            <v>3941.16</v>
          </cell>
          <cell r="I5234">
            <v>3941.16</v>
          </cell>
          <cell r="J5234">
            <v>10618.84</v>
          </cell>
          <cell r="K5234" t="str">
            <v>700</v>
          </cell>
        </row>
        <row r="5235">
          <cell r="A5235" t="str">
            <v>110500000</v>
          </cell>
          <cell r="B5235" t="str">
            <v>700C2MO0002</v>
          </cell>
          <cell r="C5235" t="str">
            <v>MODEM [ZYXEL] 14500</v>
          </cell>
          <cell r="D5235" t="str">
            <v>25 ส.ค. 41</v>
          </cell>
          <cell r="E5235">
            <v>14560</v>
          </cell>
          <cell r="F5235">
            <v>0</v>
          </cell>
          <cell r="G5235">
            <v>20</v>
          </cell>
          <cell r="H5235">
            <v>3941.16</v>
          </cell>
          <cell r="I5235">
            <v>3941.16</v>
          </cell>
          <cell r="J5235">
            <v>10618.84</v>
          </cell>
          <cell r="K5235" t="str">
            <v>700</v>
          </cell>
        </row>
        <row r="5236">
          <cell r="A5236" t="str">
            <v>110500000</v>
          </cell>
          <cell r="B5236" t="str">
            <v>700C2UP0001</v>
          </cell>
          <cell r="C5236" t="str">
            <v>UPS POWBACK MODEL PB-SERIOUS 1 KVA</v>
          </cell>
          <cell r="D5236" t="str">
            <v>11 ก.ย. 41</v>
          </cell>
          <cell r="E5236">
            <v>16900</v>
          </cell>
          <cell r="F5236">
            <v>0</v>
          </cell>
          <cell r="G5236">
            <v>20</v>
          </cell>
          <cell r="H5236">
            <v>4417.18</v>
          </cell>
          <cell r="I5236">
            <v>4417.18</v>
          </cell>
          <cell r="J5236">
            <v>12482.82</v>
          </cell>
          <cell r="K5236" t="str">
            <v>700</v>
          </cell>
        </row>
        <row r="5237">
          <cell r="A5237" t="str">
            <v>110500000</v>
          </cell>
          <cell r="B5237" t="str">
            <v>701C2A30001</v>
          </cell>
          <cell r="C5237" t="str">
            <v>CPU200MMX (IBM)</v>
          </cell>
          <cell r="D5237" t="str">
            <v>25 ส.ค. 41</v>
          </cell>
          <cell r="E5237">
            <v>33700</v>
          </cell>
          <cell r="F5237">
            <v>0</v>
          </cell>
          <cell r="G5237">
            <v>20</v>
          </cell>
          <cell r="H5237">
            <v>6647.67</v>
          </cell>
          <cell r="I5237">
            <v>6647.67</v>
          </cell>
          <cell r="J5237">
            <v>0</v>
          </cell>
          <cell r="K5237" t="str">
            <v>701</v>
          </cell>
        </row>
        <row r="5238">
          <cell r="A5238" t="str">
            <v>110500000</v>
          </cell>
          <cell r="B5238" t="str">
            <v>701C2A40001</v>
          </cell>
          <cell r="C5238" t="str">
            <v>เครื่องพิมพ์ OKI-390</v>
          </cell>
          <cell r="D5238" t="str">
            <v>29 มิ.ย. 41</v>
          </cell>
          <cell r="E5238">
            <v>14600</v>
          </cell>
          <cell r="F5238">
            <v>0</v>
          </cell>
          <cell r="G5238">
            <v>20</v>
          </cell>
          <cell r="H5238">
            <v>3336</v>
          </cell>
          <cell r="I5238">
            <v>3336</v>
          </cell>
          <cell r="J5238">
            <v>0</v>
          </cell>
          <cell r="K5238" t="str">
            <v>701</v>
          </cell>
        </row>
        <row r="5239">
          <cell r="A5239" t="str">
            <v>110500000</v>
          </cell>
          <cell r="B5239" t="str">
            <v>701C2CM008</v>
          </cell>
          <cell r="C5239" t="str">
            <v>UPS</v>
          </cell>
          <cell r="D5239" t="str">
            <v>2 ก.ค. 42</v>
          </cell>
          <cell r="E5239">
            <v>3190</v>
          </cell>
          <cell r="F5239">
            <v>0</v>
          </cell>
          <cell r="G5239">
            <v>20</v>
          </cell>
          <cell r="H5239">
            <v>85.65</v>
          </cell>
          <cell r="I5239">
            <v>85.65</v>
          </cell>
          <cell r="J5239">
            <v>0</v>
          </cell>
          <cell r="K5239" t="str">
            <v>100</v>
          </cell>
        </row>
        <row r="5240">
          <cell r="A5240" t="str">
            <v>110500000</v>
          </cell>
          <cell r="B5240" t="str">
            <v>701C2CM101</v>
          </cell>
          <cell r="C5240" t="str">
            <v>RAM 16 MB</v>
          </cell>
          <cell r="D5240" t="str">
            <v>2 ก.ค. 42</v>
          </cell>
          <cell r="E5240">
            <v>1110</v>
          </cell>
          <cell r="F5240">
            <v>0</v>
          </cell>
          <cell r="G5240">
            <v>20</v>
          </cell>
          <cell r="H5240">
            <v>29.81</v>
          </cell>
          <cell r="I5240">
            <v>29.81</v>
          </cell>
          <cell r="J5240">
            <v>0</v>
          </cell>
          <cell r="K5240" t="str">
            <v>100</v>
          </cell>
        </row>
        <row r="5241">
          <cell r="A5241" t="str">
            <v>110500000</v>
          </cell>
          <cell r="B5241" t="str">
            <v>701C2MO0001</v>
          </cell>
          <cell r="C5241" t="str">
            <v>MODEM [ZYXEL]</v>
          </cell>
          <cell r="D5241" t="str">
            <v>25 ส.ค. 41</v>
          </cell>
          <cell r="E5241">
            <v>6600</v>
          </cell>
          <cell r="F5241">
            <v>0</v>
          </cell>
          <cell r="G5241">
            <v>20</v>
          </cell>
          <cell r="H5241">
            <v>1301.9100000000001</v>
          </cell>
          <cell r="I5241">
            <v>1301.9100000000001</v>
          </cell>
          <cell r="J5241">
            <v>0</v>
          </cell>
          <cell r="K5241" t="str">
            <v>701</v>
          </cell>
        </row>
        <row r="5242">
          <cell r="A5242" t="str">
            <v>110500000</v>
          </cell>
          <cell r="B5242" t="str">
            <v>702C1MO0001</v>
          </cell>
          <cell r="C5242" t="str">
            <v>MODEM [ZYXEL]</v>
          </cell>
          <cell r="D5242" t="str">
            <v>25 ส.ค. 41</v>
          </cell>
          <cell r="E5242">
            <v>6600</v>
          </cell>
          <cell r="F5242">
            <v>0</v>
          </cell>
          <cell r="G5242">
            <v>20</v>
          </cell>
          <cell r="H5242">
            <v>1786.51</v>
          </cell>
          <cell r="I5242">
            <v>1786.51</v>
          </cell>
          <cell r="J5242">
            <v>4813.49</v>
          </cell>
          <cell r="K5242" t="str">
            <v>702</v>
          </cell>
        </row>
        <row r="5243">
          <cell r="A5243" t="str">
            <v>110500000</v>
          </cell>
          <cell r="B5243" t="str">
            <v>702C2A30001</v>
          </cell>
          <cell r="C5243" t="str">
            <v>CPU200MMX</v>
          </cell>
          <cell r="D5243" t="str">
            <v>23 มิ.ย. 41</v>
          </cell>
          <cell r="E5243">
            <v>36400</v>
          </cell>
          <cell r="F5243">
            <v>0</v>
          </cell>
          <cell r="G5243">
            <v>20</v>
          </cell>
          <cell r="H5243">
            <v>11109.49</v>
          </cell>
          <cell r="I5243">
            <v>11109.49</v>
          </cell>
          <cell r="J5243">
            <v>25290.51</v>
          </cell>
          <cell r="K5243" t="str">
            <v>702</v>
          </cell>
        </row>
        <row r="5244">
          <cell r="A5244" t="str">
            <v>110500000</v>
          </cell>
          <cell r="B5244" t="str">
            <v>702C2A40001</v>
          </cell>
          <cell r="C5244" t="str">
            <v>เครื่องพิมพ์ OKI-390</v>
          </cell>
          <cell r="D5244" t="str">
            <v>29 มิ.ย. 41</v>
          </cell>
          <cell r="E5244">
            <v>14600</v>
          </cell>
          <cell r="F5244">
            <v>0</v>
          </cell>
          <cell r="G5244">
            <v>20</v>
          </cell>
          <cell r="H5244">
            <v>4408</v>
          </cell>
          <cell r="I5244">
            <v>4408</v>
          </cell>
          <cell r="J5244">
            <v>10192</v>
          </cell>
          <cell r="K5244" t="str">
            <v>702</v>
          </cell>
        </row>
        <row r="5245">
          <cell r="A5245" t="str">
            <v>110500000</v>
          </cell>
          <cell r="B5245" t="str">
            <v>703C2A30001</v>
          </cell>
          <cell r="C5245" t="str">
            <v>CPU200MMX</v>
          </cell>
          <cell r="D5245" t="str">
            <v>20 มิ.ย. 41</v>
          </cell>
          <cell r="E5245">
            <v>36400</v>
          </cell>
          <cell r="F5245">
            <v>0</v>
          </cell>
          <cell r="G5245">
            <v>20</v>
          </cell>
          <cell r="H5245">
            <v>11169.33</v>
          </cell>
          <cell r="I5245">
            <v>11169.33</v>
          </cell>
          <cell r="J5245">
            <v>25230.67</v>
          </cell>
          <cell r="K5245" t="str">
            <v>703</v>
          </cell>
        </row>
        <row r="5246">
          <cell r="A5246" t="str">
            <v>110500000</v>
          </cell>
          <cell r="B5246" t="str">
            <v>703C2A40001</v>
          </cell>
          <cell r="C5246" t="str">
            <v>เครื่องพิมพ์ LQ-670</v>
          </cell>
          <cell r="D5246" t="str">
            <v>30 ต.ค. 41</v>
          </cell>
          <cell r="E5246">
            <v>14900</v>
          </cell>
          <cell r="F5246">
            <v>0</v>
          </cell>
          <cell r="G5246">
            <v>20</v>
          </cell>
          <cell r="H5246">
            <v>3494.38</v>
          </cell>
          <cell r="I5246">
            <v>3494.38</v>
          </cell>
          <cell r="J5246">
            <v>11405.62</v>
          </cell>
          <cell r="K5246" t="str">
            <v>703</v>
          </cell>
        </row>
        <row r="5247">
          <cell r="A5247" t="str">
            <v>110500000</v>
          </cell>
          <cell r="B5247" t="str">
            <v>703C2MO0001</v>
          </cell>
          <cell r="C5247" t="str">
            <v>MODEM [ZYXEL]</v>
          </cell>
          <cell r="D5247" t="str">
            <v>20 ต.ค. 41</v>
          </cell>
          <cell r="E5247">
            <v>3627.27</v>
          </cell>
          <cell r="F5247">
            <v>0</v>
          </cell>
          <cell r="G5247">
            <v>20</v>
          </cell>
          <cell r="H5247">
            <v>870.53</v>
          </cell>
          <cell r="I5247">
            <v>870.53</v>
          </cell>
          <cell r="J5247">
            <v>2756.74</v>
          </cell>
          <cell r="K5247" t="str">
            <v>703</v>
          </cell>
        </row>
        <row r="5248">
          <cell r="A5248" t="str">
            <v>110500000</v>
          </cell>
          <cell r="B5248" t="str">
            <v>704C2A30001</v>
          </cell>
          <cell r="C5248" t="str">
            <v>CPU200MMX</v>
          </cell>
          <cell r="D5248" t="str">
            <v>30 ต.ค. 41</v>
          </cell>
          <cell r="E5248">
            <v>36400</v>
          </cell>
          <cell r="F5248">
            <v>0</v>
          </cell>
          <cell r="G5248">
            <v>20</v>
          </cell>
          <cell r="H5248">
            <v>1256.55</v>
          </cell>
          <cell r="I5248">
            <v>1256.55</v>
          </cell>
          <cell r="J5248">
            <v>0</v>
          </cell>
          <cell r="K5248" t="str">
            <v>704</v>
          </cell>
        </row>
        <row r="5249">
          <cell r="A5249" t="str">
            <v>110500000</v>
          </cell>
          <cell r="B5249" t="str">
            <v>704C2A40001</v>
          </cell>
          <cell r="C5249" t="str">
            <v>เครื่องพิมพ์ LQ-670</v>
          </cell>
          <cell r="D5249" t="str">
            <v>30 ต.ค. 41</v>
          </cell>
          <cell r="E5249">
            <v>14900</v>
          </cell>
          <cell r="F5249">
            <v>0</v>
          </cell>
          <cell r="G5249">
            <v>20</v>
          </cell>
          <cell r="H5249">
            <v>514.36</v>
          </cell>
          <cell r="I5249">
            <v>514.36</v>
          </cell>
          <cell r="J5249">
            <v>0</v>
          </cell>
          <cell r="K5249" t="str">
            <v>705</v>
          </cell>
        </row>
        <row r="5250">
          <cell r="A5250" t="str">
            <v>110500000</v>
          </cell>
          <cell r="B5250" t="str">
            <v>704C2MC0001</v>
          </cell>
          <cell r="C5250" t="str">
            <v>อุปกรณ์คอมพิวเตอร์ fax modem</v>
          </cell>
          <cell r="D5250" t="str">
            <v>26 ม.ค. 42</v>
          </cell>
          <cell r="E5250">
            <v>2909</v>
          </cell>
          <cell r="F5250">
            <v>0</v>
          </cell>
          <cell r="G5250">
            <v>20</v>
          </cell>
          <cell r="H5250">
            <v>541.92999999999995</v>
          </cell>
          <cell r="I5250">
            <v>541.92999999999995</v>
          </cell>
          <cell r="J5250">
            <v>2367.0700000000002</v>
          </cell>
          <cell r="K5250" t="str">
            <v>704</v>
          </cell>
        </row>
        <row r="5251">
          <cell r="A5251" t="str">
            <v>110500000</v>
          </cell>
          <cell r="B5251" t="str">
            <v>704C2MC0002</v>
          </cell>
          <cell r="C5251" t="str">
            <v>คอมพิวเตอร์</v>
          </cell>
          <cell r="D5251" t="str">
            <v>12 ม.ค. 42</v>
          </cell>
          <cell r="E5251">
            <v>35900</v>
          </cell>
          <cell r="F5251">
            <v>0</v>
          </cell>
          <cell r="G5251">
            <v>20</v>
          </cell>
          <cell r="H5251">
            <v>6963.63</v>
          </cell>
          <cell r="I5251">
            <v>6963.63</v>
          </cell>
          <cell r="J5251">
            <v>28936.37</v>
          </cell>
          <cell r="K5251" t="str">
            <v>704</v>
          </cell>
        </row>
        <row r="5252">
          <cell r="A5252" t="str">
            <v>110500000</v>
          </cell>
          <cell r="B5252" t="str">
            <v>704C2MC0003</v>
          </cell>
          <cell r="C5252" t="str">
            <v>PRINTER์</v>
          </cell>
          <cell r="D5252" t="str">
            <v>12 ม.ค. 42</v>
          </cell>
          <cell r="E5252">
            <v>15000</v>
          </cell>
          <cell r="F5252">
            <v>0</v>
          </cell>
          <cell r="G5252">
            <v>20</v>
          </cell>
          <cell r="H5252">
            <v>2909.58</v>
          </cell>
          <cell r="I5252">
            <v>2909.58</v>
          </cell>
          <cell r="J5252">
            <v>12090.42</v>
          </cell>
          <cell r="K5252" t="str">
            <v>704</v>
          </cell>
        </row>
        <row r="5253">
          <cell r="A5253" t="str">
            <v>110500000</v>
          </cell>
          <cell r="B5253" t="str">
            <v>704C2MO0001</v>
          </cell>
          <cell r="C5253" t="str">
            <v>MODEM [ZYXEL]</v>
          </cell>
          <cell r="D5253" t="str">
            <v>20 ต.ค. 41</v>
          </cell>
          <cell r="E5253">
            <v>3627.27</v>
          </cell>
          <cell r="F5253">
            <v>0</v>
          </cell>
          <cell r="G5253">
            <v>20</v>
          </cell>
          <cell r="H5253">
            <v>145.09</v>
          </cell>
          <cell r="I5253">
            <v>145.09</v>
          </cell>
          <cell r="J5253">
            <v>0</v>
          </cell>
          <cell r="K5253" t="str">
            <v>704</v>
          </cell>
        </row>
        <row r="5254">
          <cell r="A5254" t="str">
            <v>110500000</v>
          </cell>
          <cell r="B5254" t="str">
            <v>705C2A30001</v>
          </cell>
          <cell r="C5254" t="str">
            <v>คอมพิวเตอร์ DESHPRO1000</v>
          </cell>
          <cell r="D5254" t="str">
            <v>14 พ.ค. 41</v>
          </cell>
          <cell r="E5254">
            <v>36400</v>
          </cell>
          <cell r="F5254">
            <v>0</v>
          </cell>
          <cell r="G5254">
            <v>20</v>
          </cell>
          <cell r="H5254">
            <v>11907.3</v>
          </cell>
          <cell r="I5254">
            <v>11907.3</v>
          </cell>
          <cell r="J5254">
            <v>24492.7</v>
          </cell>
          <cell r="K5254" t="str">
            <v>705</v>
          </cell>
        </row>
        <row r="5255">
          <cell r="A5255" t="str">
            <v>110500000</v>
          </cell>
          <cell r="B5255" t="str">
            <v>705C2A40001</v>
          </cell>
          <cell r="C5255" t="str">
            <v>เครื่องพิมพ์ LQ-670</v>
          </cell>
          <cell r="D5255" t="str">
            <v>4 ก.ย. 41</v>
          </cell>
          <cell r="E5255">
            <v>15000</v>
          </cell>
          <cell r="F5255">
            <v>0</v>
          </cell>
          <cell r="G5255">
            <v>20</v>
          </cell>
          <cell r="H5255">
            <v>3978.07</v>
          </cell>
          <cell r="I5255">
            <v>3978.07</v>
          </cell>
          <cell r="J5255">
            <v>11021.93</v>
          </cell>
          <cell r="K5255" t="str">
            <v>704</v>
          </cell>
        </row>
        <row r="5256">
          <cell r="A5256" t="str">
            <v>110500000</v>
          </cell>
          <cell r="B5256" t="str">
            <v>705C2MO0001</v>
          </cell>
          <cell r="C5256" t="str">
            <v>MODEM [ZYXEL]</v>
          </cell>
          <cell r="D5256" t="str">
            <v>20 ต.ค. 41</v>
          </cell>
          <cell r="E5256">
            <v>3627.27</v>
          </cell>
          <cell r="F5256">
            <v>0</v>
          </cell>
          <cell r="G5256">
            <v>20</v>
          </cell>
          <cell r="H5256">
            <v>870.53</v>
          </cell>
          <cell r="I5256">
            <v>870.53</v>
          </cell>
          <cell r="J5256">
            <v>2756.74</v>
          </cell>
          <cell r="K5256" t="str">
            <v>705</v>
          </cell>
        </row>
        <row r="5257">
          <cell r="A5257" t="str">
            <v>110500000</v>
          </cell>
          <cell r="B5257" t="str">
            <v>706C2A3001</v>
          </cell>
          <cell r="C5257" t="str">
            <v>CPU200MMX</v>
          </cell>
          <cell r="D5257" t="str">
            <v>23 มิ.ย. 41</v>
          </cell>
          <cell r="E5257">
            <v>36400</v>
          </cell>
          <cell r="F5257">
            <v>0</v>
          </cell>
          <cell r="G5257">
            <v>20</v>
          </cell>
          <cell r="H5257">
            <v>11109.49</v>
          </cell>
          <cell r="I5257">
            <v>11109.49</v>
          </cell>
          <cell r="J5257">
            <v>25290.51</v>
          </cell>
          <cell r="K5257" t="str">
            <v>706</v>
          </cell>
        </row>
        <row r="5258">
          <cell r="A5258" t="str">
            <v>110500000</v>
          </cell>
          <cell r="B5258" t="str">
            <v>706C2A40001</v>
          </cell>
          <cell r="C5258" t="str">
            <v>เครื่องพิมพ์ LQ-670</v>
          </cell>
          <cell r="D5258" t="str">
            <v>30 ต.ค. 41</v>
          </cell>
          <cell r="E5258">
            <v>14900</v>
          </cell>
          <cell r="F5258">
            <v>0</v>
          </cell>
          <cell r="G5258">
            <v>20</v>
          </cell>
          <cell r="H5258">
            <v>3494.38</v>
          </cell>
          <cell r="I5258">
            <v>3494.38</v>
          </cell>
          <cell r="J5258">
            <v>11405.62</v>
          </cell>
          <cell r="K5258" t="str">
            <v>706</v>
          </cell>
        </row>
        <row r="5259">
          <cell r="A5259" t="str">
            <v>110500000</v>
          </cell>
          <cell r="B5259" t="str">
            <v>706C2MO0001</v>
          </cell>
          <cell r="C5259" t="str">
            <v>MODEM [ZYXEL]</v>
          </cell>
          <cell r="D5259" t="str">
            <v>20 ต.ค. 41</v>
          </cell>
          <cell r="E5259">
            <v>3627.27</v>
          </cell>
          <cell r="F5259">
            <v>0</v>
          </cell>
          <cell r="G5259">
            <v>20</v>
          </cell>
          <cell r="H5259">
            <v>870.53</v>
          </cell>
          <cell r="I5259">
            <v>870.53</v>
          </cell>
          <cell r="J5259">
            <v>2756.74</v>
          </cell>
          <cell r="K5259" t="str">
            <v>706</v>
          </cell>
        </row>
        <row r="5260">
          <cell r="A5260" t="str">
            <v>110500000</v>
          </cell>
          <cell r="B5260" t="str">
            <v>707C2A30001</v>
          </cell>
          <cell r="C5260" t="str">
            <v>คอมพิวเตอร์ DESHPRO1000</v>
          </cell>
          <cell r="D5260" t="str">
            <v>14 พ.ค. 41</v>
          </cell>
          <cell r="E5260">
            <v>36400</v>
          </cell>
          <cell r="F5260">
            <v>0</v>
          </cell>
          <cell r="G5260">
            <v>20</v>
          </cell>
          <cell r="H5260">
            <v>11907.3</v>
          </cell>
          <cell r="I5260">
            <v>11907.3</v>
          </cell>
          <cell r="J5260">
            <v>24492.7</v>
          </cell>
          <cell r="K5260" t="str">
            <v>707</v>
          </cell>
        </row>
        <row r="5261">
          <cell r="A5261" t="str">
            <v>110500000</v>
          </cell>
          <cell r="B5261" t="str">
            <v>707C2A40001</v>
          </cell>
          <cell r="C5261" t="str">
            <v>เครื่องพิมพ์ LQ-670</v>
          </cell>
          <cell r="D5261" t="str">
            <v>30 ต.ค. 41</v>
          </cell>
          <cell r="E5261">
            <v>14900</v>
          </cell>
          <cell r="F5261">
            <v>0</v>
          </cell>
          <cell r="G5261">
            <v>20</v>
          </cell>
          <cell r="H5261">
            <v>3494.38</v>
          </cell>
          <cell r="I5261">
            <v>3494.38</v>
          </cell>
          <cell r="J5261">
            <v>11405.62</v>
          </cell>
          <cell r="K5261" t="str">
            <v>707</v>
          </cell>
        </row>
        <row r="5262">
          <cell r="A5262" t="str">
            <v>110500000</v>
          </cell>
          <cell r="B5262" t="str">
            <v>707C2MO0001</v>
          </cell>
          <cell r="C5262" t="str">
            <v>MODEM [ZYXEL]</v>
          </cell>
          <cell r="D5262" t="str">
            <v>20 ต.ค. 41</v>
          </cell>
          <cell r="E5262">
            <v>3627.27</v>
          </cell>
          <cell r="F5262">
            <v>0</v>
          </cell>
          <cell r="G5262">
            <v>20</v>
          </cell>
          <cell r="H5262">
            <v>870.53</v>
          </cell>
          <cell r="I5262">
            <v>870.53</v>
          </cell>
          <cell r="J5262">
            <v>2756.74</v>
          </cell>
          <cell r="K5262" t="str">
            <v>707</v>
          </cell>
        </row>
        <row r="5263">
          <cell r="A5263" t="str">
            <v>110500000</v>
          </cell>
          <cell r="B5263" t="str">
            <v>708C2A30001</v>
          </cell>
          <cell r="C5263" t="str">
            <v>CPU200MMX</v>
          </cell>
          <cell r="D5263" t="str">
            <v>20 มิ.ย. 41</v>
          </cell>
          <cell r="E5263">
            <v>36400</v>
          </cell>
          <cell r="F5263">
            <v>0</v>
          </cell>
          <cell r="G5263">
            <v>20</v>
          </cell>
          <cell r="H5263">
            <v>11169.33</v>
          </cell>
          <cell r="I5263">
            <v>11169.33</v>
          </cell>
          <cell r="J5263">
            <v>25230.67</v>
          </cell>
          <cell r="K5263" t="str">
            <v>708</v>
          </cell>
        </row>
        <row r="5264">
          <cell r="A5264" t="str">
            <v>110500000</v>
          </cell>
          <cell r="B5264" t="str">
            <v>708C2A40001</v>
          </cell>
          <cell r="C5264" t="str">
            <v>เครื่องพิมพ์ LQ-670</v>
          </cell>
          <cell r="D5264" t="str">
            <v>30 ต.ค. 41</v>
          </cell>
          <cell r="E5264">
            <v>14900</v>
          </cell>
          <cell r="F5264">
            <v>0</v>
          </cell>
          <cell r="G5264">
            <v>20</v>
          </cell>
          <cell r="H5264">
            <v>3494.38</v>
          </cell>
          <cell r="I5264">
            <v>3494.38</v>
          </cell>
          <cell r="J5264">
            <v>11405.62</v>
          </cell>
          <cell r="K5264" t="str">
            <v>708</v>
          </cell>
        </row>
        <row r="5265">
          <cell r="A5265" t="str">
            <v>110500000</v>
          </cell>
          <cell r="B5265" t="str">
            <v>708C2MO0001</v>
          </cell>
          <cell r="C5265" t="str">
            <v>MODEM [ZYXEL]</v>
          </cell>
          <cell r="D5265" t="str">
            <v>20 ต.ค. 41</v>
          </cell>
          <cell r="E5265">
            <v>3627.27</v>
          </cell>
          <cell r="F5265">
            <v>0</v>
          </cell>
          <cell r="G5265">
            <v>20</v>
          </cell>
          <cell r="H5265">
            <v>870.53</v>
          </cell>
          <cell r="I5265">
            <v>870.53</v>
          </cell>
          <cell r="J5265">
            <v>2756.74</v>
          </cell>
          <cell r="K5265" t="str">
            <v>708</v>
          </cell>
        </row>
        <row r="5266">
          <cell r="A5266" t="str">
            <v>110500000</v>
          </cell>
          <cell r="B5266" t="str">
            <v>709C2A30001</v>
          </cell>
          <cell r="C5266" t="str">
            <v>CPU P233MMX[IBM]</v>
          </cell>
          <cell r="D5266" t="str">
            <v>28 ต.ค. 41</v>
          </cell>
          <cell r="E5266">
            <v>34000</v>
          </cell>
          <cell r="F5266">
            <v>0</v>
          </cell>
          <cell r="G5266">
            <v>20</v>
          </cell>
          <cell r="H5266">
            <v>8010.9</v>
          </cell>
          <cell r="I5266">
            <v>8010.9</v>
          </cell>
          <cell r="J5266">
            <v>25989.1</v>
          </cell>
          <cell r="K5266" t="str">
            <v>709</v>
          </cell>
        </row>
        <row r="5267">
          <cell r="A5267" t="str">
            <v>110500000</v>
          </cell>
          <cell r="B5267" t="str">
            <v>709C2A40001</v>
          </cell>
          <cell r="C5267" t="str">
            <v>เครื่องพิมพ์ LQ-670</v>
          </cell>
          <cell r="D5267" t="str">
            <v>30 ต.ค. 41</v>
          </cell>
          <cell r="E5267">
            <v>14900</v>
          </cell>
          <cell r="F5267">
            <v>0</v>
          </cell>
          <cell r="G5267">
            <v>20</v>
          </cell>
          <cell r="H5267">
            <v>3494.38</v>
          </cell>
          <cell r="I5267">
            <v>3494.38</v>
          </cell>
          <cell r="J5267">
            <v>11405.62</v>
          </cell>
          <cell r="K5267" t="str">
            <v>709</v>
          </cell>
        </row>
        <row r="5268">
          <cell r="A5268" t="str">
            <v>110500000</v>
          </cell>
          <cell r="B5268" t="str">
            <v>709C2MO0001</v>
          </cell>
          <cell r="C5268" t="str">
            <v>MODEM [ZYXEL]</v>
          </cell>
          <cell r="D5268" t="str">
            <v>20 ต.ค. 41</v>
          </cell>
          <cell r="E5268">
            <v>3627.27</v>
          </cell>
          <cell r="F5268">
            <v>0</v>
          </cell>
          <cell r="G5268">
            <v>20</v>
          </cell>
          <cell r="H5268">
            <v>870.53</v>
          </cell>
          <cell r="I5268">
            <v>870.53</v>
          </cell>
          <cell r="J5268">
            <v>2756.74</v>
          </cell>
          <cell r="K5268" t="str">
            <v>709</v>
          </cell>
        </row>
        <row r="5269">
          <cell r="A5269" t="str">
            <v>110500000</v>
          </cell>
          <cell r="B5269" t="str">
            <v>710C2A30001</v>
          </cell>
          <cell r="C5269" t="str">
            <v>CPU P233MMX[IBM]</v>
          </cell>
          <cell r="D5269" t="str">
            <v>28 ต.ค. 41</v>
          </cell>
          <cell r="E5269">
            <v>34000</v>
          </cell>
          <cell r="F5269">
            <v>0</v>
          </cell>
          <cell r="G5269">
            <v>20</v>
          </cell>
          <cell r="H5269">
            <v>8010.9</v>
          </cell>
          <cell r="I5269">
            <v>8010.9</v>
          </cell>
          <cell r="J5269">
            <v>25989.1</v>
          </cell>
          <cell r="K5269" t="str">
            <v>710</v>
          </cell>
        </row>
        <row r="5270">
          <cell r="A5270" t="str">
            <v>110500000</v>
          </cell>
          <cell r="B5270" t="str">
            <v>710C2A40001</v>
          </cell>
          <cell r="C5270" t="str">
            <v>เครื่องพิมพ์ LQ-670</v>
          </cell>
          <cell r="D5270" t="str">
            <v>30 ต.ค. 41</v>
          </cell>
          <cell r="E5270">
            <v>14900</v>
          </cell>
          <cell r="F5270">
            <v>0</v>
          </cell>
          <cell r="G5270">
            <v>20</v>
          </cell>
          <cell r="H5270">
            <v>3494.38</v>
          </cell>
          <cell r="I5270">
            <v>3494.38</v>
          </cell>
          <cell r="J5270">
            <v>11405.62</v>
          </cell>
          <cell r="K5270" t="str">
            <v>710</v>
          </cell>
        </row>
        <row r="5271">
          <cell r="A5271" t="str">
            <v>110500000</v>
          </cell>
          <cell r="B5271" t="str">
            <v>710C2MO0001</v>
          </cell>
          <cell r="C5271" t="str">
            <v>MODEM [ZYXEL]</v>
          </cell>
          <cell r="D5271" t="str">
            <v>20 ต.ค. 41</v>
          </cell>
          <cell r="E5271">
            <v>3627.27</v>
          </cell>
          <cell r="F5271">
            <v>0</v>
          </cell>
          <cell r="G5271">
            <v>20</v>
          </cell>
          <cell r="H5271">
            <v>870.53</v>
          </cell>
          <cell r="I5271">
            <v>870.53</v>
          </cell>
          <cell r="J5271">
            <v>2756.74</v>
          </cell>
          <cell r="K5271" t="str">
            <v>710</v>
          </cell>
        </row>
        <row r="5272">
          <cell r="A5272" t="str">
            <v>110500000</v>
          </cell>
          <cell r="B5272" t="str">
            <v>800C2A30001</v>
          </cell>
          <cell r="C5272" t="str">
            <v>CPU200MMX (IBM)</v>
          </cell>
          <cell r="D5272" t="str">
            <v>25 ส.ค. 41</v>
          </cell>
          <cell r="E5272">
            <v>33700</v>
          </cell>
          <cell r="F5272">
            <v>0</v>
          </cell>
          <cell r="G5272">
            <v>20</v>
          </cell>
          <cell r="H5272">
            <v>9122.08</v>
          </cell>
          <cell r="I5272">
            <v>9122.08</v>
          </cell>
          <cell r="J5272">
            <v>24577.919999999998</v>
          </cell>
          <cell r="K5272" t="str">
            <v>800</v>
          </cell>
        </row>
        <row r="5273">
          <cell r="A5273" t="str">
            <v>110500000</v>
          </cell>
          <cell r="B5273" t="str">
            <v>800C2A30002</v>
          </cell>
          <cell r="C5273" t="str">
            <v>CPU200MMX (IBM)</v>
          </cell>
          <cell r="D5273" t="str">
            <v>25 ส.ค. 41</v>
          </cell>
          <cell r="E5273">
            <v>33700</v>
          </cell>
          <cell r="F5273">
            <v>0</v>
          </cell>
          <cell r="G5273">
            <v>20</v>
          </cell>
          <cell r="H5273">
            <v>9122.08</v>
          </cell>
          <cell r="I5273">
            <v>9122.08</v>
          </cell>
          <cell r="J5273">
            <v>24577.919999999998</v>
          </cell>
          <cell r="K5273" t="str">
            <v>800</v>
          </cell>
        </row>
        <row r="5274">
          <cell r="A5274" t="str">
            <v>110500000</v>
          </cell>
          <cell r="B5274" t="str">
            <v>800C2A30003</v>
          </cell>
          <cell r="C5274" t="str">
            <v>CPU200MMX (IBM)</v>
          </cell>
          <cell r="D5274" t="str">
            <v>25 ส.ค. 41</v>
          </cell>
          <cell r="E5274">
            <v>33700</v>
          </cell>
          <cell r="F5274">
            <v>0</v>
          </cell>
          <cell r="G5274">
            <v>20</v>
          </cell>
          <cell r="H5274">
            <v>9122.08</v>
          </cell>
          <cell r="I5274">
            <v>9122.08</v>
          </cell>
          <cell r="J5274">
            <v>24577.919999999998</v>
          </cell>
          <cell r="K5274" t="str">
            <v>800</v>
          </cell>
        </row>
        <row r="5275">
          <cell r="A5275" t="str">
            <v>110500000</v>
          </cell>
          <cell r="B5275" t="str">
            <v>800C2A30004</v>
          </cell>
          <cell r="C5275" t="str">
            <v>เครื่อง SERVER</v>
          </cell>
          <cell r="D5275" t="str">
            <v>25 ส.ค. 41</v>
          </cell>
          <cell r="E5275">
            <v>107000</v>
          </cell>
          <cell r="F5275">
            <v>0</v>
          </cell>
          <cell r="G5275">
            <v>20</v>
          </cell>
          <cell r="H5275">
            <v>28963.22</v>
          </cell>
          <cell r="I5275">
            <v>28963.22</v>
          </cell>
          <cell r="J5275">
            <v>78036.78</v>
          </cell>
          <cell r="K5275" t="str">
            <v>800</v>
          </cell>
        </row>
        <row r="5276">
          <cell r="A5276" t="str">
            <v>110500000</v>
          </cell>
          <cell r="B5276" t="str">
            <v>800C2MO0001</v>
          </cell>
          <cell r="C5276" t="str">
            <v>MODEM [ZYXEL] 14500</v>
          </cell>
          <cell r="D5276" t="str">
            <v>15 ก.ค. 41</v>
          </cell>
          <cell r="E5276">
            <v>14500</v>
          </cell>
          <cell r="F5276">
            <v>0</v>
          </cell>
          <cell r="G5276">
            <v>20</v>
          </cell>
          <cell r="H5276">
            <v>4250.7</v>
          </cell>
          <cell r="I5276">
            <v>4250.7</v>
          </cell>
          <cell r="J5276">
            <v>10249.299999999999</v>
          </cell>
          <cell r="K5276" t="str">
            <v>800</v>
          </cell>
        </row>
        <row r="5277">
          <cell r="A5277" t="str">
            <v>110500000</v>
          </cell>
          <cell r="B5277" t="str">
            <v>800C2MO0002</v>
          </cell>
          <cell r="C5277" t="str">
            <v>MODEM [ZYXEL] 14500</v>
          </cell>
          <cell r="D5277" t="str">
            <v>15 ก.ค. 41</v>
          </cell>
          <cell r="E5277">
            <v>14500</v>
          </cell>
          <cell r="F5277">
            <v>0</v>
          </cell>
          <cell r="G5277">
            <v>20</v>
          </cell>
          <cell r="H5277">
            <v>4250.7</v>
          </cell>
          <cell r="I5277">
            <v>4250.7</v>
          </cell>
          <cell r="J5277">
            <v>10249.299999999999</v>
          </cell>
          <cell r="K5277" t="str">
            <v>800</v>
          </cell>
        </row>
        <row r="5278">
          <cell r="A5278" t="str">
            <v>110500000</v>
          </cell>
          <cell r="B5278" t="str">
            <v>800C2UP0001</v>
          </cell>
          <cell r="C5278" t="str">
            <v>UPS POWBACK MODEL PB-SERIOUS 1 KVA</v>
          </cell>
          <cell r="D5278" t="str">
            <v>11 ก.ย. 41</v>
          </cell>
          <cell r="E5278">
            <v>16900</v>
          </cell>
          <cell r="F5278">
            <v>0</v>
          </cell>
          <cell r="G5278">
            <v>20</v>
          </cell>
          <cell r="H5278">
            <v>4417.18</v>
          </cell>
          <cell r="I5278">
            <v>4417.18</v>
          </cell>
          <cell r="J5278">
            <v>12482.82</v>
          </cell>
          <cell r="K5278" t="str">
            <v>800</v>
          </cell>
        </row>
        <row r="5279">
          <cell r="A5279" t="str">
            <v>110500000</v>
          </cell>
          <cell r="B5279" t="str">
            <v>801C2A30001</v>
          </cell>
          <cell r="C5279" t="str">
            <v>CPU200MMX (IBM)</v>
          </cell>
          <cell r="D5279" t="str">
            <v>25 ส.ค. 41</v>
          </cell>
          <cell r="E5279">
            <v>33700</v>
          </cell>
          <cell r="F5279">
            <v>0</v>
          </cell>
          <cell r="G5279">
            <v>20</v>
          </cell>
          <cell r="H5279">
            <v>9122.08</v>
          </cell>
          <cell r="I5279">
            <v>9122.08</v>
          </cell>
          <cell r="J5279">
            <v>24577.919999999998</v>
          </cell>
          <cell r="K5279" t="str">
            <v>801</v>
          </cell>
        </row>
        <row r="5280">
          <cell r="A5280" t="str">
            <v>110500000</v>
          </cell>
          <cell r="B5280" t="str">
            <v>801C2A40001</v>
          </cell>
          <cell r="C5280" t="str">
            <v>เครื่องพิมพ์ OKI-390</v>
          </cell>
          <cell r="D5280" t="str">
            <v>29 มิ.ย. 41</v>
          </cell>
          <cell r="E5280">
            <v>14600</v>
          </cell>
          <cell r="F5280">
            <v>0</v>
          </cell>
          <cell r="G5280">
            <v>20</v>
          </cell>
          <cell r="H5280">
            <v>4408</v>
          </cell>
          <cell r="I5280">
            <v>4408</v>
          </cell>
          <cell r="J5280">
            <v>10192</v>
          </cell>
          <cell r="K5280" t="str">
            <v>801</v>
          </cell>
        </row>
        <row r="5281">
          <cell r="A5281" t="str">
            <v>110500000</v>
          </cell>
          <cell r="B5281" t="str">
            <v>801C2MO0001</v>
          </cell>
          <cell r="C5281" t="str">
            <v>MODEM [ZYXEL]</v>
          </cell>
          <cell r="D5281" t="str">
            <v>25 ส.ค. 41</v>
          </cell>
          <cell r="E5281">
            <v>6600</v>
          </cell>
          <cell r="F5281">
            <v>0</v>
          </cell>
          <cell r="G5281">
            <v>20</v>
          </cell>
          <cell r="H5281">
            <v>1786.51</v>
          </cell>
          <cell r="I5281">
            <v>1786.51</v>
          </cell>
          <cell r="J5281">
            <v>4813.49</v>
          </cell>
          <cell r="K5281" t="str">
            <v>801</v>
          </cell>
        </row>
        <row r="5282">
          <cell r="A5282" t="str">
            <v>110500000</v>
          </cell>
          <cell r="B5282" t="str">
            <v>802C2A30001</v>
          </cell>
          <cell r="C5282" t="str">
            <v>CPU200MMX</v>
          </cell>
          <cell r="D5282" t="str">
            <v>23 มิ.ย. 41</v>
          </cell>
          <cell r="E5282">
            <v>36400</v>
          </cell>
          <cell r="F5282">
            <v>0</v>
          </cell>
          <cell r="G5282">
            <v>20</v>
          </cell>
          <cell r="H5282">
            <v>11109.49</v>
          </cell>
          <cell r="I5282">
            <v>11109.49</v>
          </cell>
          <cell r="J5282">
            <v>25290.51</v>
          </cell>
          <cell r="K5282" t="str">
            <v>802</v>
          </cell>
        </row>
        <row r="5283">
          <cell r="A5283" t="str">
            <v>110500000</v>
          </cell>
          <cell r="B5283" t="str">
            <v>802C2A40001</v>
          </cell>
          <cell r="C5283" t="str">
            <v>เครื่องพิมพ์ LQ-670</v>
          </cell>
          <cell r="D5283" t="str">
            <v>30 ต.ค. 41</v>
          </cell>
          <cell r="E5283">
            <v>14900</v>
          </cell>
          <cell r="F5283">
            <v>0</v>
          </cell>
          <cell r="G5283">
            <v>20</v>
          </cell>
          <cell r="H5283">
            <v>3494.38</v>
          </cell>
          <cell r="I5283">
            <v>3494.38</v>
          </cell>
          <cell r="J5283">
            <v>11405.62</v>
          </cell>
          <cell r="K5283" t="str">
            <v>802</v>
          </cell>
        </row>
        <row r="5284">
          <cell r="A5284" t="str">
            <v>110500000</v>
          </cell>
          <cell r="B5284" t="str">
            <v>802C2MC0001</v>
          </cell>
          <cell r="C5284" t="str">
            <v>เครื่องสำรองไฟ</v>
          </cell>
          <cell r="D5284" t="str">
            <v>13 พ.ค. 42</v>
          </cell>
          <cell r="E5284">
            <v>3400</v>
          </cell>
          <cell r="F5284">
            <v>0</v>
          </cell>
          <cell r="G5284">
            <v>20</v>
          </cell>
          <cell r="H5284">
            <v>434.07</v>
          </cell>
          <cell r="I5284">
            <v>434.07</v>
          </cell>
          <cell r="J5284">
            <v>2965.93</v>
          </cell>
          <cell r="K5284" t="str">
            <v>802</v>
          </cell>
        </row>
        <row r="5285">
          <cell r="A5285" t="str">
            <v>110500000</v>
          </cell>
          <cell r="B5285" t="str">
            <v>802C2MO0001</v>
          </cell>
          <cell r="C5285" t="str">
            <v>MODEM [ZYXEL]</v>
          </cell>
          <cell r="D5285" t="str">
            <v>20 ต.ค. 41</v>
          </cell>
          <cell r="E5285">
            <v>3627.27</v>
          </cell>
          <cell r="F5285">
            <v>0</v>
          </cell>
          <cell r="G5285">
            <v>20</v>
          </cell>
          <cell r="H5285">
            <v>870.53</v>
          </cell>
          <cell r="I5285">
            <v>870.53</v>
          </cell>
          <cell r="J5285">
            <v>2756.74</v>
          </cell>
          <cell r="K5285" t="str">
            <v>802</v>
          </cell>
        </row>
        <row r="5286">
          <cell r="A5286" t="str">
            <v>110500000</v>
          </cell>
          <cell r="B5286" t="str">
            <v>803C2A30001</v>
          </cell>
          <cell r="C5286" t="str">
            <v>CPU200MMX (IBM)</v>
          </cell>
          <cell r="D5286" t="str">
            <v>25 ส.ค. 41</v>
          </cell>
          <cell r="E5286">
            <v>33700</v>
          </cell>
          <cell r="F5286">
            <v>0</v>
          </cell>
          <cell r="G5286">
            <v>20</v>
          </cell>
          <cell r="H5286">
            <v>9122.08</v>
          </cell>
          <cell r="I5286">
            <v>9122.08</v>
          </cell>
          <cell r="J5286">
            <v>24577.919999999998</v>
          </cell>
          <cell r="K5286" t="str">
            <v>803</v>
          </cell>
        </row>
        <row r="5287">
          <cell r="A5287" t="str">
            <v>110500000</v>
          </cell>
          <cell r="B5287" t="str">
            <v>803C2A40001</v>
          </cell>
          <cell r="C5287" t="str">
            <v>เครื่องพิมพ์ OKI-390</v>
          </cell>
          <cell r="D5287" t="str">
            <v>29 มิ.ย. 41</v>
          </cell>
          <cell r="E5287">
            <v>14600</v>
          </cell>
          <cell r="F5287">
            <v>0</v>
          </cell>
          <cell r="G5287">
            <v>20</v>
          </cell>
          <cell r="H5287">
            <v>4408</v>
          </cell>
          <cell r="I5287">
            <v>4408</v>
          </cell>
          <cell r="J5287">
            <v>10192</v>
          </cell>
          <cell r="K5287" t="str">
            <v>803</v>
          </cell>
        </row>
        <row r="5288">
          <cell r="A5288" t="str">
            <v>110500000</v>
          </cell>
          <cell r="B5288" t="str">
            <v>803C2MC0001</v>
          </cell>
          <cell r="C5288" t="str">
            <v>MULTIMEDIA</v>
          </cell>
          <cell r="D5288" t="str">
            <v>14 ต.ค. 42</v>
          </cell>
          <cell r="E5288">
            <v>3150</v>
          </cell>
          <cell r="F5288">
            <v>0</v>
          </cell>
          <cell r="G5288">
            <v>20</v>
          </cell>
          <cell r="H5288">
            <v>136.36000000000001</v>
          </cell>
          <cell r="I5288">
            <v>136.36000000000001</v>
          </cell>
          <cell r="J5288">
            <v>3013.64</v>
          </cell>
          <cell r="K5288" t="str">
            <v>803</v>
          </cell>
        </row>
        <row r="5289">
          <cell r="A5289" t="str">
            <v>110500000</v>
          </cell>
          <cell r="B5289" t="str">
            <v>803C2MO0001</v>
          </cell>
          <cell r="C5289" t="str">
            <v>MODEM [ZYXEL]</v>
          </cell>
          <cell r="D5289" t="str">
            <v>25 ส.ค. 41</v>
          </cell>
          <cell r="E5289">
            <v>6600</v>
          </cell>
          <cell r="F5289">
            <v>0</v>
          </cell>
          <cell r="G5289">
            <v>20</v>
          </cell>
          <cell r="H5289">
            <v>1786.51</v>
          </cell>
          <cell r="I5289">
            <v>1786.51</v>
          </cell>
          <cell r="J5289">
            <v>4813.49</v>
          </cell>
          <cell r="K5289" t="str">
            <v>803</v>
          </cell>
        </row>
        <row r="5290">
          <cell r="A5290" t="str">
            <v>110500000</v>
          </cell>
          <cell r="B5290" t="str">
            <v>803C3CM205</v>
          </cell>
          <cell r="C5290" t="str">
            <v>UPS</v>
          </cell>
          <cell r="D5290" t="str">
            <v>18 มิ.ย. 42</v>
          </cell>
          <cell r="E5290">
            <v>2663.55</v>
          </cell>
          <cell r="F5290">
            <v>0</v>
          </cell>
          <cell r="G5290">
            <v>20</v>
          </cell>
          <cell r="H5290">
            <v>287.49</v>
          </cell>
          <cell r="I5290">
            <v>287.49</v>
          </cell>
          <cell r="J5290">
            <v>2376.06</v>
          </cell>
          <cell r="K5290" t="str">
            <v>803</v>
          </cell>
        </row>
        <row r="5291">
          <cell r="A5291" t="str">
            <v>110500000</v>
          </cell>
          <cell r="B5291" t="str">
            <v>804C2A30001</v>
          </cell>
          <cell r="C5291" t="str">
            <v>คอมพิวเตอร์ DESHPRO1000</v>
          </cell>
          <cell r="D5291" t="str">
            <v>14 พ.ค. 41</v>
          </cell>
          <cell r="E5291">
            <v>36400</v>
          </cell>
          <cell r="F5291">
            <v>0</v>
          </cell>
          <cell r="G5291">
            <v>20</v>
          </cell>
          <cell r="H5291">
            <v>11907.3</v>
          </cell>
          <cell r="I5291">
            <v>11907.3</v>
          </cell>
          <cell r="J5291">
            <v>24492.7</v>
          </cell>
          <cell r="K5291" t="str">
            <v>804</v>
          </cell>
        </row>
        <row r="5292">
          <cell r="A5292" t="str">
            <v>110500000</v>
          </cell>
          <cell r="B5292" t="str">
            <v>804C2A40001</v>
          </cell>
          <cell r="C5292" t="str">
            <v>เครื่องพิมพ์ LQ-670</v>
          </cell>
          <cell r="D5292" t="str">
            <v>30 ต.ค. 41</v>
          </cell>
          <cell r="E5292">
            <v>14900</v>
          </cell>
          <cell r="F5292">
            <v>0</v>
          </cell>
          <cell r="G5292">
            <v>20</v>
          </cell>
          <cell r="H5292">
            <v>3494.38</v>
          </cell>
          <cell r="I5292">
            <v>3494.38</v>
          </cell>
          <cell r="J5292">
            <v>11405.62</v>
          </cell>
          <cell r="K5292" t="str">
            <v>804</v>
          </cell>
        </row>
        <row r="5293">
          <cell r="A5293" t="str">
            <v>110500000</v>
          </cell>
          <cell r="B5293" t="str">
            <v>804C2MC0001</v>
          </cell>
          <cell r="C5293" t="str">
            <v>เครื่องสำรองไฟ</v>
          </cell>
          <cell r="D5293" t="str">
            <v>13 พ.ค. 42</v>
          </cell>
          <cell r="E5293">
            <v>3400</v>
          </cell>
          <cell r="F5293">
            <v>0</v>
          </cell>
          <cell r="G5293">
            <v>20</v>
          </cell>
          <cell r="H5293">
            <v>434.07</v>
          </cell>
          <cell r="I5293">
            <v>434.07</v>
          </cell>
          <cell r="J5293">
            <v>2965.93</v>
          </cell>
          <cell r="K5293" t="str">
            <v>804</v>
          </cell>
        </row>
        <row r="5294">
          <cell r="A5294" t="str">
            <v>110500000</v>
          </cell>
          <cell r="B5294" t="str">
            <v>804C2MO0001</v>
          </cell>
          <cell r="C5294" t="str">
            <v>MODEM [ZYXEL]</v>
          </cell>
          <cell r="D5294" t="str">
            <v>20 ต.ค. 41</v>
          </cell>
          <cell r="E5294">
            <v>3627.27</v>
          </cell>
          <cell r="F5294">
            <v>0</v>
          </cell>
          <cell r="G5294">
            <v>20</v>
          </cell>
          <cell r="H5294">
            <v>870.53</v>
          </cell>
          <cell r="I5294">
            <v>870.53</v>
          </cell>
          <cell r="J5294">
            <v>2756.74</v>
          </cell>
          <cell r="K5294" t="str">
            <v>804</v>
          </cell>
        </row>
        <row r="5295">
          <cell r="A5295" t="str">
            <v>110500000</v>
          </cell>
          <cell r="B5295" t="str">
            <v>805C2A30001</v>
          </cell>
          <cell r="C5295" t="str">
            <v>CPU200MMX</v>
          </cell>
          <cell r="D5295" t="str">
            <v>20 มิ.ย. 41</v>
          </cell>
          <cell r="E5295">
            <v>36400</v>
          </cell>
          <cell r="F5295">
            <v>0</v>
          </cell>
          <cell r="G5295">
            <v>20</v>
          </cell>
          <cell r="H5295">
            <v>11169.33</v>
          </cell>
          <cell r="I5295">
            <v>11169.33</v>
          </cell>
          <cell r="J5295">
            <v>25230.67</v>
          </cell>
          <cell r="K5295" t="str">
            <v>805</v>
          </cell>
        </row>
        <row r="5296">
          <cell r="A5296" t="str">
            <v>110500000</v>
          </cell>
          <cell r="B5296" t="str">
            <v>805C2A40001</v>
          </cell>
          <cell r="C5296" t="str">
            <v>เครื่องพิมพ์ LQ-670</v>
          </cell>
          <cell r="D5296" t="str">
            <v>30 ต.ค. 41</v>
          </cell>
          <cell r="E5296">
            <v>14900</v>
          </cell>
          <cell r="F5296">
            <v>0</v>
          </cell>
          <cell r="G5296">
            <v>20</v>
          </cell>
          <cell r="H5296">
            <v>3494.38</v>
          </cell>
          <cell r="I5296">
            <v>3494.38</v>
          </cell>
          <cell r="J5296">
            <v>11405.62</v>
          </cell>
          <cell r="K5296" t="str">
            <v>805</v>
          </cell>
        </row>
        <row r="5297">
          <cell r="A5297" t="str">
            <v>110500000</v>
          </cell>
          <cell r="B5297" t="str">
            <v>805C2MC0001</v>
          </cell>
          <cell r="C5297" t="str">
            <v>เครื่องสำรองไฟ</v>
          </cell>
          <cell r="D5297" t="str">
            <v>13 พ.ค. 42</v>
          </cell>
          <cell r="E5297">
            <v>3400</v>
          </cell>
          <cell r="F5297">
            <v>0</v>
          </cell>
          <cell r="G5297">
            <v>20</v>
          </cell>
          <cell r="H5297">
            <v>434.07</v>
          </cell>
          <cell r="I5297">
            <v>434.07</v>
          </cell>
          <cell r="J5297">
            <v>2965.93</v>
          </cell>
          <cell r="K5297" t="str">
            <v>805</v>
          </cell>
        </row>
        <row r="5298">
          <cell r="A5298" t="str">
            <v>110500000</v>
          </cell>
          <cell r="B5298" t="str">
            <v>805C2MO0001</v>
          </cell>
          <cell r="C5298" t="str">
            <v>MODEM [ZYXEL]</v>
          </cell>
          <cell r="D5298" t="str">
            <v>20 ต.ค. 41</v>
          </cell>
          <cell r="E5298">
            <v>3627.27</v>
          </cell>
          <cell r="F5298">
            <v>0</v>
          </cell>
          <cell r="G5298">
            <v>20</v>
          </cell>
          <cell r="H5298">
            <v>870.53</v>
          </cell>
          <cell r="I5298">
            <v>870.53</v>
          </cell>
          <cell r="J5298">
            <v>2756.74</v>
          </cell>
          <cell r="K5298" t="str">
            <v>805</v>
          </cell>
        </row>
        <row r="5299">
          <cell r="A5299" t="str">
            <v>110500000</v>
          </cell>
          <cell r="B5299" t="str">
            <v>806C2A30001</v>
          </cell>
          <cell r="C5299" t="str">
            <v>CPU200MMX</v>
          </cell>
          <cell r="D5299" t="str">
            <v>23 มิ.ย. 41</v>
          </cell>
          <cell r="E5299">
            <v>36400</v>
          </cell>
          <cell r="F5299">
            <v>0</v>
          </cell>
          <cell r="G5299">
            <v>20</v>
          </cell>
          <cell r="H5299">
            <v>11109.49</v>
          </cell>
          <cell r="I5299">
            <v>11109.49</v>
          </cell>
          <cell r="J5299">
            <v>25290.51</v>
          </cell>
          <cell r="K5299" t="str">
            <v>806</v>
          </cell>
        </row>
        <row r="5300">
          <cell r="A5300" t="str">
            <v>110500000</v>
          </cell>
          <cell r="B5300" t="str">
            <v>806C2A40001</v>
          </cell>
          <cell r="C5300" t="str">
            <v>เครื่องพิมพ์ LQ-670</v>
          </cell>
          <cell r="D5300" t="str">
            <v>30 ต.ค. 41</v>
          </cell>
          <cell r="E5300">
            <v>14900</v>
          </cell>
          <cell r="F5300">
            <v>0</v>
          </cell>
          <cell r="G5300">
            <v>20</v>
          </cell>
          <cell r="H5300">
            <v>3494.38</v>
          </cell>
          <cell r="I5300">
            <v>3494.38</v>
          </cell>
          <cell r="J5300">
            <v>11405.62</v>
          </cell>
          <cell r="K5300" t="str">
            <v>806</v>
          </cell>
        </row>
        <row r="5301">
          <cell r="A5301" t="str">
            <v>110500000</v>
          </cell>
          <cell r="B5301" t="str">
            <v>806C2MC0001</v>
          </cell>
          <cell r="C5301" t="str">
            <v>เครื่องสำรองไฟ</v>
          </cell>
          <cell r="D5301" t="str">
            <v>13 พ.ค. 42</v>
          </cell>
          <cell r="E5301">
            <v>3400</v>
          </cell>
          <cell r="F5301">
            <v>0</v>
          </cell>
          <cell r="G5301">
            <v>20</v>
          </cell>
          <cell r="H5301">
            <v>434.07</v>
          </cell>
          <cell r="I5301">
            <v>434.07</v>
          </cell>
          <cell r="J5301">
            <v>2965.93</v>
          </cell>
          <cell r="K5301" t="str">
            <v>806</v>
          </cell>
        </row>
        <row r="5302">
          <cell r="A5302" t="str">
            <v>110500000</v>
          </cell>
          <cell r="B5302" t="str">
            <v>806C2MO0001</v>
          </cell>
          <cell r="C5302" t="str">
            <v>MODEM [ZYXEL]</v>
          </cell>
          <cell r="D5302" t="str">
            <v>20 ต.ค. 41</v>
          </cell>
          <cell r="E5302">
            <v>3627.27</v>
          </cell>
          <cell r="F5302">
            <v>0</v>
          </cell>
          <cell r="G5302">
            <v>20</v>
          </cell>
          <cell r="H5302">
            <v>870.53</v>
          </cell>
          <cell r="I5302">
            <v>870.53</v>
          </cell>
          <cell r="J5302">
            <v>2756.74</v>
          </cell>
          <cell r="K5302" t="str">
            <v>806</v>
          </cell>
        </row>
        <row r="5303">
          <cell r="A5303" t="str">
            <v>110500000</v>
          </cell>
          <cell r="B5303" t="str">
            <v>807C2A30001</v>
          </cell>
          <cell r="C5303" t="str">
            <v>CPU200MMX</v>
          </cell>
          <cell r="D5303" t="str">
            <v>23 มิ.ย. 41</v>
          </cell>
          <cell r="E5303">
            <v>36400</v>
          </cell>
          <cell r="F5303">
            <v>0</v>
          </cell>
          <cell r="G5303">
            <v>20</v>
          </cell>
          <cell r="H5303">
            <v>11109.49</v>
          </cell>
          <cell r="I5303">
            <v>11109.49</v>
          </cell>
          <cell r="J5303">
            <v>25290.51</v>
          </cell>
          <cell r="K5303" t="str">
            <v>807</v>
          </cell>
        </row>
        <row r="5304">
          <cell r="A5304" t="str">
            <v>110500000</v>
          </cell>
          <cell r="B5304" t="str">
            <v>807C2A40001</v>
          </cell>
          <cell r="C5304" t="str">
            <v>เครื่องพิมพ์ OKI-390</v>
          </cell>
          <cell r="D5304" t="str">
            <v>29 มิ.ย. 41</v>
          </cell>
          <cell r="E5304">
            <v>14600</v>
          </cell>
          <cell r="F5304">
            <v>0</v>
          </cell>
          <cell r="G5304">
            <v>20</v>
          </cell>
          <cell r="H5304">
            <v>4408</v>
          </cell>
          <cell r="I5304">
            <v>4408</v>
          </cell>
          <cell r="J5304">
            <v>10192</v>
          </cell>
          <cell r="K5304" t="str">
            <v>807</v>
          </cell>
        </row>
        <row r="5305">
          <cell r="A5305" t="str">
            <v>110500000</v>
          </cell>
          <cell r="B5305" t="str">
            <v>807C2MO0001</v>
          </cell>
          <cell r="C5305" t="str">
            <v>MODEM [ZYXEL]</v>
          </cell>
          <cell r="D5305" t="str">
            <v>30 ส.ค. 41</v>
          </cell>
          <cell r="E5305">
            <v>6600</v>
          </cell>
          <cell r="F5305">
            <v>0</v>
          </cell>
          <cell r="G5305">
            <v>20</v>
          </cell>
          <cell r="H5305">
            <v>1768.42</v>
          </cell>
          <cell r="I5305">
            <v>1768.42</v>
          </cell>
          <cell r="J5305">
            <v>4831.58</v>
          </cell>
          <cell r="K5305" t="str">
            <v>807</v>
          </cell>
        </row>
        <row r="5306">
          <cell r="A5306" t="str">
            <v>110500000</v>
          </cell>
          <cell r="B5306" t="str">
            <v>900C2A30001</v>
          </cell>
          <cell r="C5306" t="str">
            <v>CPU200MMX (IBM)</v>
          </cell>
          <cell r="D5306" t="str">
            <v>30 ต.ค. 41</v>
          </cell>
          <cell r="E5306">
            <v>34000</v>
          </cell>
          <cell r="F5306">
            <v>0</v>
          </cell>
          <cell r="G5306">
            <v>20</v>
          </cell>
          <cell r="H5306">
            <v>7973.64</v>
          </cell>
          <cell r="I5306">
            <v>7973.64</v>
          </cell>
          <cell r="J5306">
            <v>26026.36</v>
          </cell>
          <cell r="K5306" t="str">
            <v>900</v>
          </cell>
        </row>
        <row r="5307">
          <cell r="A5307" t="str">
            <v>110500000</v>
          </cell>
          <cell r="B5307" t="str">
            <v>900C2A30002</v>
          </cell>
          <cell r="C5307" t="str">
            <v>CPU200MMX (IBM)</v>
          </cell>
          <cell r="D5307" t="str">
            <v>30 ต.ค. 41</v>
          </cell>
          <cell r="E5307">
            <v>34000</v>
          </cell>
          <cell r="F5307">
            <v>0</v>
          </cell>
          <cell r="G5307">
            <v>20</v>
          </cell>
          <cell r="H5307">
            <v>7973.64</v>
          </cell>
          <cell r="I5307">
            <v>7973.64</v>
          </cell>
          <cell r="J5307">
            <v>26026.36</v>
          </cell>
          <cell r="K5307" t="str">
            <v>900</v>
          </cell>
        </row>
        <row r="5308">
          <cell r="A5308" t="str">
            <v>110500000</v>
          </cell>
          <cell r="B5308" t="str">
            <v>900C2A30003</v>
          </cell>
          <cell r="C5308" t="str">
            <v>CPU200MMX (IBM)</v>
          </cell>
          <cell r="D5308" t="str">
            <v>30 ต.ค. 41</v>
          </cell>
          <cell r="E5308">
            <v>34000</v>
          </cell>
          <cell r="F5308">
            <v>0</v>
          </cell>
          <cell r="G5308">
            <v>20</v>
          </cell>
          <cell r="H5308">
            <v>7973.64</v>
          </cell>
          <cell r="I5308">
            <v>7973.64</v>
          </cell>
          <cell r="J5308">
            <v>26026.36</v>
          </cell>
          <cell r="K5308" t="str">
            <v>900</v>
          </cell>
        </row>
        <row r="5309">
          <cell r="A5309" t="str">
            <v>110500000</v>
          </cell>
          <cell r="B5309" t="str">
            <v>900C2A30004</v>
          </cell>
          <cell r="C5309" t="str">
            <v>เครื่อง SERVER</v>
          </cell>
          <cell r="D5309" t="str">
            <v>25 ส.ค. 41</v>
          </cell>
          <cell r="E5309">
            <v>107000</v>
          </cell>
          <cell r="F5309">
            <v>0</v>
          </cell>
          <cell r="G5309">
            <v>20</v>
          </cell>
          <cell r="H5309">
            <v>28963.22</v>
          </cell>
          <cell r="I5309">
            <v>28963.22</v>
          </cell>
          <cell r="J5309">
            <v>78036.78</v>
          </cell>
          <cell r="K5309" t="str">
            <v>900</v>
          </cell>
        </row>
        <row r="5310">
          <cell r="A5310" t="str">
            <v>110500000</v>
          </cell>
          <cell r="B5310" t="str">
            <v>900C2MO0001</v>
          </cell>
          <cell r="C5310" t="str">
            <v>MODEM [ZYXEL] 14500</v>
          </cell>
          <cell r="D5310" t="str">
            <v>15 ก.ค. 41</v>
          </cell>
          <cell r="E5310">
            <v>14500</v>
          </cell>
          <cell r="F5310">
            <v>0</v>
          </cell>
          <cell r="G5310">
            <v>20</v>
          </cell>
          <cell r="H5310">
            <v>4250.7</v>
          </cell>
          <cell r="I5310">
            <v>4250.7</v>
          </cell>
          <cell r="J5310">
            <v>10249.299999999999</v>
          </cell>
          <cell r="K5310" t="str">
            <v>900</v>
          </cell>
        </row>
        <row r="5311">
          <cell r="A5311" t="str">
            <v>110500000</v>
          </cell>
          <cell r="B5311" t="str">
            <v>900C2MO0002</v>
          </cell>
          <cell r="C5311" t="str">
            <v>MODEM [ZYXEL] 14500</v>
          </cell>
          <cell r="D5311" t="str">
            <v>15 ก.ค. 41</v>
          </cell>
          <cell r="E5311">
            <v>14500</v>
          </cell>
          <cell r="F5311">
            <v>0</v>
          </cell>
          <cell r="G5311">
            <v>20</v>
          </cell>
          <cell r="H5311">
            <v>4250.7</v>
          </cell>
          <cell r="I5311">
            <v>4250.7</v>
          </cell>
          <cell r="J5311">
            <v>10249.299999999999</v>
          </cell>
          <cell r="K5311" t="str">
            <v>900</v>
          </cell>
        </row>
        <row r="5312">
          <cell r="A5312" t="str">
            <v>110500000</v>
          </cell>
          <cell r="B5312" t="str">
            <v>900C2UP0001</v>
          </cell>
          <cell r="C5312" t="str">
            <v>UPS POWBACK MODEL PB-SERIOUS 1 KVA</v>
          </cell>
          <cell r="D5312" t="str">
            <v>11 ก.ย. 41</v>
          </cell>
          <cell r="E5312">
            <v>16900</v>
          </cell>
          <cell r="F5312">
            <v>0</v>
          </cell>
          <cell r="G5312">
            <v>20</v>
          </cell>
          <cell r="H5312">
            <v>4417.18</v>
          </cell>
          <cell r="I5312">
            <v>4417.18</v>
          </cell>
          <cell r="J5312">
            <v>12482.82</v>
          </cell>
          <cell r="K5312" t="str">
            <v>900</v>
          </cell>
        </row>
        <row r="5313">
          <cell r="A5313" t="str">
            <v>110500000</v>
          </cell>
          <cell r="B5313" t="str">
            <v>901C2A30001</v>
          </cell>
          <cell r="C5313" t="str">
            <v>CPU200MMX</v>
          </cell>
          <cell r="D5313" t="str">
            <v>23 มิ.ย. 41</v>
          </cell>
          <cell r="E5313">
            <v>36400</v>
          </cell>
          <cell r="F5313">
            <v>0</v>
          </cell>
          <cell r="G5313">
            <v>20</v>
          </cell>
          <cell r="H5313">
            <v>11109.49</v>
          </cell>
          <cell r="I5313">
            <v>11109.49</v>
          </cell>
          <cell r="J5313">
            <v>25290.51</v>
          </cell>
          <cell r="K5313" t="str">
            <v>901</v>
          </cell>
        </row>
        <row r="5314">
          <cell r="A5314" t="str">
            <v>110500000</v>
          </cell>
          <cell r="B5314" t="str">
            <v>901C2A40001</v>
          </cell>
          <cell r="C5314" t="str">
            <v>เครื่องพิมพ์ OKI-390</v>
          </cell>
          <cell r="D5314" t="str">
            <v>29 มิ.ย. 41</v>
          </cell>
          <cell r="E5314">
            <v>14600</v>
          </cell>
          <cell r="F5314">
            <v>0</v>
          </cell>
          <cell r="G5314">
            <v>20</v>
          </cell>
          <cell r="H5314">
            <v>4408</v>
          </cell>
          <cell r="I5314">
            <v>4408</v>
          </cell>
          <cell r="J5314">
            <v>10192</v>
          </cell>
          <cell r="K5314" t="str">
            <v>901</v>
          </cell>
        </row>
        <row r="5315">
          <cell r="A5315" t="str">
            <v>110500000</v>
          </cell>
          <cell r="B5315" t="str">
            <v>901C2MO0001</v>
          </cell>
          <cell r="C5315" t="str">
            <v>MODEM [ZYXEL]</v>
          </cell>
          <cell r="D5315" t="str">
            <v>25 ส.ค. 41</v>
          </cell>
          <cell r="E5315">
            <v>6600</v>
          </cell>
          <cell r="F5315">
            <v>0</v>
          </cell>
          <cell r="G5315">
            <v>20</v>
          </cell>
          <cell r="H5315">
            <v>1786.51</v>
          </cell>
          <cell r="I5315">
            <v>1786.51</v>
          </cell>
          <cell r="J5315">
            <v>4813.49</v>
          </cell>
          <cell r="K5315" t="str">
            <v>901</v>
          </cell>
        </row>
        <row r="5316">
          <cell r="A5316" t="str">
            <v>110500000</v>
          </cell>
          <cell r="B5316" t="str">
            <v>902C2A30001</v>
          </cell>
          <cell r="C5316" t="str">
            <v>CPU200MMX (IBM)</v>
          </cell>
          <cell r="D5316" t="str">
            <v>25 ส.ค. 41</v>
          </cell>
          <cell r="E5316">
            <v>33700</v>
          </cell>
          <cell r="F5316">
            <v>0</v>
          </cell>
          <cell r="G5316">
            <v>20</v>
          </cell>
          <cell r="H5316">
            <v>9122.08</v>
          </cell>
          <cell r="I5316">
            <v>9122.08</v>
          </cell>
          <cell r="J5316">
            <v>24577.919999999998</v>
          </cell>
          <cell r="K5316" t="str">
            <v>902</v>
          </cell>
        </row>
        <row r="5317">
          <cell r="A5317" t="str">
            <v>110500000</v>
          </cell>
          <cell r="B5317" t="str">
            <v>902C2A40001</v>
          </cell>
          <cell r="C5317" t="str">
            <v>เครื่องพิมพ์ LQ-670</v>
          </cell>
          <cell r="D5317" t="str">
            <v>30 ต.ค. 41</v>
          </cell>
          <cell r="E5317">
            <v>14900</v>
          </cell>
          <cell r="F5317">
            <v>0</v>
          </cell>
          <cell r="G5317">
            <v>20</v>
          </cell>
          <cell r="H5317">
            <v>3494.38</v>
          </cell>
          <cell r="I5317">
            <v>3494.38</v>
          </cell>
          <cell r="J5317">
            <v>11405.62</v>
          </cell>
          <cell r="K5317" t="str">
            <v>902</v>
          </cell>
        </row>
        <row r="5318">
          <cell r="A5318" t="str">
            <v>110500000</v>
          </cell>
          <cell r="B5318" t="str">
            <v>902C2MO0001</v>
          </cell>
          <cell r="C5318" t="str">
            <v>MODEM [ZYXEL]</v>
          </cell>
          <cell r="D5318" t="str">
            <v>25 ส.ค. 41</v>
          </cell>
          <cell r="E5318">
            <v>6600</v>
          </cell>
          <cell r="F5318">
            <v>0</v>
          </cell>
          <cell r="G5318">
            <v>20</v>
          </cell>
          <cell r="H5318">
            <v>1786.51</v>
          </cell>
          <cell r="I5318">
            <v>1786.51</v>
          </cell>
          <cell r="J5318">
            <v>4813.49</v>
          </cell>
          <cell r="K5318" t="str">
            <v>902</v>
          </cell>
        </row>
        <row r="5319">
          <cell r="A5319" t="str">
            <v>110500000</v>
          </cell>
          <cell r="B5319" t="str">
            <v>903C2A30001</v>
          </cell>
          <cell r="C5319" t="str">
            <v>CPU200MMX</v>
          </cell>
          <cell r="D5319" t="str">
            <v>23 มิ.ย. 41</v>
          </cell>
          <cell r="E5319">
            <v>36400</v>
          </cell>
          <cell r="F5319">
            <v>0</v>
          </cell>
          <cell r="G5319">
            <v>20</v>
          </cell>
          <cell r="H5319">
            <v>11109.49</v>
          </cell>
          <cell r="I5319">
            <v>11109.49</v>
          </cell>
          <cell r="J5319">
            <v>25290.51</v>
          </cell>
          <cell r="K5319" t="str">
            <v>903</v>
          </cell>
        </row>
        <row r="5320">
          <cell r="A5320" t="str">
            <v>110500000</v>
          </cell>
          <cell r="B5320" t="str">
            <v>903C2A40001</v>
          </cell>
          <cell r="C5320" t="str">
            <v>เครื่องพิมพ์ LQ-670</v>
          </cell>
          <cell r="D5320" t="str">
            <v>30 ต.ค. 41</v>
          </cell>
          <cell r="E5320">
            <v>14900</v>
          </cell>
          <cell r="F5320">
            <v>0</v>
          </cell>
          <cell r="G5320">
            <v>20</v>
          </cell>
          <cell r="H5320">
            <v>3494.38</v>
          </cell>
          <cell r="I5320">
            <v>3494.38</v>
          </cell>
          <cell r="J5320">
            <v>11405.62</v>
          </cell>
          <cell r="K5320" t="str">
            <v>903</v>
          </cell>
        </row>
        <row r="5321">
          <cell r="A5321" t="str">
            <v>110500000</v>
          </cell>
          <cell r="B5321" t="str">
            <v>903C2MC0001</v>
          </cell>
          <cell r="C5321" t="str">
            <v>เครื่องสำรองไฟ</v>
          </cell>
          <cell r="D5321" t="str">
            <v>13 พ.ค. 42</v>
          </cell>
          <cell r="E5321">
            <v>3400</v>
          </cell>
          <cell r="F5321">
            <v>0</v>
          </cell>
          <cell r="G5321">
            <v>20</v>
          </cell>
          <cell r="H5321">
            <v>434.07</v>
          </cell>
          <cell r="I5321">
            <v>434.07</v>
          </cell>
          <cell r="J5321">
            <v>2965.93</v>
          </cell>
          <cell r="K5321" t="str">
            <v>903</v>
          </cell>
        </row>
        <row r="5322">
          <cell r="A5322" t="str">
            <v>110500000</v>
          </cell>
          <cell r="B5322" t="str">
            <v>903C2MO0001</v>
          </cell>
          <cell r="C5322" t="str">
            <v>MODEM [ZYXEL]</v>
          </cell>
          <cell r="D5322" t="str">
            <v>20 ต.ค. 41</v>
          </cell>
          <cell r="E5322">
            <v>3627.27</v>
          </cell>
          <cell r="F5322">
            <v>0</v>
          </cell>
          <cell r="G5322">
            <v>20</v>
          </cell>
          <cell r="H5322">
            <v>870.53</v>
          </cell>
          <cell r="I5322">
            <v>870.53</v>
          </cell>
          <cell r="J5322">
            <v>2756.74</v>
          </cell>
          <cell r="K5322" t="str">
            <v>903</v>
          </cell>
        </row>
        <row r="5323">
          <cell r="A5323" t="str">
            <v>110500000</v>
          </cell>
          <cell r="B5323" t="str">
            <v>904C2A30001</v>
          </cell>
          <cell r="C5323" t="str">
            <v>CPU200MMX</v>
          </cell>
          <cell r="D5323" t="str">
            <v>23 มิ.ย. 41</v>
          </cell>
          <cell r="E5323">
            <v>36400</v>
          </cell>
          <cell r="F5323">
            <v>0</v>
          </cell>
          <cell r="G5323">
            <v>20</v>
          </cell>
          <cell r="H5323">
            <v>11109.49</v>
          </cell>
          <cell r="I5323">
            <v>11109.49</v>
          </cell>
          <cell r="J5323">
            <v>25290.51</v>
          </cell>
          <cell r="K5323" t="str">
            <v>904</v>
          </cell>
        </row>
        <row r="5324">
          <cell r="A5324" t="str">
            <v>110500000</v>
          </cell>
          <cell r="B5324" t="str">
            <v>904C2A40001</v>
          </cell>
          <cell r="C5324" t="str">
            <v>เครื่องพิมพ์ LQ-670</v>
          </cell>
          <cell r="D5324" t="str">
            <v>30 ต.ค. 41</v>
          </cell>
          <cell r="E5324">
            <v>14900</v>
          </cell>
          <cell r="F5324">
            <v>0</v>
          </cell>
          <cell r="G5324">
            <v>20</v>
          </cell>
          <cell r="H5324">
            <v>3494.38</v>
          </cell>
          <cell r="I5324">
            <v>3494.38</v>
          </cell>
          <cell r="J5324">
            <v>11405.62</v>
          </cell>
          <cell r="K5324" t="str">
            <v>904</v>
          </cell>
        </row>
        <row r="5325">
          <cell r="A5325" t="str">
            <v>110500000</v>
          </cell>
          <cell r="B5325" t="str">
            <v>904C2MO0001</v>
          </cell>
          <cell r="C5325" t="str">
            <v>MODEM [ZYXEL]</v>
          </cell>
          <cell r="D5325" t="str">
            <v>20 ต.ค. 41</v>
          </cell>
          <cell r="E5325">
            <v>3627.27</v>
          </cell>
          <cell r="F5325">
            <v>0</v>
          </cell>
          <cell r="G5325">
            <v>20</v>
          </cell>
          <cell r="H5325">
            <v>870.53</v>
          </cell>
          <cell r="I5325">
            <v>870.53</v>
          </cell>
          <cell r="J5325">
            <v>2756.74</v>
          </cell>
          <cell r="K5325" t="str">
            <v>904</v>
          </cell>
        </row>
        <row r="5326">
          <cell r="A5326" t="str">
            <v>110500000</v>
          </cell>
          <cell r="B5326" t="str">
            <v>905C2A30001</v>
          </cell>
          <cell r="C5326" t="str">
            <v>CPU200MMX (IBM)</v>
          </cell>
          <cell r="D5326" t="str">
            <v>25 ส.ค. 41</v>
          </cell>
          <cell r="E5326">
            <v>33700</v>
          </cell>
          <cell r="F5326">
            <v>0</v>
          </cell>
          <cell r="G5326">
            <v>20</v>
          </cell>
          <cell r="H5326">
            <v>9122.08</v>
          </cell>
          <cell r="I5326">
            <v>9122.08</v>
          </cell>
          <cell r="J5326">
            <v>24577.919999999998</v>
          </cell>
          <cell r="K5326" t="str">
            <v>905</v>
          </cell>
        </row>
        <row r="5327">
          <cell r="A5327" t="str">
            <v>110500000</v>
          </cell>
          <cell r="B5327" t="str">
            <v>905C2A40001</v>
          </cell>
          <cell r="C5327" t="str">
            <v>เครื่องพิมพ์ LQ-670</v>
          </cell>
          <cell r="D5327" t="str">
            <v>4 พ.ย. 41</v>
          </cell>
          <cell r="E5327">
            <v>14900</v>
          </cell>
          <cell r="F5327">
            <v>0</v>
          </cell>
          <cell r="G5327">
            <v>20</v>
          </cell>
          <cell r="H5327">
            <v>3453.56</v>
          </cell>
          <cell r="I5327">
            <v>3453.56</v>
          </cell>
          <cell r="J5327">
            <v>11446.44</v>
          </cell>
          <cell r="K5327" t="str">
            <v>905</v>
          </cell>
        </row>
        <row r="5328">
          <cell r="A5328" t="str">
            <v>110500000</v>
          </cell>
          <cell r="B5328" t="str">
            <v>905C2MO0001</v>
          </cell>
          <cell r="C5328" t="str">
            <v>MODEM [ZYXEL]</v>
          </cell>
          <cell r="D5328" t="str">
            <v>25 ต.ค. 41</v>
          </cell>
          <cell r="E5328">
            <v>3627.27</v>
          </cell>
          <cell r="F5328">
            <v>0</v>
          </cell>
          <cell r="G5328">
            <v>20</v>
          </cell>
          <cell r="H5328">
            <v>860.59</v>
          </cell>
          <cell r="I5328">
            <v>860.59</v>
          </cell>
          <cell r="J5328">
            <v>2766.68</v>
          </cell>
          <cell r="K5328" t="str">
            <v>905</v>
          </cell>
        </row>
        <row r="5329">
          <cell r="A5329" t="str">
            <v>110500000</v>
          </cell>
          <cell r="B5329" t="str">
            <v>906C2A30001</v>
          </cell>
          <cell r="C5329" t="str">
            <v>CPU200MMX</v>
          </cell>
          <cell r="D5329" t="str">
            <v>28 พ.ค. 41</v>
          </cell>
          <cell r="E5329">
            <v>36400</v>
          </cell>
          <cell r="F5329">
            <v>0</v>
          </cell>
          <cell r="G5329">
            <v>20</v>
          </cell>
          <cell r="H5329">
            <v>11628.07</v>
          </cell>
          <cell r="I5329">
            <v>11628.07</v>
          </cell>
          <cell r="J5329">
            <v>24771.93</v>
          </cell>
          <cell r="K5329" t="str">
            <v>906</v>
          </cell>
        </row>
        <row r="5330">
          <cell r="A5330" t="str">
            <v>110500000</v>
          </cell>
          <cell r="B5330" t="str">
            <v>906C2A40001</v>
          </cell>
          <cell r="C5330" t="str">
            <v>เครื่องพิมพ์ OKI-390</v>
          </cell>
          <cell r="D5330" t="str">
            <v>29 มิ.ย. 41</v>
          </cell>
          <cell r="E5330">
            <v>14600</v>
          </cell>
          <cell r="F5330">
            <v>0</v>
          </cell>
          <cell r="G5330">
            <v>20</v>
          </cell>
          <cell r="H5330">
            <v>4408</v>
          </cell>
          <cell r="I5330">
            <v>4408</v>
          </cell>
          <cell r="J5330">
            <v>10192</v>
          </cell>
          <cell r="K5330" t="str">
            <v>906</v>
          </cell>
        </row>
        <row r="5331">
          <cell r="A5331" t="str">
            <v>110500000</v>
          </cell>
          <cell r="B5331" t="str">
            <v>906C2MO0001</v>
          </cell>
          <cell r="C5331" t="str">
            <v>MODEM [ZYXEL]</v>
          </cell>
          <cell r="D5331" t="str">
            <v>25 ต.ค. 41</v>
          </cell>
          <cell r="E5331">
            <v>3627.27</v>
          </cell>
          <cell r="F5331">
            <v>0</v>
          </cell>
          <cell r="G5331">
            <v>20</v>
          </cell>
          <cell r="H5331">
            <v>860.59</v>
          </cell>
          <cell r="I5331">
            <v>860.59</v>
          </cell>
          <cell r="J5331">
            <v>2766.68</v>
          </cell>
          <cell r="K5331" t="str">
            <v>906</v>
          </cell>
        </row>
        <row r="5332">
          <cell r="A5332" t="str">
            <v>110500000</v>
          </cell>
          <cell r="B5332" t="str">
            <v>PV4107021</v>
          </cell>
          <cell r="C5332" t="str">
            <v>ZIP DRIVE 100 MB</v>
          </cell>
          <cell r="D5332" t="str">
            <v>16 มิ.ย. 41</v>
          </cell>
          <cell r="E5332">
            <v>7600</v>
          </cell>
          <cell r="F5332">
            <v>0</v>
          </cell>
          <cell r="G5332">
            <v>20</v>
          </cell>
          <cell r="H5332">
            <v>2348.75</v>
          </cell>
          <cell r="I5332">
            <v>2348.75</v>
          </cell>
          <cell r="J5332">
            <v>5251.25</v>
          </cell>
          <cell r="K5332" t="str">
            <v>IT</v>
          </cell>
        </row>
        <row r="5333">
          <cell r="A5333" t="str">
            <v>110600000</v>
          </cell>
          <cell r="B5333" t="str">
            <v>100C1VV0001</v>
          </cell>
          <cell r="C5333" t="str">
            <v>รถตู้โฟล์กสวาเก้น (4ฝ-8412 กทม.)</v>
          </cell>
          <cell r="D5333" t="str">
            <v>8 มิ.ย. 41</v>
          </cell>
          <cell r="E5333">
            <v>462373</v>
          </cell>
          <cell r="F5333">
            <v>0</v>
          </cell>
          <cell r="G5333">
            <v>20</v>
          </cell>
          <cell r="H5333">
            <v>143784.26</v>
          </cell>
          <cell r="I5333">
            <v>143784.26</v>
          </cell>
          <cell r="J5333">
            <v>318588.74</v>
          </cell>
          <cell r="K5333" t="str">
            <v>100</v>
          </cell>
        </row>
        <row r="5334">
          <cell r="A5334" t="str">
            <v>110600000</v>
          </cell>
          <cell r="B5334" t="str">
            <v>100C2VC0001</v>
          </cell>
          <cell r="C5334" t="str">
            <v>รถยนต์นั่ง</v>
          </cell>
          <cell r="D5334" t="str">
            <v>1 เม.ย. 41</v>
          </cell>
          <cell r="E5334">
            <v>1280208.17</v>
          </cell>
          <cell r="F5334">
            <v>0</v>
          </cell>
          <cell r="G5334">
            <v>20</v>
          </cell>
          <cell r="H5334">
            <v>447830.77</v>
          </cell>
          <cell r="I5334">
            <v>447830.77</v>
          </cell>
          <cell r="J5334">
            <v>832377.4</v>
          </cell>
          <cell r="K5334" t="str">
            <v>100</v>
          </cell>
        </row>
        <row r="5335">
          <cell r="A5335" t="str">
            <v>110600000</v>
          </cell>
          <cell r="B5335" t="str">
            <v>100C2VC0002</v>
          </cell>
          <cell r="C5335" t="str">
            <v>รถยนต์นั่ง (NISSAN)</v>
          </cell>
          <cell r="D5335" t="str">
            <v>1 เม.ย. 41</v>
          </cell>
          <cell r="E5335">
            <v>938200</v>
          </cell>
          <cell r="F5335">
            <v>0</v>
          </cell>
          <cell r="G5335">
            <v>20</v>
          </cell>
          <cell r="H5335">
            <v>327762.58</v>
          </cell>
          <cell r="I5335">
            <v>327762.58</v>
          </cell>
          <cell r="J5335">
            <v>610437.42000000004</v>
          </cell>
          <cell r="K5335" t="str">
            <v>100</v>
          </cell>
        </row>
        <row r="5336">
          <cell r="A5336" t="str">
            <v>110600000</v>
          </cell>
          <cell r="B5336" t="str">
            <v>200C2CK0003</v>
          </cell>
          <cell r="C5336" t="str">
            <v>หลังคาไฟเบอร์</v>
          </cell>
          <cell r="D5336" t="str">
            <v>8 พ.ค. 42</v>
          </cell>
          <cell r="E5336">
            <v>21500</v>
          </cell>
          <cell r="F5336">
            <v>0</v>
          </cell>
          <cell r="G5336">
            <v>20</v>
          </cell>
          <cell r="H5336">
            <v>2803.84</v>
          </cell>
          <cell r="I5336">
            <v>2803.84</v>
          </cell>
          <cell r="J5336">
            <v>18696.16</v>
          </cell>
          <cell r="K5336" t="str">
            <v>200</v>
          </cell>
        </row>
        <row r="5337">
          <cell r="A5337" t="str">
            <v>110600000</v>
          </cell>
          <cell r="B5337" t="str">
            <v>200C2VT0001</v>
          </cell>
          <cell r="C5337" t="str">
            <v>รถยนต์กระบะ TOYOTA (ลจ 4078 กทม.)</v>
          </cell>
          <cell r="D5337" t="str">
            <v>29 ส.ค. 41</v>
          </cell>
          <cell r="E5337">
            <v>339428.43</v>
          </cell>
          <cell r="F5337">
            <v>0</v>
          </cell>
          <cell r="G5337">
            <v>20</v>
          </cell>
          <cell r="H5337">
            <v>23248.52</v>
          </cell>
          <cell r="I5337">
            <v>23248.52</v>
          </cell>
          <cell r="J5337">
            <v>0</v>
          </cell>
          <cell r="K5337" t="str">
            <v>200</v>
          </cell>
        </row>
        <row r="5338">
          <cell r="A5338" t="str">
            <v>110600000</v>
          </cell>
          <cell r="B5338" t="str">
            <v>200C2VT0002</v>
          </cell>
          <cell r="C5338" t="str">
            <v>รถยนต์กระบะ TOYOTA (ลจ.4078 กทม.)</v>
          </cell>
          <cell r="D5338" t="str">
            <v>1 ม.ค. 42</v>
          </cell>
          <cell r="E5338">
            <v>301610.25</v>
          </cell>
          <cell r="F5338">
            <v>0</v>
          </cell>
          <cell r="G5338">
            <v>20</v>
          </cell>
          <cell r="H5338">
            <v>60322.04</v>
          </cell>
          <cell r="I5338">
            <v>60322.04</v>
          </cell>
          <cell r="J5338">
            <v>241288.21</v>
          </cell>
          <cell r="K5338" t="str">
            <v>200</v>
          </cell>
        </row>
        <row r="5339">
          <cell r="A5339" t="str">
            <v>110600000</v>
          </cell>
          <cell r="B5339" t="str">
            <v>300C2CK0003</v>
          </cell>
          <cell r="C5339" t="str">
            <v>หลังคาไฟเบอร์</v>
          </cell>
          <cell r="D5339" t="str">
            <v>8 พ.ค. 42</v>
          </cell>
          <cell r="E5339">
            <v>21500</v>
          </cell>
          <cell r="F5339">
            <v>0</v>
          </cell>
          <cell r="G5339">
            <v>20</v>
          </cell>
          <cell r="H5339">
            <v>2803.84</v>
          </cell>
          <cell r="I5339">
            <v>2803.84</v>
          </cell>
          <cell r="J5339">
            <v>18696.16</v>
          </cell>
          <cell r="K5339" t="str">
            <v>300</v>
          </cell>
        </row>
        <row r="5340">
          <cell r="A5340" t="str">
            <v>110600000</v>
          </cell>
          <cell r="B5340" t="str">
            <v>300C2VT0001</v>
          </cell>
          <cell r="C5340" t="str">
            <v>รถยนต์กระบะ TOYOTA (ลจ 4076 กทม.)</v>
          </cell>
          <cell r="D5340" t="str">
            <v>29 ส.ค. 41</v>
          </cell>
          <cell r="E5340">
            <v>339428.43</v>
          </cell>
          <cell r="F5340">
            <v>0</v>
          </cell>
          <cell r="G5340">
            <v>20</v>
          </cell>
          <cell r="H5340">
            <v>91134.2</v>
          </cell>
          <cell r="I5340">
            <v>91134.2</v>
          </cell>
          <cell r="J5340">
            <v>248294.23</v>
          </cell>
          <cell r="K5340" t="str">
            <v>300</v>
          </cell>
        </row>
        <row r="5341">
          <cell r="A5341" t="str">
            <v>110600000</v>
          </cell>
          <cell r="B5341" t="str">
            <v>400C2CK0001</v>
          </cell>
          <cell r="C5341" t="str">
            <v>ล็อกเกียร์</v>
          </cell>
          <cell r="D5341" t="str">
            <v>31 มี.ค. 42</v>
          </cell>
          <cell r="E5341">
            <v>3000</v>
          </cell>
          <cell r="F5341">
            <v>0</v>
          </cell>
          <cell r="G5341">
            <v>20</v>
          </cell>
          <cell r="H5341">
            <v>453.72</v>
          </cell>
          <cell r="I5341">
            <v>453.72</v>
          </cell>
          <cell r="J5341">
            <v>2546.2800000000002</v>
          </cell>
          <cell r="K5341" t="str">
            <v>400</v>
          </cell>
        </row>
        <row r="5342">
          <cell r="A5342" t="str">
            <v>110600000</v>
          </cell>
          <cell r="B5342" t="str">
            <v>400C2CK0002</v>
          </cell>
          <cell r="C5342" t="str">
            <v>กุญแจประตู</v>
          </cell>
          <cell r="D5342" t="str">
            <v>31 มี.ค. 42</v>
          </cell>
          <cell r="E5342">
            <v>800</v>
          </cell>
          <cell r="F5342">
            <v>0</v>
          </cell>
          <cell r="G5342">
            <v>20</v>
          </cell>
          <cell r="H5342">
            <v>120.99</v>
          </cell>
          <cell r="I5342">
            <v>120.99</v>
          </cell>
          <cell r="J5342">
            <v>679.01</v>
          </cell>
          <cell r="K5342" t="str">
            <v>400</v>
          </cell>
        </row>
        <row r="5343">
          <cell r="A5343" t="str">
            <v>110600000</v>
          </cell>
          <cell r="B5343" t="str">
            <v>400C2CK0005</v>
          </cell>
          <cell r="C5343" t="str">
            <v>หลังคาไฟเบอร์</v>
          </cell>
          <cell r="D5343" t="str">
            <v>8 พ.ค. 42</v>
          </cell>
          <cell r="E5343">
            <v>21500</v>
          </cell>
          <cell r="F5343">
            <v>0</v>
          </cell>
          <cell r="G5343">
            <v>20</v>
          </cell>
          <cell r="H5343">
            <v>2803.84</v>
          </cell>
          <cell r="I5343">
            <v>2803.84</v>
          </cell>
          <cell r="J5343">
            <v>18696.16</v>
          </cell>
          <cell r="K5343" t="str">
            <v>400</v>
          </cell>
        </row>
        <row r="5344">
          <cell r="A5344" t="str">
            <v>110600000</v>
          </cell>
          <cell r="B5344" t="str">
            <v>400C2VT0001</v>
          </cell>
          <cell r="C5344" t="str">
            <v>รถยนต์กระบะ TOYOTA (ลจ 4074 กทม.)</v>
          </cell>
          <cell r="D5344" t="str">
            <v>29 ส.ค. 41</v>
          </cell>
          <cell r="E5344">
            <v>351019.34</v>
          </cell>
          <cell r="F5344">
            <v>0</v>
          </cell>
          <cell r="G5344">
            <v>20</v>
          </cell>
          <cell r="H5344">
            <v>93465.08</v>
          </cell>
          <cell r="I5344">
            <v>93465.08</v>
          </cell>
          <cell r="J5344">
            <v>257554.26</v>
          </cell>
          <cell r="K5344" t="str">
            <v>400</v>
          </cell>
        </row>
        <row r="5345">
          <cell r="A5345" t="str">
            <v>110600000</v>
          </cell>
          <cell r="B5345" t="str">
            <v>500C2CK0003</v>
          </cell>
          <cell r="C5345" t="str">
            <v>หลังคาไฟเบอร์</v>
          </cell>
          <cell r="D5345" t="str">
            <v>8 พ.ค. 42</v>
          </cell>
          <cell r="E5345">
            <v>21500</v>
          </cell>
          <cell r="F5345">
            <v>0</v>
          </cell>
          <cell r="G5345">
            <v>20</v>
          </cell>
          <cell r="H5345">
            <v>2803.84</v>
          </cell>
          <cell r="I5345">
            <v>2803.84</v>
          </cell>
          <cell r="J5345">
            <v>18696.16</v>
          </cell>
          <cell r="K5345" t="str">
            <v>500</v>
          </cell>
        </row>
        <row r="5346">
          <cell r="A5346" t="str">
            <v>110600000</v>
          </cell>
          <cell r="B5346" t="str">
            <v>500C2VT0001</v>
          </cell>
          <cell r="C5346" t="str">
            <v>รถยนต์กระบะ TOYOTA (ลจ 4077 กทม.)</v>
          </cell>
          <cell r="D5346" t="str">
            <v>29 ส.ค. 41</v>
          </cell>
          <cell r="E5346">
            <v>339428.43</v>
          </cell>
          <cell r="F5346">
            <v>0</v>
          </cell>
          <cell r="G5346">
            <v>20</v>
          </cell>
          <cell r="H5346">
            <v>91134.2</v>
          </cell>
          <cell r="I5346">
            <v>91134.2</v>
          </cell>
          <cell r="J5346">
            <v>248294.23</v>
          </cell>
          <cell r="K5346" t="str">
            <v>500</v>
          </cell>
        </row>
        <row r="5347">
          <cell r="A5347" t="str">
            <v>110600000</v>
          </cell>
          <cell r="B5347" t="str">
            <v>600C2CK0003</v>
          </cell>
          <cell r="C5347" t="str">
            <v>หลังคาไฟเบอร์</v>
          </cell>
          <cell r="D5347" t="str">
            <v>8 พ.ค. 42</v>
          </cell>
          <cell r="E5347">
            <v>21500</v>
          </cell>
          <cell r="F5347">
            <v>0</v>
          </cell>
          <cell r="G5347">
            <v>20</v>
          </cell>
          <cell r="H5347">
            <v>2803.84</v>
          </cell>
          <cell r="I5347">
            <v>2803.84</v>
          </cell>
          <cell r="J5347">
            <v>18696.16</v>
          </cell>
          <cell r="K5347" t="str">
            <v>500</v>
          </cell>
        </row>
        <row r="5348">
          <cell r="A5348" t="str">
            <v>110600000</v>
          </cell>
          <cell r="B5348" t="str">
            <v>600C2VT0002</v>
          </cell>
          <cell r="C5348" t="str">
            <v>รถยนต์กระบะ TOYOTA (ลต 2284 กทม.)</v>
          </cell>
          <cell r="D5348" t="str">
            <v>25 พ.ย. 41</v>
          </cell>
          <cell r="E5348">
            <v>344428.43</v>
          </cell>
          <cell r="F5348">
            <v>0</v>
          </cell>
          <cell r="G5348">
            <v>20</v>
          </cell>
          <cell r="H5348">
            <v>75772.7</v>
          </cell>
          <cell r="I5348">
            <v>75772.7</v>
          </cell>
          <cell r="J5348">
            <v>268655.73</v>
          </cell>
          <cell r="K5348" t="str">
            <v>600</v>
          </cell>
        </row>
        <row r="5349">
          <cell r="A5349" t="str">
            <v>110600000</v>
          </cell>
          <cell r="B5349" t="str">
            <v>700C2CK0003</v>
          </cell>
          <cell r="C5349" t="str">
            <v>หลังคาไฟเบอร์</v>
          </cell>
          <cell r="D5349" t="str">
            <v>8 พ.ค. 42</v>
          </cell>
          <cell r="E5349">
            <v>21500</v>
          </cell>
          <cell r="F5349">
            <v>0</v>
          </cell>
          <cell r="G5349">
            <v>20</v>
          </cell>
          <cell r="H5349">
            <v>2803.84</v>
          </cell>
          <cell r="I5349">
            <v>2803.84</v>
          </cell>
          <cell r="J5349">
            <v>18696.16</v>
          </cell>
          <cell r="K5349" t="str">
            <v>500</v>
          </cell>
        </row>
        <row r="5350">
          <cell r="A5350" t="str">
            <v>110600000</v>
          </cell>
          <cell r="B5350" t="str">
            <v>700C2VT0001</v>
          </cell>
          <cell r="C5350" t="str">
            <v>รถยนต์กระบะ TOYOTA (ลจ 4073 กทม.)</v>
          </cell>
          <cell r="D5350" t="str">
            <v>30 ส.ค. 41</v>
          </cell>
          <cell r="E5350">
            <v>339428.43</v>
          </cell>
          <cell r="F5350">
            <v>0</v>
          </cell>
          <cell r="G5350">
            <v>20</v>
          </cell>
          <cell r="H5350">
            <v>90948.22</v>
          </cell>
          <cell r="I5350">
            <v>90948.22</v>
          </cell>
          <cell r="J5350">
            <v>248480.21</v>
          </cell>
          <cell r="K5350" t="str">
            <v>700</v>
          </cell>
        </row>
        <row r="5351">
          <cell r="A5351" t="str">
            <v>110600000</v>
          </cell>
          <cell r="B5351" t="str">
            <v>800C1CK0001</v>
          </cell>
          <cell r="C5351" t="str">
            <v>หลังคาไฟเบอร์</v>
          </cell>
          <cell r="D5351" t="str">
            <v>17 พ.ค. 42</v>
          </cell>
          <cell r="E5351">
            <v>21500</v>
          </cell>
          <cell r="F5351">
            <v>0</v>
          </cell>
          <cell r="G5351">
            <v>20</v>
          </cell>
          <cell r="H5351">
            <v>2697.81</v>
          </cell>
          <cell r="I5351">
            <v>2697.81</v>
          </cell>
          <cell r="J5351">
            <v>18802.189999999999</v>
          </cell>
          <cell r="K5351" t="str">
            <v>800</v>
          </cell>
        </row>
        <row r="5352">
          <cell r="A5352" t="str">
            <v>110600000</v>
          </cell>
          <cell r="B5352" t="str">
            <v>800C2VT0001</v>
          </cell>
          <cell r="C5352" t="str">
            <v>รถยนต์กระบะ TOYOTA (ลจ 8451 กทม.)</v>
          </cell>
          <cell r="D5352" t="str">
            <v>24 ก.ย. 41</v>
          </cell>
          <cell r="E5352">
            <v>339428.43</v>
          </cell>
          <cell r="F5352">
            <v>0</v>
          </cell>
          <cell r="G5352">
            <v>20</v>
          </cell>
          <cell r="H5352">
            <v>86298.51</v>
          </cell>
          <cell r="I5352">
            <v>86298.51</v>
          </cell>
          <cell r="J5352">
            <v>253129.92</v>
          </cell>
          <cell r="K5352" t="str">
            <v>800</v>
          </cell>
        </row>
        <row r="5353">
          <cell r="A5353" t="str">
            <v>110600000</v>
          </cell>
          <cell r="B5353" t="str">
            <v>900C2CK0003</v>
          </cell>
          <cell r="C5353" t="str">
            <v>หลังคาไฟเบอร์</v>
          </cell>
          <cell r="D5353" t="str">
            <v>8 พ.ค. 42</v>
          </cell>
          <cell r="E5353">
            <v>21500</v>
          </cell>
          <cell r="F5353">
            <v>0</v>
          </cell>
          <cell r="G5353">
            <v>20</v>
          </cell>
          <cell r="H5353">
            <v>2803.84</v>
          </cell>
          <cell r="I5353">
            <v>2803.84</v>
          </cell>
          <cell r="J5353">
            <v>18696.16</v>
          </cell>
          <cell r="K5353" t="str">
            <v>500</v>
          </cell>
        </row>
        <row r="5354">
          <cell r="A5354" t="str">
            <v>110600000</v>
          </cell>
          <cell r="B5354" t="str">
            <v>900C2VT0001</v>
          </cell>
          <cell r="C5354" t="str">
            <v>รถยนต์กระบะ TOYOTA (ลจ 4075 กทม.)</v>
          </cell>
          <cell r="D5354" t="str">
            <v>29 ส.ค. 41</v>
          </cell>
          <cell r="E5354">
            <v>339428.43</v>
          </cell>
          <cell r="F5354">
            <v>0</v>
          </cell>
          <cell r="G5354">
            <v>20</v>
          </cell>
          <cell r="H5354">
            <v>91134.2</v>
          </cell>
          <cell r="I5354">
            <v>91134.2</v>
          </cell>
          <cell r="J5354">
            <v>248294.23</v>
          </cell>
          <cell r="K5354" t="str">
            <v>900</v>
          </cell>
        </row>
        <row r="5355">
          <cell r="A5355" t="str">
            <v>110800000</v>
          </cell>
          <cell r="B5355" t="str">
            <v>100C1A50001</v>
          </cell>
          <cell r="C5355" t="str">
            <v>โทรศัพท์สายเดียวสีแดง</v>
          </cell>
          <cell r="D5355" t="str">
            <v>16 ต.ค. 41</v>
          </cell>
          <cell r="E5355">
            <v>800</v>
          </cell>
          <cell r="F5355">
            <v>0</v>
          </cell>
          <cell r="G5355">
            <v>20</v>
          </cell>
          <cell r="H5355">
            <v>193.75</v>
          </cell>
          <cell r="I5355">
            <v>193.75</v>
          </cell>
          <cell r="J5355">
            <v>606.25</v>
          </cell>
          <cell r="K5355" t="str">
            <v>100</v>
          </cell>
        </row>
        <row r="5356">
          <cell r="A5356" t="str">
            <v>110800000</v>
          </cell>
          <cell r="B5356" t="str">
            <v>100C1A50002</v>
          </cell>
          <cell r="C5356" t="str">
            <v>โทรศัพท์สายเดียวสีแดง</v>
          </cell>
          <cell r="D5356" t="str">
            <v>16 ต.ค. 41</v>
          </cell>
          <cell r="E5356">
            <v>800</v>
          </cell>
          <cell r="F5356">
            <v>0</v>
          </cell>
          <cell r="G5356">
            <v>20</v>
          </cell>
          <cell r="H5356">
            <v>193.75</v>
          </cell>
          <cell r="I5356">
            <v>193.75</v>
          </cell>
          <cell r="J5356">
            <v>606.25</v>
          </cell>
          <cell r="K5356" t="str">
            <v>100</v>
          </cell>
        </row>
        <row r="5357">
          <cell r="A5357" t="str">
            <v>110800000</v>
          </cell>
          <cell r="B5357" t="str">
            <v>100C1A50003</v>
          </cell>
          <cell r="C5357" t="str">
            <v>โทรศัพท์สายเดียวสีแดง</v>
          </cell>
          <cell r="D5357" t="str">
            <v>16 ต.ค. 41</v>
          </cell>
          <cell r="E5357">
            <v>800</v>
          </cell>
          <cell r="F5357">
            <v>0</v>
          </cell>
          <cell r="G5357">
            <v>20</v>
          </cell>
          <cell r="H5357">
            <v>193.75</v>
          </cell>
          <cell r="I5357">
            <v>193.75</v>
          </cell>
          <cell r="J5357">
            <v>606.25</v>
          </cell>
          <cell r="K5357" t="str">
            <v>100</v>
          </cell>
        </row>
        <row r="5358">
          <cell r="A5358" t="str">
            <v>110800000</v>
          </cell>
          <cell r="B5358" t="str">
            <v>100C1A50004</v>
          </cell>
          <cell r="C5358" t="str">
            <v>โทรศัพท์สายเดียวสีแดง</v>
          </cell>
          <cell r="D5358" t="str">
            <v>29 พ.ย. 41</v>
          </cell>
          <cell r="E5358">
            <v>4500</v>
          </cell>
          <cell r="F5358">
            <v>0</v>
          </cell>
          <cell r="G5358">
            <v>20</v>
          </cell>
          <cell r="H5358">
            <v>981.37</v>
          </cell>
          <cell r="I5358">
            <v>981.37</v>
          </cell>
          <cell r="J5358">
            <v>3518.63</v>
          </cell>
          <cell r="K5358" t="str">
            <v>100</v>
          </cell>
        </row>
        <row r="5359">
          <cell r="A5359" t="str">
            <v>110800000</v>
          </cell>
          <cell r="B5359" t="str">
            <v>100C1A50005</v>
          </cell>
          <cell r="C5359" t="str">
            <v>โทรศัพท์สายเดียวสีแดง</v>
          </cell>
          <cell r="D5359" t="str">
            <v>29 พ.ย. 41</v>
          </cell>
          <cell r="E5359">
            <v>4500</v>
          </cell>
          <cell r="F5359">
            <v>0</v>
          </cell>
          <cell r="G5359">
            <v>20</v>
          </cell>
          <cell r="H5359">
            <v>981.37</v>
          </cell>
          <cell r="I5359">
            <v>981.37</v>
          </cell>
          <cell r="J5359">
            <v>3518.63</v>
          </cell>
          <cell r="K5359" t="str">
            <v>100</v>
          </cell>
        </row>
        <row r="5360">
          <cell r="A5360" t="str">
            <v>110800000</v>
          </cell>
          <cell r="B5360" t="str">
            <v>100C1A50006</v>
          </cell>
          <cell r="C5360" t="str">
            <v>โทรศัพท์สายเดียวสีแดง</v>
          </cell>
          <cell r="D5360" t="str">
            <v>29 พ.ย. 41</v>
          </cell>
          <cell r="E5360">
            <v>4500</v>
          </cell>
          <cell r="F5360">
            <v>0</v>
          </cell>
          <cell r="G5360">
            <v>20</v>
          </cell>
          <cell r="H5360">
            <v>981.37</v>
          </cell>
          <cell r="I5360">
            <v>981.37</v>
          </cell>
          <cell r="J5360">
            <v>3518.63</v>
          </cell>
          <cell r="K5360" t="str">
            <v>100</v>
          </cell>
        </row>
        <row r="5361">
          <cell r="A5361" t="str">
            <v>110800000</v>
          </cell>
          <cell r="B5361" t="str">
            <v>100C1A50007</v>
          </cell>
          <cell r="C5361" t="str">
            <v>โทรศัพท์สายเดียวสีแดง</v>
          </cell>
          <cell r="D5361" t="str">
            <v>29 พ.ย. 41</v>
          </cell>
          <cell r="E5361">
            <v>4500</v>
          </cell>
          <cell r="F5361">
            <v>0</v>
          </cell>
          <cell r="G5361">
            <v>20</v>
          </cell>
          <cell r="H5361">
            <v>981.37</v>
          </cell>
          <cell r="I5361">
            <v>981.37</v>
          </cell>
          <cell r="J5361">
            <v>3518.63</v>
          </cell>
          <cell r="K5361" t="str">
            <v>100</v>
          </cell>
        </row>
        <row r="5362">
          <cell r="A5362" t="str">
            <v>110800000</v>
          </cell>
          <cell r="B5362" t="str">
            <v>100C1A50008</v>
          </cell>
          <cell r="C5362" t="str">
            <v>โทาศัพท์สายเดียวสีแดง</v>
          </cell>
          <cell r="D5362" t="str">
            <v>26 ส.ค. 41</v>
          </cell>
          <cell r="E5362">
            <v>912</v>
          </cell>
          <cell r="F5362">
            <v>0</v>
          </cell>
          <cell r="G5362">
            <v>20</v>
          </cell>
          <cell r="H5362">
            <v>246.34</v>
          </cell>
          <cell r="I5362">
            <v>246.34</v>
          </cell>
          <cell r="J5362">
            <v>665.66</v>
          </cell>
          <cell r="K5362" t="str">
            <v>100</v>
          </cell>
        </row>
        <row r="5363">
          <cell r="A5363" t="str">
            <v>110800000</v>
          </cell>
          <cell r="B5363" t="str">
            <v>100C1A50009</v>
          </cell>
          <cell r="C5363" t="str">
            <v>โทรศัพท์สายเดียวสีแดง</v>
          </cell>
          <cell r="D5363" t="str">
            <v>26 ส.ค. 41</v>
          </cell>
          <cell r="E5363">
            <v>912</v>
          </cell>
          <cell r="F5363">
            <v>0</v>
          </cell>
          <cell r="G5363">
            <v>20</v>
          </cell>
          <cell r="H5363">
            <v>246.34</v>
          </cell>
          <cell r="I5363">
            <v>246.34</v>
          </cell>
          <cell r="J5363">
            <v>665.66</v>
          </cell>
          <cell r="K5363" t="str">
            <v>100</v>
          </cell>
        </row>
        <row r="5364">
          <cell r="A5364" t="str">
            <v>110800000</v>
          </cell>
          <cell r="B5364" t="str">
            <v>100C1A50010</v>
          </cell>
          <cell r="C5364" t="str">
            <v>โทรศัพท์สีสายเดียวสีแดง</v>
          </cell>
          <cell r="D5364" t="str">
            <v>26 ส.ค. 41</v>
          </cell>
          <cell r="E5364">
            <v>912</v>
          </cell>
          <cell r="F5364">
            <v>0</v>
          </cell>
          <cell r="G5364">
            <v>20</v>
          </cell>
          <cell r="H5364">
            <v>246.34</v>
          </cell>
          <cell r="I5364">
            <v>246.34</v>
          </cell>
          <cell r="J5364">
            <v>665.66</v>
          </cell>
          <cell r="K5364" t="str">
            <v>100</v>
          </cell>
        </row>
        <row r="5365">
          <cell r="A5365" t="str">
            <v>110800000</v>
          </cell>
          <cell r="B5365" t="str">
            <v>100C1A50011</v>
          </cell>
          <cell r="C5365" t="str">
            <v>โทรศัพท์สายเดียวสีแดง</v>
          </cell>
          <cell r="D5365" t="str">
            <v>26 ส.ค. 41</v>
          </cell>
          <cell r="E5365">
            <v>912</v>
          </cell>
          <cell r="F5365">
            <v>0</v>
          </cell>
          <cell r="G5365">
            <v>20</v>
          </cell>
          <cell r="H5365">
            <v>246.34</v>
          </cell>
          <cell r="I5365">
            <v>246.34</v>
          </cell>
          <cell r="J5365">
            <v>665.66</v>
          </cell>
          <cell r="K5365" t="str">
            <v>100</v>
          </cell>
        </row>
        <row r="5366">
          <cell r="A5366" t="str">
            <v>110800000</v>
          </cell>
          <cell r="B5366" t="str">
            <v>100C1FA0001</v>
          </cell>
          <cell r="C5366" t="str">
            <v>FAX</v>
          </cell>
          <cell r="D5366" t="str">
            <v>26 ม.ค. 42</v>
          </cell>
          <cell r="E5366">
            <v>5727.27</v>
          </cell>
          <cell r="F5366">
            <v>0</v>
          </cell>
          <cell r="G5366">
            <v>20</v>
          </cell>
          <cell r="H5366">
            <v>1067.04</v>
          </cell>
          <cell r="I5366">
            <v>1067.04</v>
          </cell>
          <cell r="J5366">
            <v>4660.2299999999996</v>
          </cell>
        </row>
        <row r="5367">
          <cell r="A5367" t="str">
            <v>110800000</v>
          </cell>
          <cell r="B5367" t="str">
            <v>100C1FH007</v>
          </cell>
          <cell r="C5367" t="str">
            <v>เพจเจอนร์</v>
          </cell>
          <cell r="D5367" t="str">
            <v>3 ก.ย. 42</v>
          </cell>
          <cell r="E5367">
            <v>2803.74</v>
          </cell>
          <cell r="F5367">
            <v>0</v>
          </cell>
          <cell r="G5367">
            <v>20</v>
          </cell>
          <cell r="H5367">
            <v>184.37</v>
          </cell>
          <cell r="I5367">
            <v>184.37</v>
          </cell>
          <cell r="J5367">
            <v>2619.37</v>
          </cell>
          <cell r="K5367" t="str">
            <v>100</v>
          </cell>
        </row>
        <row r="5368">
          <cell r="A5368" t="str">
            <v>110800000</v>
          </cell>
          <cell r="B5368" t="str">
            <v>100C1FX0002</v>
          </cell>
          <cell r="C5368" t="str">
            <v>เครื่องโทรสาร Panasonic รุ่น UF-550</v>
          </cell>
          <cell r="D5368" t="str">
            <v>17 ธ.ค. 41</v>
          </cell>
          <cell r="E5368">
            <v>31818.18</v>
          </cell>
          <cell r="F5368">
            <v>0</v>
          </cell>
          <cell r="G5368">
            <v>20</v>
          </cell>
          <cell r="H5368">
            <v>6625.14</v>
          </cell>
          <cell r="I5368">
            <v>6625.14</v>
          </cell>
          <cell r="J5368">
            <v>25193.040000000001</v>
          </cell>
          <cell r="K5368" t="str">
            <v>100</v>
          </cell>
        </row>
        <row r="5369">
          <cell r="A5369" t="str">
            <v>110800000</v>
          </cell>
          <cell r="B5369" t="str">
            <v>100C1FX0003</v>
          </cell>
          <cell r="C5369" t="str">
            <v>FAX</v>
          </cell>
          <cell r="D5369" t="str">
            <v>12 มิ.ย. 41</v>
          </cell>
          <cell r="E5369">
            <v>12000</v>
          </cell>
          <cell r="F5369">
            <v>0</v>
          </cell>
          <cell r="G5369">
            <v>20</v>
          </cell>
          <cell r="H5369">
            <v>3734.84</v>
          </cell>
          <cell r="I5369">
            <v>3734.84</v>
          </cell>
          <cell r="J5369">
            <v>8265.16</v>
          </cell>
          <cell r="K5369" t="str">
            <v>100</v>
          </cell>
        </row>
        <row r="5370">
          <cell r="A5370" t="str">
            <v>110800000</v>
          </cell>
          <cell r="B5370" t="str">
            <v>100C1IT0001</v>
          </cell>
          <cell r="C5370" t="str">
            <v>ติดตั้งโทรศัพท์ขององค์การ</v>
          </cell>
          <cell r="D5370" t="str">
            <v>31 ธ.ค. 41</v>
          </cell>
          <cell r="E5370">
            <v>884874.94</v>
          </cell>
          <cell r="F5370">
            <v>0</v>
          </cell>
          <cell r="G5370">
            <v>20</v>
          </cell>
          <cell r="H5370">
            <v>484.86</v>
          </cell>
          <cell r="I5370">
            <v>484.86</v>
          </cell>
          <cell r="J5370">
            <v>0</v>
          </cell>
          <cell r="K5370" t="str">
            <v>100</v>
          </cell>
        </row>
        <row r="5371">
          <cell r="A5371" t="str">
            <v>110800000</v>
          </cell>
          <cell r="B5371" t="str">
            <v>100C1IT001</v>
          </cell>
          <cell r="C5371" t="str">
            <v>ติดตั้งโทรศัพท์สาขาละ 3 เครื่อง</v>
          </cell>
          <cell r="D5371" t="str">
            <v>1 ม.ค. 42</v>
          </cell>
          <cell r="E5371">
            <v>884874.94</v>
          </cell>
          <cell r="F5371">
            <v>0</v>
          </cell>
          <cell r="G5371">
            <v>20</v>
          </cell>
          <cell r="H5371">
            <v>176974.97</v>
          </cell>
          <cell r="I5371">
            <v>176974.97</v>
          </cell>
          <cell r="J5371">
            <v>707899.97</v>
          </cell>
          <cell r="K5371" t="str">
            <v>IT</v>
          </cell>
        </row>
        <row r="5372">
          <cell r="A5372" t="str">
            <v>110800000</v>
          </cell>
          <cell r="B5372" t="str">
            <v>100C1TH0002</v>
          </cell>
          <cell r="C5372" t="str">
            <v>FAX</v>
          </cell>
          <cell r="D5372" t="str">
            <v>19 ก.พ. 42</v>
          </cell>
          <cell r="E5372">
            <v>39000</v>
          </cell>
          <cell r="F5372">
            <v>0</v>
          </cell>
          <cell r="G5372">
            <v>20</v>
          </cell>
          <cell r="H5372">
            <v>6752.92</v>
          </cell>
          <cell r="I5372">
            <v>6752.92</v>
          </cell>
          <cell r="J5372">
            <v>32247.08</v>
          </cell>
          <cell r="K5372" t="str">
            <v>100</v>
          </cell>
        </row>
        <row r="5373">
          <cell r="A5373" t="str">
            <v>110800000</v>
          </cell>
          <cell r="B5373" t="str">
            <v>100C1TH0004</v>
          </cell>
          <cell r="C5373" t="str">
            <v>HANDFREE  ANSWER</v>
          </cell>
          <cell r="D5373" t="str">
            <v>10 พ.ค. 42</v>
          </cell>
          <cell r="E5373">
            <v>4050</v>
          </cell>
          <cell r="F5373">
            <v>0</v>
          </cell>
          <cell r="G5373">
            <v>20</v>
          </cell>
          <cell r="H5373">
            <v>523.72</v>
          </cell>
          <cell r="I5373">
            <v>523.72</v>
          </cell>
          <cell r="J5373">
            <v>3526.28</v>
          </cell>
          <cell r="K5373" t="str">
            <v>100</v>
          </cell>
        </row>
        <row r="5374">
          <cell r="A5374" t="str">
            <v>110800000</v>
          </cell>
          <cell r="B5374" t="str">
            <v>100C1TH0005</v>
          </cell>
          <cell r="C5374" t="str">
            <v>HANDFREE  ANSWER</v>
          </cell>
          <cell r="D5374" t="str">
            <v>10 พ.ค. 42</v>
          </cell>
          <cell r="E5374">
            <v>4050</v>
          </cell>
          <cell r="F5374">
            <v>0</v>
          </cell>
          <cell r="G5374">
            <v>20</v>
          </cell>
          <cell r="H5374">
            <v>523.72</v>
          </cell>
          <cell r="I5374">
            <v>523.72</v>
          </cell>
          <cell r="J5374">
            <v>3526.28</v>
          </cell>
          <cell r="K5374" t="str">
            <v>100</v>
          </cell>
        </row>
        <row r="5375">
          <cell r="A5375" t="str">
            <v>110800000</v>
          </cell>
          <cell r="B5375" t="str">
            <v>100C1TH0006</v>
          </cell>
          <cell r="C5375" t="str">
            <v>HANDFREE  ANSWER</v>
          </cell>
          <cell r="D5375" t="str">
            <v>10 พ.ค. 42</v>
          </cell>
          <cell r="E5375">
            <v>4050</v>
          </cell>
          <cell r="F5375">
            <v>0</v>
          </cell>
          <cell r="G5375">
            <v>20</v>
          </cell>
          <cell r="H5375">
            <v>523.72</v>
          </cell>
          <cell r="I5375">
            <v>523.72</v>
          </cell>
          <cell r="J5375">
            <v>3526.28</v>
          </cell>
          <cell r="K5375" t="str">
            <v>100</v>
          </cell>
        </row>
        <row r="5376">
          <cell r="A5376" t="str">
            <v>110800000</v>
          </cell>
          <cell r="B5376" t="str">
            <v>100C1TH0007</v>
          </cell>
          <cell r="C5376" t="str">
            <v>HANDFREE  ANSWER</v>
          </cell>
          <cell r="D5376" t="str">
            <v>10 พ.ค. 42</v>
          </cell>
          <cell r="E5376">
            <v>4050</v>
          </cell>
          <cell r="F5376">
            <v>0</v>
          </cell>
          <cell r="G5376">
            <v>20</v>
          </cell>
          <cell r="H5376">
            <v>523.72</v>
          </cell>
          <cell r="I5376">
            <v>523.72</v>
          </cell>
          <cell r="J5376">
            <v>3526.28</v>
          </cell>
          <cell r="K5376" t="str">
            <v>100</v>
          </cell>
        </row>
        <row r="5377">
          <cell r="A5377" t="str">
            <v>110800000</v>
          </cell>
          <cell r="B5377" t="str">
            <v>100C1TH0008</v>
          </cell>
          <cell r="C5377" t="str">
            <v>HANDFREE  ANSWER</v>
          </cell>
          <cell r="D5377" t="str">
            <v>10 พ.ค. 42</v>
          </cell>
          <cell r="E5377">
            <v>4050</v>
          </cell>
          <cell r="F5377">
            <v>0</v>
          </cell>
          <cell r="G5377">
            <v>20</v>
          </cell>
          <cell r="H5377">
            <v>523.72</v>
          </cell>
          <cell r="I5377">
            <v>523.72</v>
          </cell>
          <cell r="J5377">
            <v>3526.28</v>
          </cell>
          <cell r="K5377" t="str">
            <v>100</v>
          </cell>
        </row>
        <row r="5378">
          <cell r="A5378" t="str">
            <v>110800000</v>
          </cell>
          <cell r="B5378" t="str">
            <v>100C1TH0009</v>
          </cell>
          <cell r="C5378" t="str">
            <v>HANDFREE  ANSWER</v>
          </cell>
          <cell r="D5378" t="str">
            <v>10 พ.ค. 42</v>
          </cell>
          <cell r="E5378">
            <v>4050</v>
          </cell>
          <cell r="F5378">
            <v>0</v>
          </cell>
          <cell r="G5378">
            <v>20</v>
          </cell>
          <cell r="H5378">
            <v>523.72</v>
          </cell>
          <cell r="I5378">
            <v>523.72</v>
          </cell>
          <cell r="J5378">
            <v>3526.28</v>
          </cell>
          <cell r="K5378" t="str">
            <v>100</v>
          </cell>
        </row>
        <row r="5379">
          <cell r="A5379" t="str">
            <v>110800000</v>
          </cell>
          <cell r="B5379" t="str">
            <v>100C1TH001</v>
          </cell>
          <cell r="C5379" t="str">
            <v>HANDFREE ANSWER</v>
          </cell>
          <cell r="D5379" t="str">
            <v>10 พ.ค. 42</v>
          </cell>
          <cell r="E5379">
            <v>4050</v>
          </cell>
          <cell r="F5379">
            <v>0</v>
          </cell>
          <cell r="G5379">
            <v>20</v>
          </cell>
          <cell r="H5379">
            <v>523.72</v>
          </cell>
          <cell r="I5379">
            <v>523.72</v>
          </cell>
          <cell r="J5379">
            <v>3526.28</v>
          </cell>
          <cell r="K5379" t="str">
            <v>100</v>
          </cell>
        </row>
        <row r="5380">
          <cell r="A5380" t="str">
            <v>110800000</v>
          </cell>
          <cell r="B5380" t="str">
            <v>100C1TH0010</v>
          </cell>
          <cell r="C5380" t="str">
            <v>HANDFREE  ANSWER</v>
          </cell>
          <cell r="D5380" t="str">
            <v>10 พ.ค. 42</v>
          </cell>
          <cell r="E5380">
            <v>4050</v>
          </cell>
          <cell r="F5380">
            <v>0</v>
          </cell>
          <cell r="G5380">
            <v>20</v>
          </cell>
          <cell r="H5380">
            <v>523.72</v>
          </cell>
          <cell r="I5380">
            <v>523.72</v>
          </cell>
          <cell r="J5380">
            <v>3526.28</v>
          </cell>
          <cell r="K5380" t="str">
            <v>100</v>
          </cell>
        </row>
        <row r="5381">
          <cell r="A5381" t="str">
            <v>110800000</v>
          </cell>
          <cell r="B5381" t="str">
            <v>100C1TH0011</v>
          </cell>
          <cell r="C5381" t="str">
            <v>HANDFREE  ANSWER</v>
          </cell>
          <cell r="D5381" t="str">
            <v>10 พ.ค. 42</v>
          </cell>
          <cell r="E5381">
            <v>4050</v>
          </cell>
          <cell r="F5381">
            <v>0</v>
          </cell>
          <cell r="G5381">
            <v>20</v>
          </cell>
          <cell r="H5381">
            <v>523.72</v>
          </cell>
          <cell r="I5381">
            <v>523.72</v>
          </cell>
          <cell r="J5381">
            <v>3526.28</v>
          </cell>
          <cell r="K5381" t="str">
            <v>100</v>
          </cell>
        </row>
        <row r="5382">
          <cell r="A5382" t="str">
            <v>110800000</v>
          </cell>
          <cell r="B5382" t="str">
            <v>100C1TH0012</v>
          </cell>
          <cell r="C5382" t="str">
            <v>HANDFREE  ANSWER</v>
          </cell>
          <cell r="D5382" t="str">
            <v>10 พ.ค. 42</v>
          </cell>
          <cell r="E5382">
            <v>4050</v>
          </cell>
          <cell r="F5382">
            <v>0</v>
          </cell>
          <cell r="G5382">
            <v>20</v>
          </cell>
          <cell r="H5382">
            <v>523.72</v>
          </cell>
          <cell r="I5382">
            <v>523.72</v>
          </cell>
          <cell r="J5382">
            <v>3526.28</v>
          </cell>
          <cell r="K5382" t="str">
            <v>100</v>
          </cell>
        </row>
        <row r="5383">
          <cell r="A5383" t="str">
            <v>110800000</v>
          </cell>
          <cell r="B5383" t="str">
            <v>100C1TH0013</v>
          </cell>
          <cell r="C5383" t="str">
            <v>HANDFREE  ANSWER</v>
          </cell>
          <cell r="D5383" t="str">
            <v>10 พ.ค. 42</v>
          </cell>
          <cell r="E5383">
            <v>4050</v>
          </cell>
          <cell r="F5383">
            <v>0</v>
          </cell>
          <cell r="G5383">
            <v>20</v>
          </cell>
          <cell r="H5383">
            <v>523.72</v>
          </cell>
          <cell r="I5383">
            <v>523.72</v>
          </cell>
          <cell r="J5383">
            <v>3526.28</v>
          </cell>
          <cell r="K5383" t="str">
            <v>100</v>
          </cell>
        </row>
        <row r="5384">
          <cell r="A5384" t="str">
            <v>110800000</v>
          </cell>
          <cell r="B5384" t="str">
            <v>100C1TH0014</v>
          </cell>
          <cell r="C5384" t="str">
            <v>HANDFREE  ANSWER</v>
          </cell>
          <cell r="D5384" t="str">
            <v>10 พ.ค. 42</v>
          </cell>
          <cell r="E5384">
            <v>4050</v>
          </cell>
          <cell r="F5384">
            <v>0</v>
          </cell>
          <cell r="G5384">
            <v>20</v>
          </cell>
          <cell r="H5384">
            <v>523.72</v>
          </cell>
          <cell r="I5384">
            <v>523.72</v>
          </cell>
          <cell r="J5384">
            <v>3526.28</v>
          </cell>
          <cell r="K5384" t="str">
            <v>100</v>
          </cell>
        </row>
        <row r="5385">
          <cell r="A5385" t="str">
            <v>110800000</v>
          </cell>
          <cell r="B5385" t="str">
            <v>100C1TH0015</v>
          </cell>
          <cell r="C5385" t="str">
            <v>HANDFREE  ANSWER</v>
          </cell>
          <cell r="D5385" t="str">
            <v>10 พ.ค. 42</v>
          </cell>
          <cell r="E5385">
            <v>4050</v>
          </cell>
          <cell r="F5385">
            <v>0</v>
          </cell>
          <cell r="G5385">
            <v>20</v>
          </cell>
          <cell r="H5385">
            <v>523.72</v>
          </cell>
          <cell r="I5385">
            <v>523.72</v>
          </cell>
          <cell r="J5385">
            <v>3526.28</v>
          </cell>
          <cell r="K5385" t="str">
            <v>100</v>
          </cell>
        </row>
        <row r="5386">
          <cell r="A5386" t="str">
            <v>110800000</v>
          </cell>
          <cell r="B5386" t="str">
            <v>100C1TH0016</v>
          </cell>
          <cell r="C5386" t="str">
            <v>HANDFREE  ANSWER</v>
          </cell>
          <cell r="D5386" t="str">
            <v>10 พ.ค. 42</v>
          </cell>
          <cell r="E5386">
            <v>4050</v>
          </cell>
          <cell r="F5386">
            <v>0</v>
          </cell>
          <cell r="G5386">
            <v>20</v>
          </cell>
          <cell r="H5386">
            <v>523.72</v>
          </cell>
          <cell r="I5386">
            <v>523.72</v>
          </cell>
          <cell r="J5386">
            <v>3526.28</v>
          </cell>
          <cell r="K5386" t="str">
            <v>100</v>
          </cell>
        </row>
        <row r="5387">
          <cell r="A5387" t="str">
            <v>110800000</v>
          </cell>
          <cell r="B5387" t="str">
            <v>100C1TH0017</v>
          </cell>
          <cell r="C5387" t="str">
            <v>HANDFREE  ANSWER</v>
          </cell>
          <cell r="D5387" t="str">
            <v>10 พ.ค. 42</v>
          </cell>
          <cell r="E5387">
            <v>4050</v>
          </cell>
          <cell r="F5387">
            <v>0</v>
          </cell>
          <cell r="G5387">
            <v>20</v>
          </cell>
          <cell r="H5387">
            <v>523.72</v>
          </cell>
          <cell r="I5387">
            <v>523.72</v>
          </cell>
          <cell r="J5387">
            <v>3526.28</v>
          </cell>
          <cell r="K5387" t="str">
            <v>100</v>
          </cell>
        </row>
        <row r="5388">
          <cell r="A5388" t="str">
            <v>110800000</v>
          </cell>
          <cell r="B5388" t="str">
            <v>100C1TH0018</v>
          </cell>
          <cell r="C5388" t="str">
            <v>HANDFREE  ANSWER</v>
          </cell>
          <cell r="D5388" t="str">
            <v>10 พ.ค. 42</v>
          </cell>
          <cell r="E5388">
            <v>4050</v>
          </cell>
          <cell r="F5388">
            <v>0</v>
          </cell>
          <cell r="G5388">
            <v>20</v>
          </cell>
          <cell r="H5388">
            <v>523.72</v>
          </cell>
          <cell r="I5388">
            <v>523.72</v>
          </cell>
          <cell r="J5388">
            <v>3526.28</v>
          </cell>
          <cell r="K5388" t="str">
            <v>100</v>
          </cell>
        </row>
        <row r="5389">
          <cell r="A5389" t="str">
            <v>110800000</v>
          </cell>
          <cell r="B5389" t="str">
            <v>100C1TH0019</v>
          </cell>
          <cell r="C5389" t="str">
            <v>EXPANSION CABINCT</v>
          </cell>
          <cell r="D5389" t="str">
            <v>8 ก.พ. 42</v>
          </cell>
          <cell r="E5389">
            <v>28000</v>
          </cell>
          <cell r="F5389">
            <v>0</v>
          </cell>
          <cell r="G5389">
            <v>20</v>
          </cell>
          <cell r="H5389">
            <v>5016.99</v>
          </cell>
          <cell r="I5389">
            <v>5016.99</v>
          </cell>
          <cell r="J5389">
            <v>22983.01</v>
          </cell>
          <cell r="K5389" t="str">
            <v>100</v>
          </cell>
        </row>
        <row r="5390">
          <cell r="A5390" t="str">
            <v>110800000</v>
          </cell>
          <cell r="B5390" t="str">
            <v>100C1TH002</v>
          </cell>
          <cell r="C5390" t="str">
            <v>แผงวงจรชุด</v>
          </cell>
          <cell r="D5390" t="str">
            <v>19 เม.ย. 42</v>
          </cell>
          <cell r="E5390">
            <v>3300</v>
          </cell>
          <cell r="F5390">
            <v>0</v>
          </cell>
          <cell r="G5390">
            <v>20</v>
          </cell>
          <cell r="H5390">
            <v>464.7</v>
          </cell>
          <cell r="I5390">
            <v>464.7</v>
          </cell>
          <cell r="J5390">
            <v>2835.3</v>
          </cell>
          <cell r="K5390" t="str">
            <v>100</v>
          </cell>
        </row>
        <row r="5391">
          <cell r="A5391" t="str">
            <v>110800000</v>
          </cell>
          <cell r="B5391" t="str">
            <v>100C1TH0021</v>
          </cell>
          <cell r="C5391" t="str">
            <v>EXPANSION ENTERFACE</v>
          </cell>
          <cell r="D5391" t="str">
            <v>8 ก.พ. 42</v>
          </cell>
          <cell r="E5391">
            <v>10000</v>
          </cell>
          <cell r="F5391">
            <v>0</v>
          </cell>
          <cell r="G5391">
            <v>20</v>
          </cell>
          <cell r="H5391">
            <v>1791.75</v>
          </cell>
          <cell r="I5391">
            <v>1791.75</v>
          </cell>
          <cell r="J5391">
            <v>8208.25</v>
          </cell>
          <cell r="K5391" t="str">
            <v>100</v>
          </cell>
        </row>
        <row r="5392">
          <cell r="A5392" t="str">
            <v>110800000</v>
          </cell>
          <cell r="B5392" t="str">
            <v>100C1TH0022</v>
          </cell>
          <cell r="C5392" t="str">
            <v>INTERFACE MODULE</v>
          </cell>
          <cell r="D5392" t="str">
            <v>8 ก.พ. 42</v>
          </cell>
          <cell r="E5392">
            <v>42000</v>
          </cell>
          <cell r="F5392">
            <v>0</v>
          </cell>
          <cell r="G5392">
            <v>20</v>
          </cell>
          <cell r="H5392">
            <v>7525.45</v>
          </cell>
          <cell r="I5392">
            <v>7525.45</v>
          </cell>
          <cell r="J5392">
            <v>34474.550000000003</v>
          </cell>
          <cell r="K5392" t="str">
            <v>100</v>
          </cell>
        </row>
        <row r="5393">
          <cell r="A5393" t="str">
            <v>110800000</v>
          </cell>
          <cell r="B5393" t="str">
            <v>100C1TH0023</v>
          </cell>
          <cell r="C5393" t="str">
            <v>INSTALLATION CHARGE</v>
          </cell>
          <cell r="D5393" t="str">
            <v>8 ก.พ. 42</v>
          </cell>
          <cell r="E5393">
            <v>9000</v>
          </cell>
          <cell r="F5393">
            <v>0</v>
          </cell>
          <cell r="G5393">
            <v>20</v>
          </cell>
          <cell r="H5393">
            <v>1612.64</v>
          </cell>
          <cell r="I5393">
            <v>1612.64</v>
          </cell>
          <cell r="J5393">
            <v>7387.36</v>
          </cell>
          <cell r="K5393" t="str">
            <v>100</v>
          </cell>
        </row>
        <row r="5394">
          <cell r="A5394" t="str">
            <v>110800000</v>
          </cell>
          <cell r="B5394" t="str">
            <v>100C1TH0024</v>
          </cell>
          <cell r="C5394" t="str">
            <v>ตู้สาขา 6 สายนอก</v>
          </cell>
          <cell r="D5394" t="str">
            <v>19 เม.ย. 42</v>
          </cell>
          <cell r="E5394">
            <v>23500</v>
          </cell>
          <cell r="F5394">
            <v>0</v>
          </cell>
          <cell r="G5394">
            <v>20</v>
          </cell>
          <cell r="H5394">
            <v>3309.32</v>
          </cell>
          <cell r="I5394">
            <v>3309.32</v>
          </cell>
          <cell r="J5394">
            <v>20190.68</v>
          </cell>
          <cell r="K5394" t="str">
            <v>100</v>
          </cell>
        </row>
        <row r="5395">
          <cell r="A5395" t="str">
            <v>110800000</v>
          </cell>
          <cell r="B5395" t="str">
            <v>100C1TH0025</v>
          </cell>
          <cell r="C5395" t="str">
            <v>ตู้สาขา 6 สายนอก</v>
          </cell>
          <cell r="D5395" t="str">
            <v>19 เม.ย. 42</v>
          </cell>
          <cell r="E5395">
            <v>23500</v>
          </cell>
          <cell r="F5395">
            <v>0</v>
          </cell>
          <cell r="G5395">
            <v>20</v>
          </cell>
          <cell r="H5395">
            <v>3309.32</v>
          </cell>
          <cell r="I5395">
            <v>3309.32</v>
          </cell>
          <cell r="J5395">
            <v>20190.68</v>
          </cell>
          <cell r="K5395" t="str">
            <v>100</v>
          </cell>
        </row>
        <row r="5396">
          <cell r="A5396" t="str">
            <v>110800000</v>
          </cell>
          <cell r="B5396" t="str">
            <v>100C1TH0026</v>
          </cell>
          <cell r="C5396" t="str">
            <v>แผงวงจรชุด</v>
          </cell>
          <cell r="D5396" t="str">
            <v>19 เม.ย. 42</v>
          </cell>
          <cell r="E5396">
            <v>3300</v>
          </cell>
          <cell r="F5396">
            <v>0</v>
          </cell>
          <cell r="G5396">
            <v>20</v>
          </cell>
          <cell r="H5396">
            <v>464.7</v>
          </cell>
          <cell r="I5396">
            <v>464.7</v>
          </cell>
          <cell r="J5396">
            <v>2835.3</v>
          </cell>
          <cell r="K5396" t="str">
            <v>100</v>
          </cell>
        </row>
        <row r="5397">
          <cell r="A5397" t="str">
            <v>110800000</v>
          </cell>
          <cell r="B5397" t="str">
            <v>100C1TH0027</v>
          </cell>
          <cell r="C5397" t="str">
            <v>แผงวงจรชุด</v>
          </cell>
          <cell r="D5397" t="str">
            <v>19 เม.ย. 42</v>
          </cell>
          <cell r="E5397">
            <v>3300</v>
          </cell>
          <cell r="F5397">
            <v>0</v>
          </cell>
          <cell r="G5397">
            <v>20</v>
          </cell>
          <cell r="H5397">
            <v>464.7</v>
          </cell>
          <cell r="I5397">
            <v>464.7</v>
          </cell>
          <cell r="J5397">
            <v>2835.3</v>
          </cell>
          <cell r="K5397" t="str">
            <v>100</v>
          </cell>
        </row>
        <row r="5398">
          <cell r="A5398" t="str">
            <v>110800000</v>
          </cell>
          <cell r="B5398" t="str">
            <v>100C1TH0028</v>
          </cell>
          <cell r="C5398" t="str">
            <v>แบตเตอรี่ชนิดน้ำ</v>
          </cell>
          <cell r="D5398" t="str">
            <v>19 เม.ย. 42</v>
          </cell>
          <cell r="E5398">
            <v>1300</v>
          </cell>
          <cell r="F5398">
            <v>0</v>
          </cell>
          <cell r="G5398">
            <v>20</v>
          </cell>
          <cell r="H5398">
            <v>183.06</v>
          </cell>
          <cell r="I5398">
            <v>183.06</v>
          </cell>
          <cell r="J5398">
            <v>1116.94</v>
          </cell>
          <cell r="K5398" t="str">
            <v>100</v>
          </cell>
        </row>
        <row r="5399">
          <cell r="A5399" t="str">
            <v>110800000</v>
          </cell>
          <cell r="B5399" t="str">
            <v>100C1TH0029</v>
          </cell>
          <cell r="C5399" t="str">
            <v>แบตเตอรี่ชนิดน้ำ</v>
          </cell>
          <cell r="D5399" t="str">
            <v>19 เม.ย. 42</v>
          </cell>
          <cell r="E5399">
            <v>1300</v>
          </cell>
          <cell r="F5399">
            <v>0</v>
          </cell>
          <cell r="G5399">
            <v>20</v>
          </cell>
          <cell r="H5399">
            <v>183.06</v>
          </cell>
          <cell r="I5399">
            <v>183.06</v>
          </cell>
          <cell r="J5399">
            <v>1116.94</v>
          </cell>
          <cell r="K5399" t="str">
            <v>100</v>
          </cell>
        </row>
        <row r="5400">
          <cell r="A5400" t="str">
            <v>110800000</v>
          </cell>
          <cell r="B5400" t="str">
            <v>100C1TH003</v>
          </cell>
          <cell r="C5400" t="str">
            <v>SPEAKERPHONE</v>
          </cell>
          <cell r="D5400" t="str">
            <v>25 พ.ค. 42</v>
          </cell>
          <cell r="E5400">
            <v>9000</v>
          </cell>
          <cell r="F5400">
            <v>0</v>
          </cell>
          <cell r="G5400">
            <v>20</v>
          </cell>
          <cell r="H5400">
            <v>1089.8900000000001</v>
          </cell>
          <cell r="I5400">
            <v>1089.8900000000001</v>
          </cell>
          <cell r="J5400">
            <v>7910.11</v>
          </cell>
          <cell r="K5400" t="str">
            <v>100</v>
          </cell>
        </row>
        <row r="5401">
          <cell r="A5401" t="str">
            <v>110800000</v>
          </cell>
          <cell r="B5401" t="str">
            <v>100C1TH0030</v>
          </cell>
          <cell r="C5401" t="str">
            <v>แบตเตอรี่ชนิดน้ำ</v>
          </cell>
          <cell r="D5401" t="str">
            <v>19 เม.ย. 42</v>
          </cell>
          <cell r="E5401">
            <v>1300</v>
          </cell>
          <cell r="F5401">
            <v>0</v>
          </cell>
          <cell r="G5401">
            <v>20</v>
          </cell>
          <cell r="H5401">
            <v>183.06</v>
          </cell>
          <cell r="I5401">
            <v>183.06</v>
          </cell>
          <cell r="J5401">
            <v>1116.94</v>
          </cell>
          <cell r="K5401" t="str">
            <v>100</v>
          </cell>
        </row>
        <row r="5402">
          <cell r="A5402" t="str">
            <v>110800000</v>
          </cell>
          <cell r="B5402" t="str">
            <v>100C1TH0031</v>
          </cell>
          <cell r="C5402" t="str">
            <v>แบตเตอรี่ชนิดน้ำ</v>
          </cell>
          <cell r="D5402" t="str">
            <v>19 เม.ย. 42</v>
          </cell>
          <cell r="E5402">
            <v>1300</v>
          </cell>
          <cell r="F5402">
            <v>0</v>
          </cell>
          <cell r="G5402">
            <v>20</v>
          </cell>
          <cell r="H5402">
            <v>183.06</v>
          </cell>
          <cell r="I5402">
            <v>183.06</v>
          </cell>
          <cell r="J5402">
            <v>1116.94</v>
          </cell>
          <cell r="K5402" t="str">
            <v>100</v>
          </cell>
        </row>
        <row r="5403">
          <cell r="A5403" t="str">
            <v>110800000</v>
          </cell>
          <cell r="B5403" t="str">
            <v>100C1TH0032</v>
          </cell>
          <cell r="C5403" t="str">
            <v>สายเชื่อมแบตเตอรี่</v>
          </cell>
          <cell r="D5403" t="str">
            <v>19 เม.ย. 42</v>
          </cell>
          <cell r="E5403">
            <v>800</v>
          </cell>
          <cell r="F5403">
            <v>0</v>
          </cell>
          <cell r="G5403">
            <v>20</v>
          </cell>
          <cell r="H5403">
            <v>112.66</v>
          </cell>
          <cell r="I5403">
            <v>112.66</v>
          </cell>
          <cell r="J5403">
            <v>687.34</v>
          </cell>
          <cell r="K5403" t="str">
            <v>100</v>
          </cell>
        </row>
        <row r="5404">
          <cell r="A5404" t="str">
            <v>110800000</v>
          </cell>
          <cell r="B5404" t="str">
            <v>100C1TH0033</v>
          </cell>
          <cell r="C5404" t="str">
            <v>สายเชื่อมแบตเตอรี่</v>
          </cell>
          <cell r="D5404" t="str">
            <v>19 เม.ย. 42</v>
          </cell>
          <cell r="E5404">
            <v>800</v>
          </cell>
          <cell r="F5404">
            <v>0</v>
          </cell>
          <cell r="G5404">
            <v>20</v>
          </cell>
          <cell r="H5404">
            <v>112.66</v>
          </cell>
          <cell r="I5404">
            <v>112.66</v>
          </cell>
          <cell r="J5404">
            <v>687.34</v>
          </cell>
          <cell r="K5404" t="str">
            <v>100</v>
          </cell>
        </row>
        <row r="5405">
          <cell r="A5405" t="str">
            <v>110800000</v>
          </cell>
          <cell r="B5405" t="str">
            <v>100C1TH0034</v>
          </cell>
          <cell r="C5405" t="str">
            <v>ชุดเชื่อมสายโทรศัพท์</v>
          </cell>
          <cell r="D5405" t="str">
            <v>19 เม.ย. 42</v>
          </cell>
          <cell r="E5405">
            <v>2000</v>
          </cell>
          <cell r="F5405">
            <v>0</v>
          </cell>
          <cell r="G5405">
            <v>20</v>
          </cell>
          <cell r="H5405">
            <v>281.64</v>
          </cell>
          <cell r="I5405">
            <v>281.64</v>
          </cell>
          <cell r="J5405">
            <v>1718.36</v>
          </cell>
          <cell r="K5405" t="str">
            <v>100</v>
          </cell>
        </row>
        <row r="5406">
          <cell r="A5406" t="str">
            <v>110800000</v>
          </cell>
          <cell r="B5406" t="str">
            <v>100C1TH0035</v>
          </cell>
          <cell r="C5406" t="str">
            <v>ชุดเชื่อมสายโทรศัพท์</v>
          </cell>
          <cell r="D5406" t="str">
            <v>19 เม.ย. 42</v>
          </cell>
          <cell r="E5406">
            <v>2000</v>
          </cell>
          <cell r="F5406">
            <v>0</v>
          </cell>
          <cell r="G5406">
            <v>20</v>
          </cell>
          <cell r="H5406">
            <v>281.64</v>
          </cell>
          <cell r="I5406">
            <v>281.64</v>
          </cell>
          <cell r="J5406">
            <v>1718.36</v>
          </cell>
          <cell r="K5406" t="str">
            <v>100</v>
          </cell>
        </row>
        <row r="5407">
          <cell r="A5407" t="str">
            <v>110800000</v>
          </cell>
          <cell r="B5407" t="str">
            <v>100C1TH0036</v>
          </cell>
          <cell r="C5407" t="str">
            <v>ติดตั้งโปรแกรมระบบตู้</v>
          </cell>
          <cell r="D5407" t="str">
            <v>19 เม.ย. 42</v>
          </cell>
          <cell r="E5407">
            <v>3000</v>
          </cell>
          <cell r="F5407">
            <v>0</v>
          </cell>
          <cell r="G5407">
            <v>20</v>
          </cell>
          <cell r="H5407">
            <v>422.49</v>
          </cell>
          <cell r="I5407">
            <v>422.49</v>
          </cell>
          <cell r="J5407">
            <v>2577.5100000000002</v>
          </cell>
          <cell r="K5407" t="str">
            <v>100</v>
          </cell>
        </row>
        <row r="5408">
          <cell r="A5408" t="str">
            <v>110800000</v>
          </cell>
          <cell r="B5408" t="str">
            <v>100C1TH0037</v>
          </cell>
          <cell r="C5408" t="str">
            <v>ติดตั้งโปรแกรมระบบตู้</v>
          </cell>
          <cell r="D5408" t="str">
            <v>19 เม.ย. 42</v>
          </cell>
          <cell r="E5408">
            <v>3000</v>
          </cell>
          <cell r="F5408">
            <v>0</v>
          </cell>
          <cell r="G5408">
            <v>20</v>
          </cell>
          <cell r="H5408">
            <v>422.49</v>
          </cell>
          <cell r="I5408">
            <v>422.49</v>
          </cell>
          <cell r="J5408">
            <v>2577.5100000000002</v>
          </cell>
          <cell r="K5408" t="str">
            <v>100</v>
          </cell>
        </row>
        <row r="5409">
          <cell r="A5409" t="str">
            <v>110800000</v>
          </cell>
          <cell r="B5409" t="str">
            <v>100C1TH0038</v>
          </cell>
          <cell r="C5409" t="str">
            <v>โปรแกรมระบบ KX-TA616</v>
          </cell>
          <cell r="D5409" t="str">
            <v>5 เม.ย. 42</v>
          </cell>
          <cell r="E5409">
            <v>3000</v>
          </cell>
          <cell r="F5409">
            <v>0</v>
          </cell>
          <cell r="G5409">
            <v>20</v>
          </cell>
          <cell r="H5409">
            <v>445.5</v>
          </cell>
          <cell r="I5409">
            <v>445.5</v>
          </cell>
          <cell r="J5409">
            <v>2554.5</v>
          </cell>
          <cell r="K5409" t="str">
            <v>100</v>
          </cell>
        </row>
        <row r="5410">
          <cell r="A5410" t="str">
            <v>110800000</v>
          </cell>
          <cell r="B5410" t="str">
            <v>100C1TH0039</v>
          </cell>
          <cell r="C5410" t="str">
            <v>โปรแกรมระบบ KX-TA616</v>
          </cell>
          <cell r="D5410" t="str">
            <v>5 เม.ย. 42</v>
          </cell>
          <cell r="E5410">
            <v>3000</v>
          </cell>
          <cell r="F5410">
            <v>0</v>
          </cell>
          <cell r="G5410">
            <v>20</v>
          </cell>
          <cell r="H5410">
            <v>445.5</v>
          </cell>
          <cell r="I5410">
            <v>445.5</v>
          </cell>
          <cell r="J5410">
            <v>2554.5</v>
          </cell>
          <cell r="K5410" t="str">
            <v>100</v>
          </cell>
        </row>
        <row r="5411">
          <cell r="A5411" t="str">
            <v>110800000</v>
          </cell>
          <cell r="B5411" t="str">
            <v>100C1TH0040</v>
          </cell>
          <cell r="C5411" t="str">
            <v>โปรแกรมระบบ KX-TA616</v>
          </cell>
          <cell r="D5411" t="str">
            <v>5 เม.ย. 42</v>
          </cell>
          <cell r="E5411">
            <v>3000</v>
          </cell>
          <cell r="F5411">
            <v>0</v>
          </cell>
          <cell r="G5411">
            <v>20</v>
          </cell>
          <cell r="H5411">
            <v>445.5</v>
          </cell>
          <cell r="I5411">
            <v>445.5</v>
          </cell>
          <cell r="J5411">
            <v>2554.5</v>
          </cell>
          <cell r="K5411" t="str">
            <v>100</v>
          </cell>
        </row>
        <row r="5412">
          <cell r="A5412" t="str">
            <v>110800000</v>
          </cell>
          <cell r="B5412" t="str">
            <v>100C1TH0041</v>
          </cell>
          <cell r="C5412" t="str">
            <v>โปรแกรมระบบ KX-TA616</v>
          </cell>
          <cell r="D5412" t="str">
            <v>5 เม.ย. 42</v>
          </cell>
          <cell r="E5412">
            <v>3000</v>
          </cell>
          <cell r="F5412">
            <v>0</v>
          </cell>
          <cell r="G5412">
            <v>20</v>
          </cell>
          <cell r="H5412">
            <v>445.5</v>
          </cell>
          <cell r="I5412">
            <v>445.5</v>
          </cell>
          <cell r="J5412">
            <v>2554.5</v>
          </cell>
          <cell r="K5412" t="str">
            <v>100</v>
          </cell>
        </row>
        <row r="5413">
          <cell r="A5413" t="str">
            <v>110800000</v>
          </cell>
          <cell r="B5413" t="str">
            <v>100C1TH0042</v>
          </cell>
          <cell r="C5413" t="str">
            <v>โปรแกรมระบบ KX-TA616</v>
          </cell>
          <cell r="D5413" t="str">
            <v>5 เม.ย. 42</v>
          </cell>
          <cell r="E5413">
            <v>3000</v>
          </cell>
          <cell r="F5413">
            <v>0</v>
          </cell>
          <cell r="G5413">
            <v>20</v>
          </cell>
          <cell r="H5413">
            <v>445.5</v>
          </cell>
          <cell r="I5413">
            <v>445.5</v>
          </cell>
          <cell r="J5413">
            <v>2554.5</v>
          </cell>
          <cell r="K5413" t="str">
            <v>100</v>
          </cell>
        </row>
        <row r="5414">
          <cell r="A5414" t="str">
            <v>110800000</v>
          </cell>
          <cell r="B5414" t="str">
            <v>100C1TH0043</v>
          </cell>
          <cell r="C5414" t="str">
            <v>โปรแกรมระบบ KX-TA616</v>
          </cell>
          <cell r="D5414" t="str">
            <v>5 เม.ย. 42</v>
          </cell>
          <cell r="E5414">
            <v>3000</v>
          </cell>
          <cell r="F5414">
            <v>0</v>
          </cell>
          <cell r="G5414">
            <v>20</v>
          </cell>
          <cell r="H5414">
            <v>445.5</v>
          </cell>
          <cell r="I5414">
            <v>445.5</v>
          </cell>
          <cell r="J5414">
            <v>2554.5</v>
          </cell>
          <cell r="K5414" t="str">
            <v>100</v>
          </cell>
        </row>
        <row r="5415">
          <cell r="A5415" t="str">
            <v>110800000</v>
          </cell>
          <cell r="B5415" t="str">
            <v>100C1TH0044</v>
          </cell>
          <cell r="C5415" t="str">
            <v>ตู้สาขา 6 สายนอก KX-TA616BX</v>
          </cell>
          <cell r="D5415" t="str">
            <v>5 เม.ย. 42</v>
          </cell>
          <cell r="E5415">
            <v>23500</v>
          </cell>
          <cell r="F5415">
            <v>0</v>
          </cell>
          <cell r="G5415">
            <v>20</v>
          </cell>
          <cell r="H5415">
            <v>3489.59</v>
          </cell>
          <cell r="I5415">
            <v>3489.59</v>
          </cell>
          <cell r="J5415">
            <v>20010.41</v>
          </cell>
          <cell r="K5415" t="str">
            <v>100</v>
          </cell>
        </row>
        <row r="5416">
          <cell r="A5416" t="str">
            <v>110800000</v>
          </cell>
          <cell r="B5416" t="str">
            <v>100C1TH0045</v>
          </cell>
          <cell r="C5416" t="str">
            <v>ตู้สาขา 6 สายนอก</v>
          </cell>
          <cell r="D5416" t="str">
            <v>5 เม.ย. 42</v>
          </cell>
          <cell r="E5416">
            <v>23500</v>
          </cell>
          <cell r="F5416">
            <v>0</v>
          </cell>
          <cell r="G5416">
            <v>20</v>
          </cell>
          <cell r="H5416">
            <v>3489.59</v>
          </cell>
          <cell r="I5416">
            <v>3489.59</v>
          </cell>
          <cell r="J5416">
            <v>20010.41</v>
          </cell>
          <cell r="K5416" t="str">
            <v>100</v>
          </cell>
        </row>
        <row r="5417">
          <cell r="A5417" t="str">
            <v>110800000</v>
          </cell>
          <cell r="B5417" t="str">
            <v>100C1TH0046</v>
          </cell>
          <cell r="C5417" t="str">
            <v>ตู้สาขา 6 สายนอก</v>
          </cell>
          <cell r="D5417" t="str">
            <v>5 เม.ย. 42</v>
          </cell>
          <cell r="E5417">
            <v>23500</v>
          </cell>
          <cell r="F5417">
            <v>0</v>
          </cell>
          <cell r="G5417">
            <v>20</v>
          </cell>
          <cell r="H5417">
            <v>3489.59</v>
          </cell>
          <cell r="I5417">
            <v>3489.59</v>
          </cell>
          <cell r="J5417">
            <v>20010.41</v>
          </cell>
          <cell r="K5417" t="str">
            <v>100</v>
          </cell>
        </row>
        <row r="5418">
          <cell r="A5418" t="str">
            <v>110800000</v>
          </cell>
          <cell r="B5418" t="str">
            <v>100C1TH0047</v>
          </cell>
          <cell r="C5418" t="str">
            <v>ตู้สาขา 6 สายนอก</v>
          </cell>
          <cell r="D5418" t="str">
            <v>5 เม.ย. 42</v>
          </cell>
          <cell r="E5418">
            <v>23500</v>
          </cell>
          <cell r="F5418">
            <v>0</v>
          </cell>
          <cell r="G5418">
            <v>20</v>
          </cell>
          <cell r="H5418">
            <v>3489.59</v>
          </cell>
          <cell r="I5418">
            <v>3489.59</v>
          </cell>
          <cell r="J5418">
            <v>20010.41</v>
          </cell>
          <cell r="K5418" t="str">
            <v>100</v>
          </cell>
        </row>
        <row r="5419">
          <cell r="A5419" t="str">
            <v>110800000</v>
          </cell>
          <cell r="B5419" t="str">
            <v>100C1TH0048</v>
          </cell>
          <cell r="C5419" t="str">
            <v>ตู้สาขา 6 สายนอก</v>
          </cell>
          <cell r="D5419" t="str">
            <v>5 เม.ย. 42</v>
          </cell>
          <cell r="E5419">
            <v>23500</v>
          </cell>
          <cell r="F5419">
            <v>0</v>
          </cell>
          <cell r="G5419">
            <v>20</v>
          </cell>
          <cell r="H5419">
            <v>3489.59</v>
          </cell>
          <cell r="I5419">
            <v>3489.59</v>
          </cell>
          <cell r="J5419">
            <v>20010.41</v>
          </cell>
          <cell r="K5419" t="str">
            <v>100</v>
          </cell>
        </row>
        <row r="5420">
          <cell r="A5420" t="str">
            <v>110800000</v>
          </cell>
          <cell r="B5420" t="str">
            <v>100C1TH0049</v>
          </cell>
          <cell r="C5420" t="str">
            <v>ตู้สาขา 6 สายนอก</v>
          </cell>
          <cell r="D5420" t="str">
            <v>5 เม.ย. 42</v>
          </cell>
          <cell r="E5420">
            <v>23500</v>
          </cell>
          <cell r="F5420">
            <v>0</v>
          </cell>
          <cell r="G5420">
            <v>20</v>
          </cell>
          <cell r="H5420">
            <v>3489.59</v>
          </cell>
          <cell r="I5420">
            <v>3489.59</v>
          </cell>
          <cell r="J5420">
            <v>20010.41</v>
          </cell>
          <cell r="K5420" t="str">
            <v>100</v>
          </cell>
        </row>
        <row r="5421">
          <cell r="A5421" t="str">
            <v>110800000</v>
          </cell>
          <cell r="B5421" t="str">
            <v>100C1TH0050</v>
          </cell>
          <cell r="C5421" t="str">
            <v>แผงวงจรชุด OGM/FAX</v>
          </cell>
          <cell r="D5421" t="str">
            <v>5 เม.ย. 42</v>
          </cell>
          <cell r="E5421">
            <v>3300</v>
          </cell>
          <cell r="F5421">
            <v>0</v>
          </cell>
          <cell r="G5421">
            <v>20</v>
          </cell>
          <cell r="H5421">
            <v>490.01</v>
          </cell>
          <cell r="I5421">
            <v>490.01</v>
          </cell>
          <cell r="J5421">
            <v>2809.99</v>
          </cell>
          <cell r="K5421" t="str">
            <v>100</v>
          </cell>
        </row>
        <row r="5422">
          <cell r="A5422" t="str">
            <v>110800000</v>
          </cell>
          <cell r="B5422" t="str">
            <v>100C1TH0051</v>
          </cell>
          <cell r="C5422" t="str">
            <v>แผงวงจรชุด OGM/FAX</v>
          </cell>
          <cell r="D5422" t="str">
            <v>5 เม.ย. 42</v>
          </cell>
          <cell r="E5422">
            <v>3300</v>
          </cell>
          <cell r="F5422">
            <v>0</v>
          </cell>
          <cell r="G5422">
            <v>20</v>
          </cell>
          <cell r="H5422">
            <v>490.01</v>
          </cell>
          <cell r="I5422">
            <v>490.01</v>
          </cell>
          <cell r="J5422">
            <v>2809.99</v>
          </cell>
          <cell r="K5422" t="str">
            <v>100</v>
          </cell>
        </row>
        <row r="5423">
          <cell r="A5423" t="str">
            <v>110800000</v>
          </cell>
          <cell r="B5423" t="str">
            <v>100C1TH0052</v>
          </cell>
          <cell r="C5423" t="str">
            <v>แผงวงจรชุด OGM/FAX</v>
          </cell>
          <cell r="D5423" t="str">
            <v>5 เม.ย. 42</v>
          </cell>
          <cell r="E5423">
            <v>3300</v>
          </cell>
          <cell r="F5423">
            <v>0</v>
          </cell>
          <cell r="G5423">
            <v>20</v>
          </cell>
          <cell r="H5423">
            <v>490.01</v>
          </cell>
          <cell r="I5423">
            <v>490.01</v>
          </cell>
          <cell r="J5423">
            <v>2809.99</v>
          </cell>
          <cell r="K5423" t="str">
            <v>100</v>
          </cell>
        </row>
        <row r="5424">
          <cell r="A5424" t="str">
            <v>110800000</v>
          </cell>
          <cell r="B5424" t="str">
            <v>100C1TH0053</v>
          </cell>
          <cell r="C5424" t="str">
            <v>แผงวงจรชุด OGM/FAX</v>
          </cell>
          <cell r="D5424" t="str">
            <v>5 เม.ย. 42</v>
          </cell>
          <cell r="E5424">
            <v>3300</v>
          </cell>
          <cell r="F5424">
            <v>0</v>
          </cell>
          <cell r="G5424">
            <v>20</v>
          </cell>
          <cell r="H5424">
            <v>490.01</v>
          </cell>
          <cell r="I5424">
            <v>490.01</v>
          </cell>
          <cell r="J5424">
            <v>2809.99</v>
          </cell>
          <cell r="K5424" t="str">
            <v>100</v>
          </cell>
        </row>
        <row r="5425">
          <cell r="A5425" t="str">
            <v>110800000</v>
          </cell>
          <cell r="B5425" t="str">
            <v>100C1TH0054</v>
          </cell>
          <cell r="C5425" t="str">
            <v>แผงวงจรชุด OGM/FAX</v>
          </cell>
          <cell r="D5425" t="str">
            <v>5 เม.ย. 42</v>
          </cell>
          <cell r="E5425">
            <v>3300</v>
          </cell>
          <cell r="F5425">
            <v>0</v>
          </cell>
          <cell r="G5425">
            <v>20</v>
          </cell>
          <cell r="H5425">
            <v>490.01</v>
          </cell>
          <cell r="I5425">
            <v>490.01</v>
          </cell>
          <cell r="J5425">
            <v>2809.99</v>
          </cell>
          <cell r="K5425" t="str">
            <v>100</v>
          </cell>
        </row>
        <row r="5426">
          <cell r="A5426" t="str">
            <v>110800000</v>
          </cell>
          <cell r="B5426" t="str">
            <v>100C1TH0055</v>
          </cell>
          <cell r="C5426" t="str">
            <v>แผงวงจรชุด OGM/FAX</v>
          </cell>
          <cell r="D5426" t="str">
            <v>5 เม.ย. 42</v>
          </cell>
          <cell r="E5426">
            <v>3300</v>
          </cell>
          <cell r="F5426">
            <v>0</v>
          </cell>
          <cell r="G5426">
            <v>20</v>
          </cell>
          <cell r="H5426">
            <v>490.01</v>
          </cell>
          <cell r="I5426">
            <v>490.01</v>
          </cell>
          <cell r="J5426">
            <v>2809.99</v>
          </cell>
          <cell r="K5426" t="str">
            <v>100</v>
          </cell>
        </row>
        <row r="5427">
          <cell r="A5427" t="str">
            <v>110800000</v>
          </cell>
          <cell r="B5427" t="str">
            <v>100C1TH0056</v>
          </cell>
          <cell r="C5427" t="str">
            <v>แบตเตอรี่ชนิดน้ำ</v>
          </cell>
          <cell r="D5427" t="str">
            <v>5 เม.ย. 42</v>
          </cell>
          <cell r="E5427">
            <v>1300</v>
          </cell>
          <cell r="F5427">
            <v>0</v>
          </cell>
          <cell r="G5427">
            <v>20</v>
          </cell>
          <cell r="H5427">
            <v>193.03</v>
          </cell>
          <cell r="I5427">
            <v>193.03</v>
          </cell>
          <cell r="J5427">
            <v>1106.97</v>
          </cell>
          <cell r="K5427" t="str">
            <v>100</v>
          </cell>
        </row>
        <row r="5428">
          <cell r="A5428" t="str">
            <v>110800000</v>
          </cell>
          <cell r="B5428" t="str">
            <v>100C1TH0057</v>
          </cell>
          <cell r="C5428" t="str">
            <v>แบตเตอรี่ชนิดน้ำ</v>
          </cell>
          <cell r="D5428" t="str">
            <v>5 เม.ย. 42</v>
          </cell>
          <cell r="E5428">
            <v>1300</v>
          </cell>
          <cell r="F5428">
            <v>0</v>
          </cell>
          <cell r="G5428">
            <v>20</v>
          </cell>
          <cell r="H5428">
            <v>193.03</v>
          </cell>
          <cell r="I5428">
            <v>193.03</v>
          </cell>
          <cell r="J5428">
            <v>1106.97</v>
          </cell>
          <cell r="K5428" t="str">
            <v>100</v>
          </cell>
        </row>
        <row r="5429">
          <cell r="A5429" t="str">
            <v>110800000</v>
          </cell>
          <cell r="B5429" t="str">
            <v>100C1TH0058</v>
          </cell>
          <cell r="C5429" t="str">
            <v>แบตเตอรี่ชนิดน้ำ</v>
          </cell>
          <cell r="D5429" t="str">
            <v>5 เม.ย. 42</v>
          </cell>
          <cell r="E5429">
            <v>1300</v>
          </cell>
          <cell r="F5429">
            <v>0</v>
          </cell>
          <cell r="G5429">
            <v>20</v>
          </cell>
          <cell r="H5429">
            <v>193.03</v>
          </cell>
          <cell r="I5429">
            <v>193.03</v>
          </cell>
          <cell r="J5429">
            <v>1106.97</v>
          </cell>
          <cell r="K5429" t="str">
            <v>100</v>
          </cell>
        </row>
        <row r="5430">
          <cell r="A5430" t="str">
            <v>110800000</v>
          </cell>
          <cell r="B5430" t="str">
            <v>100C1TH0059</v>
          </cell>
          <cell r="C5430" t="str">
            <v>แบตเตอรี่ชนิดน้ำ</v>
          </cell>
          <cell r="D5430" t="str">
            <v>5 เม.ย. 42</v>
          </cell>
          <cell r="E5430">
            <v>1300</v>
          </cell>
          <cell r="F5430">
            <v>0</v>
          </cell>
          <cell r="G5430">
            <v>20</v>
          </cell>
          <cell r="H5430">
            <v>193.03</v>
          </cell>
          <cell r="I5430">
            <v>193.03</v>
          </cell>
          <cell r="J5430">
            <v>1106.97</v>
          </cell>
          <cell r="K5430" t="str">
            <v>100</v>
          </cell>
        </row>
        <row r="5431">
          <cell r="A5431" t="str">
            <v>110800000</v>
          </cell>
          <cell r="B5431" t="str">
            <v>100C1TH0060</v>
          </cell>
          <cell r="C5431" t="str">
            <v>แบตเตอรี่ชนิดน้ำ</v>
          </cell>
          <cell r="D5431" t="str">
            <v>5 เม.ย. 42</v>
          </cell>
          <cell r="E5431">
            <v>1300</v>
          </cell>
          <cell r="F5431">
            <v>0</v>
          </cell>
          <cell r="G5431">
            <v>20</v>
          </cell>
          <cell r="H5431">
            <v>193.03</v>
          </cell>
          <cell r="I5431">
            <v>193.03</v>
          </cell>
          <cell r="J5431">
            <v>1106.97</v>
          </cell>
          <cell r="K5431" t="str">
            <v>100</v>
          </cell>
        </row>
        <row r="5432">
          <cell r="A5432" t="str">
            <v>110800000</v>
          </cell>
          <cell r="B5432" t="str">
            <v>100C1TH0061</v>
          </cell>
          <cell r="C5432" t="str">
            <v>แบตเตอรี่ชนิดน้ำ</v>
          </cell>
          <cell r="D5432" t="str">
            <v>5 เม.ย. 42</v>
          </cell>
          <cell r="E5432">
            <v>1300</v>
          </cell>
          <cell r="F5432">
            <v>0</v>
          </cell>
          <cell r="G5432">
            <v>20</v>
          </cell>
          <cell r="H5432">
            <v>193.03</v>
          </cell>
          <cell r="I5432">
            <v>193.03</v>
          </cell>
          <cell r="J5432">
            <v>1106.97</v>
          </cell>
          <cell r="K5432" t="str">
            <v>100</v>
          </cell>
        </row>
        <row r="5433">
          <cell r="A5433" t="str">
            <v>110800000</v>
          </cell>
          <cell r="B5433" t="str">
            <v>100C1TH0062</v>
          </cell>
          <cell r="C5433" t="str">
            <v>แบตเตอรี่ชนิดน้ำ</v>
          </cell>
          <cell r="D5433" t="str">
            <v>5 เม.ย. 42</v>
          </cell>
          <cell r="E5433">
            <v>1300</v>
          </cell>
          <cell r="F5433">
            <v>0</v>
          </cell>
          <cell r="G5433">
            <v>20</v>
          </cell>
          <cell r="H5433">
            <v>193.03</v>
          </cell>
          <cell r="I5433">
            <v>193.03</v>
          </cell>
          <cell r="J5433">
            <v>1106.97</v>
          </cell>
          <cell r="K5433" t="str">
            <v>100</v>
          </cell>
        </row>
        <row r="5434">
          <cell r="A5434" t="str">
            <v>110800000</v>
          </cell>
          <cell r="B5434" t="str">
            <v>100C1TH0063</v>
          </cell>
          <cell r="C5434" t="str">
            <v>แบตเตอรี่ชนิดน้ำ</v>
          </cell>
          <cell r="D5434" t="str">
            <v>5 เม.ย. 42</v>
          </cell>
          <cell r="E5434">
            <v>1300</v>
          </cell>
          <cell r="F5434">
            <v>0</v>
          </cell>
          <cell r="G5434">
            <v>20</v>
          </cell>
          <cell r="H5434">
            <v>193.03</v>
          </cell>
          <cell r="I5434">
            <v>193.03</v>
          </cell>
          <cell r="J5434">
            <v>1106.97</v>
          </cell>
          <cell r="K5434" t="str">
            <v>100</v>
          </cell>
        </row>
        <row r="5435">
          <cell r="A5435" t="str">
            <v>110800000</v>
          </cell>
          <cell r="B5435" t="str">
            <v>100C1TH0064</v>
          </cell>
          <cell r="C5435" t="str">
            <v>แบตเตอรี่ชนิดน้ำ</v>
          </cell>
          <cell r="D5435" t="str">
            <v>5 เม.ย. 42</v>
          </cell>
          <cell r="E5435">
            <v>1300</v>
          </cell>
          <cell r="F5435">
            <v>0</v>
          </cell>
          <cell r="G5435">
            <v>20</v>
          </cell>
          <cell r="H5435">
            <v>193.03</v>
          </cell>
          <cell r="I5435">
            <v>193.03</v>
          </cell>
          <cell r="J5435">
            <v>1106.97</v>
          </cell>
          <cell r="K5435" t="str">
            <v>100</v>
          </cell>
        </row>
        <row r="5436">
          <cell r="A5436" t="str">
            <v>110800000</v>
          </cell>
          <cell r="B5436" t="str">
            <v>100C1TH0065</v>
          </cell>
          <cell r="C5436" t="str">
            <v>แบตเตอรี่ชนิดน้ำ</v>
          </cell>
          <cell r="D5436" t="str">
            <v>5 เม.ย. 42</v>
          </cell>
          <cell r="E5436">
            <v>1300</v>
          </cell>
          <cell r="F5436">
            <v>0</v>
          </cell>
          <cell r="G5436">
            <v>20</v>
          </cell>
          <cell r="H5436">
            <v>193.03</v>
          </cell>
          <cell r="I5436">
            <v>193.03</v>
          </cell>
          <cell r="J5436">
            <v>1106.97</v>
          </cell>
          <cell r="K5436" t="str">
            <v>100</v>
          </cell>
        </row>
        <row r="5437">
          <cell r="A5437" t="str">
            <v>110800000</v>
          </cell>
          <cell r="B5437" t="str">
            <v>100C1TH0066</v>
          </cell>
          <cell r="C5437" t="str">
            <v>แบตเตอรี่ชนิดน้ำ</v>
          </cell>
          <cell r="D5437" t="str">
            <v>5 เม.ย. 42</v>
          </cell>
          <cell r="E5437">
            <v>1300</v>
          </cell>
          <cell r="F5437">
            <v>0</v>
          </cell>
          <cell r="G5437">
            <v>20</v>
          </cell>
          <cell r="H5437">
            <v>193.03</v>
          </cell>
          <cell r="I5437">
            <v>193.03</v>
          </cell>
          <cell r="J5437">
            <v>1106.97</v>
          </cell>
          <cell r="K5437" t="str">
            <v>100</v>
          </cell>
        </row>
        <row r="5438">
          <cell r="A5438" t="str">
            <v>110800000</v>
          </cell>
          <cell r="B5438" t="str">
            <v>100C1TH0067</v>
          </cell>
          <cell r="C5438" t="str">
            <v>แบตเตอรี่ชนิดน้ำ</v>
          </cell>
          <cell r="D5438" t="str">
            <v>5 เม.ย. 42</v>
          </cell>
          <cell r="E5438">
            <v>1300</v>
          </cell>
          <cell r="F5438">
            <v>0</v>
          </cell>
          <cell r="G5438">
            <v>20</v>
          </cell>
          <cell r="H5438">
            <v>193.03</v>
          </cell>
          <cell r="I5438">
            <v>193.03</v>
          </cell>
          <cell r="J5438">
            <v>1106.97</v>
          </cell>
          <cell r="K5438" t="str">
            <v>100</v>
          </cell>
        </row>
        <row r="5439">
          <cell r="A5439" t="str">
            <v>110800000</v>
          </cell>
          <cell r="B5439" t="str">
            <v>100C1TH0068</v>
          </cell>
          <cell r="C5439" t="str">
            <v>ชุดเชื่อมสายโทรศัพท์ KRONE</v>
          </cell>
          <cell r="D5439" t="str">
            <v>5 เม.ย. 42</v>
          </cell>
          <cell r="E5439">
            <v>2000</v>
          </cell>
          <cell r="F5439">
            <v>0</v>
          </cell>
          <cell r="G5439">
            <v>20</v>
          </cell>
          <cell r="H5439">
            <v>296.98</v>
          </cell>
          <cell r="I5439">
            <v>296.98</v>
          </cell>
          <cell r="J5439">
            <v>1703.02</v>
          </cell>
          <cell r="K5439" t="str">
            <v>100</v>
          </cell>
        </row>
        <row r="5440">
          <cell r="A5440" t="str">
            <v>110800000</v>
          </cell>
          <cell r="B5440" t="str">
            <v>100C1TH0069</v>
          </cell>
          <cell r="C5440" t="str">
            <v>ชุดเชื่อมสายโทรศัพท์ KRONE</v>
          </cell>
          <cell r="D5440" t="str">
            <v>5 เม.ย. 42</v>
          </cell>
          <cell r="E5440">
            <v>2000</v>
          </cell>
          <cell r="F5440">
            <v>0</v>
          </cell>
          <cell r="G5440">
            <v>20</v>
          </cell>
          <cell r="H5440">
            <v>296.98</v>
          </cell>
          <cell r="I5440">
            <v>296.98</v>
          </cell>
          <cell r="J5440">
            <v>1703.02</v>
          </cell>
          <cell r="K5440" t="str">
            <v>100</v>
          </cell>
        </row>
        <row r="5441">
          <cell r="A5441" t="str">
            <v>110800000</v>
          </cell>
          <cell r="B5441" t="str">
            <v>100C1TH0070</v>
          </cell>
          <cell r="C5441" t="str">
            <v>ชุดเชื่อมสายโทรศัพท์ KRONE</v>
          </cell>
          <cell r="D5441" t="str">
            <v>5 เม.ย. 42</v>
          </cell>
          <cell r="E5441">
            <v>2000</v>
          </cell>
          <cell r="F5441">
            <v>0</v>
          </cell>
          <cell r="G5441">
            <v>20</v>
          </cell>
          <cell r="H5441">
            <v>296.98</v>
          </cell>
          <cell r="I5441">
            <v>296.98</v>
          </cell>
          <cell r="J5441">
            <v>1703.02</v>
          </cell>
          <cell r="K5441" t="str">
            <v>100</v>
          </cell>
        </row>
        <row r="5442">
          <cell r="A5442" t="str">
            <v>110800000</v>
          </cell>
          <cell r="B5442" t="str">
            <v>100C1TH0071</v>
          </cell>
          <cell r="C5442" t="str">
            <v>ชุดเชื่อมสายโทรศัพท์ KRONE</v>
          </cell>
          <cell r="D5442" t="str">
            <v>5 เม.ย. 42</v>
          </cell>
          <cell r="E5442">
            <v>2000</v>
          </cell>
          <cell r="F5442">
            <v>0</v>
          </cell>
          <cell r="G5442">
            <v>20</v>
          </cell>
          <cell r="H5442">
            <v>296.98</v>
          </cell>
          <cell r="I5442">
            <v>296.98</v>
          </cell>
          <cell r="J5442">
            <v>1703.02</v>
          </cell>
          <cell r="K5442" t="str">
            <v>100</v>
          </cell>
        </row>
        <row r="5443">
          <cell r="A5443" t="str">
            <v>110800000</v>
          </cell>
          <cell r="B5443" t="str">
            <v>100C1TH0072</v>
          </cell>
          <cell r="C5443" t="str">
            <v>ชุดเชื่อมสายโทรศัพท์ KRONE</v>
          </cell>
          <cell r="D5443" t="str">
            <v>5 เม.ย. 42</v>
          </cell>
          <cell r="E5443">
            <v>2000</v>
          </cell>
          <cell r="F5443">
            <v>0</v>
          </cell>
          <cell r="G5443">
            <v>20</v>
          </cell>
          <cell r="H5443">
            <v>296.98</v>
          </cell>
          <cell r="I5443">
            <v>296.98</v>
          </cell>
          <cell r="J5443">
            <v>1703.02</v>
          </cell>
          <cell r="K5443" t="str">
            <v>100</v>
          </cell>
        </row>
        <row r="5444">
          <cell r="A5444" t="str">
            <v>110800000</v>
          </cell>
          <cell r="B5444" t="str">
            <v>100C1TH0073</v>
          </cell>
          <cell r="C5444" t="str">
            <v>ชุดเชื่อมสายโทรศัพท์ KRONE</v>
          </cell>
          <cell r="D5444" t="str">
            <v>5 เม.ย. 42</v>
          </cell>
          <cell r="E5444">
            <v>2000</v>
          </cell>
          <cell r="F5444">
            <v>0</v>
          </cell>
          <cell r="G5444">
            <v>20</v>
          </cell>
          <cell r="H5444">
            <v>296.98</v>
          </cell>
          <cell r="I5444">
            <v>296.98</v>
          </cell>
          <cell r="J5444">
            <v>1703.02</v>
          </cell>
          <cell r="K5444" t="str">
            <v>100</v>
          </cell>
        </row>
        <row r="5445">
          <cell r="A5445" t="str">
            <v>110800000</v>
          </cell>
          <cell r="B5445" t="str">
            <v>100C1TH0074</v>
          </cell>
          <cell r="C5445" t="str">
            <v>ชุดเชื่อมสายโทรศัพท์ KRONE</v>
          </cell>
          <cell r="D5445" t="str">
            <v>5 เม.ย. 42</v>
          </cell>
          <cell r="E5445">
            <v>800</v>
          </cell>
          <cell r="F5445">
            <v>0</v>
          </cell>
          <cell r="G5445">
            <v>20</v>
          </cell>
          <cell r="H5445">
            <v>118.8</v>
          </cell>
          <cell r="I5445">
            <v>118.8</v>
          </cell>
          <cell r="J5445">
            <v>681.2</v>
          </cell>
          <cell r="K5445" t="str">
            <v>100</v>
          </cell>
        </row>
        <row r="5446">
          <cell r="A5446" t="str">
            <v>110800000</v>
          </cell>
          <cell r="B5446" t="str">
            <v>100C1TH0075</v>
          </cell>
          <cell r="C5446" t="str">
            <v>ชุดเชื่อมสายโทรศัพท์ KRONE</v>
          </cell>
          <cell r="D5446" t="str">
            <v>5 เม.ย. 42</v>
          </cell>
          <cell r="E5446">
            <v>800</v>
          </cell>
          <cell r="F5446">
            <v>0</v>
          </cell>
          <cell r="G5446">
            <v>20</v>
          </cell>
          <cell r="H5446">
            <v>118.8</v>
          </cell>
          <cell r="I5446">
            <v>118.8</v>
          </cell>
          <cell r="J5446">
            <v>681.2</v>
          </cell>
          <cell r="K5446" t="str">
            <v>100</v>
          </cell>
        </row>
        <row r="5447">
          <cell r="A5447" t="str">
            <v>110800000</v>
          </cell>
          <cell r="B5447" t="str">
            <v>100C1TH0076</v>
          </cell>
          <cell r="C5447" t="str">
            <v>ชุดเชื่อมสายโทรศัพท์ KRONE</v>
          </cell>
          <cell r="D5447" t="str">
            <v>5 เม.ย. 42</v>
          </cell>
          <cell r="E5447">
            <v>800</v>
          </cell>
          <cell r="F5447">
            <v>0</v>
          </cell>
          <cell r="G5447">
            <v>20</v>
          </cell>
          <cell r="H5447">
            <v>118.8</v>
          </cell>
          <cell r="I5447">
            <v>118.8</v>
          </cell>
          <cell r="J5447">
            <v>681.2</v>
          </cell>
          <cell r="K5447" t="str">
            <v>100</v>
          </cell>
        </row>
        <row r="5448">
          <cell r="A5448" t="str">
            <v>110800000</v>
          </cell>
          <cell r="B5448" t="str">
            <v>100C1TH0077</v>
          </cell>
          <cell r="C5448" t="str">
            <v>ชุดเชื่อมสายโทรศัพท์ KRONE</v>
          </cell>
          <cell r="D5448" t="str">
            <v>5 เม.ย. 42</v>
          </cell>
          <cell r="E5448">
            <v>800</v>
          </cell>
          <cell r="F5448">
            <v>0</v>
          </cell>
          <cell r="G5448">
            <v>20</v>
          </cell>
          <cell r="H5448">
            <v>118.8</v>
          </cell>
          <cell r="I5448">
            <v>118.8</v>
          </cell>
          <cell r="J5448">
            <v>681.2</v>
          </cell>
          <cell r="K5448" t="str">
            <v>100</v>
          </cell>
        </row>
        <row r="5449">
          <cell r="A5449" t="str">
            <v>110800000</v>
          </cell>
          <cell r="B5449" t="str">
            <v>100C1TH0078</v>
          </cell>
          <cell r="C5449" t="str">
            <v>ชุดเชื่อมสายโทรศัพท์ KRONE</v>
          </cell>
          <cell r="D5449" t="str">
            <v>5 เม.ย. 42</v>
          </cell>
          <cell r="E5449">
            <v>800</v>
          </cell>
          <cell r="F5449">
            <v>0</v>
          </cell>
          <cell r="G5449">
            <v>20</v>
          </cell>
          <cell r="H5449">
            <v>118.8</v>
          </cell>
          <cell r="I5449">
            <v>118.8</v>
          </cell>
          <cell r="J5449">
            <v>681.2</v>
          </cell>
          <cell r="K5449" t="str">
            <v>100</v>
          </cell>
        </row>
        <row r="5450">
          <cell r="A5450" t="str">
            <v>110800000</v>
          </cell>
          <cell r="B5450" t="str">
            <v>100C1TH0079</v>
          </cell>
          <cell r="C5450" t="str">
            <v>ชุดเชื่อมสายโทรศัพท์ KRONE</v>
          </cell>
          <cell r="D5450" t="str">
            <v>5 เม.ย. 42</v>
          </cell>
          <cell r="E5450">
            <v>800</v>
          </cell>
          <cell r="F5450">
            <v>0</v>
          </cell>
          <cell r="G5450">
            <v>20</v>
          </cell>
          <cell r="H5450">
            <v>118.8</v>
          </cell>
          <cell r="I5450">
            <v>118.8</v>
          </cell>
          <cell r="J5450">
            <v>681.2</v>
          </cell>
          <cell r="K5450" t="str">
            <v>100</v>
          </cell>
        </row>
        <row r="5451">
          <cell r="A5451" t="str">
            <v>110800000</v>
          </cell>
          <cell r="B5451" t="str">
            <v>100C1TH0080</v>
          </cell>
          <cell r="C5451" t="str">
            <v>SPENKER PHONE</v>
          </cell>
          <cell r="D5451" t="str">
            <v>22 มี.ค. 42</v>
          </cell>
          <cell r="E5451">
            <v>6800</v>
          </cell>
          <cell r="F5451">
            <v>0</v>
          </cell>
          <cell r="G5451">
            <v>20</v>
          </cell>
          <cell r="H5451">
            <v>1061.93</v>
          </cell>
          <cell r="I5451">
            <v>1061.93</v>
          </cell>
          <cell r="J5451">
            <v>5738.07</v>
          </cell>
          <cell r="K5451" t="str">
            <v>100</v>
          </cell>
        </row>
        <row r="5452">
          <cell r="A5452" t="str">
            <v>110800000</v>
          </cell>
          <cell r="B5452" t="str">
            <v>100C1TH0081</v>
          </cell>
          <cell r="C5452" t="str">
            <v>INSTALLATION CHARGE</v>
          </cell>
          <cell r="D5452" t="str">
            <v>5 มี.ค. 42</v>
          </cell>
          <cell r="E5452">
            <v>12500</v>
          </cell>
          <cell r="F5452">
            <v>0</v>
          </cell>
          <cell r="G5452">
            <v>20</v>
          </cell>
          <cell r="H5452">
            <v>2068.5</v>
          </cell>
          <cell r="I5452">
            <v>2068.5</v>
          </cell>
          <cell r="J5452">
            <v>10431.5</v>
          </cell>
          <cell r="K5452" t="str">
            <v>100</v>
          </cell>
        </row>
        <row r="5453">
          <cell r="A5453" t="str">
            <v>110800000</v>
          </cell>
          <cell r="B5453" t="str">
            <v>100C1TH0082</v>
          </cell>
          <cell r="C5453" t="str">
            <v>อุปกรณ์เครือข่าย</v>
          </cell>
          <cell r="D5453" t="str">
            <v>23 เม.ย. 42</v>
          </cell>
          <cell r="E5453">
            <v>450000</v>
          </cell>
          <cell r="F5453">
            <v>0</v>
          </cell>
          <cell r="G5453">
            <v>20</v>
          </cell>
          <cell r="H5453">
            <v>62383.58</v>
          </cell>
          <cell r="I5453">
            <v>62383.58</v>
          </cell>
          <cell r="J5453">
            <v>387616.42</v>
          </cell>
          <cell r="K5453" t="str">
            <v>100</v>
          </cell>
        </row>
        <row r="5454">
          <cell r="A5454" t="str">
            <v>110800000</v>
          </cell>
          <cell r="B5454" t="str">
            <v>100C1TH0084</v>
          </cell>
          <cell r="C5454" t="str">
            <v>ที่ชาร์ตแบตเตอรี่รถยนต์</v>
          </cell>
          <cell r="D5454" t="str">
            <v>22 เม.ย. 42</v>
          </cell>
          <cell r="E5454">
            <v>1100</v>
          </cell>
          <cell r="F5454">
            <v>0</v>
          </cell>
          <cell r="G5454">
            <v>20</v>
          </cell>
          <cell r="H5454">
            <v>153.06</v>
          </cell>
          <cell r="I5454">
            <v>153.06</v>
          </cell>
          <cell r="J5454">
            <v>946.94</v>
          </cell>
          <cell r="K5454" t="str">
            <v>100</v>
          </cell>
        </row>
        <row r="5455">
          <cell r="A5455" t="str">
            <v>110800000</v>
          </cell>
          <cell r="B5455" t="str">
            <v>100C1TH0085</v>
          </cell>
          <cell r="C5455" t="str">
            <v>โทรศัพท์มือถือ</v>
          </cell>
          <cell r="D5455" t="str">
            <v>25 ก.พ. 42</v>
          </cell>
          <cell r="E5455">
            <v>7181.82</v>
          </cell>
          <cell r="F5455">
            <v>0</v>
          </cell>
          <cell r="G5455">
            <v>20</v>
          </cell>
          <cell r="H5455">
            <v>1219.92</v>
          </cell>
          <cell r="I5455">
            <v>1219.92</v>
          </cell>
          <cell r="J5455">
            <v>5961.9</v>
          </cell>
          <cell r="K5455" t="str">
            <v>100</v>
          </cell>
        </row>
        <row r="5456">
          <cell r="A5456" t="str">
            <v>110800000</v>
          </cell>
          <cell r="B5456" t="str">
            <v>100C1TH0086</v>
          </cell>
          <cell r="C5456" t="str">
            <v>โทรศัพท์มือถือ</v>
          </cell>
          <cell r="D5456" t="str">
            <v>26 ก.พ. 42</v>
          </cell>
          <cell r="E5456">
            <v>12454.55</v>
          </cell>
          <cell r="F5456">
            <v>0</v>
          </cell>
          <cell r="G5456">
            <v>20</v>
          </cell>
          <cell r="H5456">
            <v>2108.75</v>
          </cell>
          <cell r="I5456">
            <v>2108.75</v>
          </cell>
          <cell r="J5456">
            <v>10345.799999999999</v>
          </cell>
          <cell r="K5456" t="str">
            <v>100</v>
          </cell>
        </row>
        <row r="5457">
          <cell r="A5457" t="str">
            <v>110800000</v>
          </cell>
          <cell r="B5457" t="str">
            <v>100C1TH0087</v>
          </cell>
          <cell r="C5457" t="str">
            <v>โทรศัพท์มือถือ</v>
          </cell>
          <cell r="D5457" t="str">
            <v>25 ก.พ. 42</v>
          </cell>
          <cell r="E5457">
            <v>12454.55</v>
          </cell>
          <cell r="F5457">
            <v>0</v>
          </cell>
          <cell r="G5457">
            <v>20</v>
          </cell>
          <cell r="H5457">
            <v>2115.58</v>
          </cell>
          <cell r="I5457">
            <v>2115.58</v>
          </cell>
          <cell r="J5457">
            <v>10338.969999999999</v>
          </cell>
          <cell r="K5457" t="str">
            <v>100</v>
          </cell>
        </row>
        <row r="5458">
          <cell r="A5458" t="str">
            <v>110800000</v>
          </cell>
          <cell r="B5458" t="str">
            <v>100C1TH0093</v>
          </cell>
          <cell r="C5458" t="str">
            <v>SPEAKERPHONE</v>
          </cell>
          <cell r="D5458" t="str">
            <v>25 พ.ค. 42</v>
          </cell>
          <cell r="E5458">
            <v>9000</v>
          </cell>
          <cell r="F5458">
            <v>0</v>
          </cell>
          <cell r="G5458">
            <v>20</v>
          </cell>
          <cell r="H5458">
            <v>1089.8900000000001</v>
          </cell>
          <cell r="I5458">
            <v>1089.8900000000001</v>
          </cell>
          <cell r="J5458">
            <v>7910.11</v>
          </cell>
          <cell r="K5458" t="str">
            <v>100</v>
          </cell>
        </row>
        <row r="5459">
          <cell r="A5459" t="str">
            <v>110800000</v>
          </cell>
          <cell r="B5459" t="str">
            <v>100C1TH0095</v>
          </cell>
          <cell r="C5459" t="str">
            <v>HANDFREE ANSWER</v>
          </cell>
          <cell r="D5459" t="str">
            <v>6 ต.ค. 42</v>
          </cell>
          <cell r="E5459">
            <v>4500</v>
          </cell>
          <cell r="F5459">
            <v>0</v>
          </cell>
          <cell r="G5459">
            <v>20</v>
          </cell>
          <cell r="H5459">
            <v>214.52</v>
          </cell>
          <cell r="I5459">
            <v>214.52</v>
          </cell>
          <cell r="J5459">
            <v>4285.4799999999996</v>
          </cell>
          <cell r="K5459" t="str">
            <v>100</v>
          </cell>
        </row>
        <row r="5460">
          <cell r="A5460" t="str">
            <v>110800000</v>
          </cell>
          <cell r="B5460" t="str">
            <v>100C1TH0096</v>
          </cell>
          <cell r="C5460" t="str">
            <v>โทรศัพท์มือถือ</v>
          </cell>
          <cell r="D5460" t="str">
            <v>24 ส.ค. 42</v>
          </cell>
          <cell r="E5460">
            <v>12523.37</v>
          </cell>
          <cell r="F5460">
            <v>0</v>
          </cell>
          <cell r="G5460">
            <v>0</v>
          </cell>
          <cell r="H5460">
            <v>0</v>
          </cell>
          <cell r="I5460">
            <v>0</v>
          </cell>
          <cell r="J5460">
            <v>12523.37</v>
          </cell>
          <cell r="K5460" t="str">
            <v>100</v>
          </cell>
        </row>
        <row r="5461">
          <cell r="A5461" t="str">
            <v>110800000</v>
          </cell>
          <cell r="B5461" t="str">
            <v>100C1TH0098</v>
          </cell>
          <cell r="C5461" t="str">
            <v>วิทยุติดตามตัว</v>
          </cell>
          <cell r="D5461" t="str">
            <v>14 ต.ค. 42</v>
          </cell>
          <cell r="E5461">
            <v>2242.9899999999998</v>
          </cell>
          <cell r="F5461">
            <v>0</v>
          </cell>
          <cell r="G5461">
            <v>20</v>
          </cell>
          <cell r="H5461">
            <v>97.09</v>
          </cell>
          <cell r="I5461">
            <v>97.09</v>
          </cell>
          <cell r="J5461">
            <v>2145.9</v>
          </cell>
          <cell r="K5461" t="str">
            <v>100</v>
          </cell>
        </row>
        <row r="5462">
          <cell r="A5462" t="str">
            <v>110800000</v>
          </cell>
          <cell r="B5462" t="str">
            <v>100C1TH0099</v>
          </cell>
          <cell r="C5462" t="str">
            <v>ติดตั้งโทรศัพท์</v>
          </cell>
          <cell r="D5462" t="str">
            <v>8 ธ.ค. 42</v>
          </cell>
          <cell r="E5462">
            <v>16750</v>
          </cell>
          <cell r="F5462">
            <v>0</v>
          </cell>
          <cell r="G5462">
            <v>20</v>
          </cell>
          <cell r="H5462">
            <v>220.27</v>
          </cell>
          <cell r="I5462">
            <v>220.27</v>
          </cell>
          <cell r="J5462">
            <v>16529.73</v>
          </cell>
          <cell r="K5462" t="str">
            <v>100</v>
          </cell>
        </row>
        <row r="5463">
          <cell r="A5463" t="str">
            <v>110800000</v>
          </cell>
          <cell r="B5463" t="str">
            <v>100C1TH0100</v>
          </cell>
          <cell r="C5463" t="str">
            <v>โทรศัพท์มือถือ</v>
          </cell>
          <cell r="D5463" t="str">
            <v>30 ธ.ค. 42</v>
          </cell>
          <cell r="E5463">
            <v>65420.56</v>
          </cell>
          <cell r="F5463">
            <v>0</v>
          </cell>
          <cell r="G5463">
            <v>20</v>
          </cell>
          <cell r="H5463">
            <v>71.69</v>
          </cell>
          <cell r="I5463">
            <v>71.69</v>
          </cell>
          <cell r="J5463">
            <v>65348.87</v>
          </cell>
          <cell r="K5463" t="str">
            <v>100</v>
          </cell>
        </row>
        <row r="5464">
          <cell r="A5464" t="str">
            <v>110800000</v>
          </cell>
          <cell r="B5464" t="str">
            <v>100C1TH0101</v>
          </cell>
          <cell r="C5464" t="str">
            <v>HANDFREE</v>
          </cell>
          <cell r="D5464" t="str">
            <v>6 ต.ค. 42</v>
          </cell>
          <cell r="E5464">
            <v>4500</v>
          </cell>
          <cell r="F5464">
            <v>0</v>
          </cell>
          <cell r="G5464">
            <v>20</v>
          </cell>
          <cell r="H5464">
            <v>214.52</v>
          </cell>
          <cell r="I5464">
            <v>214.52</v>
          </cell>
          <cell r="J5464">
            <v>4285.4799999999996</v>
          </cell>
          <cell r="K5464" t="str">
            <v>100</v>
          </cell>
        </row>
        <row r="5465">
          <cell r="A5465" t="str">
            <v>110800000</v>
          </cell>
          <cell r="B5465" t="str">
            <v>100C1TH0103</v>
          </cell>
          <cell r="C5465" t="str">
            <v>SPEAKERPHONE</v>
          </cell>
          <cell r="D5465" t="str">
            <v>1 ธ.ค. 42</v>
          </cell>
          <cell r="E5465">
            <v>13500</v>
          </cell>
          <cell r="F5465">
            <v>0</v>
          </cell>
          <cell r="G5465">
            <v>20</v>
          </cell>
          <cell r="H5465">
            <v>229.32</v>
          </cell>
          <cell r="I5465">
            <v>229.32</v>
          </cell>
          <cell r="J5465">
            <v>13270.68</v>
          </cell>
          <cell r="K5465" t="str">
            <v>100</v>
          </cell>
        </row>
        <row r="5466">
          <cell r="A5466" t="str">
            <v>110800000</v>
          </cell>
          <cell r="B5466" t="str">
            <v>100C1TH0105</v>
          </cell>
          <cell r="C5466" t="str">
            <v>โทรศัพท์</v>
          </cell>
          <cell r="D5466" t="str">
            <v>30 พ.ย. 42</v>
          </cell>
          <cell r="E5466">
            <v>16355.14</v>
          </cell>
          <cell r="F5466">
            <v>0</v>
          </cell>
          <cell r="G5466">
            <v>20</v>
          </cell>
          <cell r="H5466">
            <v>286.77</v>
          </cell>
          <cell r="I5466">
            <v>286.77</v>
          </cell>
          <cell r="J5466">
            <v>16068.37</v>
          </cell>
          <cell r="K5466" t="str">
            <v>100</v>
          </cell>
        </row>
        <row r="5467">
          <cell r="A5467" t="str">
            <v>110800000</v>
          </cell>
          <cell r="B5467" t="str">
            <v>100C1TH0107</v>
          </cell>
          <cell r="C5467" t="str">
            <v>เครื่องใช้สำนักงาน</v>
          </cell>
          <cell r="D5467" t="str">
            <v>31 ก.ค. 42</v>
          </cell>
          <cell r="E5467">
            <v>708.38</v>
          </cell>
          <cell r="F5467">
            <v>0</v>
          </cell>
          <cell r="G5467">
            <v>20</v>
          </cell>
          <cell r="H5467">
            <v>59.76</v>
          </cell>
          <cell r="I5467">
            <v>59.76</v>
          </cell>
          <cell r="J5467">
            <v>648.62</v>
          </cell>
          <cell r="K5467" t="str">
            <v>100</v>
          </cell>
        </row>
        <row r="5468">
          <cell r="A5468" t="str">
            <v>110800000</v>
          </cell>
          <cell r="B5468" t="str">
            <v>100C1TP0001</v>
          </cell>
          <cell r="C5468" t="str">
            <v>ระบบโทรศัพท์</v>
          </cell>
          <cell r="D5468" t="str">
            <v>5 ก.ค. 41</v>
          </cell>
          <cell r="E5468">
            <v>86899.48</v>
          </cell>
          <cell r="F5468">
            <v>0</v>
          </cell>
          <cell r="G5468">
            <v>20</v>
          </cell>
          <cell r="H5468">
            <v>25950.77</v>
          </cell>
          <cell r="I5468">
            <v>25950.77</v>
          </cell>
          <cell r="J5468">
            <v>60948.71</v>
          </cell>
          <cell r="K5468" t="str">
            <v>100</v>
          </cell>
        </row>
        <row r="5469">
          <cell r="A5469" t="str">
            <v>110800000</v>
          </cell>
          <cell r="B5469" t="str">
            <v>100C2IT001</v>
          </cell>
          <cell r="C5469" t="str">
            <v>ค่าติดตั้งโทรศัพท์</v>
          </cell>
          <cell r="D5469" t="str">
            <v>14 ม.ค. 42</v>
          </cell>
          <cell r="E5469">
            <v>8000</v>
          </cell>
          <cell r="F5469">
            <v>0</v>
          </cell>
          <cell r="G5469">
            <v>20</v>
          </cell>
          <cell r="H5469">
            <v>1543.02</v>
          </cell>
          <cell r="I5469">
            <v>1543.02</v>
          </cell>
          <cell r="J5469">
            <v>6456.98</v>
          </cell>
          <cell r="K5469" t="str">
            <v>100</v>
          </cell>
        </row>
        <row r="5470">
          <cell r="A5470" t="str">
            <v>110800000</v>
          </cell>
          <cell r="B5470" t="str">
            <v>100C2IT002</v>
          </cell>
          <cell r="C5470" t="str">
            <v>ค่าติดตั้งโทรศัพท์</v>
          </cell>
          <cell r="D5470" t="str">
            <v>14 ม.ค. 42</v>
          </cell>
          <cell r="E5470">
            <v>8000</v>
          </cell>
          <cell r="F5470">
            <v>0</v>
          </cell>
          <cell r="G5470">
            <v>20</v>
          </cell>
          <cell r="H5470">
            <v>1543.02</v>
          </cell>
          <cell r="I5470">
            <v>1543.02</v>
          </cell>
          <cell r="J5470">
            <v>6456.98</v>
          </cell>
          <cell r="K5470" t="str">
            <v>100</v>
          </cell>
        </row>
        <row r="5471">
          <cell r="A5471" t="str">
            <v>110800000</v>
          </cell>
          <cell r="B5471" t="str">
            <v>100C2IT003</v>
          </cell>
          <cell r="C5471" t="str">
            <v>ค่าติดตั้งโทรศัพท์</v>
          </cell>
          <cell r="D5471" t="str">
            <v>14 ม.ค. 42</v>
          </cell>
          <cell r="E5471">
            <v>8000</v>
          </cell>
          <cell r="F5471">
            <v>0</v>
          </cell>
          <cell r="G5471">
            <v>20</v>
          </cell>
          <cell r="H5471">
            <v>1543.02</v>
          </cell>
          <cell r="I5471">
            <v>1543.02</v>
          </cell>
          <cell r="J5471">
            <v>6456.98</v>
          </cell>
          <cell r="K5471" t="str">
            <v>100</v>
          </cell>
        </row>
        <row r="5472">
          <cell r="A5472" t="str">
            <v>110800000</v>
          </cell>
          <cell r="B5472" t="str">
            <v>100C2IT004</v>
          </cell>
          <cell r="C5472" t="str">
            <v>ค่าติดตั้งโทรศัพท์</v>
          </cell>
          <cell r="D5472" t="str">
            <v>14 ม.ค. 42</v>
          </cell>
          <cell r="E5472">
            <v>8000</v>
          </cell>
          <cell r="F5472">
            <v>0</v>
          </cell>
          <cell r="G5472">
            <v>20</v>
          </cell>
          <cell r="H5472">
            <v>1543.02</v>
          </cell>
          <cell r="I5472">
            <v>1543.02</v>
          </cell>
          <cell r="J5472">
            <v>6456.98</v>
          </cell>
          <cell r="K5472" t="str">
            <v>100</v>
          </cell>
        </row>
        <row r="5473">
          <cell r="A5473" t="str">
            <v>110800000</v>
          </cell>
          <cell r="B5473" t="str">
            <v>100C2TH0020</v>
          </cell>
          <cell r="C5473" t="str">
            <v>EXPANSION ENTERFACE</v>
          </cell>
          <cell r="D5473" t="str">
            <v>8 ก.พ. 42</v>
          </cell>
          <cell r="E5473">
            <v>10000</v>
          </cell>
          <cell r="F5473">
            <v>0</v>
          </cell>
          <cell r="G5473">
            <v>20</v>
          </cell>
          <cell r="H5473">
            <v>1791.75</v>
          </cell>
          <cell r="I5473">
            <v>1791.75</v>
          </cell>
          <cell r="J5473">
            <v>8208.25</v>
          </cell>
          <cell r="K5473" t="str">
            <v>100</v>
          </cell>
        </row>
        <row r="5474">
          <cell r="A5474" t="str">
            <v>110800000</v>
          </cell>
          <cell r="B5474" t="str">
            <v>100C2TP0002</v>
          </cell>
          <cell r="C5474" t="str">
            <v>หูฟัง</v>
          </cell>
          <cell r="D5474" t="str">
            <v>30 ก.ย. 41</v>
          </cell>
          <cell r="E5474">
            <v>9000</v>
          </cell>
          <cell r="F5474">
            <v>0</v>
          </cell>
          <cell r="G5474">
            <v>20</v>
          </cell>
          <cell r="H5474">
            <v>2258.6799999999998</v>
          </cell>
          <cell r="I5474">
            <v>2258.6799999999998</v>
          </cell>
          <cell r="J5474">
            <v>6741.32</v>
          </cell>
          <cell r="K5474" t="str">
            <v>100</v>
          </cell>
        </row>
        <row r="5475">
          <cell r="A5475" t="str">
            <v>110800000</v>
          </cell>
          <cell r="B5475" t="str">
            <v>100EDFH004</v>
          </cell>
          <cell r="C5475" t="str">
            <v>SPEAKERPHONE</v>
          </cell>
          <cell r="D5475" t="str">
            <v>3 ส.ค. 42</v>
          </cell>
          <cell r="E5475">
            <v>9206</v>
          </cell>
          <cell r="F5475">
            <v>0</v>
          </cell>
          <cell r="G5475">
            <v>20</v>
          </cell>
          <cell r="H5475">
            <v>761.71</v>
          </cell>
          <cell r="I5475">
            <v>761.71</v>
          </cell>
          <cell r="J5475">
            <v>8444.2900000000009</v>
          </cell>
          <cell r="K5475" t="str">
            <v>100</v>
          </cell>
        </row>
        <row r="5476">
          <cell r="A5476" t="str">
            <v>110800000</v>
          </cell>
          <cell r="B5476" t="str">
            <v>100EDFH005</v>
          </cell>
          <cell r="C5476" t="str">
            <v>โทรศัพท์มือถือ</v>
          </cell>
          <cell r="D5476" t="str">
            <v>3 ส.ค. 42</v>
          </cell>
          <cell r="E5476">
            <v>39719.629999999997</v>
          </cell>
          <cell r="F5476">
            <v>0</v>
          </cell>
          <cell r="G5476">
            <v>20</v>
          </cell>
          <cell r="H5476">
            <v>3286.4</v>
          </cell>
          <cell r="I5476">
            <v>3286.4</v>
          </cell>
          <cell r="J5476">
            <v>36433.230000000003</v>
          </cell>
          <cell r="K5476" t="str">
            <v>100</v>
          </cell>
        </row>
        <row r="5477">
          <cell r="A5477" t="str">
            <v>110800000</v>
          </cell>
          <cell r="B5477" t="str">
            <v>100ITFR0001</v>
          </cell>
          <cell r="C5477" t="str">
            <v>FRAME LELAY 64K</v>
          </cell>
          <cell r="D5477" t="str">
            <v>15 ส.ค. 41</v>
          </cell>
          <cell r="E5477">
            <v>5000</v>
          </cell>
          <cell r="F5477">
            <v>0</v>
          </cell>
          <cell r="G5477">
            <v>20</v>
          </cell>
          <cell r="H5477">
            <v>1380.8</v>
          </cell>
          <cell r="I5477">
            <v>1380.8</v>
          </cell>
          <cell r="J5477">
            <v>3619.2</v>
          </cell>
          <cell r="K5477" t="str">
            <v>IT</v>
          </cell>
        </row>
        <row r="5478">
          <cell r="A5478" t="str">
            <v>110800000</v>
          </cell>
          <cell r="B5478" t="str">
            <v>100ITFR0002</v>
          </cell>
          <cell r="C5478" t="str">
            <v>FRAME LELAY 64K</v>
          </cell>
          <cell r="D5478" t="str">
            <v>15 ส.ค. 41</v>
          </cell>
          <cell r="E5478">
            <v>7550</v>
          </cell>
          <cell r="F5478">
            <v>0</v>
          </cell>
          <cell r="G5478">
            <v>20</v>
          </cell>
          <cell r="H5478">
            <v>2085.08</v>
          </cell>
          <cell r="I5478">
            <v>2085.08</v>
          </cell>
          <cell r="J5478">
            <v>5464.92</v>
          </cell>
          <cell r="K5478" t="str">
            <v>IT</v>
          </cell>
        </row>
        <row r="5479">
          <cell r="A5479" t="str">
            <v>110800000</v>
          </cell>
          <cell r="B5479" t="str">
            <v>100ITSY0001</v>
          </cell>
          <cell r="C5479" t="str">
            <v>ติดตั้งตู้โทรศัพท์สาขา</v>
          </cell>
          <cell r="D5479" t="str">
            <v>26 ก.ย. 41</v>
          </cell>
          <cell r="E5479">
            <v>458920</v>
          </cell>
          <cell r="F5479">
            <v>0</v>
          </cell>
          <cell r="G5479">
            <v>20</v>
          </cell>
          <cell r="H5479">
            <v>116175.88</v>
          </cell>
          <cell r="I5479">
            <v>116175.88</v>
          </cell>
          <cell r="J5479">
            <v>342744.12</v>
          </cell>
          <cell r="K5479" t="str">
            <v>100</v>
          </cell>
        </row>
        <row r="5480">
          <cell r="A5480" t="str">
            <v>110800000</v>
          </cell>
          <cell r="B5480" t="str">
            <v>100PAFH001</v>
          </cell>
          <cell r="C5480" t="str">
            <v>โทรศัพท์มือถือ</v>
          </cell>
          <cell r="D5480" t="str">
            <v>30 ก.ค. 42</v>
          </cell>
          <cell r="E5480">
            <v>13523.36</v>
          </cell>
          <cell r="F5480">
            <v>0</v>
          </cell>
          <cell r="G5480">
            <v>20</v>
          </cell>
          <cell r="H5480">
            <v>1148.55</v>
          </cell>
          <cell r="I5480">
            <v>1148.55</v>
          </cell>
          <cell r="J5480">
            <v>12374.81</v>
          </cell>
          <cell r="K5480" t="str">
            <v>PA</v>
          </cell>
        </row>
        <row r="5481">
          <cell r="A5481" t="str">
            <v>110800000</v>
          </cell>
          <cell r="B5481" t="str">
            <v>100PAFH002</v>
          </cell>
          <cell r="C5481" t="str">
            <v>โทรศัพท์มือถือ</v>
          </cell>
          <cell r="D5481" t="str">
            <v>30 ก.ค. 42</v>
          </cell>
          <cell r="E5481">
            <v>13523.36</v>
          </cell>
          <cell r="F5481">
            <v>0</v>
          </cell>
          <cell r="G5481">
            <v>20</v>
          </cell>
          <cell r="H5481">
            <v>1148.55</v>
          </cell>
          <cell r="I5481">
            <v>1148.55</v>
          </cell>
          <cell r="J5481">
            <v>12374.81</v>
          </cell>
          <cell r="K5481" t="str">
            <v>PA</v>
          </cell>
        </row>
        <row r="5482">
          <cell r="A5482" t="str">
            <v>110800000</v>
          </cell>
          <cell r="B5482" t="str">
            <v>100PAFH003</v>
          </cell>
          <cell r="C5482" t="str">
            <v>โทรศัพท์มือถือ</v>
          </cell>
          <cell r="D5482" t="str">
            <v>30 ก.ค. 42</v>
          </cell>
          <cell r="E5482">
            <v>13523.37</v>
          </cell>
          <cell r="F5482">
            <v>0</v>
          </cell>
          <cell r="G5482">
            <v>20</v>
          </cell>
          <cell r="H5482">
            <v>1148.55</v>
          </cell>
          <cell r="I5482">
            <v>1148.55</v>
          </cell>
          <cell r="J5482">
            <v>12374.82</v>
          </cell>
          <cell r="K5482" t="str">
            <v>PA</v>
          </cell>
        </row>
        <row r="5483">
          <cell r="A5483" t="str">
            <v>110800000</v>
          </cell>
          <cell r="B5483" t="str">
            <v>100PAFH004</v>
          </cell>
          <cell r="C5483" t="str">
            <v>โทรศัพท์มือถือ</v>
          </cell>
          <cell r="D5483" t="str">
            <v>30 ก.ค. 42</v>
          </cell>
          <cell r="E5483">
            <v>13523.37</v>
          </cell>
          <cell r="F5483">
            <v>0</v>
          </cell>
          <cell r="G5483">
            <v>20</v>
          </cell>
          <cell r="H5483">
            <v>1148.55</v>
          </cell>
          <cell r="I5483">
            <v>1148.55</v>
          </cell>
          <cell r="J5483">
            <v>12374.82</v>
          </cell>
          <cell r="K5483" t="str">
            <v>PA</v>
          </cell>
        </row>
        <row r="5484">
          <cell r="A5484" t="str">
            <v>110800000</v>
          </cell>
          <cell r="B5484" t="str">
            <v>100PAFH006</v>
          </cell>
          <cell r="C5484" t="str">
            <v>โทรศัพท์มือถือ GSM</v>
          </cell>
          <cell r="D5484" t="str">
            <v>3 ส.ค. 42</v>
          </cell>
          <cell r="E5484">
            <v>24500</v>
          </cell>
          <cell r="F5484">
            <v>0</v>
          </cell>
          <cell r="G5484">
            <v>20</v>
          </cell>
          <cell r="H5484">
            <v>2027.12</v>
          </cell>
          <cell r="I5484">
            <v>2027.12</v>
          </cell>
          <cell r="J5484">
            <v>22472.880000000001</v>
          </cell>
          <cell r="K5484" t="str">
            <v>100</v>
          </cell>
        </row>
        <row r="5485">
          <cell r="A5485" t="str">
            <v>110800000</v>
          </cell>
          <cell r="B5485" t="str">
            <v>100PAHPN0002</v>
          </cell>
          <cell r="C5485" t="str">
            <v>โทรศัพท์มือถือ GSM NOKIA 8110(อ๊อด)</v>
          </cell>
          <cell r="D5485" t="str">
            <v>8 มิ.ย. 41</v>
          </cell>
          <cell r="E5485">
            <v>24500</v>
          </cell>
          <cell r="F5485">
            <v>0</v>
          </cell>
          <cell r="G5485">
            <v>20</v>
          </cell>
          <cell r="H5485">
            <v>7678.86</v>
          </cell>
          <cell r="I5485">
            <v>7678.86</v>
          </cell>
          <cell r="J5485">
            <v>16821.14</v>
          </cell>
          <cell r="K5485" t="str">
            <v>PA</v>
          </cell>
        </row>
        <row r="5486">
          <cell r="A5486" t="str">
            <v>110800000</v>
          </cell>
          <cell r="B5486" t="str">
            <v>100PAHPN0003</v>
          </cell>
          <cell r="C5486" t="str">
            <v>โทรศัพท์มือถือ GSM NOKIA 9000(อ๊อด)</v>
          </cell>
          <cell r="D5486" t="str">
            <v>8 มิ.ย. 41</v>
          </cell>
          <cell r="E5486">
            <v>44250</v>
          </cell>
          <cell r="F5486">
            <v>0</v>
          </cell>
          <cell r="G5486">
            <v>20</v>
          </cell>
          <cell r="H5486">
            <v>13869.01</v>
          </cell>
          <cell r="I5486">
            <v>13869.01</v>
          </cell>
          <cell r="J5486">
            <v>30380.99</v>
          </cell>
          <cell r="K5486" t="str">
            <v>PA</v>
          </cell>
        </row>
        <row r="5487">
          <cell r="A5487" t="str">
            <v>110800000</v>
          </cell>
          <cell r="B5487" t="str">
            <v>100PATA0001</v>
          </cell>
          <cell r="C5487" t="str">
            <v>MOBILE "NOKIA" 3180</v>
          </cell>
          <cell r="D5487" t="str">
            <v>27 ก.ย. 41</v>
          </cell>
          <cell r="E5487">
            <v>16000</v>
          </cell>
          <cell r="F5487">
            <v>0</v>
          </cell>
          <cell r="G5487">
            <v>20</v>
          </cell>
          <cell r="H5487">
            <v>4041.62</v>
          </cell>
          <cell r="I5487">
            <v>4041.62</v>
          </cell>
          <cell r="J5487">
            <v>11958.38</v>
          </cell>
          <cell r="K5487" t="str">
            <v>PA</v>
          </cell>
        </row>
        <row r="5488">
          <cell r="A5488" t="str">
            <v>110800000</v>
          </cell>
          <cell r="B5488" t="str">
            <v>100PATA0002</v>
          </cell>
          <cell r="C5488" t="str">
            <v>MOBILE "NOKIA" 3180</v>
          </cell>
          <cell r="D5488" t="str">
            <v>28 ก.ย. 41</v>
          </cell>
          <cell r="E5488">
            <v>16000</v>
          </cell>
          <cell r="F5488">
            <v>0</v>
          </cell>
          <cell r="G5488">
            <v>20</v>
          </cell>
          <cell r="H5488">
            <v>4032.85</v>
          </cell>
          <cell r="I5488">
            <v>4032.85</v>
          </cell>
          <cell r="J5488">
            <v>11967.15</v>
          </cell>
          <cell r="K5488" t="str">
            <v>PA</v>
          </cell>
        </row>
        <row r="5489">
          <cell r="A5489" t="str">
            <v>110800000</v>
          </cell>
          <cell r="B5489" t="str">
            <v>100PATE0002</v>
          </cell>
          <cell r="C5489" t="str">
            <v>โทรศัพท์มือถือ GSM NOKIA 8110 (ณัฐ)</v>
          </cell>
          <cell r="D5489" t="str">
            <v>8 มิ.ย. 41</v>
          </cell>
          <cell r="E5489">
            <v>24500</v>
          </cell>
          <cell r="F5489">
            <v>0</v>
          </cell>
          <cell r="G5489">
            <v>20</v>
          </cell>
          <cell r="H5489">
            <v>7678.86</v>
          </cell>
          <cell r="I5489">
            <v>7678.86</v>
          </cell>
          <cell r="J5489">
            <v>16821.14</v>
          </cell>
          <cell r="K5489" t="str">
            <v>PA</v>
          </cell>
        </row>
        <row r="5490">
          <cell r="A5490" t="str">
            <v>110800000</v>
          </cell>
          <cell r="B5490" t="str">
            <v>100PATE0003</v>
          </cell>
          <cell r="C5490" t="str">
            <v>โทรศัพท์มือถือ GSM NOKIA 8110 (ณัฐ)</v>
          </cell>
          <cell r="D5490" t="str">
            <v>8 มิ.ย. 41</v>
          </cell>
          <cell r="E5490">
            <v>24500</v>
          </cell>
          <cell r="F5490">
            <v>0</v>
          </cell>
          <cell r="G5490">
            <v>20</v>
          </cell>
          <cell r="H5490">
            <v>7678.86</v>
          </cell>
          <cell r="I5490">
            <v>7678.86</v>
          </cell>
          <cell r="J5490">
            <v>16821.14</v>
          </cell>
          <cell r="K5490" t="str">
            <v>PA</v>
          </cell>
        </row>
        <row r="5491">
          <cell r="A5491" t="str">
            <v>110800000</v>
          </cell>
          <cell r="B5491" t="str">
            <v>100PATE0004</v>
          </cell>
          <cell r="C5491" t="str">
            <v>โทรศัพท์มือถือ GSM NOKIA 8110(ณัฐ)</v>
          </cell>
          <cell r="D5491" t="str">
            <v>8 มิ.ย. 41</v>
          </cell>
          <cell r="E5491">
            <v>24500</v>
          </cell>
          <cell r="F5491">
            <v>0</v>
          </cell>
          <cell r="G5491">
            <v>20</v>
          </cell>
          <cell r="H5491">
            <v>7678.86</v>
          </cell>
          <cell r="I5491">
            <v>7678.86</v>
          </cell>
          <cell r="J5491">
            <v>16821.14</v>
          </cell>
          <cell r="K5491" t="str">
            <v>PA</v>
          </cell>
        </row>
        <row r="5492">
          <cell r="A5492" t="str">
            <v>110800000</v>
          </cell>
          <cell r="B5492" t="str">
            <v>100PATE0006</v>
          </cell>
          <cell r="C5492" t="str">
            <v>MOBILE "NOKIA" 8110</v>
          </cell>
          <cell r="D5492" t="str">
            <v>22 ก.ค. 41</v>
          </cell>
          <cell r="E5492">
            <v>29340</v>
          </cell>
          <cell r="F5492">
            <v>0</v>
          </cell>
          <cell r="G5492">
            <v>20</v>
          </cell>
          <cell r="H5492">
            <v>8488.52</v>
          </cell>
          <cell r="I5492">
            <v>8488.52</v>
          </cell>
          <cell r="J5492">
            <v>20851.48</v>
          </cell>
          <cell r="K5492" t="str">
            <v>PA</v>
          </cell>
        </row>
        <row r="5493">
          <cell r="A5493" t="str">
            <v>110800000</v>
          </cell>
          <cell r="B5493" t="str">
            <v>100PATP0001</v>
          </cell>
          <cell r="C5493" t="str">
            <v>MOBILE "ERICSON" NH238</v>
          </cell>
          <cell r="D5493" t="str">
            <v>26 ก.ค. 41</v>
          </cell>
          <cell r="E5493">
            <v>14500</v>
          </cell>
          <cell r="F5493">
            <v>0</v>
          </cell>
          <cell r="G5493">
            <v>20</v>
          </cell>
          <cell r="H5493">
            <v>4163.3</v>
          </cell>
          <cell r="I5493">
            <v>4163.3</v>
          </cell>
          <cell r="J5493">
            <v>10336.700000000001</v>
          </cell>
          <cell r="K5493" t="str">
            <v>PA</v>
          </cell>
        </row>
        <row r="5494">
          <cell r="A5494" t="str">
            <v>110800000</v>
          </cell>
          <cell r="B5494" t="str">
            <v>100PATP0002</v>
          </cell>
          <cell r="C5494" t="str">
            <v>MOBILE "ERICSON" NH238</v>
          </cell>
          <cell r="D5494" t="str">
            <v>26 ก.ค. 41</v>
          </cell>
          <cell r="E5494">
            <v>14500</v>
          </cell>
          <cell r="F5494">
            <v>0</v>
          </cell>
          <cell r="G5494">
            <v>20</v>
          </cell>
          <cell r="H5494">
            <v>4163.3</v>
          </cell>
          <cell r="I5494">
            <v>4163.3</v>
          </cell>
          <cell r="J5494">
            <v>10336.700000000001</v>
          </cell>
          <cell r="K5494" t="str">
            <v>PA</v>
          </cell>
        </row>
        <row r="5495">
          <cell r="A5495" t="str">
            <v>110800000</v>
          </cell>
          <cell r="B5495" t="str">
            <v>100PATP0003</v>
          </cell>
          <cell r="C5495" t="str">
            <v>MOBILE "ERICSON" NH238</v>
          </cell>
          <cell r="D5495" t="str">
            <v>26 ก.ค. 41</v>
          </cell>
          <cell r="E5495">
            <v>14500</v>
          </cell>
          <cell r="F5495">
            <v>0</v>
          </cell>
          <cell r="G5495">
            <v>20</v>
          </cell>
          <cell r="H5495">
            <v>4163.3</v>
          </cell>
          <cell r="I5495">
            <v>4163.3</v>
          </cell>
          <cell r="J5495">
            <v>10336.700000000001</v>
          </cell>
          <cell r="K5495" t="str">
            <v>PA</v>
          </cell>
        </row>
        <row r="5496">
          <cell r="A5496" t="str">
            <v>110800000</v>
          </cell>
          <cell r="B5496" t="str">
            <v>100PATP0004</v>
          </cell>
          <cell r="C5496" t="str">
            <v>MOBILE "ERICSON" NH238</v>
          </cell>
          <cell r="D5496" t="str">
            <v>26 ก.ค. 41</v>
          </cell>
          <cell r="E5496">
            <v>14500</v>
          </cell>
          <cell r="F5496">
            <v>0</v>
          </cell>
          <cell r="G5496">
            <v>20</v>
          </cell>
          <cell r="H5496">
            <v>4163.3</v>
          </cell>
          <cell r="I5496">
            <v>4163.3</v>
          </cell>
          <cell r="J5496">
            <v>10336.700000000001</v>
          </cell>
          <cell r="K5496" t="str">
            <v>PA</v>
          </cell>
        </row>
        <row r="5497">
          <cell r="A5497" t="str">
            <v>110800000</v>
          </cell>
          <cell r="B5497" t="str">
            <v>100PATP0005</v>
          </cell>
          <cell r="C5497" t="str">
            <v>MOBILE "ERICSON" NH238</v>
          </cell>
          <cell r="D5497" t="str">
            <v>26 ก.ค. 41</v>
          </cell>
          <cell r="E5497">
            <v>14500</v>
          </cell>
          <cell r="F5497">
            <v>0</v>
          </cell>
          <cell r="G5497">
            <v>20</v>
          </cell>
          <cell r="H5497">
            <v>4163.3</v>
          </cell>
          <cell r="I5497">
            <v>4163.3</v>
          </cell>
          <cell r="J5497">
            <v>10336.700000000001</v>
          </cell>
          <cell r="K5497" t="str">
            <v>PA</v>
          </cell>
        </row>
        <row r="5498">
          <cell r="A5498" t="str">
            <v>110800000</v>
          </cell>
          <cell r="B5498" t="str">
            <v>100PATP0006</v>
          </cell>
          <cell r="C5498" t="str">
            <v>MOBILE "ERICSON" NH238</v>
          </cell>
          <cell r="D5498" t="str">
            <v>26 ก.ค. 41</v>
          </cell>
          <cell r="E5498">
            <v>14500</v>
          </cell>
          <cell r="F5498">
            <v>0</v>
          </cell>
          <cell r="G5498">
            <v>20</v>
          </cell>
          <cell r="H5498">
            <v>4163.3</v>
          </cell>
          <cell r="I5498">
            <v>4163.3</v>
          </cell>
          <cell r="J5498">
            <v>10336.700000000001</v>
          </cell>
          <cell r="K5498" t="str">
            <v>PA</v>
          </cell>
        </row>
        <row r="5499">
          <cell r="A5499" t="str">
            <v>110800000</v>
          </cell>
          <cell r="B5499" t="str">
            <v>100PATP0007</v>
          </cell>
          <cell r="C5499" t="str">
            <v>MOBILE "ERICSON" NH238</v>
          </cell>
          <cell r="D5499" t="str">
            <v>26 ก.ค. 41</v>
          </cell>
          <cell r="E5499">
            <v>14500</v>
          </cell>
          <cell r="F5499">
            <v>0</v>
          </cell>
          <cell r="G5499">
            <v>20</v>
          </cell>
          <cell r="H5499">
            <v>4163.3</v>
          </cell>
          <cell r="I5499">
            <v>4163.3</v>
          </cell>
          <cell r="J5499">
            <v>10336.700000000001</v>
          </cell>
          <cell r="K5499" t="str">
            <v>PA</v>
          </cell>
        </row>
        <row r="5500">
          <cell r="A5500" t="str">
            <v>110800000</v>
          </cell>
          <cell r="B5500" t="str">
            <v>100PATP0008</v>
          </cell>
          <cell r="C5500" t="str">
            <v>MOBILE "ERICSON" NH238</v>
          </cell>
          <cell r="D5500" t="str">
            <v>26 ก.ค. 41</v>
          </cell>
          <cell r="E5500">
            <v>14500</v>
          </cell>
          <cell r="F5500">
            <v>0</v>
          </cell>
          <cell r="G5500">
            <v>20</v>
          </cell>
          <cell r="H5500">
            <v>4163.3</v>
          </cell>
          <cell r="I5500">
            <v>4163.3</v>
          </cell>
          <cell r="J5500">
            <v>10336.700000000001</v>
          </cell>
          <cell r="K5500" t="str">
            <v>PA</v>
          </cell>
        </row>
        <row r="5501">
          <cell r="A5501" t="str">
            <v>110800000</v>
          </cell>
          <cell r="B5501" t="str">
            <v>100PATP0009</v>
          </cell>
          <cell r="C5501" t="str">
            <v>MOBILE "ERICSON" NH238</v>
          </cell>
          <cell r="D5501" t="str">
            <v>21 พ.ย. 41</v>
          </cell>
          <cell r="E5501">
            <v>13500</v>
          </cell>
          <cell r="F5501">
            <v>0</v>
          </cell>
          <cell r="G5501">
            <v>20</v>
          </cell>
          <cell r="H5501">
            <v>3003.33</v>
          </cell>
          <cell r="I5501">
            <v>3003.33</v>
          </cell>
          <cell r="J5501">
            <v>10496.67</v>
          </cell>
          <cell r="K5501" t="str">
            <v>PA</v>
          </cell>
        </row>
        <row r="5502">
          <cell r="A5502" t="str">
            <v>110800000</v>
          </cell>
          <cell r="B5502" t="str">
            <v>100PATP0010</v>
          </cell>
          <cell r="C5502" t="str">
            <v>MOBILE "ERICSON" NH238</v>
          </cell>
          <cell r="D5502" t="str">
            <v>21 พ.ย. 41</v>
          </cell>
          <cell r="E5502">
            <v>13500</v>
          </cell>
          <cell r="F5502">
            <v>0</v>
          </cell>
          <cell r="G5502">
            <v>20</v>
          </cell>
          <cell r="H5502">
            <v>3003.33</v>
          </cell>
          <cell r="I5502">
            <v>3003.33</v>
          </cell>
          <cell r="J5502">
            <v>10496.67</v>
          </cell>
          <cell r="K5502" t="str">
            <v>PA</v>
          </cell>
        </row>
        <row r="5503">
          <cell r="A5503" t="str">
            <v>110800000</v>
          </cell>
          <cell r="B5503" t="str">
            <v>100PATP0011</v>
          </cell>
          <cell r="C5503" t="str">
            <v>MOBILE "ERICSON" NH238</v>
          </cell>
          <cell r="D5503" t="str">
            <v>21 พ.ย. 41</v>
          </cell>
          <cell r="E5503">
            <v>13500</v>
          </cell>
          <cell r="F5503">
            <v>0</v>
          </cell>
          <cell r="G5503">
            <v>20</v>
          </cell>
          <cell r="H5503">
            <v>3003.33</v>
          </cell>
          <cell r="I5503">
            <v>3003.33</v>
          </cell>
          <cell r="J5503">
            <v>10496.67</v>
          </cell>
          <cell r="K5503" t="str">
            <v>PA</v>
          </cell>
        </row>
        <row r="5504">
          <cell r="A5504" t="str">
            <v>110800000</v>
          </cell>
          <cell r="B5504" t="str">
            <v>100PATP0012</v>
          </cell>
          <cell r="C5504" t="str">
            <v>MOBILE "ERICSON" NH238</v>
          </cell>
          <cell r="D5504" t="str">
            <v>21 พ.ย. 41</v>
          </cell>
          <cell r="E5504">
            <v>13500</v>
          </cell>
          <cell r="F5504">
            <v>0</v>
          </cell>
          <cell r="G5504">
            <v>20</v>
          </cell>
          <cell r="H5504">
            <v>3003.33</v>
          </cell>
          <cell r="I5504">
            <v>3003.33</v>
          </cell>
          <cell r="J5504">
            <v>10496.67</v>
          </cell>
          <cell r="K5504" t="str">
            <v>PA</v>
          </cell>
        </row>
        <row r="5505">
          <cell r="A5505" t="str">
            <v>110800000</v>
          </cell>
          <cell r="B5505" t="str">
            <v>100SEFH006</v>
          </cell>
          <cell r="C5505" t="str">
            <v>โทรศัพท์มือถือ</v>
          </cell>
          <cell r="D5505" t="str">
            <v>3 ส.ค. 42</v>
          </cell>
          <cell r="E5505">
            <v>16700.93</v>
          </cell>
          <cell r="F5505">
            <v>0</v>
          </cell>
          <cell r="G5505">
            <v>20</v>
          </cell>
          <cell r="H5505">
            <v>1381.84</v>
          </cell>
          <cell r="I5505">
            <v>1381.84</v>
          </cell>
          <cell r="J5505">
            <v>15319.09</v>
          </cell>
          <cell r="K5505" t="str">
            <v>SE</v>
          </cell>
        </row>
        <row r="5506">
          <cell r="A5506" t="str">
            <v>110800000</v>
          </cell>
          <cell r="B5506" t="str">
            <v>101C2A50001</v>
          </cell>
          <cell r="C5506" t="str">
            <v>โทรศัพท์สายเดี่ยวสีแดง</v>
          </cell>
          <cell r="D5506" t="str">
            <v>2 ต.ค. 41</v>
          </cell>
          <cell r="E5506">
            <v>800</v>
          </cell>
          <cell r="F5506">
            <v>0</v>
          </cell>
          <cell r="G5506">
            <v>20</v>
          </cell>
          <cell r="H5506">
            <v>199.89</v>
          </cell>
          <cell r="I5506">
            <v>199.89</v>
          </cell>
          <cell r="J5506">
            <v>600.11</v>
          </cell>
          <cell r="K5506" t="str">
            <v>101</v>
          </cell>
        </row>
        <row r="5507">
          <cell r="A5507" t="str">
            <v>110800000</v>
          </cell>
          <cell r="B5507" t="str">
            <v>101C2A50002</v>
          </cell>
          <cell r="C5507" t="str">
            <v>โทรศัพท์สายเดี่ยวสีแดง</v>
          </cell>
          <cell r="D5507" t="str">
            <v>2 ต.ค. 41</v>
          </cell>
          <cell r="E5507">
            <v>800</v>
          </cell>
          <cell r="F5507">
            <v>0</v>
          </cell>
          <cell r="G5507">
            <v>20</v>
          </cell>
          <cell r="H5507">
            <v>199.89</v>
          </cell>
          <cell r="I5507">
            <v>199.89</v>
          </cell>
          <cell r="J5507">
            <v>600.11</v>
          </cell>
          <cell r="K5507" t="str">
            <v>101</v>
          </cell>
        </row>
        <row r="5508">
          <cell r="A5508" t="str">
            <v>110800000</v>
          </cell>
          <cell r="B5508" t="str">
            <v>101C2A50003</v>
          </cell>
          <cell r="C5508" t="str">
            <v>โทรศัพท์สายเดี่ยวสีแดง</v>
          </cell>
          <cell r="D5508" t="str">
            <v>2 ต.ค. 41</v>
          </cell>
          <cell r="E5508">
            <v>800</v>
          </cell>
          <cell r="F5508">
            <v>0</v>
          </cell>
          <cell r="G5508">
            <v>20</v>
          </cell>
          <cell r="H5508">
            <v>199.89</v>
          </cell>
          <cell r="I5508">
            <v>199.89</v>
          </cell>
          <cell r="J5508">
            <v>600.11</v>
          </cell>
          <cell r="K5508" t="str">
            <v>101</v>
          </cell>
        </row>
        <row r="5509">
          <cell r="A5509" t="str">
            <v>110800000</v>
          </cell>
          <cell r="B5509" t="str">
            <v>101C2FX0001</v>
          </cell>
          <cell r="C5509" t="str">
            <v>เครื่องโทรสาร</v>
          </cell>
          <cell r="D5509" t="str">
            <v>2 พ.ย. 41</v>
          </cell>
          <cell r="E5509">
            <v>6000</v>
          </cell>
          <cell r="F5509">
            <v>0</v>
          </cell>
          <cell r="G5509">
            <v>20</v>
          </cell>
          <cell r="H5509">
            <v>1397.27</v>
          </cell>
          <cell r="I5509">
            <v>1397.27</v>
          </cell>
          <cell r="J5509">
            <v>4602.7299999999996</v>
          </cell>
          <cell r="K5509" t="str">
            <v>101</v>
          </cell>
        </row>
        <row r="5510">
          <cell r="A5510" t="str">
            <v>110800000</v>
          </cell>
          <cell r="B5510" t="str">
            <v>102C2A50001</v>
          </cell>
          <cell r="C5510" t="str">
            <v>โทรศัพท์สายเดี่ยวสีแดง</v>
          </cell>
          <cell r="D5510" t="str">
            <v>2 ต.ค. 41</v>
          </cell>
          <cell r="E5510">
            <v>800</v>
          </cell>
          <cell r="F5510">
            <v>0</v>
          </cell>
          <cell r="G5510">
            <v>20</v>
          </cell>
          <cell r="H5510">
            <v>199.89</v>
          </cell>
          <cell r="I5510">
            <v>199.89</v>
          </cell>
          <cell r="J5510">
            <v>600.11</v>
          </cell>
          <cell r="K5510" t="str">
            <v>102</v>
          </cell>
        </row>
        <row r="5511">
          <cell r="A5511" t="str">
            <v>110800000</v>
          </cell>
          <cell r="B5511" t="str">
            <v>102C2A50002</v>
          </cell>
          <cell r="C5511" t="str">
            <v>โทรศัพท์สายเดี่ยวสีแดง</v>
          </cell>
          <cell r="D5511" t="str">
            <v>2 ต.ค. 41</v>
          </cell>
          <cell r="E5511">
            <v>800</v>
          </cell>
          <cell r="F5511">
            <v>0</v>
          </cell>
          <cell r="G5511">
            <v>20</v>
          </cell>
          <cell r="H5511">
            <v>199.89</v>
          </cell>
          <cell r="I5511">
            <v>199.89</v>
          </cell>
          <cell r="J5511">
            <v>600.11</v>
          </cell>
          <cell r="K5511" t="str">
            <v>102</v>
          </cell>
        </row>
        <row r="5512">
          <cell r="A5512" t="str">
            <v>110800000</v>
          </cell>
          <cell r="B5512" t="str">
            <v>102C2A50003</v>
          </cell>
          <cell r="C5512" t="str">
            <v>โทรศัพท์สายเดี่ยวสีแดง</v>
          </cell>
          <cell r="D5512" t="str">
            <v>2 ต.ค. 41</v>
          </cell>
          <cell r="E5512">
            <v>800</v>
          </cell>
          <cell r="F5512">
            <v>0</v>
          </cell>
          <cell r="G5512">
            <v>20</v>
          </cell>
          <cell r="H5512">
            <v>199.89</v>
          </cell>
          <cell r="I5512">
            <v>199.89</v>
          </cell>
          <cell r="J5512">
            <v>600.11</v>
          </cell>
          <cell r="K5512" t="str">
            <v>102</v>
          </cell>
        </row>
        <row r="5513">
          <cell r="A5513" t="str">
            <v>110800000</v>
          </cell>
          <cell r="B5513" t="str">
            <v>102C2FH010</v>
          </cell>
          <cell r="C5513" t="str">
            <v>อุปกรณ์สือสาร</v>
          </cell>
          <cell r="D5513" t="str">
            <v>20 ส.ค. 42</v>
          </cell>
          <cell r="E5513">
            <v>3500</v>
          </cell>
          <cell r="F5513">
            <v>0</v>
          </cell>
          <cell r="G5513">
            <v>20</v>
          </cell>
          <cell r="H5513">
            <v>256.97000000000003</v>
          </cell>
          <cell r="I5513">
            <v>256.97000000000003</v>
          </cell>
          <cell r="J5513">
            <v>3243.03</v>
          </cell>
          <cell r="K5513" t="str">
            <v>102</v>
          </cell>
        </row>
        <row r="5514">
          <cell r="A5514" t="str">
            <v>110800000</v>
          </cell>
          <cell r="B5514" t="str">
            <v>102C2FH011</v>
          </cell>
          <cell r="C5514" t="str">
            <v>อุปกรณ์สือสาร</v>
          </cell>
          <cell r="D5514" t="str">
            <v>20 ส.ค. 42</v>
          </cell>
          <cell r="E5514">
            <v>3500</v>
          </cell>
          <cell r="F5514">
            <v>0</v>
          </cell>
          <cell r="G5514">
            <v>20</v>
          </cell>
          <cell r="H5514">
            <v>256.97000000000003</v>
          </cell>
          <cell r="I5514">
            <v>256.97000000000003</v>
          </cell>
          <cell r="J5514">
            <v>3243.03</v>
          </cell>
          <cell r="K5514" t="str">
            <v>102</v>
          </cell>
        </row>
        <row r="5515">
          <cell r="A5515" t="str">
            <v>110800000</v>
          </cell>
          <cell r="B5515" t="str">
            <v>102C2FX0001</v>
          </cell>
          <cell r="C5515" t="str">
            <v>เครื่องโทรสาร</v>
          </cell>
          <cell r="D5515" t="str">
            <v>2 พ.ย. 41</v>
          </cell>
          <cell r="E5515">
            <v>6000</v>
          </cell>
          <cell r="F5515">
            <v>0</v>
          </cell>
          <cell r="G5515">
            <v>20</v>
          </cell>
          <cell r="H5515">
            <v>1397.27</v>
          </cell>
          <cell r="I5515">
            <v>1397.27</v>
          </cell>
          <cell r="J5515">
            <v>4602.7299999999996</v>
          </cell>
          <cell r="K5515" t="str">
            <v>102</v>
          </cell>
        </row>
        <row r="5516">
          <cell r="A5516" t="str">
            <v>110800000</v>
          </cell>
          <cell r="B5516" t="str">
            <v>102C2TH0001</v>
          </cell>
          <cell r="C5516" t="str">
            <v>ค่าติดตั้งโทรศัพท์</v>
          </cell>
          <cell r="D5516" t="str">
            <v>18 มี.ค. 42</v>
          </cell>
          <cell r="E5516">
            <v>3350</v>
          </cell>
          <cell r="F5516">
            <v>0</v>
          </cell>
          <cell r="G5516">
            <v>20</v>
          </cell>
          <cell r="H5516">
            <v>530.48</v>
          </cell>
          <cell r="I5516">
            <v>530.48</v>
          </cell>
          <cell r="J5516">
            <v>2819.52</v>
          </cell>
          <cell r="K5516" t="str">
            <v>102</v>
          </cell>
        </row>
        <row r="5517">
          <cell r="A5517" t="str">
            <v>110800000</v>
          </cell>
          <cell r="B5517" t="str">
            <v>102C2TH0002</v>
          </cell>
          <cell r="C5517" t="str">
            <v>ค่าติดตั้งโทรศัพท์</v>
          </cell>
          <cell r="D5517" t="str">
            <v>18 มี.ค. 42</v>
          </cell>
          <cell r="E5517">
            <v>3350</v>
          </cell>
          <cell r="F5517">
            <v>0</v>
          </cell>
          <cell r="G5517">
            <v>20</v>
          </cell>
          <cell r="H5517">
            <v>530.48</v>
          </cell>
          <cell r="I5517">
            <v>530.48</v>
          </cell>
          <cell r="J5517">
            <v>2819.52</v>
          </cell>
          <cell r="K5517" t="str">
            <v>102</v>
          </cell>
        </row>
        <row r="5518">
          <cell r="A5518" t="str">
            <v>110800000</v>
          </cell>
          <cell r="B5518" t="str">
            <v>102C2TH0003</v>
          </cell>
          <cell r="C5518" t="str">
            <v>ค่าติดตั้งโทรศัพท์</v>
          </cell>
          <cell r="D5518" t="str">
            <v>18 มี.ค. 42</v>
          </cell>
          <cell r="E5518">
            <v>3350</v>
          </cell>
          <cell r="F5518">
            <v>0</v>
          </cell>
          <cell r="G5518">
            <v>20</v>
          </cell>
          <cell r="H5518">
            <v>530.48</v>
          </cell>
          <cell r="I5518">
            <v>530.48</v>
          </cell>
          <cell r="J5518">
            <v>2819.52</v>
          </cell>
          <cell r="K5518" t="str">
            <v>102</v>
          </cell>
        </row>
        <row r="5519">
          <cell r="A5519" t="str">
            <v>110800000</v>
          </cell>
          <cell r="B5519" t="str">
            <v>103C2A50001</v>
          </cell>
          <cell r="C5519" t="str">
            <v>โทรศัพท์สายเดี่ยวสีแดง</v>
          </cell>
          <cell r="D5519" t="str">
            <v>2 ต.ค. 41</v>
          </cell>
          <cell r="E5519">
            <v>800</v>
          </cell>
          <cell r="F5519">
            <v>0</v>
          </cell>
          <cell r="G5519">
            <v>20</v>
          </cell>
          <cell r="H5519">
            <v>199.89</v>
          </cell>
          <cell r="I5519">
            <v>199.89</v>
          </cell>
          <cell r="J5519">
            <v>600.11</v>
          </cell>
          <cell r="K5519" t="str">
            <v>103</v>
          </cell>
        </row>
        <row r="5520">
          <cell r="A5520" t="str">
            <v>110800000</v>
          </cell>
          <cell r="B5520" t="str">
            <v>103C2A50002</v>
          </cell>
          <cell r="C5520" t="str">
            <v>โทรศัพท์สายเดี่ยวสีแดง</v>
          </cell>
          <cell r="D5520" t="str">
            <v>2 ต.ค. 41</v>
          </cell>
          <cell r="E5520">
            <v>800</v>
          </cell>
          <cell r="F5520">
            <v>0</v>
          </cell>
          <cell r="G5520">
            <v>20</v>
          </cell>
          <cell r="H5520">
            <v>199.89</v>
          </cell>
          <cell r="I5520">
            <v>199.89</v>
          </cell>
          <cell r="J5520">
            <v>600.11</v>
          </cell>
          <cell r="K5520" t="str">
            <v>103</v>
          </cell>
        </row>
        <row r="5521">
          <cell r="A5521" t="str">
            <v>110800000</v>
          </cell>
          <cell r="B5521" t="str">
            <v>103C2A50003</v>
          </cell>
          <cell r="C5521" t="str">
            <v>โทรศัพท์สายเดี่ยวสีแดง</v>
          </cell>
          <cell r="D5521" t="str">
            <v>2 ต.ค. 41</v>
          </cell>
          <cell r="E5521">
            <v>800</v>
          </cell>
          <cell r="F5521">
            <v>0</v>
          </cell>
          <cell r="G5521">
            <v>20</v>
          </cell>
          <cell r="H5521">
            <v>199.89</v>
          </cell>
          <cell r="I5521">
            <v>199.89</v>
          </cell>
          <cell r="J5521">
            <v>600.11</v>
          </cell>
          <cell r="K5521" t="str">
            <v>103</v>
          </cell>
        </row>
        <row r="5522">
          <cell r="A5522" t="str">
            <v>110800000</v>
          </cell>
          <cell r="B5522" t="str">
            <v>103C2FX0001</v>
          </cell>
          <cell r="C5522" t="str">
            <v>เครื่องโทรสาร</v>
          </cell>
          <cell r="D5522" t="str">
            <v>13 พ.ย. 41</v>
          </cell>
          <cell r="E5522">
            <v>5727.27</v>
          </cell>
          <cell r="F5522">
            <v>0</v>
          </cell>
          <cell r="G5522">
            <v>20</v>
          </cell>
          <cell r="H5522">
            <v>1299.28</v>
          </cell>
          <cell r="I5522">
            <v>1299.28</v>
          </cell>
          <cell r="J5522">
            <v>4427.99</v>
          </cell>
          <cell r="K5522" t="str">
            <v>103</v>
          </cell>
        </row>
        <row r="5523">
          <cell r="A5523" t="str">
            <v>110800000</v>
          </cell>
          <cell r="B5523" t="str">
            <v>200C1TH0001</v>
          </cell>
          <cell r="C5523" t="str">
            <v>โทรศัพท์มือ</v>
          </cell>
          <cell r="D5523" t="str">
            <v>26 ส.ค. 42</v>
          </cell>
          <cell r="E5523">
            <v>16822.43</v>
          </cell>
          <cell r="F5523">
            <v>0</v>
          </cell>
          <cell r="G5523">
            <v>20</v>
          </cell>
          <cell r="H5523">
            <v>1179.8699999999999</v>
          </cell>
          <cell r="I5523">
            <v>1179.8699999999999</v>
          </cell>
          <cell r="J5523">
            <v>15642.56</v>
          </cell>
          <cell r="K5523" t="str">
            <v>200</v>
          </cell>
        </row>
        <row r="5524">
          <cell r="A5524" t="str">
            <v>110800000</v>
          </cell>
          <cell r="B5524" t="str">
            <v>200C2A50001</v>
          </cell>
          <cell r="C5524" t="str">
            <v>โทรศัพท์สายเดี่ยวสีแดง</v>
          </cell>
          <cell r="D5524" t="str">
            <v>2 ต.ค. 41</v>
          </cell>
          <cell r="E5524">
            <v>800</v>
          </cell>
          <cell r="F5524">
            <v>0</v>
          </cell>
          <cell r="G5524">
            <v>20</v>
          </cell>
          <cell r="H5524">
            <v>199.89</v>
          </cell>
          <cell r="I5524">
            <v>199.89</v>
          </cell>
          <cell r="J5524">
            <v>600.11</v>
          </cell>
          <cell r="K5524" t="str">
            <v>200</v>
          </cell>
        </row>
        <row r="5525">
          <cell r="A5525" t="str">
            <v>110800000</v>
          </cell>
          <cell r="B5525" t="str">
            <v>200C2A50002</v>
          </cell>
          <cell r="C5525" t="str">
            <v>โทรศัพท์สายเดี่ยวสีแดง</v>
          </cell>
          <cell r="D5525" t="str">
            <v>2 ต.ค. 41</v>
          </cell>
          <cell r="E5525">
            <v>800</v>
          </cell>
          <cell r="F5525">
            <v>0</v>
          </cell>
          <cell r="G5525">
            <v>20</v>
          </cell>
          <cell r="H5525">
            <v>199.89</v>
          </cell>
          <cell r="I5525">
            <v>199.89</v>
          </cell>
          <cell r="J5525">
            <v>600.11</v>
          </cell>
          <cell r="K5525" t="str">
            <v>200</v>
          </cell>
        </row>
        <row r="5526">
          <cell r="A5526" t="str">
            <v>110800000</v>
          </cell>
          <cell r="B5526" t="str">
            <v>200C2A50003</v>
          </cell>
          <cell r="C5526" t="str">
            <v>โทรศัพท์สายเดี่ยวสีแดง</v>
          </cell>
          <cell r="D5526" t="str">
            <v>2 ต.ค. 41</v>
          </cell>
          <cell r="E5526">
            <v>800</v>
          </cell>
          <cell r="F5526">
            <v>0</v>
          </cell>
          <cell r="G5526">
            <v>20</v>
          </cell>
          <cell r="H5526">
            <v>199.89</v>
          </cell>
          <cell r="I5526">
            <v>199.89</v>
          </cell>
          <cell r="J5526">
            <v>600.11</v>
          </cell>
          <cell r="K5526" t="str">
            <v>200</v>
          </cell>
        </row>
        <row r="5527">
          <cell r="A5527" t="str">
            <v>110800000</v>
          </cell>
          <cell r="B5527" t="str">
            <v>200C2A50004</v>
          </cell>
          <cell r="C5527" t="str">
            <v>โทรศัพท์สายเดี่ยวสีแดง</v>
          </cell>
          <cell r="D5527" t="str">
            <v>2 ต.ค. 41</v>
          </cell>
          <cell r="E5527">
            <v>800</v>
          </cell>
          <cell r="F5527">
            <v>0</v>
          </cell>
          <cell r="G5527">
            <v>20</v>
          </cell>
          <cell r="H5527">
            <v>199.89</v>
          </cell>
          <cell r="I5527">
            <v>199.89</v>
          </cell>
          <cell r="J5527">
            <v>600.11</v>
          </cell>
          <cell r="K5527" t="str">
            <v>200</v>
          </cell>
        </row>
        <row r="5528">
          <cell r="A5528" t="str">
            <v>110800000</v>
          </cell>
          <cell r="B5528" t="str">
            <v>200C2A50005</v>
          </cell>
          <cell r="C5528" t="str">
            <v>โทรศัพท์สายเดี่ยวสีแดง</v>
          </cell>
          <cell r="D5528" t="str">
            <v>2 ต.ค. 41</v>
          </cell>
          <cell r="E5528">
            <v>800</v>
          </cell>
          <cell r="F5528">
            <v>0</v>
          </cell>
          <cell r="G5528">
            <v>20</v>
          </cell>
          <cell r="H5528">
            <v>199.89</v>
          </cell>
          <cell r="I5528">
            <v>199.89</v>
          </cell>
          <cell r="J5528">
            <v>600.11</v>
          </cell>
          <cell r="K5528" t="str">
            <v>200</v>
          </cell>
        </row>
        <row r="5529">
          <cell r="A5529" t="str">
            <v>110800000</v>
          </cell>
          <cell r="B5529" t="str">
            <v>200C2FH0001</v>
          </cell>
          <cell r="C5529" t="str">
            <v>แท่น</v>
          </cell>
          <cell r="D5529" t="str">
            <v>26 ส.ค. 42</v>
          </cell>
          <cell r="E5529">
            <v>800</v>
          </cell>
          <cell r="F5529">
            <v>0</v>
          </cell>
          <cell r="G5529">
            <v>20</v>
          </cell>
          <cell r="H5529">
            <v>56.11</v>
          </cell>
          <cell r="I5529">
            <v>56.11</v>
          </cell>
          <cell r="J5529">
            <v>743.89</v>
          </cell>
          <cell r="K5529" t="str">
            <v>200</v>
          </cell>
        </row>
        <row r="5530">
          <cell r="A5530" t="str">
            <v>110800000</v>
          </cell>
          <cell r="B5530" t="str">
            <v>200C2FX0001</v>
          </cell>
          <cell r="C5530" t="str">
            <v>เครื่องโทรสาร</v>
          </cell>
          <cell r="D5530" t="str">
            <v>6 พ.ย. 41</v>
          </cell>
          <cell r="E5530">
            <v>5727.27</v>
          </cell>
          <cell r="F5530">
            <v>0</v>
          </cell>
          <cell r="G5530">
            <v>20</v>
          </cell>
          <cell r="H5530">
            <v>1321.25</v>
          </cell>
          <cell r="I5530">
            <v>1321.25</v>
          </cell>
          <cell r="J5530">
            <v>4406.0200000000004</v>
          </cell>
          <cell r="K5530" t="str">
            <v>200</v>
          </cell>
        </row>
        <row r="5531">
          <cell r="A5531" t="str">
            <v>110800000</v>
          </cell>
          <cell r="B5531" t="str">
            <v>200C2IT002</v>
          </cell>
          <cell r="C5531" t="str">
            <v>ค่าอุปกรณ์เครือข่าย</v>
          </cell>
          <cell r="D5531" t="str">
            <v>23 เม.ย. 42</v>
          </cell>
          <cell r="E5531">
            <v>131022.22</v>
          </cell>
          <cell r="F5531">
            <v>0</v>
          </cell>
          <cell r="G5531">
            <v>20</v>
          </cell>
          <cell r="H5531">
            <v>18163.61</v>
          </cell>
          <cell r="I5531">
            <v>18163.61</v>
          </cell>
          <cell r="J5531">
            <v>112858.61</v>
          </cell>
          <cell r="K5531" t="str">
            <v>200</v>
          </cell>
        </row>
        <row r="5532">
          <cell r="A5532" t="str">
            <v>110800000</v>
          </cell>
          <cell r="B5532" t="str">
            <v>200C2TH0001</v>
          </cell>
          <cell r="C5532" t="str">
            <v>ค่าติดตั้ง Frame Relay</v>
          </cell>
          <cell r="D5532" t="str">
            <v>5 มี.ค. 42</v>
          </cell>
          <cell r="E5532">
            <v>12500</v>
          </cell>
          <cell r="F5532">
            <v>0</v>
          </cell>
          <cell r="G5532">
            <v>20</v>
          </cell>
          <cell r="H5532">
            <v>2068.5</v>
          </cell>
          <cell r="I5532">
            <v>2068.5</v>
          </cell>
          <cell r="J5532">
            <v>10431.5</v>
          </cell>
          <cell r="K5532" t="str">
            <v>200</v>
          </cell>
        </row>
        <row r="5533">
          <cell r="A5533" t="str">
            <v>110800000</v>
          </cell>
          <cell r="B5533" t="str">
            <v>201C2A5000</v>
          </cell>
          <cell r="C5533" t="str">
            <v>โทรศัพท์สายเดียว PS2500</v>
          </cell>
          <cell r="D5533" t="str">
            <v>11 ก.ค. 41</v>
          </cell>
          <cell r="E5533">
            <v>1047</v>
          </cell>
          <cell r="F5533">
            <v>0</v>
          </cell>
          <cell r="G5533">
            <v>20</v>
          </cell>
          <cell r="H5533">
            <v>309.17</v>
          </cell>
          <cell r="I5533">
            <v>309.17</v>
          </cell>
          <cell r="J5533">
            <v>737.83</v>
          </cell>
          <cell r="K5533" t="str">
            <v>201</v>
          </cell>
        </row>
        <row r="5534">
          <cell r="A5534" t="str">
            <v>110800000</v>
          </cell>
          <cell r="B5534" t="str">
            <v>201C2A5001</v>
          </cell>
          <cell r="C5534" t="str">
            <v>โทรศัพท์สายเดียว PS2500</v>
          </cell>
          <cell r="D5534" t="str">
            <v>11 ก.ค. 41</v>
          </cell>
          <cell r="E5534">
            <v>1047</v>
          </cell>
          <cell r="F5534">
            <v>0</v>
          </cell>
          <cell r="G5534">
            <v>20</v>
          </cell>
          <cell r="H5534">
            <v>309.17</v>
          </cell>
          <cell r="I5534">
            <v>309.17</v>
          </cell>
          <cell r="J5534">
            <v>737.83</v>
          </cell>
          <cell r="K5534" t="str">
            <v>201</v>
          </cell>
        </row>
        <row r="5535">
          <cell r="A5535" t="str">
            <v>110800000</v>
          </cell>
          <cell r="B5535" t="str">
            <v>201C2A5002</v>
          </cell>
          <cell r="C5535" t="str">
            <v>โทรศัพท์สายเดียว PS2500</v>
          </cell>
          <cell r="D5535" t="str">
            <v>11 ก.ค. 41</v>
          </cell>
          <cell r="E5535">
            <v>1047</v>
          </cell>
          <cell r="F5535">
            <v>0</v>
          </cell>
          <cell r="G5535">
            <v>20</v>
          </cell>
          <cell r="H5535">
            <v>309.17</v>
          </cell>
          <cell r="I5535">
            <v>309.17</v>
          </cell>
          <cell r="J5535">
            <v>737.83</v>
          </cell>
          <cell r="K5535" t="str">
            <v>201</v>
          </cell>
        </row>
        <row r="5536">
          <cell r="A5536" t="str">
            <v>110800000</v>
          </cell>
          <cell r="B5536" t="str">
            <v>201C2FX0001</v>
          </cell>
          <cell r="C5536" t="str">
            <v>เครื่องโทรสาร</v>
          </cell>
          <cell r="D5536" t="str">
            <v>18 ต.ค. 41</v>
          </cell>
          <cell r="E5536">
            <v>6000</v>
          </cell>
          <cell r="F5536">
            <v>0</v>
          </cell>
          <cell r="G5536">
            <v>20</v>
          </cell>
          <cell r="H5536">
            <v>1446.59</v>
          </cell>
          <cell r="I5536">
            <v>1446.59</v>
          </cell>
          <cell r="J5536">
            <v>4553.41</v>
          </cell>
          <cell r="K5536" t="str">
            <v>201</v>
          </cell>
        </row>
        <row r="5537">
          <cell r="A5537" t="str">
            <v>110800000</v>
          </cell>
          <cell r="B5537" t="str">
            <v>202C2A5000</v>
          </cell>
          <cell r="C5537" t="str">
            <v>โทรศัพท์สายเดียว PS2500</v>
          </cell>
          <cell r="D5537" t="str">
            <v>11 ก.ค. 41</v>
          </cell>
          <cell r="E5537">
            <v>1047</v>
          </cell>
          <cell r="F5537">
            <v>0</v>
          </cell>
          <cell r="G5537">
            <v>20</v>
          </cell>
          <cell r="H5537">
            <v>309.17</v>
          </cell>
          <cell r="I5537">
            <v>309.17</v>
          </cell>
          <cell r="J5537">
            <v>737.83</v>
          </cell>
          <cell r="K5537" t="str">
            <v>202</v>
          </cell>
        </row>
        <row r="5538">
          <cell r="A5538" t="str">
            <v>110800000</v>
          </cell>
          <cell r="B5538" t="str">
            <v>202C2A5001</v>
          </cell>
          <cell r="C5538" t="str">
            <v>โทรศัพท์สายเดียว PS2500</v>
          </cell>
          <cell r="D5538" t="str">
            <v>11 ก.ค. 41</v>
          </cell>
          <cell r="E5538">
            <v>1047</v>
          </cell>
          <cell r="F5538">
            <v>0</v>
          </cell>
          <cell r="G5538">
            <v>20</v>
          </cell>
          <cell r="H5538">
            <v>309.17</v>
          </cell>
          <cell r="I5538">
            <v>309.17</v>
          </cell>
          <cell r="J5538">
            <v>737.83</v>
          </cell>
          <cell r="K5538" t="str">
            <v>202</v>
          </cell>
        </row>
        <row r="5539">
          <cell r="A5539" t="str">
            <v>110800000</v>
          </cell>
          <cell r="B5539" t="str">
            <v>202C2A5002</v>
          </cell>
          <cell r="C5539" t="str">
            <v>โทรศัพท์สายเดียว PS2500</v>
          </cell>
          <cell r="D5539" t="str">
            <v>11 ก.ค. 41</v>
          </cell>
          <cell r="E5539">
            <v>1047</v>
          </cell>
          <cell r="F5539">
            <v>0</v>
          </cell>
          <cell r="G5539">
            <v>20</v>
          </cell>
          <cell r="H5539">
            <v>309.17</v>
          </cell>
          <cell r="I5539">
            <v>309.17</v>
          </cell>
          <cell r="J5539">
            <v>737.83</v>
          </cell>
          <cell r="K5539" t="str">
            <v>202</v>
          </cell>
        </row>
        <row r="5540">
          <cell r="A5540" t="str">
            <v>110800000</v>
          </cell>
          <cell r="B5540" t="str">
            <v>202C2FX0001</v>
          </cell>
          <cell r="C5540" t="str">
            <v>เครื่องโทรสาร</v>
          </cell>
          <cell r="D5540" t="str">
            <v>18 ต.ค. 41</v>
          </cell>
          <cell r="E5540">
            <v>6000</v>
          </cell>
          <cell r="F5540">
            <v>0</v>
          </cell>
          <cell r="G5540">
            <v>20</v>
          </cell>
          <cell r="H5540">
            <v>1446.59</v>
          </cell>
          <cell r="I5540">
            <v>1446.59</v>
          </cell>
          <cell r="J5540">
            <v>4553.41</v>
          </cell>
          <cell r="K5540" t="str">
            <v>202</v>
          </cell>
        </row>
        <row r="5541">
          <cell r="A5541" t="str">
            <v>110800000</v>
          </cell>
          <cell r="B5541" t="str">
            <v>203C2A50001</v>
          </cell>
          <cell r="C5541" t="str">
            <v>โทรศัพท์สายเดียว  PS2500</v>
          </cell>
          <cell r="D5541" t="str">
            <v>26 ส.ค. 41</v>
          </cell>
          <cell r="E5541">
            <v>912</v>
          </cell>
          <cell r="F5541">
            <v>0</v>
          </cell>
          <cell r="G5541">
            <v>20</v>
          </cell>
          <cell r="H5541">
            <v>246.34</v>
          </cell>
          <cell r="I5541">
            <v>246.34</v>
          </cell>
          <cell r="J5541">
            <v>665.66</v>
          </cell>
          <cell r="K5541" t="str">
            <v>203</v>
          </cell>
        </row>
        <row r="5542">
          <cell r="A5542" t="str">
            <v>110800000</v>
          </cell>
          <cell r="B5542" t="str">
            <v>203C2A50002</v>
          </cell>
          <cell r="C5542" t="str">
            <v>โทรศัพท์สายเดียว  PS2500</v>
          </cell>
          <cell r="D5542" t="str">
            <v>26 ส.ค. 41</v>
          </cell>
          <cell r="E5542">
            <v>912</v>
          </cell>
          <cell r="F5542">
            <v>0</v>
          </cell>
          <cell r="G5542">
            <v>20</v>
          </cell>
          <cell r="H5542">
            <v>246.34</v>
          </cell>
          <cell r="I5542">
            <v>246.34</v>
          </cell>
          <cell r="J5542">
            <v>665.66</v>
          </cell>
          <cell r="K5542" t="str">
            <v>203</v>
          </cell>
        </row>
        <row r="5543">
          <cell r="A5543" t="str">
            <v>110800000</v>
          </cell>
          <cell r="B5543" t="str">
            <v>203C2A50003</v>
          </cell>
          <cell r="C5543" t="str">
            <v>โทรศัพท์สายเดียว  PS2500</v>
          </cell>
          <cell r="D5543" t="str">
            <v>26 ส.ค. 41</v>
          </cell>
          <cell r="E5543">
            <v>912</v>
          </cell>
          <cell r="F5543">
            <v>0</v>
          </cell>
          <cell r="G5543">
            <v>20</v>
          </cell>
          <cell r="H5543">
            <v>246.34</v>
          </cell>
          <cell r="I5543">
            <v>246.34</v>
          </cell>
          <cell r="J5543">
            <v>665.66</v>
          </cell>
          <cell r="K5543" t="str">
            <v>203</v>
          </cell>
        </row>
        <row r="5544">
          <cell r="A5544" t="str">
            <v>110800000</v>
          </cell>
          <cell r="B5544" t="str">
            <v>203C2FX0001</v>
          </cell>
          <cell r="C5544" t="str">
            <v>เครื่องโทรสาร</v>
          </cell>
          <cell r="D5544" t="str">
            <v>18 ต.ค. 41</v>
          </cell>
          <cell r="E5544">
            <v>6000</v>
          </cell>
          <cell r="F5544">
            <v>0</v>
          </cell>
          <cell r="G5544">
            <v>20</v>
          </cell>
          <cell r="H5544">
            <v>1446.59</v>
          </cell>
          <cell r="I5544">
            <v>1446.59</v>
          </cell>
          <cell r="J5544">
            <v>4553.41</v>
          </cell>
          <cell r="K5544" t="str">
            <v>203</v>
          </cell>
        </row>
        <row r="5545">
          <cell r="A5545" t="str">
            <v>110800000</v>
          </cell>
          <cell r="B5545" t="str">
            <v>204C2A50001</v>
          </cell>
          <cell r="C5545" t="str">
            <v>โทรศัพท์สายเดี่ยวสีแดง</v>
          </cell>
          <cell r="D5545" t="str">
            <v>16 ต.ค. 41</v>
          </cell>
          <cell r="E5545">
            <v>800</v>
          </cell>
          <cell r="F5545">
            <v>0</v>
          </cell>
          <cell r="G5545">
            <v>20</v>
          </cell>
          <cell r="H5545">
            <v>193.75</v>
          </cell>
          <cell r="I5545">
            <v>193.75</v>
          </cell>
          <cell r="J5545">
            <v>606.25</v>
          </cell>
          <cell r="K5545" t="str">
            <v>204</v>
          </cell>
        </row>
        <row r="5546">
          <cell r="A5546" t="str">
            <v>110800000</v>
          </cell>
          <cell r="B5546" t="str">
            <v>204C2A50002</v>
          </cell>
          <cell r="C5546" t="str">
            <v>โทรศัพท์สายเดี่ยวสีแดง</v>
          </cell>
          <cell r="D5546" t="str">
            <v>16 ต.ค. 41</v>
          </cell>
          <cell r="E5546">
            <v>800</v>
          </cell>
          <cell r="F5546">
            <v>0</v>
          </cell>
          <cell r="G5546">
            <v>20</v>
          </cell>
          <cell r="H5546">
            <v>193.75</v>
          </cell>
          <cell r="I5546">
            <v>193.75</v>
          </cell>
          <cell r="J5546">
            <v>606.25</v>
          </cell>
          <cell r="K5546" t="str">
            <v>204</v>
          </cell>
        </row>
        <row r="5547">
          <cell r="A5547" t="str">
            <v>110800000</v>
          </cell>
          <cell r="B5547" t="str">
            <v>204C2A50003</v>
          </cell>
          <cell r="C5547" t="str">
            <v>โทรศัพท์สายเดี่ยวสีแดง</v>
          </cell>
          <cell r="D5547" t="str">
            <v>16 ต.ค. 41</v>
          </cell>
          <cell r="E5547">
            <v>800</v>
          </cell>
          <cell r="F5547">
            <v>0</v>
          </cell>
          <cell r="G5547">
            <v>20</v>
          </cell>
          <cell r="H5547">
            <v>193.75</v>
          </cell>
          <cell r="I5547">
            <v>193.75</v>
          </cell>
          <cell r="J5547">
            <v>606.25</v>
          </cell>
          <cell r="K5547" t="str">
            <v>204</v>
          </cell>
        </row>
        <row r="5548">
          <cell r="A5548" t="str">
            <v>110800000</v>
          </cell>
          <cell r="B5548" t="str">
            <v>204C2FX0001</v>
          </cell>
          <cell r="C5548" t="str">
            <v>เครื่องโทรสาร</v>
          </cell>
          <cell r="D5548" t="str">
            <v>13 พ.ย. 41</v>
          </cell>
          <cell r="E5548">
            <v>5727.27</v>
          </cell>
          <cell r="F5548">
            <v>0</v>
          </cell>
          <cell r="G5548">
            <v>20</v>
          </cell>
          <cell r="H5548">
            <v>1299.28</v>
          </cell>
          <cell r="I5548">
            <v>1299.28</v>
          </cell>
          <cell r="J5548">
            <v>4427.99</v>
          </cell>
          <cell r="K5548" t="str">
            <v>204</v>
          </cell>
        </row>
        <row r="5549">
          <cell r="A5549" t="str">
            <v>110800000</v>
          </cell>
          <cell r="B5549" t="str">
            <v>205C2A50001</v>
          </cell>
          <cell r="C5549" t="str">
            <v>โทรศัพท์สายเดี่ยวสีแดง</v>
          </cell>
          <cell r="D5549" t="str">
            <v>16 ต.ค. 41</v>
          </cell>
          <cell r="E5549">
            <v>800</v>
          </cell>
          <cell r="F5549">
            <v>0</v>
          </cell>
          <cell r="G5549">
            <v>20</v>
          </cell>
          <cell r="H5549">
            <v>193.75</v>
          </cell>
          <cell r="I5549">
            <v>193.75</v>
          </cell>
          <cell r="J5549">
            <v>606.25</v>
          </cell>
          <cell r="K5549" t="str">
            <v>205</v>
          </cell>
        </row>
        <row r="5550">
          <cell r="A5550" t="str">
            <v>110800000</v>
          </cell>
          <cell r="B5550" t="str">
            <v>205C2A50002</v>
          </cell>
          <cell r="C5550" t="str">
            <v>โทรศัพท์สายเดี่ยวสีแดง</v>
          </cell>
          <cell r="D5550" t="str">
            <v>16 ต.ค. 41</v>
          </cell>
          <cell r="E5550">
            <v>800</v>
          </cell>
          <cell r="F5550">
            <v>0</v>
          </cell>
          <cell r="G5550">
            <v>20</v>
          </cell>
          <cell r="H5550">
            <v>193.75</v>
          </cell>
          <cell r="I5550">
            <v>193.75</v>
          </cell>
          <cell r="J5550">
            <v>606.25</v>
          </cell>
          <cell r="K5550" t="str">
            <v>205</v>
          </cell>
        </row>
        <row r="5551">
          <cell r="A5551" t="str">
            <v>110800000</v>
          </cell>
          <cell r="B5551" t="str">
            <v>205C2A50003</v>
          </cell>
          <cell r="C5551" t="str">
            <v>โทรศัพท์สายเดี่ยวสีแดง</v>
          </cell>
          <cell r="D5551" t="str">
            <v>16 ต.ค. 41</v>
          </cell>
          <cell r="E5551">
            <v>800</v>
          </cell>
          <cell r="F5551">
            <v>0</v>
          </cell>
          <cell r="G5551">
            <v>20</v>
          </cell>
          <cell r="H5551">
            <v>193.75</v>
          </cell>
          <cell r="I5551">
            <v>193.75</v>
          </cell>
          <cell r="J5551">
            <v>606.25</v>
          </cell>
          <cell r="K5551" t="str">
            <v>205</v>
          </cell>
        </row>
        <row r="5552">
          <cell r="A5552" t="str">
            <v>110800000</v>
          </cell>
          <cell r="B5552" t="str">
            <v>205C2FX0001</v>
          </cell>
          <cell r="C5552" t="str">
            <v>เครื่องโทรสาร</v>
          </cell>
          <cell r="D5552" t="str">
            <v>13 พ.ย. 41</v>
          </cell>
          <cell r="E5552">
            <v>5727.27</v>
          </cell>
          <cell r="F5552">
            <v>0</v>
          </cell>
          <cell r="G5552">
            <v>20</v>
          </cell>
          <cell r="H5552">
            <v>1299.28</v>
          </cell>
          <cell r="I5552">
            <v>1299.28</v>
          </cell>
          <cell r="J5552">
            <v>4427.99</v>
          </cell>
          <cell r="K5552" t="str">
            <v>205</v>
          </cell>
        </row>
        <row r="5553">
          <cell r="A5553" t="str">
            <v>110800000</v>
          </cell>
          <cell r="B5553" t="str">
            <v>206C2A50001</v>
          </cell>
          <cell r="C5553" t="str">
            <v>โทรศัพท์สายเดียวสีแดง</v>
          </cell>
          <cell r="D5553" t="str">
            <v>16 ต.ค. 41</v>
          </cell>
          <cell r="E5553">
            <v>800</v>
          </cell>
          <cell r="F5553">
            <v>0</v>
          </cell>
          <cell r="G5553">
            <v>20</v>
          </cell>
          <cell r="H5553">
            <v>193.75</v>
          </cell>
          <cell r="I5553">
            <v>193.75</v>
          </cell>
          <cell r="J5553">
            <v>606.25</v>
          </cell>
          <cell r="K5553" t="str">
            <v>206</v>
          </cell>
        </row>
        <row r="5554">
          <cell r="A5554" t="str">
            <v>110800000</v>
          </cell>
          <cell r="B5554" t="str">
            <v>206C2A50002</v>
          </cell>
          <cell r="C5554" t="str">
            <v>โทรศัพท์สายเดียวสีแดง</v>
          </cell>
          <cell r="D5554" t="str">
            <v>16 ต.ค. 41</v>
          </cell>
          <cell r="E5554">
            <v>800</v>
          </cell>
          <cell r="F5554">
            <v>0</v>
          </cell>
          <cell r="G5554">
            <v>20</v>
          </cell>
          <cell r="H5554">
            <v>193.75</v>
          </cell>
          <cell r="I5554">
            <v>193.75</v>
          </cell>
          <cell r="J5554">
            <v>606.25</v>
          </cell>
          <cell r="K5554" t="str">
            <v>206</v>
          </cell>
        </row>
        <row r="5555">
          <cell r="A5555" t="str">
            <v>110800000</v>
          </cell>
          <cell r="B5555" t="str">
            <v>206C2A50003</v>
          </cell>
          <cell r="C5555" t="str">
            <v>โทรศัพท์สายเดียวสีแดง</v>
          </cell>
          <cell r="D5555" t="str">
            <v>16 ต.ค. 41</v>
          </cell>
          <cell r="E5555">
            <v>800</v>
          </cell>
          <cell r="F5555">
            <v>0</v>
          </cell>
          <cell r="G5555">
            <v>20</v>
          </cell>
          <cell r="H5555">
            <v>193.75</v>
          </cell>
          <cell r="I5555">
            <v>193.75</v>
          </cell>
          <cell r="J5555">
            <v>606.25</v>
          </cell>
          <cell r="K5555" t="str">
            <v>206</v>
          </cell>
        </row>
        <row r="5556">
          <cell r="A5556" t="str">
            <v>110800000</v>
          </cell>
          <cell r="B5556" t="str">
            <v>206C2FX0001</v>
          </cell>
          <cell r="C5556" t="str">
            <v>เครื่องโทรสาร</v>
          </cell>
          <cell r="D5556" t="str">
            <v>16 พ.ย. 41</v>
          </cell>
          <cell r="E5556">
            <v>5727.27</v>
          </cell>
          <cell r="F5556">
            <v>0</v>
          </cell>
          <cell r="G5556">
            <v>20</v>
          </cell>
          <cell r="H5556">
            <v>1289.8599999999999</v>
          </cell>
          <cell r="I5556">
            <v>1289.8599999999999</v>
          </cell>
          <cell r="J5556">
            <v>4437.41</v>
          </cell>
          <cell r="K5556" t="str">
            <v>206</v>
          </cell>
        </row>
        <row r="5557">
          <cell r="A5557" t="str">
            <v>110800000</v>
          </cell>
          <cell r="B5557" t="str">
            <v>207C2A50001</v>
          </cell>
          <cell r="C5557" t="str">
            <v>โทรศัพท์สายเดียวสีแดง</v>
          </cell>
          <cell r="D5557" t="str">
            <v>16 ต.ค. 41</v>
          </cell>
          <cell r="E5557">
            <v>800</v>
          </cell>
          <cell r="F5557">
            <v>0</v>
          </cell>
          <cell r="G5557">
            <v>20</v>
          </cell>
          <cell r="H5557">
            <v>193.75</v>
          </cell>
          <cell r="I5557">
            <v>193.75</v>
          </cell>
          <cell r="J5557">
            <v>606.25</v>
          </cell>
          <cell r="K5557" t="str">
            <v>207</v>
          </cell>
        </row>
        <row r="5558">
          <cell r="A5558" t="str">
            <v>110800000</v>
          </cell>
          <cell r="B5558" t="str">
            <v>207C2A50002</v>
          </cell>
          <cell r="C5558" t="str">
            <v>โทรศัพท์สายเดียวสีแดง</v>
          </cell>
          <cell r="D5558" t="str">
            <v>16 ต.ค. 41</v>
          </cell>
          <cell r="E5558">
            <v>800</v>
          </cell>
          <cell r="F5558">
            <v>0</v>
          </cell>
          <cell r="G5558">
            <v>20</v>
          </cell>
          <cell r="H5558">
            <v>193.75</v>
          </cell>
          <cell r="I5558">
            <v>193.75</v>
          </cell>
          <cell r="J5558">
            <v>606.25</v>
          </cell>
          <cell r="K5558" t="str">
            <v>207</v>
          </cell>
        </row>
        <row r="5559">
          <cell r="A5559" t="str">
            <v>110800000</v>
          </cell>
          <cell r="B5559" t="str">
            <v>207C2A50003</v>
          </cell>
          <cell r="C5559" t="str">
            <v>โทรศัพท์สายเดียวสีแดง</v>
          </cell>
          <cell r="D5559" t="str">
            <v>16 ต.ค. 41</v>
          </cell>
          <cell r="E5559">
            <v>800</v>
          </cell>
          <cell r="F5559">
            <v>0</v>
          </cell>
          <cell r="G5559">
            <v>20</v>
          </cell>
          <cell r="H5559">
            <v>193.75</v>
          </cell>
          <cell r="I5559">
            <v>193.75</v>
          </cell>
          <cell r="J5559">
            <v>606.25</v>
          </cell>
          <cell r="K5559" t="str">
            <v>206</v>
          </cell>
        </row>
        <row r="5560">
          <cell r="A5560" t="str">
            <v>110800000</v>
          </cell>
          <cell r="B5560" t="str">
            <v>207C2FX0001</v>
          </cell>
          <cell r="C5560" t="str">
            <v>เครื่องโทรสาร</v>
          </cell>
          <cell r="D5560" t="str">
            <v>16 ต.ค. 41</v>
          </cell>
          <cell r="E5560">
            <v>5727.27</v>
          </cell>
          <cell r="F5560">
            <v>0</v>
          </cell>
          <cell r="G5560">
            <v>20</v>
          </cell>
          <cell r="H5560">
            <v>1387.15</v>
          </cell>
          <cell r="I5560">
            <v>1387.15</v>
          </cell>
          <cell r="J5560">
            <v>4340.12</v>
          </cell>
          <cell r="K5560" t="str">
            <v>207</v>
          </cell>
        </row>
        <row r="5561">
          <cell r="A5561" t="str">
            <v>110800000</v>
          </cell>
          <cell r="B5561" t="str">
            <v>207C2TH0001</v>
          </cell>
          <cell r="C5561" t="str">
            <v>ติดตั้งโทรศัพท์</v>
          </cell>
          <cell r="D5561" t="str">
            <v>8 ธ.ค. 42</v>
          </cell>
          <cell r="E5561">
            <v>6700</v>
          </cell>
          <cell r="F5561">
            <v>0</v>
          </cell>
          <cell r="G5561">
            <v>20</v>
          </cell>
          <cell r="H5561">
            <v>88.11</v>
          </cell>
          <cell r="I5561">
            <v>88.11</v>
          </cell>
          <cell r="J5561">
            <v>6611.89</v>
          </cell>
          <cell r="K5561" t="str">
            <v>207</v>
          </cell>
        </row>
        <row r="5562">
          <cell r="A5562" t="str">
            <v>110800000</v>
          </cell>
          <cell r="B5562" t="str">
            <v>207C2TH0002</v>
          </cell>
          <cell r="C5562" t="str">
            <v>ติดตั้งโทรศัพท์</v>
          </cell>
          <cell r="D5562" t="str">
            <v>24 ธ.ค. 42</v>
          </cell>
          <cell r="E5562">
            <v>1000</v>
          </cell>
          <cell r="F5562">
            <v>0</v>
          </cell>
          <cell r="G5562">
            <v>20</v>
          </cell>
          <cell r="H5562">
            <v>4.38</v>
          </cell>
          <cell r="I5562">
            <v>4.38</v>
          </cell>
          <cell r="J5562">
            <v>995.62</v>
          </cell>
          <cell r="K5562" t="str">
            <v>207</v>
          </cell>
        </row>
        <row r="5563">
          <cell r="A5563" t="str">
            <v>110800000</v>
          </cell>
          <cell r="B5563" t="str">
            <v>300C2A5000</v>
          </cell>
          <cell r="C5563" t="str">
            <v>โทรศัพท์สายเดียว PS2500</v>
          </cell>
          <cell r="D5563" t="str">
            <v>11 ก.ค. 41</v>
          </cell>
          <cell r="E5563">
            <v>1047</v>
          </cell>
          <cell r="F5563">
            <v>0</v>
          </cell>
          <cell r="G5563">
            <v>20</v>
          </cell>
          <cell r="H5563">
            <v>309.17</v>
          </cell>
          <cell r="I5563">
            <v>309.17</v>
          </cell>
          <cell r="J5563">
            <v>737.83</v>
          </cell>
          <cell r="K5563" t="str">
            <v>300</v>
          </cell>
        </row>
        <row r="5564">
          <cell r="A5564" t="str">
            <v>110800000</v>
          </cell>
          <cell r="B5564" t="str">
            <v>300C2A5001</v>
          </cell>
          <cell r="C5564" t="str">
            <v>โทรศัพท์สายเดียว PS2500</v>
          </cell>
          <cell r="D5564" t="str">
            <v>11 ก.ค. 41</v>
          </cell>
          <cell r="E5564">
            <v>1047</v>
          </cell>
          <cell r="F5564">
            <v>0</v>
          </cell>
          <cell r="G5564">
            <v>20</v>
          </cell>
          <cell r="H5564">
            <v>309.17</v>
          </cell>
          <cell r="I5564">
            <v>309.17</v>
          </cell>
          <cell r="J5564">
            <v>737.83</v>
          </cell>
          <cell r="K5564" t="str">
            <v>300</v>
          </cell>
        </row>
        <row r="5565">
          <cell r="A5565" t="str">
            <v>110800000</v>
          </cell>
          <cell r="B5565" t="str">
            <v>300C2A5002</v>
          </cell>
          <cell r="C5565" t="str">
            <v>โทรศัพท์สายเดียว PS2500</v>
          </cell>
          <cell r="D5565" t="str">
            <v>11 ก.ค. 41</v>
          </cell>
          <cell r="E5565">
            <v>1047</v>
          </cell>
          <cell r="F5565">
            <v>0</v>
          </cell>
          <cell r="G5565">
            <v>20</v>
          </cell>
          <cell r="H5565">
            <v>309.17</v>
          </cell>
          <cell r="I5565">
            <v>309.17</v>
          </cell>
          <cell r="J5565">
            <v>737.83</v>
          </cell>
          <cell r="K5565" t="str">
            <v>300</v>
          </cell>
        </row>
        <row r="5566">
          <cell r="A5566" t="str">
            <v>110800000</v>
          </cell>
          <cell r="B5566" t="str">
            <v>300C2A5003</v>
          </cell>
          <cell r="C5566" t="str">
            <v>โทรศัพท์สายเดียว PS2500</v>
          </cell>
          <cell r="D5566" t="str">
            <v>11 ก.ค. 41</v>
          </cell>
          <cell r="E5566">
            <v>1047</v>
          </cell>
          <cell r="F5566">
            <v>0</v>
          </cell>
          <cell r="G5566">
            <v>20</v>
          </cell>
          <cell r="H5566">
            <v>309.17</v>
          </cell>
          <cell r="I5566">
            <v>309.17</v>
          </cell>
          <cell r="J5566">
            <v>737.83</v>
          </cell>
          <cell r="K5566" t="str">
            <v>300</v>
          </cell>
        </row>
        <row r="5567">
          <cell r="A5567" t="str">
            <v>110800000</v>
          </cell>
          <cell r="B5567" t="str">
            <v>300C2A5004</v>
          </cell>
          <cell r="C5567" t="str">
            <v>โทรศัพท์สายเดียว PS2500</v>
          </cell>
          <cell r="D5567" t="str">
            <v>11 ก.ค. 41</v>
          </cell>
          <cell r="E5567">
            <v>1047</v>
          </cell>
          <cell r="F5567">
            <v>0</v>
          </cell>
          <cell r="G5567">
            <v>20</v>
          </cell>
          <cell r="H5567">
            <v>309.17</v>
          </cell>
          <cell r="I5567">
            <v>309.17</v>
          </cell>
          <cell r="J5567">
            <v>737.83</v>
          </cell>
          <cell r="K5567" t="str">
            <v>300</v>
          </cell>
        </row>
        <row r="5568">
          <cell r="A5568" t="str">
            <v>110800000</v>
          </cell>
          <cell r="B5568" t="str">
            <v>300C2FX0001</v>
          </cell>
          <cell r="C5568" t="str">
            <v>เครื่องโทรสาร</v>
          </cell>
          <cell r="D5568" t="str">
            <v>18 ต.ค. 41</v>
          </cell>
          <cell r="E5568">
            <v>6000</v>
          </cell>
          <cell r="F5568">
            <v>0</v>
          </cell>
          <cell r="G5568">
            <v>20</v>
          </cell>
          <cell r="H5568">
            <v>1446.59</v>
          </cell>
          <cell r="I5568">
            <v>1446.59</v>
          </cell>
          <cell r="J5568">
            <v>4553.41</v>
          </cell>
          <cell r="K5568" t="str">
            <v>300</v>
          </cell>
        </row>
        <row r="5569">
          <cell r="A5569" t="str">
            <v>110800000</v>
          </cell>
          <cell r="B5569" t="str">
            <v>300C2IT003</v>
          </cell>
          <cell r="C5569" t="str">
            <v>ค่าอุปกรณ์เครือข่าย</v>
          </cell>
          <cell r="D5569" t="str">
            <v>23 เม.ย. 42</v>
          </cell>
          <cell r="E5569">
            <v>131022.22</v>
          </cell>
          <cell r="F5569">
            <v>0</v>
          </cell>
          <cell r="G5569">
            <v>20</v>
          </cell>
          <cell r="H5569">
            <v>18163.61</v>
          </cell>
          <cell r="I5569">
            <v>18163.61</v>
          </cell>
          <cell r="J5569">
            <v>112858.61</v>
          </cell>
          <cell r="K5569" t="str">
            <v>300</v>
          </cell>
        </row>
        <row r="5570">
          <cell r="A5570" t="str">
            <v>110800000</v>
          </cell>
          <cell r="B5570" t="str">
            <v>300C2TH0001</v>
          </cell>
          <cell r="C5570" t="str">
            <v>ค่าติดตั้งโทรศัพท์</v>
          </cell>
          <cell r="D5570" t="str">
            <v>27 ม.ค. 42</v>
          </cell>
          <cell r="E5570">
            <v>3350</v>
          </cell>
          <cell r="F5570">
            <v>0</v>
          </cell>
          <cell r="G5570">
            <v>20</v>
          </cell>
          <cell r="H5570">
            <v>622.26</v>
          </cell>
          <cell r="I5570">
            <v>622.26</v>
          </cell>
          <cell r="J5570">
            <v>2727.74</v>
          </cell>
          <cell r="K5570" t="str">
            <v>300</v>
          </cell>
        </row>
        <row r="5571">
          <cell r="A5571" t="str">
            <v>110800000</v>
          </cell>
          <cell r="B5571" t="str">
            <v>300C2TH0002</v>
          </cell>
          <cell r="C5571" t="str">
            <v>ค่าติดตั้งระบบ Frame Relay</v>
          </cell>
          <cell r="D5571" t="str">
            <v>5 มี.ค. 42</v>
          </cell>
          <cell r="E5571">
            <v>12500</v>
          </cell>
          <cell r="F5571">
            <v>0</v>
          </cell>
          <cell r="G5571">
            <v>20</v>
          </cell>
          <cell r="H5571">
            <v>2068.5</v>
          </cell>
          <cell r="I5571">
            <v>2068.5</v>
          </cell>
          <cell r="J5571">
            <v>10431.5</v>
          </cell>
          <cell r="K5571" t="str">
            <v>300</v>
          </cell>
        </row>
        <row r="5572">
          <cell r="A5572" t="str">
            <v>110800000</v>
          </cell>
          <cell r="B5572" t="str">
            <v>300C2TH0004</v>
          </cell>
          <cell r="C5572" t="str">
            <v>โทรศัพท์มือถือ</v>
          </cell>
          <cell r="D5572" t="str">
            <v>1 ก.ย. 42</v>
          </cell>
          <cell r="E5572">
            <v>19187.72</v>
          </cell>
          <cell r="F5572">
            <v>0</v>
          </cell>
          <cell r="G5572">
            <v>20</v>
          </cell>
          <cell r="H5572">
            <v>1282.68</v>
          </cell>
          <cell r="I5572">
            <v>1282.68</v>
          </cell>
          <cell r="J5572">
            <v>17905.04</v>
          </cell>
          <cell r="K5572" t="str">
            <v>300</v>
          </cell>
        </row>
        <row r="5573">
          <cell r="A5573" t="str">
            <v>110800000</v>
          </cell>
          <cell r="B5573" t="str">
            <v>301C2A5000</v>
          </cell>
          <cell r="C5573" t="str">
            <v>โทรศัพท์สายเดียว PS2500</v>
          </cell>
          <cell r="D5573" t="str">
            <v>11 ก.ค. 41</v>
          </cell>
          <cell r="E5573">
            <v>1047</v>
          </cell>
          <cell r="F5573">
            <v>0</v>
          </cell>
          <cell r="G5573">
            <v>20</v>
          </cell>
          <cell r="H5573">
            <v>309.17</v>
          </cell>
          <cell r="I5573">
            <v>309.17</v>
          </cell>
          <cell r="J5573">
            <v>737.83</v>
          </cell>
          <cell r="K5573" t="str">
            <v>301</v>
          </cell>
        </row>
        <row r="5574">
          <cell r="A5574" t="str">
            <v>110800000</v>
          </cell>
          <cell r="B5574" t="str">
            <v>301C2A5001</v>
          </cell>
          <cell r="C5574" t="str">
            <v>โทรศัพท์สายเดียว PS2500</v>
          </cell>
          <cell r="D5574" t="str">
            <v>11 ก.ค. 41</v>
          </cell>
          <cell r="E5574">
            <v>1047</v>
          </cell>
          <cell r="F5574">
            <v>0</v>
          </cell>
          <cell r="G5574">
            <v>20</v>
          </cell>
          <cell r="H5574">
            <v>309.17</v>
          </cell>
          <cell r="I5574">
            <v>309.17</v>
          </cell>
          <cell r="J5574">
            <v>737.83</v>
          </cell>
          <cell r="K5574" t="str">
            <v>301</v>
          </cell>
        </row>
        <row r="5575">
          <cell r="A5575" t="str">
            <v>110800000</v>
          </cell>
          <cell r="B5575" t="str">
            <v>301C2A5002</v>
          </cell>
          <cell r="C5575" t="str">
            <v>โทรศัพท์สายเดียว PS2500</v>
          </cell>
          <cell r="D5575" t="str">
            <v>11 ก.ค. 41</v>
          </cell>
          <cell r="E5575">
            <v>1047</v>
          </cell>
          <cell r="F5575">
            <v>0</v>
          </cell>
          <cell r="G5575">
            <v>20</v>
          </cell>
          <cell r="H5575">
            <v>309.17</v>
          </cell>
          <cell r="I5575">
            <v>309.17</v>
          </cell>
          <cell r="J5575">
            <v>737.83</v>
          </cell>
          <cell r="K5575" t="str">
            <v>301</v>
          </cell>
        </row>
        <row r="5576">
          <cell r="A5576" t="str">
            <v>110800000</v>
          </cell>
          <cell r="B5576" t="str">
            <v>301C2FX0001</v>
          </cell>
          <cell r="C5576" t="str">
            <v>เครื่องโทรสาร</v>
          </cell>
          <cell r="D5576" t="str">
            <v>18 ก.ย. 41</v>
          </cell>
          <cell r="E5576">
            <v>6000</v>
          </cell>
          <cell r="F5576">
            <v>0</v>
          </cell>
          <cell r="G5576">
            <v>20</v>
          </cell>
          <cell r="H5576">
            <v>1545.22</v>
          </cell>
          <cell r="I5576">
            <v>1545.22</v>
          </cell>
          <cell r="J5576">
            <v>4454.78</v>
          </cell>
          <cell r="K5576" t="str">
            <v>301</v>
          </cell>
        </row>
        <row r="5577">
          <cell r="A5577" t="str">
            <v>110800000</v>
          </cell>
          <cell r="B5577" t="str">
            <v>302C2A50001</v>
          </cell>
          <cell r="C5577" t="str">
            <v>โทรศัพท์สายเดียว  PS2500</v>
          </cell>
          <cell r="D5577" t="str">
            <v>26 ส.ค. 41</v>
          </cell>
          <cell r="E5577">
            <v>912</v>
          </cell>
          <cell r="F5577">
            <v>0</v>
          </cell>
          <cell r="G5577">
            <v>20</v>
          </cell>
          <cell r="H5577">
            <v>246.34</v>
          </cell>
          <cell r="I5577">
            <v>246.34</v>
          </cell>
          <cell r="J5577">
            <v>665.66</v>
          </cell>
          <cell r="K5577" t="str">
            <v>302</v>
          </cell>
        </row>
        <row r="5578">
          <cell r="A5578" t="str">
            <v>110800000</v>
          </cell>
          <cell r="B5578" t="str">
            <v>302C2A50002</v>
          </cell>
          <cell r="C5578" t="str">
            <v>โทรศัพท์สายเดียว  PS2500</v>
          </cell>
          <cell r="D5578" t="str">
            <v>26 ส.ค. 41</v>
          </cell>
          <cell r="E5578">
            <v>912</v>
          </cell>
          <cell r="F5578">
            <v>0</v>
          </cell>
          <cell r="G5578">
            <v>20</v>
          </cell>
          <cell r="H5578">
            <v>246.34</v>
          </cell>
          <cell r="I5578">
            <v>246.34</v>
          </cell>
          <cell r="J5578">
            <v>665.66</v>
          </cell>
          <cell r="K5578" t="str">
            <v>302</v>
          </cell>
        </row>
        <row r="5579">
          <cell r="A5579" t="str">
            <v>110800000</v>
          </cell>
          <cell r="B5579" t="str">
            <v>302C2A50003</v>
          </cell>
          <cell r="C5579" t="str">
            <v>โทรศัพท์สายเดียว  PS2500</v>
          </cell>
          <cell r="D5579" t="str">
            <v>26 ส.ค. 41</v>
          </cell>
          <cell r="E5579">
            <v>912</v>
          </cell>
          <cell r="F5579">
            <v>0</v>
          </cell>
          <cell r="G5579">
            <v>20</v>
          </cell>
          <cell r="H5579">
            <v>246.34</v>
          </cell>
          <cell r="I5579">
            <v>246.34</v>
          </cell>
          <cell r="J5579">
            <v>665.66</v>
          </cell>
          <cell r="K5579" t="str">
            <v>302</v>
          </cell>
        </row>
        <row r="5580">
          <cell r="A5580" t="str">
            <v>110800000</v>
          </cell>
          <cell r="B5580" t="str">
            <v>302C2FX0001</v>
          </cell>
          <cell r="C5580" t="str">
            <v>เครื่องโทรสาร</v>
          </cell>
          <cell r="D5580" t="str">
            <v>18 ต.ค. 41</v>
          </cell>
          <cell r="E5580">
            <v>6000</v>
          </cell>
          <cell r="F5580">
            <v>0</v>
          </cell>
          <cell r="G5580">
            <v>20</v>
          </cell>
          <cell r="H5580">
            <v>1446.59</v>
          </cell>
          <cell r="I5580">
            <v>1446.59</v>
          </cell>
          <cell r="J5580">
            <v>4553.41</v>
          </cell>
          <cell r="K5580" t="str">
            <v>302</v>
          </cell>
        </row>
        <row r="5581">
          <cell r="A5581" t="str">
            <v>110800000</v>
          </cell>
          <cell r="B5581" t="str">
            <v>303C2A50001</v>
          </cell>
          <cell r="C5581" t="str">
            <v>โทรศัพท์สายเดียว  PS2500</v>
          </cell>
          <cell r="D5581" t="str">
            <v>26 ส.ค. 41</v>
          </cell>
          <cell r="E5581">
            <v>912</v>
          </cell>
          <cell r="F5581">
            <v>0</v>
          </cell>
          <cell r="G5581">
            <v>20</v>
          </cell>
          <cell r="H5581">
            <v>246.34</v>
          </cell>
          <cell r="I5581">
            <v>246.34</v>
          </cell>
          <cell r="J5581">
            <v>665.66</v>
          </cell>
          <cell r="K5581" t="str">
            <v>303</v>
          </cell>
        </row>
        <row r="5582">
          <cell r="A5582" t="str">
            <v>110800000</v>
          </cell>
          <cell r="B5582" t="str">
            <v>303C2A50002</v>
          </cell>
          <cell r="C5582" t="str">
            <v>โทรศัพท์สายเดียว  PS2500</v>
          </cell>
          <cell r="D5582" t="str">
            <v>26 ส.ค. 41</v>
          </cell>
          <cell r="E5582">
            <v>912</v>
          </cell>
          <cell r="F5582">
            <v>0</v>
          </cell>
          <cell r="G5582">
            <v>20</v>
          </cell>
          <cell r="H5582">
            <v>246.34</v>
          </cell>
          <cell r="I5582">
            <v>246.34</v>
          </cell>
          <cell r="J5582">
            <v>665.66</v>
          </cell>
          <cell r="K5582" t="str">
            <v>303</v>
          </cell>
        </row>
        <row r="5583">
          <cell r="A5583" t="str">
            <v>110800000</v>
          </cell>
          <cell r="B5583" t="str">
            <v>303C2A50003</v>
          </cell>
          <cell r="C5583" t="str">
            <v>โทรศัพท์สายเดียว  PS2500</v>
          </cell>
          <cell r="D5583" t="str">
            <v>26 ส.ค. 41</v>
          </cell>
          <cell r="E5583">
            <v>912</v>
          </cell>
          <cell r="F5583">
            <v>0</v>
          </cell>
          <cell r="G5583">
            <v>20</v>
          </cell>
          <cell r="H5583">
            <v>246.34</v>
          </cell>
          <cell r="I5583">
            <v>246.34</v>
          </cell>
          <cell r="J5583">
            <v>665.66</v>
          </cell>
          <cell r="K5583" t="str">
            <v>303</v>
          </cell>
        </row>
        <row r="5584">
          <cell r="A5584" t="str">
            <v>110800000</v>
          </cell>
          <cell r="B5584" t="str">
            <v>303C2FX0001</v>
          </cell>
          <cell r="C5584" t="str">
            <v>เครื่องโทรสาร</v>
          </cell>
          <cell r="D5584" t="str">
            <v>18 ต.ค. 41</v>
          </cell>
          <cell r="E5584">
            <v>6000</v>
          </cell>
          <cell r="F5584">
            <v>0</v>
          </cell>
          <cell r="G5584">
            <v>20</v>
          </cell>
          <cell r="H5584">
            <v>1446.59</v>
          </cell>
          <cell r="I5584">
            <v>1446.59</v>
          </cell>
          <cell r="J5584">
            <v>4553.41</v>
          </cell>
          <cell r="K5584" t="str">
            <v>302</v>
          </cell>
        </row>
        <row r="5585">
          <cell r="A5585" t="str">
            <v>110800000</v>
          </cell>
          <cell r="B5585" t="str">
            <v>304C2A50001</v>
          </cell>
          <cell r="C5585" t="str">
            <v>โทรศัพท์สายเดี่ยวสีแดง</v>
          </cell>
          <cell r="D5585" t="str">
            <v>16 ต.ค. 41</v>
          </cell>
          <cell r="E5585">
            <v>800</v>
          </cell>
          <cell r="F5585">
            <v>0</v>
          </cell>
          <cell r="G5585">
            <v>20</v>
          </cell>
          <cell r="H5585">
            <v>193.75</v>
          </cell>
          <cell r="I5585">
            <v>193.75</v>
          </cell>
          <cell r="J5585">
            <v>606.25</v>
          </cell>
          <cell r="K5585" t="str">
            <v>304</v>
          </cell>
        </row>
        <row r="5586">
          <cell r="A5586" t="str">
            <v>110800000</v>
          </cell>
          <cell r="B5586" t="str">
            <v>304C2A50002</v>
          </cell>
          <cell r="C5586" t="str">
            <v>โทรศัพท์สายเดี่ยวสีแดง</v>
          </cell>
          <cell r="D5586" t="str">
            <v>16 ต.ค. 41</v>
          </cell>
          <cell r="E5586">
            <v>800</v>
          </cell>
          <cell r="F5586">
            <v>0</v>
          </cell>
          <cell r="G5586">
            <v>20</v>
          </cell>
          <cell r="H5586">
            <v>193.75</v>
          </cell>
          <cell r="I5586">
            <v>193.75</v>
          </cell>
          <cell r="J5586">
            <v>606.25</v>
          </cell>
          <cell r="K5586" t="str">
            <v>304</v>
          </cell>
        </row>
        <row r="5587">
          <cell r="A5587" t="str">
            <v>110800000</v>
          </cell>
          <cell r="B5587" t="str">
            <v>304C2A50003</v>
          </cell>
          <cell r="C5587" t="str">
            <v>โทรศัพท์สายเดี่ยวสีแดง</v>
          </cell>
          <cell r="D5587" t="str">
            <v>16 ต.ค. 41</v>
          </cell>
          <cell r="E5587">
            <v>800</v>
          </cell>
          <cell r="F5587">
            <v>0</v>
          </cell>
          <cell r="G5587">
            <v>20</v>
          </cell>
          <cell r="H5587">
            <v>193.75</v>
          </cell>
          <cell r="I5587">
            <v>193.75</v>
          </cell>
          <cell r="J5587">
            <v>606.25</v>
          </cell>
          <cell r="K5587" t="str">
            <v>304</v>
          </cell>
        </row>
        <row r="5588">
          <cell r="A5588" t="str">
            <v>110800000</v>
          </cell>
          <cell r="B5588" t="str">
            <v>304C2FX0001</v>
          </cell>
          <cell r="C5588" t="str">
            <v>เครื่องโทรสาร</v>
          </cell>
          <cell r="D5588" t="str">
            <v>13 พ.ย. 41</v>
          </cell>
          <cell r="E5588">
            <v>5727.27</v>
          </cell>
          <cell r="F5588">
            <v>0</v>
          </cell>
          <cell r="G5588">
            <v>20</v>
          </cell>
          <cell r="H5588">
            <v>1299.28</v>
          </cell>
          <cell r="I5588">
            <v>1299.28</v>
          </cell>
          <cell r="J5588">
            <v>4427.99</v>
          </cell>
          <cell r="K5588" t="str">
            <v>304</v>
          </cell>
        </row>
        <row r="5589">
          <cell r="A5589" t="str">
            <v>110800000</v>
          </cell>
          <cell r="B5589" t="str">
            <v>305C2A50001</v>
          </cell>
          <cell r="C5589" t="str">
            <v>โทรศัพท์สายเดี่ยวสีแดง</v>
          </cell>
          <cell r="D5589" t="str">
            <v>16 ต.ค. 41</v>
          </cell>
          <cell r="E5589">
            <v>800</v>
          </cell>
          <cell r="F5589">
            <v>0</v>
          </cell>
          <cell r="G5589">
            <v>20</v>
          </cell>
          <cell r="H5589">
            <v>193.75</v>
          </cell>
          <cell r="I5589">
            <v>193.75</v>
          </cell>
          <cell r="J5589">
            <v>606.25</v>
          </cell>
          <cell r="K5589" t="str">
            <v>305</v>
          </cell>
        </row>
        <row r="5590">
          <cell r="A5590" t="str">
            <v>110800000</v>
          </cell>
          <cell r="B5590" t="str">
            <v>305C2A50002</v>
          </cell>
          <cell r="C5590" t="str">
            <v>โทรศัพท์สายเดี่ยวสีแดง</v>
          </cell>
          <cell r="D5590" t="str">
            <v>16 ต.ค. 41</v>
          </cell>
          <cell r="E5590">
            <v>800</v>
          </cell>
          <cell r="F5590">
            <v>0</v>
          </cell>
          <cell r="G5590">
            <v>20</v>
          </cell>
          <cell r="H5590">
            <v>193.75</v>
          </cell>
          <cell r="I5590">
            <v>193.75</v>
          </cell>
          <cell r="J5590">
            <v>606.25</v>
          </cell>
          <cell r="K5590" t="str">
            <v>305</v>
          </cell>
        </row>
        <row r="5591">
          <cell r="A5591" t="str">
            <v>110800000</v>
          </cell>
          <cell r="B5591" t="str">
            <v>305C2A50003</v>
          </cell>
          <cell r="C5591" t="str">
            <v>โทรศัพท์สายเดี่ยวสีแดง</v>
          </cell>
          <cell r="D5591" t="str">
            <v>16 ต.ค. 41</v>
          </cell>
          <cell r="E5591">
            <v>800</v>
          </cell>
          <cell r="F5591">
            <v>0</v>
          </cell>
          <cell r="G5591">
            <v>20</v>
          </cell>
          <cell r="H5591">
            <v>193.75</v>
          </cell>
          <cell r="I5591">
            <v>193.75</v>
          </cell>
          <cell r="J5591">
            <v>606.25</v>
          </cell>
          <cell r="K5591" t="str">
            <v>305</v>
          </cell>
        </row>
        <row r="5592">
          <cell r="A5592" t="str">
            <v>110800000</v>
          </cell>
          <cell r="B5592" t="str">
            <v>305C2FX0001</v>
          </cell>
          <cell r="C5592" t="str">
            <v>เครื่องโทรสาร</v>
          </cell>
          <cell r="D5592" t="str">
            <v>13 พ.ย. 41</v>
          </cell>
          <cell r="E5592">
            <v>5727.27</v>
          </cell>
          <cell r="F5592">
            <v>0</v>
          </cell>
          <cell r="G5592">
            <v>20</v>
          </cell>
          <cell r="H5592">
            <v>1299.28</v>
          </cell>
          <cell r="I5592">
            <v>1299.28</v>
          </cell>
          <cell r="J5592">
            <v>4427.99</v>
          </cell>
          <cell r="K5592" t="str">
            <v>305</v>
          </cell>
        </row>
        <row r="5593">
          <cell r="A5593" t="str">
            <v>110800000</v>
          </cell>
          <cell r="B5593" t="str">
            <v>306C2A50001</v>
          </cell>
          <cell r="C5593" t="str">
            <v>โทรศัพท์สายเดียว  PS2500</v>
          </cell>
          <cell r="D5593" t="str">
            <v>13 ต.ค. 41</v>
          </cell>
          <cell r="E5593">
            <v>800</v>
          </cell>
          <cell r="F5593">
            <v>0</v>
          </cell>
          <cell r="G5593">
            <v>20</v>
          </cell>
          <cell r="H5593">
            <v>195.07</v>
          </cell>
          <cell r="I5593">
            <v>195.07</v>
          </cell>
          <cell r="J5593">
            <v>604.92999999999995</v>
          </cell>
          <cell r="K5593" t="str">
            <v>306</v>
          </cell>
        </row>
        <row r="5594">
          <cell r="A5594" t="str">
            <v>110800000</v>
          </cell>
          <cell r="B5594" t="str">
            <v>306C2A50002</v>
          </cell>
          <cell r="C5594" t="str">
            <v>โทรศัพท์สายเดียว  PS2500</v>
          </cell>
          <cell r="D5594" t="str">
            <v>13 ต.ค. 41</v>
          </cell>
          <cell r="E5594">
            <v>800</v>
          </cell>
          <cell r="F5594">
            <v>0</v>
          </cell>
          <cell r="G5594">
            <v>20</v>
          </cell>
          <cell r="H5594">
            <v>195.07</v>
          </cell>
          <cell r="I5594">
            <v>195.07</v>
          </cell>
          <cell r="J5594">
            <v>604.92999999999995</v>
          </cell>
          <cell r="K5594" t="str">
            <v>306</v>
          </cell>
        </row>
        <row r="5595">
          <cell r="A5595" t="str">
            <v>110800000</v>
          </cell>
          <cell r="B5595" t="str">
            <v>306C2A50003</v>
          </cell>
          <cell r="C5595" t="str">
            <v>โทรศัพท์สายเดียว  PS2500</v>
          </cell>
          <cell r="D5595" t="str">
            <v>13 ต.ค. 41</v>
          </cell>
          <cell r="E5595">
            <v>800</v>
          </cell>
          <cell r="F5595">
            <v>0</v>
          </cell>
          <cell r="G5595">
            <v>20</v>
          </cell>
          <cell r="H5595">
            <v>195.07</v>
          </cell>
          <cell r="I5595">
            <v>195.07</v>
          </cell>
          <cell r="J5595">
            <v>604.92999999999995</v>
          </cell>
          <cell r="K5595" t="str">
            <v>306</v>
          </cell>
        </row>
        <row r="5596">
          <cell r="A5596" t="str">
            <v>110800000</v>
          </cell>
          <cell r="B5596" t="str">
            <v>306C2FX0001</v>
          </cell>
          <cell r="C5596" t="str">
            <v>เครื่องโทรสาร</v>
          </cell>
          <cell r="D5596" t="str">
            <v>2 พ.ย. 41</v>
          </cell>
          <cell r="E5596">
            <v>6000</v>
          </cell>
          <cell r="F5596">
            <v>0</v>
          </cell>
          <cell r="G5596">
            <v>20</v>
          </cell>
          <cell r="H5596">
            <v>1397.27</v>
          </cell>
          <cell r="I5596">
            <v>1397.27</v>
          </cell>
          <cell r="J5596">
            <v>4602.7299999999996</v>
          </cell>
          <cell r="K5596" t="str">
            <v>306</v>
          </cell>
        </row>
        <row r="5597">
          <cell r="A5597" t="str">
            <v>110800000</v>
          </cell>
          <cell r="B5597" t="str">
            <v>306C2TH0001</v>
          </cell>
          <cell r="C5597" t="str">
            <v>ค่าติดตั้งโทรศัพท์</v>
          </cell>
          <cell r="D5597" t="str">
            <v>21 ธ.ค. 42</v>
          </cell>
          <cell r="E5597">
            <v>6700</v>
          </cell>
          <cell r="F5597">
            <v>0</v>
          </cell>
          <cell r="G5597">
            <v>20</v>
          </cell>
          <cell r="H5597">
            <v>40.380000000000003</v>
          </cell>
          <cell r="I5597">
            <v>40.380000000000003</v>
          </cell>
          <cell r="J5597">
            <v>6659.62</v>
          </cell>
          <cell r="K5597" t="str">
            <v>306</v>
          </cell>
        </row>
        <row r="5598">
          <cell r="A5598" t="str">
            <v>110800000</v>
          </cell>
          <cell r="B5598" t="str">
            <v>307C2FX0001</v>
          </cell>
          <cell r="C5598" t="str">
            <v>เครื่องโทรสาร</v>
          </cell>
          <cell r="D5598" t="str">
            <v>13 พ.ย. 41</v>
          </cell>
          <cell r="E5598">
            <v>5727.27</v>
          </cell>
          <cell r="F5598">
            <v>0</v>
          </cell>
          <cell r="G5598">
            <v>20</v>
          </cell>
          <cell r="H5598">
            <v>1299.28</v>
          </cell>
          <cell r="I5598">
            <v>1299.28</v>
          </cell>
          <cell r="J5598">
            <v>4427.99</v>
          </cell>
          <cell r="K5598" t="str">
            <v>307</v>
          </cell>
        </row>
        <row r="5599">
          <cell r="A5599" t="str">
            <v>110800000</v>
          </cell>
          <cell r="B5599" t="str">
            <v>308C1TH0001</v>
          </cell>
          <cell r="C5599" t="str">
            <v>โทรศัพท์</v>
          </cell>
          <cell r="D5599" t="str">
            <v>16 พ.ย. 42</v>
          </cell>
          <cell r="E5599">
            <v>560.75</v>
          </cell>
          <cell r="F5599">
            <v>0</v>
          </cell>
          <cell r="G5599">
            <v>20</v>
          </cell>
          <cell r="H5599">
            <v>14.14</v>
          </cell>
          <cell r="I5599">
            <v>14.14</v>
          </cell>
          <cell r="J5599">
            <v>546.61</v>
          </cell>
          <cell r="K5599" t="str">
            <v>308</v>
          </cell>
        </row>
        <row r="5600">
          <cell r="A5600" t="str">
            <v>110800000</v>
          </cell>
          <cell r="B5600" t="str">
            <v>308C2A50001</v>
          </cell>
          <cell r="C5600" t="str">
            <v>โทรศัพท์สายเดี่ยวสีแดง</v>
          </cell>
          <cell r="D5600" t="str">
            <v>16 ต.ค. 41</v>
          </cell>
          <cell r="E5600">
            <v>800</v>
          </cell>
          <cell r="F5600">
            <v>0</v>
          </cell>
          <cell r="G5600">
            <v>20</v>
          </cell>
          <cell r="H5600">
            <v>193.75</v>
          </cell>
          <cell r="I5600">
            <v>193.75</v>
          </cell>
          <cell r="J5600">
            <v>606.25</v>
          </cell>
          <cell r="K5600" t="str">
            <v>308</v>
          </cell>
        </row>
        <row r="5601">
          <cell r="A5601" t="str">
            <v>110800000</v>
          </cell>
          <cell r="B5601" t="str">
            <v>308C2A50002</v>
          </cell>
          <cell r="C5601" t="str">
            <v>โทรศัพท์สายเดี่ยวสีแดง</v>
          </cell>
          <cell r="D5601" t="str">
            <v>16 ต.ค. 41</v>
          </cell>
          <cell r="E5601">
            <v>800</v>
          </cell>
          <cell r="F5601">
            <v>0</v>
          </cell>
          <cell r="G5601">
            <v>20</v>
          </cell>
          <cell r="H5601">
            <v>193.75</v>
          </cell>
          <cell r="I5601">
            <v>193.75</v>
          </cell>
          <cell r="J5601">
            <v>606.25</v>
          </cell>
          <cell r="K5601" t="str">
            <v>308</v>
          </cell>
        </row>
        <row r="5602">
          <cell r="A5602" t="str">
            <v>110800000</v>
          </cell>
          <cell r="B5602" t="str">
            <v>308C2A50003</v>
          </cell>
          <cell r="C5602" t="str">
            <v>โทรศัพท์สายเดี่ยวสีแดง</v>
          </cell>
          <cell r="D5602" t="str">
            <v>16 ต.ค. 41</v>
          </cell>
          <cell r="E5602">
            <v>800</v>
          </cell>
          <cell r="F5602">
            <v>0</v>
          </cell>
          <cell r="G5602">
            <v>20</v>
          </cell>
          <cell r="H5602">
            <v>193.75</v>
          </cell>
          <cell r="I5602">
            <v>193.75</v>
          </cell>
          <cell r="J5602">
            <v>606.25</v>
          </cell>
          <cell r="K5602" t="str">
            <v>308</v>
          </cell>
        </row>
        <row r="5603">
          <cell r="A5603" t="str">
            <v>110800000</v>
          </cell>
          <cell r="B5603" t="str">
            <v>308C2FX0001</v>
          </cell>
          <cell r="C5603" t="str">
            <v>เครื่องโทรสาร</v>
          </cell>
          <cell r="D5603" t="str">
            <v>13 พ.ย. 41</v>
          </cell>
          <cell r="E5603">
            <v>5727.27</v>
          </cell>
          <cell r="F5603">
            <v>0</v>
          </cell>
          <cell r="G5603">
            <v>20</v>
          </cell>
          <cell r="H5603">
            <v>1299.28</v>
          </cell>
          <cell r="I5603">
            <v>1299.28</v>
          </cell>
          <cell r="J5603">
            <v>4427.99</v>
          </cell>
          <cell r="K5603" t="str">
            <v>308</v>
          </cell>
        </row>
        <row r="5604">
          <cell r="A5604" t="str">
            <v>110800000</v>
          </cell>
          <cell r="B5604" t="str">
            <v>309C2A50001</v>
          </cell>
          <cell r="C5604" t="str">
            <v>โทรศัพท์สายเดียว  PS2500</v>
          </cell>
          <cell r="D5604" t="str">
            <v>2 ต.ค. 41</v>
          </cell>
          <cell r="E5604">
            <v>800</v>
          </cell>
          <cell r="F5604">
            <v>0</v>
          </cell>
          <cell r="G5604">
            <v>20</v>
          </cell>
          <cell r="H5604">
            <v>199.89</v>
          </cell>
          <cell r="I5604">
            <v>199.89</v>
          </cell>
          <cell r="J5604">
            <v>600.11</v>
          </cell>
          <cell r="K5604" t="str">
            <v>309</v>
          </cell>
        </row>
        <row r="5605">
          <cell r="A5605" t="str">
            <v>110800000</v>
          </cell>
          <cell r="B5605" t="str">
            <v>309C2A50002</v>
          </cell>
          <cell r="C5605" t="str">
            <v>โทรศัพท์สายเดียว  PS2500</v>
          </cell>
          <cell r="D5605" t="str">
            <v>2 ต.ค. 41</v>
          </cell>
          <cell r="E5605">
            <v>800</v>
          </cell>
          <cell r="F5605">
            <v>0</v>
          </cell>
          <cell r="G5605">
            <v>20</v>
          </cell>
          <cell r="H5605">
            <v>199.89</v>
          </cell>
          <cell r="I5605">
            <v>199.89</v>
          </cell>
          <cell r="J5605">
            <v>600.11</v>
          </cell>
          <cell r="K5605" t="str">
            <v>309</v>
          </cell>
        </row>
        <row r="5606">
          <cell r="A5606" t="str">
            <v>110800000</v>
          </cell>
          <cell r="B5606" t="str">
            <v>309C2A50003</v>
          </cell>
          <cell r="C5606" t="str">
            <v>โทรศัพท์สายเดียว  PS2500</v>
          </cell>
          <cell r="D5606" t="str">
            <v>26 ส.ค. 41</v>
          </cell>
          <cell r="E5606">
            <v>800</v>
          </cell>
          <cell r="F5606">
            <v>0</v>
          </cell>
          <cell r="G5606">
            <v>20</v>
          </cell>
          <cell r="H5606">
            <v>216.11</v>
          </cell>
          <cell r="I5606">
            <v>216.11</v>
          </cell>
          <cell r="J5606">
            <v>583.89</v>
          </cell>
          <cell r="K5606" t="str">
            <v>309</v>
          </cell>
        </row>
        <row r="5607">
          <cell r="A5607" t="str">
            <v>110800000</v>
          </cell>
          <cell r="B5607" t="str">
            <v>309C2FX0001</v>
          </cell>
          <cell r="C5607" t="str">
            <v>เครื่องโทรสาร</v>
          </cell>
          <cell r="D5607" t="str">
            <v>16 พ.ย. 41</v>
          </cell>
          <cell r="E5607">
            <v>5727.27</v>
          </cell>
          <cell r="F5607">
            <v>0</v>
          </cell>
          <cell r="G5607">
            <v>20</v>
          </cell>
          <cell r="H5607">
            <v>1289.8599999999999</v>
          </cell>
          <cell r="I5607">
            <v>1289.8599999999999</v>
          </cell>
          <cell r="J5607">
            <v>4437.41</v>
          </cell>
          <cell r="K5607" t="str">
            <v>309</v>
          </cell>
        </row>
        <row r="5608">
          <cell r="A5608" t="str">
            <v>110800000</v>
          </cell>
          <cell r="B5608" t="str">
            <v>400C2A50001</v>
          </cell>
          <cell r="C5608" t="str">
            <v>โทรศัพท์สายเดียว  PS2500</v>
          </cell>
          <cell r="D5608" t="str">
            <v>26 ส.ค. 41</v>
          </cell>
          <cell r="E5608">
            <v>912</v>
          </cell>
          <cell r="F5608">
            <v>0</v>
          </cell>
          <cell r="G5608">
            <v>20</v>
          </cell>
          <cell r="H5608">
            <v>246.34</v>
          </cell>
          <cell r="I5608">
            <v>246.34</v>
          </cell>
          <cell r="J5608">
            <v>665.66</v>
          </cell>
          <cell r="K5608" t="str">
            <v>400</v>
          </cell>
        </row>
        <row r="5609">
          <cell r="A5609" t="str">
            <v>110800000</v>
          </cell>
          <cell r="B5609" t="str">
            <v>400C2A50002</v>
          </cell>
          <cell r="C5609" t="str">
            <v>โทรศัพท์สายเดียว  PS2500</v>
          </cell>
          <cell r="D5609" t="str">
            <v>26 ส.ค. 41</v>
          </cell>
          <cell r="E5609">
            <v>912</v>
          </cell>
          <cell r="F5609">
            <v>0</v>
          </cell>
          <cell r="G5609">
            <v>20</v>
          </cell>
          <cell r="H5609">
            <v>246.34</v>
          </cell>
          <cell r="I5609">
            <v>246.34</v>
          </cell>
          <cell r="J5609">
            <v>665.66</v>
          </cell>
          <cell r="K5609" t="str">
            <v>400</v>
          </cell>
        </row>
        <row r="5610">
          <cell r="A5610" t="str">
            <v>110800000</v>
          </cell>
          <cell r="B5610" t="str">
            <v>400C2A50003</v>
          </cell>
          <cell r="C5610" t="str">
            <v>โทรศัพท์สายเดียว  PS2500</v>
          </cell>
          <cell r="D5610" t="str">
            <v>26 ส.ค. 41</v>
          </cell>
          <cell r="E5610">
            <v>912</v>
          </cell>
          <cell r="F5610">
            <v>0</v>
          </cell>
          <cell r="G5610">
            <v>20</v>
          </cell>
          <cell r="H5610">
            <v>246.34</v>
          </cell>
          <cell r="I5610">
            <v>246.34</v>
          </cell>
          <cell r="J5610">
            <v>665.66</v>
          </cell>
          <cell r="K5610" t="str">
            <v>400</v>
          </cell>
        </row>
        <row r="5611">
          <cell r="A5611" t="str">
            <v>110800000</v>
          </cell>
          <cell r="B5611" t="str">
            <v>400C2A50004</v>
          </cell>
          <cell r="C5611" t="str">
            <v>โทรศัพท์สายเดียว  PS2500</v>
          </cell>
          <cell r="D5611" t="str">
            <v>26 ส.ค. 41</v>
          </cell>
          <cell r="E5611">
            <v>912</v>
          </cell>
          <cell r="F5611">
            <v>0</v>
          </cell>
          <cell r="G5611">
            <v>20</v>
          </cell>
          <cell r="H5611">
            <v>246.34</v>
          </cell>
          <cell r="I5611">
            <v>246.34</v>
          </cell>
          <cell r="J5611">
            <v>665.66</v>
          </cell>
          <cell r="K5611" t="str">
            <v>400</v>
          </cell>
        </row>
        <row r="5612">
          <cell r="A5612" t="str">
            <v>110800000</v>
          </cell>
          <cell r="B5612" t="str">
            <v>400C2A50005</v>
          </cell>
          <cell r="C5612" t="str">
            <v>โทรศัพท์สายเดียว  PS2500</v>
          </cell>
          <cell r="D5612" t="str">
            <v>26 ส.ค. 41</v>
          </cell>
          <cell r="E5612">
            <v>912</v>
          </cell>
          <cell r="F5612">
            <v>0</v>
          </cell>
          <cell r="G5612">
            <v>20</v>
          </cell>
          <cell r="H5612">
            <v>246.34</v>
          </cell>
          <cell r="I5612">
            <v>246.34</v>
          </cell>
          <cell r="J5612">
            <v>665.66</v>
          </cell>
          <cell r="K5612" t="str">
            <v>400</v>
          </cell>
        </row>
        <row r="5613">
          <cell r="A5613" t="str">
            <v>110800000</v>
          </cell>
          <cell r="B5613" t="str">
            <v>400C2FX0001</v>
          </cell>
          <cell r="C5613" t="str">
            <v>เครื่องโทรสาร</v>
          </cell>
          <cell r="D5613" t="str">
            <v>18 ต.ค. 41</v>
          </cell>
          <cell r="E5613">
            <v>6000</v>
          </cell>
          <cell r="F5613">
            <v>0</v>
          </cell>
          <cell r="G5613">
            <v>20</v>
          </cell>
          <cell r="H5613">
            <v>1446.59</v>
          </cell>
          <cell r="I5613">
            <v>1446.59</v>
          </cell>
          <cell r="J5613">
            <v>4553.41</v>
          </cell>
          <cell r="K5613" t="str">
            <v>400</v>
          </cell>
        </row>
        <row r="5614">
          <cell r="A5614" t="str">
            <v>110800000</v>
          </cell>
          <cell r="B5614" t="str">
            <v>400C2TH0001</v>
          </cell>
          <cell r="C5614" t="str">
            <v>ค่าติดตั้งโทรศัพท์</v>
          </cell>
          <cell r="D5614" t="str">
            <v>11 ม.ค. 42</v>
          </cell>
          <cell r="E5614">
            <v>3350</v>
          </cell>
          <cell r="F5614">
            <v>0</v>
          </cell>
          <cell r="G5614">
            <v>20</v>
          </cell>
          <cell r="H5614">
            <v>651.63</v>
          </cell>
          <cell r="I5614">
            <v>651.63</v>
          </cell>
          <cell r="J5614">
            <v>2698.37</v>
          </cell>
          <cell r="K5614" t="str">
            <v>400</v>
          </cell>
        </row>
        <row r="5615">
          <cell r="A5615" t="str">
            <v>110800000</v>
          </cell>
          <cell r="B5615" t="str">
            <v>400C2TH0002</v>
          </cell>
          <cell r="C5615" t="str">
            <v>ค่าติดตั้งระบบ Frame Relay</v>
          </cell>
          <cell r="D5615" t="str">
            <v>5 มี.ค. 42</v>
          </cell>
          <cell r="E5615">
            <v>12500</v>
          </cell>
          <cell r="F5615">
            <v>0</v>
          </cell>
          <cell r="G5615">
            <v>20</v>
          </cell>
          <cell r="H5615">
            <v>2068.5</v>
          </cell>
          <cell r="I5615">
            <v>2068.5</v>
          </cell>
          <cell r="J5615">
            <v>10431.5</v>
          </cell>
          <cell r="K5615" t="str">
            <v>400</v>
          </cell>
        </row>
        <row r="5616">
          <cell r="A5616" t="str">
            <v>110800000</v>
          </cell>
          <cell r="B5616" t="str">
            <v>400C2TH0003</v>
          </cell>
          <cell r="C5616" t="str">
            <v>อุปกรณ์เครือข่าย</v>
          </cell>
          <cell r="D5616" t="str">
            <v>23 เม.ย. 42</v>
          </cell>
          <cell r="E5616">
            <v>131022.22</v>
          </cell>
          <cell r="F5616">
            <v>0</v>
          </cell>
          <cell r="G5616">
            <v>20</v>
          </cell>
          <cell r="H5616">
            <v>18163.61</v>
          </cell>
          <cell r="I5616">
            <v>18163.61</v>
          </cell>
          <cell r="J5616">
            <v>112858.61</v>
          </cell>
          <cell r="K5616" t="str">
            <v>400</v>
          </cell>
        </row>
        <row r="5617">
          <cell r="A5617" t="str">
            <v>110800000</v>
          </cell>
          <cell r="B5617" t="str">
            <v>400C2TH0004</v>
          </cell>
          <cell r="C5617" t="str">
            <v>โทรศัพท์มือถือ</v>
          </cell>
          <cell r="D5617" t="str">
            <v>26 ส.ค. 42</v>
          </cell>
          <cell r="E5617">
            <v>17355.14</v>
          </cell>
          <cell r="F5617">
            <v>0</v>
          </cell>
          <cell r="G5617">
            <v>20</v>
          </cell>
          <cell r="H5617">
            <v>1217.24</v>
          </cell>
          <cell r="I5617">
            <v>1217.24</v>
          </cell>
          <cell r="J5617">
            <v>16137.9</v>
          </cell>
          <cell r="K5617" t="str">
            <v>400</v>
          </cell>
        </row>
        <row r="5618">
          <cell r="A5618" t="str">
            <v>110800000</v>
          </cell>
          <cell r="B5618" t="str">
            <v>401C2A5000</v>
          </cell>
          <cell r="C5618" t="str">
            <v>โทรศัพท์สายเดียว PS2500</v>
          </cell>
          <cell r="D5618" t="str">
            <v>11 ก.ค. 41</v>
          </cell>
          <cell r="E5618">
            <v>1047</v>
          </cell>
          <cell r="F5618">
            <v>0</v>
          </cell>
          <cell r="G5618">
            <v>20</v>
          </cell>
          <cell r="H5618">
            <v>309.17</v>
          </cell>
          <cell r="I5618">
            <v>309.17</v>
          </cell>
          <cell r="J5618">
            <v>737.83</v>
          </cell>
          <cell r="K5618" t="str">
            <v>401</v>
          </cell>
        </row>
        <row r="5619">
          <cell r="A5619" t="str">
            <v>110800000</v>
          </cell>
          <cell r="B5619" t="str">
            <v>401C2A5001</v>
          </cell>
          <cell r="C5619" t="str">
            <v>โทรศัพท์สายเดียว PS2500</v>
          </cell>
          <cell r="D5619" t="str">
            <v>11 ก.ค. 41</v>
          </cell>
          <cell r="E5619">
            <v>1047</v>
          </cell>
          <cell r="F5619">
            <v>0</v>
          </cell>
          <cell r="G5619">
            <v>20</v>
          </cell>
          <cell r="H5619">
            <v>309.17</v>
          </cell>
          <cell r="I5619">
            <v>309.17</v>
          </cell>
          <cell r="J5619">
            <v>737.83</v>
          </cell>
          <cell r="K5619" t="str">
            <v>401</v>
          </cell>
        </row>
        <row r="5620">
          <cell r="A5620" t="str">
            <v>110800000</v>
          </cell>
          <cell r="B5620" t="str">
            <v>401C2A5002</v>
          </cell>
          <cell r="C5620" t="str">
            <v>โทรศัพท์สายเดียว PS2500</v>
          </cell>
          <cell r="D5620" t="str">
            <v>11 ก.ค. 41</v>
          </cell>
          <cell r="E5620">
            <v>1047</v>
          </cell>
          <cell r="F5620">
            <v>0</v>
          </cell>
          <cell r="G5620">
            <v>20</v>
          </cell>
          <cell r="H5620">
            <v>309.17</v>
          </cell>
          <cell r="I5620">
            <v>309.17</v>
          </cell>
          <cell r="J5620">
            <v>737.83</v>
          </cell>
          <cell r="K5620" t="str">
            <v>401</v>
          </cell>
        </row>
        <row r="5621">
          <cell r="A5621" t="str">
            <v>110800000</v>
          </cell>
          <cell r="B5621" t="str">
            <v>401C2FX0001</v>
          </cell>
          <cell r="C5621" t="str">
            <v>เครื่องโทรสาร</v>
          </cell>
          <cell r="D5621" t="str">
            <v>18 ต.ค. 41</v>
          </cell>
          <cell r="E5621">
            <v>6000</v>
          </cell>
          <cell r="F5621">
            <v>0</v>
          </cell>
          <cell r="G5621">
            <v>20</v>
          </cell>
          <cell r="H5621">
            <v>1446.59</v>
          </cell>
          <cell r="I5621">
            <v>1446.59</v>
          </cell>
          <cell r="J5621">
            <v>4553.41</v>
          </cell>
          <cell r="K5621" t="str">
            <v>401</v>
          </cell>
        </row>
        <row r="5622">
          <cell r="A5622" t="str">
            <v>110800000</v>
          </cell>
          <cell r="B5622" t="str">
            <v>402C2A5000</v>
          </cell>
          <cell r="C5622" t="str">
            <v>โทรศัพท์สายเดียว PS2500</v>
          </cell>
          <cell r="D5622" t="str">
            <v>11 ก.ค. 41</v>
          </cell>
          <cell r="E5622">
            <v>1047</v>
          </cell>
          <cell r="F5622">
            <v>0</v>
          </cell>
          <cell r="G5622">
            <v>20</v>
          </cell>
          <cell r="H5622">
            <v>309.17</v>
          </cell>
          <cell r="I5622">
            <v>309.17</v>
          </cell>
          <cell r="J5622">
            <v>737.83</v>
          </cell>
          <cell r="K5622" t="str">
            <v>402</v>
          </cell>
        </row>
        <row r="5623">
          <cell r="A5623" t="str">
            <v>110800000</v>
          </cell>
          <cell r="B5623" t="str">
            <v>402C2A5001</v>
          </cell>
          <cell r="C5623" t="str">
            <v>โทรศัพท์สายเดียว PS2500</v>
          </cell>
          <cell r="D5623" t="str">
            <v>11 ก.ค. 41</v>
          </cell>
          <cell r="E5623">
            <v>1047</v>
          </cell>
          <cell r="F5623">
            <v>0</v>
          </cell>
          <cell r="G5623">
            <v>20</v>
          </cell>
          <cell r="H5623">
            <v>309.17</v>
          </cell>
          <cell r="I5623">
            <v>309.17</v>
          </cell>
          <cell r="J5623">
            <v>737.83</v>
          </cell>
          <cell r="K5623" t="str">
            <v>402</v>
          </cell>
        </row>
        <row r="5624">
          <cell r="A5624" t="str">
            <v>110800000</v>
          </cell>
          <cell r="B5624" t="str">
            <v>402C2A5002</v>
          </cell>
          <cell r="C5624" t="str">
            <v>โทรศัพท์สายเดียว PS2500</v>
          </cell>
          <cell r="D5624" t="str">
            <v>11 ก.ค. 41</v>
          </cell>
          <cell r="E5624">
            <v>1047</v>
          </cell>
          <cell r="F5624">
            <v>0</v>
          </cell>
          <cell r="G5624">
            <v>20</v>
          </cell>
          <cell r="H5624">
            <v>309.17</v>
          </cell>
          <cell r="I5624">
            <v>309.17</v>
          </cell>
          <cell r="J5624">
            <v>737.83</v>
          </cell>
          <cell r="K5624" t="str">
            <v>402</v>
          </cell>
        </row>
        <row r="5625">
          <cell r="A5625" t="str">
            <v>110800000</v>
          </cell>
          <cell r="B5625" t="str">
            <v>402C2FX0001</v>
          </cell>
          <cell r="C5625" t="str">
            <v>เครื่องโทรสาร</v>
          </cell>
          <cell r="D5625" t="str">
            <v>18 ต.ค. 41</v>
          </cell>
          <cell r="E5625">
            <v>6000</v>
          </cell>
          <cell r="F5625">
            <v>0</v>
          </cell>
          <cell r="G5625">
            <v>20</v>
          </cell>
          <cell r="H5625">
            <v>1446.59</v>
          </cell>
          <cell r="I5625">
            <v>1446.59</v>
          </cell>
          <cell r="J5625">
            <v>4553.41</v>
          </cell>
          <cell r="K5625" t="str">
            <v>402</v>
          </cell>
        </row>
        <row r="5626">
          <cell r="A5626" t="str">
            <v>110800000</v>
          </cell>
          <cell r="B5626" t="str">
            <v>403C2A50001</v>
          </cell>
          <cell r="C5626" t="str">
            <v>โทรศัพท์สายเดียว  PS2500</v>
          </cell>
          <cell r="D5626" t="str">
            <v>26 ส.ค. 41</v>
          </cell>
          <cell r="E5626">
            <v>912</v>
          </cell>
          <cell r="F5626">
            <v>0</v>
          </cell>
          <cell r="G5626">
            <v>20</v>
          </cell>
          <cell r="H5626">
            <v>246.34</v>
          </cell>
          <cell r="I5626">
            <v>246.34</v>
          </cell>
          <cell r="J5626">
            <v>665.66</v>
          </cell>
          <cell r="K5626" t="str">
            <v>403</v>
          </cell>
        </row>
        <row r="5627">
          <cell r="A5627" t="str">
            <v>110800000</v>
          </cell>
          <cell r="B5627" t="str">
            <v>403C2A50002</v>
          </cell>
          <cell r="C5627" t="str">
            <v>โทรศัพท์สายเดียว  PS2500</v>
          </cell>
          <cell r="D5627" t="str">
            <v>26 ส.ค. 41</v>
          </cell>
          <cell r="E5627">
            <v>912</v>
          </cell>
          <cell r="F5627">
            <v>0</v>
          </cell>
          <cell r="G5627">
            <v>20</v>
          </cell>
          <cell r="H5627">
            <v>246.34</v>
          </cell>
          <cell r="I5627">
            <v>246.34</v>
          </cell>
          <cell r="J5627">
            <v>665.66</v>
          </cell>
          <cell r="K5627" t="str">
            <v>403</v>
          </cell>
        </row>
        <row r="5628">
          <cell r="A5628" t="str">
            <v>110800000</v>
          </cell>
          <cell r="B5628" t="str">
            <v>403C2A50003</v>
          </cell>
          <cell r="C5628" t="str">
            <v>โทรศัพท์สายเดียว  PS2500</v>
          </cell>
          <cell r="D5628" t="str">
            <v>26 ส.ค. 41</v>
          </cell>
          <cell r="E5628">
            <v>912</v>
          </cell>
          <cell r="F5628">
            <v>0</v>
          </cell>
          <cell r="G5628">
            <v>20</v>
          </cell>
          <cell r="H5628">
            <v>246.34</v>
          </cell>
          <cell r="I5628">
            <v>246.34</v>
          </cell>
          <cell r="J5628">
            <v>665.66</v>
          </cell>
          <cell r="K5628" t="str">
            <v>403</v>
          </cell>
        </row>
        <row r="5629">
          <cell r="A5629" t="str">
            <v>110800000</v>
          </cell>
          <cell r="B5629" t="str">
            <v>403C2FX0001</v>
          </cell>
          <cell r="C5629" t="str">
            <v>เครื่องโทรสาร</v>
          </cell>
          <cell r="D5629" t="str">
            <v>18 ต.ค. 41</v>
          </cell>
          <cell r="E5629">
            <v>6000</v>
          </cell>
          <cell r="F5629">
            <v>0</v>
          </cell>
          <cell r="G5629">
            <v>20</v>
          </cell>
          <cell r="H5629">
            <v>1446.59</v>
          </cell>
          <cell r="I5629">
            <v>1446.59</v>
          </cell>
          <cell r="J5629">
            <v>4553.41</v>
          </cell>
          <cell r="K5629" t="str">
            <v>403</v>
          </cell>
        </row>
        <row r="5630">
          <cell r="A5630" t="str">
            <v>110800000</v>
          </cell>
          <cell r="B5630" t="str">
            <v>404C2A50001</v>
          </cell>
          <cell r="C5630" t="str">
            <v>โทรศัพท์สายเดี่ยวสีแดง</v>
          </cell>
          <cell r="D5630" t="str">
            <v>2 ต.ค. 41</v>
          </cell>
          <cell r="E5630">
            <v>800</v>
          </cell>
          <cell r="F5630">
            <v>0</v>
          </cell>
          <cell r="G5630">
            <v>20</v>
          </cell>
          <cell r="H5630">
            <v>199.89</v>
          </cell>
          <cell r="I5630">
            <v>199.89</v>
          </cell>
          <cell r="J5630">
            <v>600.11</v>
          </cell>
          <cell r="K5630" t="str">
            <v>404</v>
          </cell>
        </row>
        <row r="5631">
          <cell r="A5631" t="str">
            <v>110800000</v>
          </cell>
          <cell r="B5631" t="str">
            <v>404C2A50002</v>
          </cell>
          <cell r="C5631" t="str">
            <v>โทรศัพท์สายเดี่ยวสีแดง</v>
          </cell>
          <cell r="D5631" t="str">
            <v>2 ต.ค. 41</v>
          </cell>
          <cell r="E5631">
            <v>800</v>
          </cell>
          <cell r="F5631">
            <v>0</v>
          </cell>
          <cell r="G5631">
            <v>20</v>
          </cell>
          <cell r="H5631">
            <v>199.89</v>
          </cell>
          <cell r="I5631">
            <v>199.89</v>
          </cell>
          <cell r="J5631">
            <v>600.11</v>
          </cell>
          <cell r="K5631" t="str">
            <v>404</v>
          </cell>
        </row>
        <row r="5632">
          <cell r="A5632" t="str">
            <v>110800000</v>
          </cell>
          <cell r="B5632" t="str">
            <v>404C2A50003</v>
          </cell>
          <cell r="C5632" t="str">
            <v>โทรศัพท์สายเดี่ยวสีแดง</v>
          </cell>
          <cell r="D5632" t="str">
            <v>2 ต.ค. 41</v>
          </cell>
          <cell r="E5632">
            <v>800</v>
          </cell>
          <cell r="F5632">
            <v>0</v>
          </cell>
          <cell r="G5632">
            <v>20</v>
          </cell>
          <cell r="H5632">
            <v>199.89</v>
          </cell>
          <cell r="I5632">
            <v>199.89</v>
          </cell>
          <cell r="J5632">
            <v>600.11</v>
          </cell>
          <cell r="K5632" t="str">
            <v>404</v>
          </cell>
        </row>
        <row r="5633">
          <cell r="A5633" t="str">
            <v>110800000</v>
          </cell>
          <cell r="B5633" t="str">
            <v>404C2FX0001</v>
          </cell>
          <cell r="C5633" t="str">
            <v>เครื่องโทรสาร</v>
          </cell>
          <cell r="D5633" t="str">
            <v>2 พ.ย. 41</v>
          </cell>
          <cell r="E5633">
            <v>6000</v>
          </cell>
          <cell r="F5633">
            <v>0</v>
          </cell>
          <cell r="G5633">
            <v>20</v>
          </cell>
          <cell r="H5633">
            <v>1397.27</v>
          </cell>
          <cell r="I5633">
            <v>1397.27</v>
          </cell>
          <cell r="J5633">
            <v>4602.7299999999996</v>
          </cell>
          <cell r="K5633" t="str">
            <v>404</v>
          </cell>
        </row>
        <row r="5634">
          <cell r="A5634" t="str">
            <v>110800000</v>
          </cell>
          <cell r="B5634" t="str">
            <v>404C2TH0001</v>
          </cell>
          <cell r="C5634" t="str">
            <v>ติดตั้งโทรศัพท์</v>
          </cell>
          <cell r="D5634" t="str">
            <v>8 ธ.ค. 42</v>
          </cell>
          <cell r="E5634">
            <v>7400</v>
          </cell>
          <cell r="F5634">
            <v>0</v>
          </cell>
          <cell r="G5634">
            <v>20</v>
          </cell>
          <cell r="H5634">
            <v>97.32</v>
          </cell>
          <cell r="I5634">
            <v>97.32</v>
          </cell>
          <cell r="J5634">
            <v>7302.68</v>
          </cell>
          <cell r="K5634" t="str">
            <v>404</v>
          </cell>
        </row>
        <row r="5635">
          <cell r="A5635" t="str">
            <v>110800000</v>
          </cell>
          <cell r="B5635" t="str">
            <v>404C2TH0002</v>
          </cell>
          <cell r="C5635" t="str">
            <v>เครื่องโทรสาร</v>
          </cell>
          <cell r="D5635" t="str">
            <v>14 ธ.ค. 42</v>
          </cell>
          <cell r="E5635">
            <v>5514.02</v>
          </cell>
          <cell r="F5635">
            <v>0</v>
          </cell>
          <cell r="G5635">
            <v>20</v>
          </cell>
          <cell r="H5635">
            <v>54.38</v>
          </cell>
          <cell r="I5635">
            <v>54.38</v>
          </cell>
          <cell r="J5635">
            <v>5459.64</v>
          </cell>
          <cell r="K5635" t="str">
            <v>404</v>
          </cell>
        </row>
        <row r="5636">
          <cell r="A5636" t="str">
            <v>110800000</v>
          </cell>
          <cell r="B5636" t="str">
            <v>405C2FX0001</v>
          </cell>
          <cell r="C5636" t="str">
            <v>เครื่องโทรสาร</v>
          </cell>
          <cell r="D5636" t="str">
            <v>6 พ.ย. 41</v>
          </cell>
          <cell r="E5636">
            <v>5727.27</v>
          </cell>
          <cell r="F5636">
            <v>0</v>
          </cell>
          <cell r="G5636">
            <v>20</v>
          </cell>
          <cell r="H5636">
            <v>1321.25</v>
          </cell>
          <cell r="I5636">
            <v>1321.25</v>
          </cell>
          <cell r="J5636">
            <v>4406.0200000000004</v>
          </cell>
          <cell r="K5636" t="str">
            <v>405</v>
          </cell>
        </row>
        <row r="5637">
          <cell r="A5637" t="str">
            <v>110800000</v>
          </cell>
          <cell r="B5637" t="str">
            <v>406C2A50001</v>
          </cell>
          <cell r="C5637" t="str">
            <v>โทรศัพท์สายเดี่ยวสีแดง</v>
          </cell>
          <cell r="D5637" t="str">
            <v>2 ต.ค. 41</v>
          </cell>
          <cell r="E5637">
            <v>800</v>
          </cell>
          <cell r="F5637">
            <v>0</v>
          </cell>
          <cell r="G5637">
            <v>20</v>
          </cell>
          <cell r="H5637">
            <v>199.89</v>
          </cell>
          <cell r="I5637">
            <v>199.89</v>
          </cell>
          <cell r="J5637">
            <v>600.11</v>
          </cell>
          <cell r="K5637" t="str">
            <v>406</v>
          </cell>
        </row>
        <row r="5638">
          <cell r="A5638" t="str">
            <v>110800000</v>
          </cell>
          <cell r="B5638" t="str">
            <v>406C2A50002</v>
          </cell>
          <cell r="C5638" t="str">
            <v>โทรศัพท์สายเดี่ยวสีแดง</v>
          </cell>
          <cell r="D5638" t="str">
            <v>2 ต.ค. 41</v>
          </cell>
          <cell r="E5638">
            <v>800</v>
          </cell>
          <cell r="F5638">
            <v>0</v>
          </cell>
          <cell r="G5638">
            <v>20</v>
          </cell>
          <cell r="H5638">
            <v>199.89</v>
          </cell>
          <cell r="I5638">
            <v>199.89</v>
          </cell>
          <cell r="J5638">
            <v>600.11</v>
          </cell>
          <cell r="K5638" t="str">
            <v>406</v>
          </cell>
        </row>
        <row r="5639">
          <cell r="A5639" t="str">
            <v>110800000</v>
          </cell>
          <cell r="B5639" t="str">
            <v>406C2A50003</v>
          </cell>
          <cell r="C5639" t="str">
            <v>โทรศัพท์สายเดี่ยวสีแดง</v>
          </cell>
          <cell r="D5639" t="str">
            <v>2 ต.ค. 41</v>
          </cell>
          <cell r="E5639">
            <v>800</v>
          </cell>
          <cell r="F5639">
            <v>0</v>
          </cell>
          <cell r="G5639">
            <v>20</v>
          </cell>
          <cell r="H5639">
            <v>199.89</v>
          </cell>
          <cell r="I5639">
            <v>199.89</v>
          </cell>
          <cell r="J5639">
            <v>600.11</v>
          </cell>
          <cell r="K5639" t="str">
            <v>406</v>
          </cell>
        </row>
        <row r="5640">
          <cell r="A5640" t="str">
            <v>110800000</v>
          </cell>
          <cell r="B5640" t="str">
            <v>406C2FX0001</v>
          </cell>
          <cell r="C5640" t="str">
            <v>เครื่องโทรสาร</v>
          </cell>
          <cell r="D5640" t="str">
            <v>2 พ.ย. 41</v>
          </cell>
          <cell r="E5640">
            <v>6000</v>
          </cell>
          <cell r="F5640">
            <v>0</v>
          </cell>
          <cell r="G5640">
            <v>20</v>
          </cell>
          <cell r="H5640">
            <v>1397.27</v>
          </cell>
          <cell r="I5640">
            <v>1397.27</v>
          </cell>
          <cell r="J5640">
            <v>4602.7299999999996</v>
          </cell>
          <cell r="K5640" t="str">
            <v>406</v>
          </cell>
        </row>
        <row r="5641">
          <cell r="A5641" t="str">
            <v>110800000</v>
          </cell>
          <cell r="B5641" t="str">
            <v>407C2A50001</v>
          </cell>
          <cell r="C5641" t="str">
            <v>โทรศัพท์สายเดี่ยวสีแดง</v>
          </cell>
          <cell r="D5641" t="str">
            <v>16 ต.ค. 41</v>
          </cell>
          <cell r="E5641">
            <v>800</v>
          </cell>
          <cell r="F5641">
            <v>0</v>
          </cell>
          <cell r="G5641">
            <v>20</v>
          </cell>
          <cell r="H5641">
            <v>193.75</v>
          </cell>
          <cell r="I5641">
            <v>193.75</v>
          </cell>
          <cell r="J5641">
            <v>606.25</v>
          </cell>
          <cell r="K5641" t="str">
            <v>407</v>
          </cell>
        </row>
        <row r="5642">
          <cell r="A5642" t="str">
            <v>110800000</v>
          </cell>
          <cell r="B5642" t="str">
            <v>407C2A50002</v>
          </cell>
          <cell r="C5642" t="str">
            <v>โทรศัพท์สายเดี่ยวสีแดง</v>
          </cell>
          <cell r="D5642" t="str">
            <v>16 ต.ค. 41</v>
          </cell>
          <cell r="E5642">
            <v>800</v>
          </cell>
          <cell r="F5642">
            <v>0</v>
          </cell>
          <cell r="G5642">
            <v>20</v>
          </cell>
          <cell r="H5642">
            <v>193.75</v>
          </cell>
          <cell r="I5642">
            <v>193.75</v>
          </cell>
          <cell r="J5642">
            <v>606.25</v>
          </cell>
          <cell r="K5642" t="str">
            <v>407</v>
          </cell>
        </row>
        <row r="5643">
          <cell r="A5643" t="str">
            <v>110800000</v>
          </cell>
          <cell r="B5643" t="str">
            <v>407C2A50003</v>
          </cell>
          <cell r="C5643" t="str">
            <v>โทรศัพท์สายเดี่ยวสีแดง</v>
          </cell>
          <cell r="D5643" t="str">
            <v>16 ต.ค. 41</v>
          </cell>
          <cell r="E5643">
            <v>800</v>
          </cell>
          <cell r="F5643">
            <v>0</v>
          </cell>
          <cell r="G5643">
            <v>20</v>
          </cell>
          <cell r="H5643">
            <v>193.75</v>
          </cell>
          <cell r="I5643">
            <v>193.75</v>
          </cell>
          <cell r="J5643">
            <v>606.25</v>
          </cell>
          <cell r="K5643" t="str">
            <v>407</v>
          </cell>
        </row>
        <row r="5644">
          <cell r="A5644" t="str">
            <v>110800000</v>
          </cell>
          <cell r="B5644" t="str">
            <v>407C2FX0001</v>
          </cell>
          <cell r="C5644" t="str">
            <v>เครื่องโทรสาร</v>
          </cell>
          <cell r="D5644" t="str">
            <v>13 พ.ย. 41</v>
          </cell>
          <cell r="E5644">
            <v>5727.27</v>
          </cell>
          <cell r="F5644">
            <v>0</v>
          </cell>
          <cell r="G5644">
            <v>20</v>
          </cell>
          <cell r="H5644">
            <v>1299.28</v>
          </cell>
          <cell r="I5644">
            <v>1299.28</v>
          </cell>
          <cell r="J5644">
            <v>4427.99</v>
          </cell>
          <cell r="K5644" t="str">
            <v>407</v>
          </cell>
        </row>
        <row r="5645">
          <cell r="A5645" t="str">
            <v>110800000</v>
          </cell>
          <cell r="B5645" t="str">
            <v>408C2A50001</v>
          </cell>
          <cell r="C5645" t="str">
            <v>โทรศัพท์สายเดียวสีแดง</v>
          </cell>
          <cell r="D5645" t="str">
            <v>16 ต.ค. 41</v>
          </cell>
          <cell r="E5645">
            <v>800</v>
          </cell>
          <cell r="F5645">
            <v>0</v>
          </cell>
          <cell r="G5645">
            <v>20</v>
          </cell>
          <cell r="H5645">
            <v>193.75</v>
          </cell>
          <cell r="I5645">
            <v>193.75</v>
          </cell>
          <cell r="J5645">
            <v>606.25</v>
          </cell>
          <cell r="K5645" t="str">
            <v>408</v>
          </cell>
        </row>
        <row r="5646">
          <cell r="A5646" t="str">
            <v>110800000</v>
          </cell>
          <cell r="B5646" t="str">
            <v>408C2A50002</v>
          </cell>
          <cell r="C5646" t="str">
            <v>โทรศัพท์สายเดียวสีแดง</v>
          </cell>
          <cell r="D5646" t="str">
            <v>16 ต.ค. 41</v>
          </cell>
          <cell r="E5646">
            <v>800</v>
          </cell>
          <cell r="F5646">
            <v>0</v>
          </cell>
          <cell r="G5646">
            <v>20</v>
          </cell>
          <cell r="H5646">
            <v>193.75</v>
          </cell>
          <cell r="I5646">
            <v>193.75</v>
          </cell>
          <cell r="J5646">
            <v>606.25</v>
          </cell>
          <cell r="K5646" t="str">
            <v>408</v>
          </cell>
        </row>
        <row r="5647">
          <cell r="A5647" t="str">
            <v>110800000</v>
          </cell>
          <cell r="B5647" t="str">
            <v>408C2A50003</v>
          </cell>
          <cell r="C5647" t="str">
            <v>โทรศัพท์สายเดียวสีแดง</v>
          </cell>
          <cell r="D5647" t="str">
            <v>16 ต.ค. 41</v>
          </cell>
          <cell r="E5647">
            <v>800</v>
          </cell>
          <cell r="F5647">
            <v>0</v>
          </cell>
          <cell r="G5647">
            <v>20</v>
          </cell>
          <cell r="H5647">
            <v>193.75</v>
          </cell>
          <cell r="I5647">
            <v>193.75</v>
          </cell>
          <cell r="J5647">
            <v>606.25</v>
          </cell>
          <cell r="K5647" t="str">
            <v>408</v>
          </cell>
        </row>
        <row r="5648">
          <cell r="A5648" t="str">
            <v>110800000</v>
          </cell>
          <cell r="B5648" t="str">
            <v>408C2FX0001</v>
          </cell>
          <cell r="C5648" t="str">
            <v>เครื่องโทรสาร</v>
          </cell>
          <cell r="D5648" t="str">
            <v>16 พ.ย. 41</v>
          </cell>
          <cell r="E5648">
            <v>5727.27</v>
          </cell>
          <cell r="F5648">
            <v>0</v>
          </cell>
          <cell r="G5648">
            <v>20</v>
          </cell>
          <cell r="H5648">
            <v>1289.8599999999999</v>
          </cell>
          <cell r="I5648">
            <v>1289.8599999999999</v>
          </cell>
          <cell r="J5648">
            <v>4437.41</v>
          </cell>
          <cell r="K5648" t="str">
            <v>408</v>
          </cell>
        </row>
        <row r="5649">
          <cell r="A5649" t="str">
            <v>110800000</v>
          </cell>
          <cell r="B5649" t="str">
            <v>409C2A50001</v>
          </cell>
          <cell r="C5649" t="str">
            <v>โทรศัพท์สายเดียวสีแดง</v>
          </cell>
          <cell r="D5649" t="str">
            <v>16 ต.ค. 41</v>
          </cell>
          <cell r="E5649">
            <v>800</v>
          </cell>
          <cell r="F5649">
            <v>0</v>
          </cell>
          <cell r="G5649">
            <v>20</v>
          </cell>
          <cell r="H5649">
            <v>193.75</v>
          </cell>
          <cell r="I5649">
            <v>193.75</v>
          </cell>
          <cell r="J5649">
            <v>606.25</v>
          </cell>
          <cell r="K5649" t="str">
            <v>409</v>
          </cell>
        </row>
        <row r="5650">
          <cell r="A5650" t="str">
            <v>110800000</v>
          </cell>
          <cell r="B5650" t="str">
            <v>409C2A50002</v>
          </cell>
          <cell r="C5650" t="str">
            <v>โทรศัพท์สายเดียวสีแดง</v>
          </cell>
          <cell r="D5650" t="str">
            <v>16 ต.ค. 41</v>
          </cell>
          <cell r="E5650">
            <v>800</v>
          </cell>
          <cell r="F5650">
            <v>0</v>
          </cell>
          <cell r="G5650">
            <v>20</v>
          </cell>
          <cell r="H5650">
            <v>193.75</v>
          </cell>
          <cell r="I5650">
            <v>193.75</v>
          </cell>
          <cell r="J5650">
            <v>606.25</v>
          </cell>
          <cell r="K5650" t="str">
            <v>409</v>
          </cell>
        </row>
        <row r="5651">
          <cell r="A5651" t="str">
            <v>110800000</v>
          </cell>
          <cell r="B5651" t="str">
            <v>409C2A50003</v>
          </cell>
          <cell r="C5651" t="str">
            <v>โทรศัพท์สายเดียวสีแดง</v>
          </cell>
          <cell r="D5651" t="str">
            <v>16 ต.ค. 41</v>
          </cell>
          <cell r="E5651">
            <v>800</v>
          </cell>
          <cell r="F5651">
            <v>0</v>
          </cell>
          <cell r="G5651">
            <v>20</v>
          </cell>
          <cell r="H5651">
            <v>193.75</v>
          </cell>
          <cell r="I5651">
            <v>193.75</v>
          </cell>
          <cell r="J5651">
            <v>606.25</v>
          </cell>
          <cell r="K5651" t="str">
            <v>409</v>
          </cell>
        </row>
        <row r="5652">
          <cell r="A5652" t="str">
            <v>110800000</v>
          </cell>
          <cell r="B5652" t="str">
            <v>409C2FX0001</v>
          </cell>
          <cell r="C5652" t="str">
            <v>เครื่องโทรสาร</v>
          </cell>
          <cell r="D5652" t="str">
            <v>16 พ.ย. 41</v>
          </cell>
          <cell r="E5652">
            <v>5727.27</v>
          </cell>
          <cell r="F5652">
            <v>0</v>
          </cell>
          <cell r="G5652">
            <v>20</v>
          </cell>
          <cell r="H5652">
            <v>1289.8599999999999</v>
          </cell>
          <cell r="I5652">
            <v>1289.8599999999999</v>
          </cell>
          <cell r="J5652">
            <v>4437.41</v>
          </cell>
          <cell r="K5652" t="str">
            <v>409</v>
          </cell>
        </row>
        <row r="5653">
          <cell r="A5653" t="str">
            <v>110800000</v>
          </cell>
          <cell r="B5653" t="str">
            <v>500C2A5000</v>
          </cell>
          <cell r="C5653" t="str">
            <v>โทรศัพท์สายเดียว PS2500</v>
          </cell>
          <cell r="D5653" t="str">
            <v>11 ก.ค. 41</v>
          </cell>
          <cell r="E5653">
            <v>1047</v>
          </cell>
          <cell r="F5653">
            <v>0</v>
          </cell>
          <cell r="G5653">
            <v>20</v>
          </cell>
          <cell r="H5653">
            <v>309.17</v>
          </cell>
          <cell r="I5653">
            <v>309.17</v>
          </cell>
          <cell r="J5653">
            <v>737.83</v>
          </cell>
          <cell r="K5653" t="str">
            <v>500</v>
          </cell>
        </row>
        <row r="5654">
          <cell r="A5654" t="str">
            <v>110800000</v>
          </cell>
          <cell r="B5654" t="str">
            <v>500C2A5001</v>
          </cell>
          <cell r="C5654" t="str">
            <v>โทรศัพท์สายเดียว PS2500</v>
          </cell>
          <cell r="D5654" t="str">
            <v>11 ก.ค. 41</v>
          </cell>
          <cell r="E5654">
            <v>1047</v>
          </cell>
          <cell r="F5654">
            <v>0</v>
          </cell>
          <cell r="G5654">
            <v>20</v>
          </cell>
          <cell r="H5654">
            <v>309.17</v>
          </cell>
          <cell r="I5654">
            <v>309.17</v>
          </cell>
          <cell r="J5654">
            <v>737.83</v>
          </cell>
          <cell r="K5654" t="str">
            <v>500</v>
          </cell>
        </row>
        <row r="5655">
          <cell r="A5655" t="str">
            <v>110800000</v>
          </cell>
          <cell r="B5655" t="str">
            <v>500C2A5002</v>
          </cell>
          <cell r="C5655" t="str">
            <v>โทรศัพท์สายเดียว PS2500</v>
          </cell>
          <cell r="D5655" t="str">
            <v>11 ก.ค. 41</v>
          </cell>
          <cell r="E5655">
            <v>1047</v>
          </cell>
          <cell r="F5655">
            <v>0</v>
          </cell>
          <cell r="G5655">
            <v>20</v>
          </cell>
          <cell r="H5655">
            <v>309.17</v>
          </cell>
          <cell r="I5655">
            <v>309.17</v>
          </cell>
          <cell r="J5655">
            <v>737.83</v>
          </cell>
          <cell r="K5655" t="str">
            <v>500</v>
          </cell>
        </row>
        <row r="5656">
          <cell r="A5656" t="str">
            <v>110800000</v>
          </cell>
          <cell r="B5656" t="str">
            <v>500C2A5003</v>
          </cell>
          <cell r="C5656" t="str">
            <v>โทรศัพท์สายเดียว PS2500</v>
          </cell>
          <cell r="D5656" t="str">
            <v>11 ก.ค. 41</v>
          </cell>
          <cell r="E5656">
            <v>1047</v>
          </cell>
          <cell r="F5656">
            <v>0</v>
          </cell>
          <cell r="G5656">
            <v>20</v>
          </cell>
          <cell r="H5656">
            <v>309.17</v>
          </cell>
          <cell r="I5656">
            <v>309.17</v>
          </cell>
          <cell r="J5656">
            <v>737.83</v>
          </cell>
          <cell r="K5656" t="str">
            <v>500</v>
          </cell>
        </row>
        <row r="5657">
          <cell r="A5657" t="str">
            <v>110800000</v>
          </cell>
          <cell r="B5657" t="str">
            <v>500C2A5004</v>
          </cell>
          <cell r="C5657" t="str">
            <v>โทรศัพท์สายเดียว PS2500</v>
          </cell>
          <cell r="D5657" t="str">
            <v>11 ก.ค. 41</v>
          </cell>
          <cell r="E5657">
            <v>1047</v>
          </cell>
          <cell r="F5657">
            <v>0</v>
          </cell>
          <cell r="G5657">
            <v>20</v>
          </cell>
          <cell r="H5657">
            <v>309.17</v>
          </cell>
          <cell r="I5657">
            <v>309.17</v>
          </cell>
          <cell r="J5657">
            <v>737.83</v>
          </cell>
          <cell r="K5657" t="str">
            <v>500</v>
          </cell>
        </row>
        <row r="5658">
          <cell r="A5658" t="str">
            <v>110800000</v>
          </cell>
          <cell r="B5658" t="str">
            <v>500C2FX0001</v>
          </cell>
          <cell r="C5658" t="str">
            <v>เครื่องโทรสาร</v>
          </cell>
          <cell r="D5658" t="str">
            <v>18 ต.ค. 41</v>
          </cell>
          <cell r="E5658">
            <v>6000</v>
          </cell>
          <cell r="F5658">
            <v>0</v>
          </cell>
          <cell r="G5658">
            <v>20</v>
          </cell>
          <cell r="H5658">
            <v>1446.59</v>
          </cell>
          <cell r="I5658">
            <v>1446.59</v>
          </cell>
          <cell r="J5658">
            <v>4553.41</v>
          </cell>
          <cell r="K5658" t="str">
            <v>500</v>
          </cell>
        </row>
        <row r="5659">
          <cell r="A5659" t="str">
            <v>110800000</v>
          </cell>
          <cell r="B5659" t="str">
            <v>500C2TH0001</v>
          </cell>
          <cell r="C5659" t="str">
            <v>ค่าแรงเดินสายโทรศัพท์ตู้สาขา</v>
          </cell>
          <cell r="D5659" t="str">
            <v>18 ก.พ. 42</v>
          </cell>
          <cell r="E5659">
            <v>2000</v>
          </cell>
          <cell r="F5659">
            <v>0</v>
          </cell>
          <cell r="G5659">
            <v>20</v>
          </cell>
          <cell r="H5659">
            <v>347.39</v>
          </cell>
          <cell r="I5659">
            <v>347.39</v>
          </cell>
          <cell r="J5659">
            <v>1652.61</v>
          </cell>
          <cell r="K5659" t="str">
            <v>500</v>
          </cell>
        </row>
        <row r="5660">
          <cell r="A5660" t="str">
            <v>110800000</v>
          </cell>
          <cell r="B5660" t="str">
            <v>500C2TH0002</v>
          </cell>
          <cell r="C5660" t="str">
            <v>ค่าติดตั้งระบบ Frame Relay</v>
          </cell>
          <cell r="D5660" t="str">
            <v>5 มี.ค. 42</v>
          </cell>
          <cell r="E5660">
            <v>12500</v>
          </cell>
          <cell r="F5660">
            <v>0</v>
          </cell>
          <cell r="G5660">
            <v>20</v>
          </cell>
          <cell r="H5660">
            <v>2068.5</v>
          </cell>
          <cell r="I5660">
            <v>2068.5</v>
          </cell>
          <cell r="J5660">
            <v>10431.5</v>
          </cell>
          <cell r="K5660" t="str">
            <v>500</v>
          </cell>
        </row>
        <row r="5661">
          <cell r="A5661" t="str">
            <v>110800000</v>
          </cell>
          <cell r="B5661" t="str">
            <v>500C2TH0003</v>
          </cell>
          <cell r="C5661" t="str">
            <v>อุปกรณ์เครือข่าย</v>
          </cell>
          <cell r="D5661" t="str">
            <v>23 เม.ย. 42</v>
          </cell>
          <cell r="E5661">
            <v>131022.22</v>
          </cell>
          <cell r="F5661">
            <v>0</v>
          </cell>
          <cell r="G5661">
            <v>20</v>
          </cell>
          <cell r="H5661">
            <v>18163.61</v>
          </cell>
          <cell r="I5661">
            <v>18163.61</v>
          </cell>
          <cell r="J5661">
            <v>112858.61</v>
          </cell>
          <cell r="K5661" t="str">
            <v>500</v>
          </cell>
        </row>
        <row r="5662">
          <cell r="A5662" t="str">
            <v>110800000</v>
          </cell>
          <cell r="B5662" t="str">
            <v>500C2TH0004</v>
          </cell>
          <cell r="C5662" t="str">
            <v>โทรศัพท์มือถือ</v>
          </cell>
          <cell r="D5662" t="str">
            <v>5 ต.ค. 42</v>
          </cell>
          <cell r="E5662">
            <v>15887.85</v>
          </cell>
          <cell r="F5662">
            <v>0</v>
          </cell>
          <cell r="G5662">
            <v>20</v>
          </cell>
          <cell r="H5662">
            <v>766.1</v>
          </cell>
          <cell r="I5662">
            <v>766.1</v>
          </cell>
          <cell r="J5662">
            <v>15121.75</v>
          </cell>
          <cell r="K5662" t="str">
            <v>500</v>
          </cell>
        </row>
        <row r="5663">
          <cell r="A5663" t="str">
            <v>110800000</v>
          </cell>
          <cell r="B5663" t="str">
            <v>500C2TH0005</v>
          </cell>
          <cell r="C5663" t="str">
            <v>ค่าติดตั้งระบบ Frame Rela</v>
          </cell>
          <cell r="D5663" t="str">
            <v>5 มี.ค. 42</v>
          </cell>
          <cell r="E5663">
            <v>12500</v>
          </cell>
          <cell r="F5663">
            <v>0</v>
          </cell>
          <cell r="G5663">
            <v>20</v>
          </cell>
          <cell r="H5663">
            <v>2068.5</v>
          </cell>
          <cell r="I5663">
            <v>2068.5</v>
          </cell>
          <cell r="J5663">
            <v>10431.5</v>
          </cell>
          <cell r="K5663" t="str">
            <v>100</v>
          </cell>
        </row>
        <row r="5664">
          <cell r="A5664" t="str">
            <v>110800000</v>
          </cell>
          <cell r="B5664" t="str">
            <v>501C2A5000</v>
          </cell>
          <cell r="C5664" t="str">
            <v>โทรศัพท์สายเดียว PS2500</v>
          </cell>
          <cell r="D5664" t="str">
            <v>11 ก.ค. 41</v>
          </cell>
          <cell r="E5664">
            <v>1047</v>
          </cell>
          <cell r="F5664">
            <v>0</v>
          </cell>
          <cell r="G5664">
            <v>20</v>
          </cell>
          <cell r="H5664">
            <v>309.17</v>
          </cell>
          <cell r="I5664">
            <v>309.17</v>
          </cell>
          <cell r="J5664">
            <v>737.83</v>
          </cell>
          <cell r="K5664" t="str">
            <v>501</v>
          </cell>
        </row>
        <row r="5665">
          <cell r="A5665" t="str">
            <v>110800000</v>
          </cell>
          <cell r="B5665" t="str">
            <v>501C2A5001</v>
          </cell>
          <cell r="C5665" t="str">
            <v>โทรศัพท์สายเดียว PS2500</v>
          </cell>
          <cell r="D5665" t="str">
            <v>11 ก.ค. 41</v>
          </cell>
          <cell r="E5665">
            <v>1047</v>
          </cell>
          <cell r="F5665">
            <v>0</v>
          </cell>
          <cell r="G5665">
            <v>20</v>
          </cell>
          <cell r="H5665">
            <v>309.17</v>
          </cell>
          <cell r="I5665">
            <v>309.17</v>
          </cell>
          <cell r="J5665">
            <v>737.83</v>
          </cell>
          <cell r="K5665" t="str">
            <v>501</v>
          </cell>
        </row>
        <row r="5666">
          <cell r="A5666" t="str">
            <v>110800000</v>
          </cell>
          <cell r="B5666" t="str">
            <v>501C2A5002</v>
          </cell>
          <cell r="C5666" t="str">
            <v>โทรศัพท์สายเดียว PS2500</v>
          </cell>
          <cell r="D5666" t="str">
            <v>11 ก.ค. 41</v>
          </cell>
          <cell r="E5666">
            <v>1047</v>
          </cell>
          <cell r="F5666">
            <v>0</v>
          </cell>
          <cell r="G5666">
            <v>20</v>
          </cell>
          <cell r="H5666">
            <v>309.17</v>
          </cell>
          <cell r="I5666">
            <v>309.17</v>
          </cell>
          <cell r="J5666">
            <v>737.83</v>
          </cell>
          <cell r="K5666" t="str">
            <v>501</v>
          </cell>
        </row>
        <row r="5667">
          <cell r="A5667" t="str">
            <v>110800000</v>
          </cell>
          <cell r="B5667" t="str">
            <v>501C2FX0001</v>
          </cell>
          <cell r="C5667" t="str">
            <v>เครื่องโทรสาร</v>
          </cell>
          <cell r="D5667" t="str">
            <v>18 ต.ค. 41</v>
          </cell>
          <cell r="E5667">
            <v>6000</v>
          </cell>
          <cell r="F5667">
            <v>0</v>
          </cell>
          <cell r="G5667">
            <v>20</v>
          </cell>
          <cell r="H5667">
            <v>1446.59</v>
          </cell>
          <cell r="I5667">
            <v>1446.59</v>
          </cell>
          <cell r="J5667">
            <v>4553.41</v>
          </cell>
          <cell r="K5667" t="str">
            <v>501</v>
          </cell>
        </row>
        <row r="5668">
          <cell r="A5668" t="str">
            <v>110800000</v>
          </cell>
          <cell r="B5668" t="str">
            <v>502C2A5000</v>
          </cell>
          <cell r="C5668" t="str">
            <v>โทรศัพท์สายเดียว PS2500</v>
          </cell>
          <cell r="D5668" t="str">
            <v>11 ก.ค. 41</v>
          </cell>
          <cell r="E5668">
            <v>1047</v>
          </cell>
          <cell r="F5668">
            <v>0</v>
          </cell>
          <cell r="G5668">
            <v>20</v>
          </cell>
          <cell r="H5668">
            <v>309.17</v>
          </cell>
          <cell r="I5668">
            <v>309.17</v>
          </cell>
          <cell r="J5668">
            <v>737.83</v>
          </cell>
          <cell r="K5668" t="str">
            <v>502</v>
          </cell>
        </row>
        <row r="5669">
          <cell r="A5669" t="str">
            <v>110800000</v>
          </cell>
          <cell r="B5669" t="str">
            <v>502C2A5001</v>
          </cell>
          <cell r="C5669" t="str">
            <v>โทรศัพท์สายเดียว PS2500</v>
          </cell>
          <cell r="D5669" t="str">
            <v>11 ก.ค. 41</v>
          </cell>
          <cell r="E5669">
            <v>1047</v>
          </cell>
          <cell r="F5669">
            <v>0</v>
          </cell>
          <cell r="G5669">
            <v>20</v>
          </cell>
          <cell r="H5669">
            <v>309.17</v>
          </cell>
          <cell r="I5669">
            <v>309.17</v>
          </cell>
          <cell r="J5669">
            <v>737.83</v>
          </cell>
          <cell r="K5669" t="str">
            <v>502</v>
          </cell>
        </row>
        <row r="5670">
          <cell r="A5670" t="str">
            <v>110800000</v>
          </cell>
          <cell r="B5670" t="str">
            <v>502C2A5002</v>
          </cell>
          <cell r="C5670" t="str">
            <v>โทรศัพท์สายเดียว PS2500</v>
          </cell>
          <cell r="D5670" t="str">
            <v>11 ก.ค. 41</v>
          </cell>
          <cell r="E5670">
            <v>1047</v>
          </cell>
          <cell r="F5670">
            <v>0</v>
          </cell>
          <cell r="G5670">
            <v>20</v>
          </cell>
          <cell r="H5670">
            <v>309.17</v>
          </cell>
          <cell r="I5670">
            <v>309.17</v>
          </cell>
          <cell r="J5670">
            <v>737.83</v>
          </cell>
          <cell r="K5670" t="str">
            <v>502</v>
          </cell>
        </row>
        <row r="5671">
          <cell r="A5671" t="str">
            <v>110800000</v>
          </cell>
          <cell r="B5671" t="str">
            <v>502C2FX0001</v>
          </cell>
          <cell r="C5671" t="str">
            <v>เครื่องโทรสาร</v>
          </cell>
          <cell r="D5671" t="str">
            <v>18 ต.ค. 41</v>
          </cell>
          <cell r="E5671">
            <v>6000</v>
          </cell>
          <cell r="F5671">
            <v>0</v>
          </cell>
          <cell r="G5671">
            <v>20</v>
          </cell>
          <cell r="H5671">
            <v>1446.59</v>
          </cell>
          <cell r="I5671">
            <v>1446.59</v>
          </cell>
          <cell r="J5671">
            <v>4553.41</v>
          </cell>
          <cell r="K5671" t="str">
            <v>502</v>
          </cell>
        </row>
        <row r="5672">
          <cell r="A5672" t="str">
            <v>110800000</v>
          </cell>
          <cell r="B5672" t="str">
            <v>503C2A50001</v>
          </cell>
          <cell r="C5672" t="str">
            <v>โทรศัพท์สายเดียว  PS2500</v>
          </cell>
          <cell r="D5672" t="str">
            <v>26 ส.ค. 41</v>
          </cell>
          <cell r="E5672">
            <v>912</v>
          </cell>
          <cell r="F5672">
            <v>0</v>
          </cell>
          <cell r="G5672">
            <v>20</v>
          </cell>
          <cell r="H5672">
            <v>246.34</v>
          </cell>
          <cell r="I5672">
            <v>246.34</v>
          </cell>
          <cell r="J5672">
            <v>665.66</v>
          </cell>
          <cell r="K5672" t="str">
            <v>503</v>
          </cell>
        </row>
        <row r="5673">
          <cell r="A5673" t="str">
            <v>110800000</v>
          </cell>
          <cell r="B5673" t="str">
            <v>503C2A50002</v>
          </cell>
          <cell r="C5673" t="str">
            <v>โทรศัพท์สายเดียว  PS2500</v>
          </cell>
          <cell r="D5673" t="str">
            <v>26 ส.ค. 41</v>
          </cell>
          <cell r="E5673">
            <v>912</v>
          </cell>
          <cell r="F5673">
            <v>0</v>
          </cell>
          <cell r="G5673">
            <v>20</v>
          </cell>
          <cell r="H5673">
            <v>246.34</v>
          </cell>
          <cell r="I5673">
            <v>246.34</v>
          </cell>
          <cell r="J5673">
            <v>665.66</v>
          </cell>
          <cell r="K5673" t="str">
            <v>503</v>
          </cell>
        </row>
        <row r="5674">
          <cell r="A5674" t="str">
            <v>110800000</v>
          </cell>
          <cell r="B5674" t="str">
            <v>503C2A50003</v>
          </cell>
          <cell r="C5674" t="str">
            <v>โทรศัพท์สายเดียว  PS2500</v>
          </cell>
          <cell r="D5674" t="str">
            <v>26 ส.ค. 41</v>
          </cell>
          <cell r="E5674">
            <v>912</v>
          </cell>
          <cell r="F5674">
            <v>0</v>
          </cell>
          <cell r="G5674">
            <v>20</v>
          </cell>
          <cell r="H5674">
            <v>246.34</v>
          </cell>
          <cell r="I5674">
            <v>246.34</v>
          </cell>
          <cell r="J5674">
            <v>665.66</v>
          </cell>
          <cell r="K5674" t="str">
            <v>503</v>
          </cell>
        </row>
        <row r="5675">
          <cell r="A5675" t="str">
            <v>110800000</v>
          </cell>
          <cell r="B5675" t="str">
            <v>503C2FX0001</v>
          </cell>
          <cell r="C5675" t="str">
            <v>เครื่องโทรสาร</v>
          </cell>
          <cell r="D5675" t="str">
            <v>18 ต.ค. 41</v>
          </cell>
          <cell r="E5675">
            <v>6000</v>
          </cell>
          <cell r="F5675">
            <v>0</v>
          </cell>
          <cell r="G5675">
            <v>20</v>
          </cell>
          <cell r="H5675">
            <v>1446.59</v>
          </cell>
          <cell r="I5675">
            <v>1446.59</v>
          </cell>
          <cell r="J5675">
            <v>4553.41</v>
          </cell>
          <cell r="K5675" t="str">
            <v>503</v>
          </cell>
        </row>
        <row r="5676">
          <cell r="A5676" t="str">
            <v>110800000</v>
          </cell>
          <cell r="B5676" t="str">
            <v>504C2A50001</v>
          </cell>
          <cell r="C5676" t="str">
            <v>โทรศัพท์สายเดี่ยวสีแดง</v>
          </cell>
          <cell r="D5676" t="str">
            <v>2 ต.ค. 41</v>
          </cell>
          <cell r="E5676">
            <v>800</v>
          </cell>
          <cell r="F5676">
            <v>0</v>
          </cell>
          <cell r="G5676">
            <v>20</v>
          </cell>
          <cell r="H5676">
            <v>199.89</v>
          </cell>
          <cell r="I5676">
            <v>199.89</v>
          </cell>
          <cell r="J5676">
            <v>600.11</v>
          </cell>
          <cell r="K5676" t="str">
            <v>504</v>
          </cell>
        </row>
        <row r="5677">
          <cell r="A5677" t="str">
            <v>110800000</v>
          </cell>
          <cell r="B5677" t="str">
            <v>504C2A50002</v>
          </cell>
          <cell r="C5677" t="str">
            <v>โทรศัพท์สายเดี่ยวสีแดง</v>
          </cell>
          <cell r="D5677" t="str">
            <v>2 ต.ค. 41</v>
          </cell>
          <cell r="E5677">
            <v>800</v>
          </cell>
          <cell r="F5677">
            <v>0</v>
          </cell>
          <cell r="G5677">
            <v>20</v>
          </cell>
          <cell r="H5677">
            <v>199.89</v>
          </cell>
          <cell r="I5677">
            <v>199.89</v>
          </cell>
          <cell r="J5677">
            <v>600.11</v>
          </cell>
          <cell r="K5677" t="str">
            <v>504</v>
          </cell>
        </row>
        <row r="5678">
          <cell r="A5678" t="str">
            <v>110800000</v>
          </cell>
          <cell r="B5678" t="str">
            <v>504C2A50003</v>
          </cell>
          <cell r="C5678" t="str">
            <v>โทรศัพท์สายเดี่ยวสีแดง</v>
          </cell>
          <cell r="D5678" t="str">
            <v>2 ต.ค. 41</v>
          </cell>
          <cell r="E5678">
            <v>800</v>
          </cell>
          <cell r="F5678">
            <v>0</v>
          </cell>
          <cell r="G5678">
            <v>20</v>
          </cell>
          <cell r="H5678">
            <v>199.89</v>
          </cell>
          <cell r="I5678">
            <v>199.89</v>
          </cell>
          <cell r="J5678">
            <v>600.11</v>
          </cell>
          <cell r="K5678" t="str">
            <v>504</v>
          </cell>
        </row>
        <row r="5679">
          <cell r="A5679" t="str">
            <v>110800000</v>
          </cell>
          <cell r="B5679" t="str">
            <v>504C2FX0001</v>
          </cell>
          <cell r="C5679" t="str">
            <v>เครื่องโทรสาร</v>
          </cell>
          <cell r="D5679" t="str">
            <v>2 พ.ย. 41</v>
          </cell>
          <cell r="E5679">
            <v>6000</v>
          </cell>
          <cell r="F5679">
            <v>0</v>
          </cell>
          <cell r="G5679">
            <v>20</v>
          </cell>
          <cell r="H5679">
            <v>1397.27</v>
          </cell>
          <cell r="I5679">
            <v>1397.27</v>
          </cell>
          <cell r="J5679">
            <v>4602.7299999999996</v>
          </cell>
          <cell r="K5679" t="str">
            <v>504</v>
          </cell>
        </row>
        <row r="5680">
          <cell r="A5680" t="str">
            <v>110800000</v>
          </cell>
          <cell r="B5680" t="str">
            <v>505C2A50001</v>
          </cell>
          <cell r="C5680" t="str">
            <v>โทรศัพท์สายเดี่ยวสีแดง</v>
          </cell>
          <cell r="D5680" t="str">
            <v>16 ต.ค. 41</v>
          </cell>
          <cell r="E5680">
            <v>800</v>
          </cell>
          <cell r="F5680">
            <v>0</v>
          </cell>
          <cell r="G5680">
            <v>20</v>
          </cell>
          <cell r="H5680">
            <v>193.75</v>
          </cell>
          <cell r="I5680">
            <v>193.75</v>
          </cell>
          <cell r="J5680">
            <v>606.25</v>
          </cell>
          <cell r="K5680" t="str">
            <v>505</v>
          </cell>
        </row>
        <row r="5681">
          <cell r="A5681" t="str">
            <v>110800000</v>
          </cell>
          <cell r="B5681" t="str">
            <v>505C2A50002</v>
          </cell>
          <cell r="C5681" t="str">
            <v>โทรศัพท์สายเดี่ยวสีแดง</v>
          </cell>
          <cell r="D5681" t="str">
            <v>16 ต.ค. 41</v>
          </cell>
          <cell r="E5681">
            <v>800</v>
          </cell>
          <cell r="F5681">
            <v>0</v>
          </cell>
          <cell r="G5681">
            <v>20</v>
          </cell>
          <cell r="H5681">
            <v>193.75</v>
          </cell>
          <cell r="I5681">
            <v>193.75</v>
          </cell>
          <cell r="J5681">
            <v>606.25</v>
          </cell>
          <cell r="K5681" t="str">
            <v>505</v>
          </cell>
        </row>
        <row r="5682">
          <cell r="A5682" t="str">
            <v>110800000</v>
          </cell>
          <cell r="B5682" t="str">
            <v>505C2A50003</v>
          </cell>
          <cell r="C5682" t="str">
            <v>โทรศัพท์สายเดี่ยวสีแดง</v>
          </cell>
          <cell r="D5682" t="str">
            <v>16 ต.ค. 41</v>
          </cell>
          <cell r="E5682">
            <v>800</v>
          </cell>
          <cell r="F5682">
            <v>0</v>
          </cell>
          <cell r="G5682">
            <v>20</v>
          </cell>
          <cell r="H5682">
            <v>193.75</v>
          </cell>
          <cell r="I5682">
            <v>193.75</v>
          </cell>
          <cell r="J5682">
            <v>606.25</v>
          </cell>
          <cell r="K5682" t="str">
            <v>505</v>
          </cell>
        </row>
        <row r="5683">
          <cell r="A5683" t="str">
            <v>110800000</v>
          </cell>
          <cell r="B5683" t="str">
            <v>505C2FX0001</v>
          </cell>
          <cell r="C5683" t="str">
            <v>เครื่องโทรสาร</v>
          </cell>
          <cell r="D5683" t="str">
            <v>13 พ.ย. 41</v>
          </cell>
          <cell r="E5683">
            <v>5727.27</v>
          </cell>
          <cell r="F5683">
            <v>0</v>
          </cell>
          <cell r="G5683">
            <v>20</v>
          </cell>
          <cell r="H5683">
            <v>1299.28</v>
          </cell>
          <cell r="I5683">
            <v>1299.28</v>
          </cell>
          <cell r="J5683">
            <v>4427.99</v>
          </cell>
          <cell r="K5683" t="str">
            <v>505</v>
          </cell>
        </row>
        <row r="5684">
          <cell r="A5684" t="str">
            <v>110800000</v>
          </cell>
          <cell r="B5684" t="str">
            <v>506C2A50001</v>
          </cell>
          <cell r="C5684" t="str">
            <v>โทรศัพท์สายเดี่ยวสีแดง</v>
          </cell>
          <cell r="D5684" t="str">
            <v>16 ต.ค. 41</v>
          </cell>
          <cell r="E5684">
            <v>800</v>
          </cell>
          <cell r="F5684">
            <v>0</v>
          </cell>
          <cell r="G5684">
            <v>20</v>
          </cell>
          <cell r="H5684">
            <v>193.75</v>
          </cell>
          <cell r="I5684">
            <v>193.75</v>
          </cell>
          <cell r="J5684">
            <v>606.25</v>
          </cell>
          <cell r="K5684" t="str">
            <v>506</v>
          </cell>
        </row>
        <row r="5685">
          <cell r="A5685" t="str">
            <v>110800000</v>
          </cell>
          <cell r="B5685" t="str">
            <v>506C2A50002</v>
          </cell>
          <cell r="C5685" t="str">
            <v>โทรศัพท์สายเดี่ยวสีแดง</v>
          </cell>
          <cell r="D5685" t="str">
            <v>16 ต.ค. 41</v>
          </cell>
          <cell r="E5685">
            <v>800</v>
          </cell>
          <cell r="F5685">
            <v>0</v>
          </cell>
          <cell r="G5685">
            <v>20</v>
          </cell>
          <cell r="H5685">
            <v>193.75</v>
          </cell>
          <cell r="I5685">
            <v>193.75</v>
          </cell>
          <cell r="J5685">
            <v>606.25</v>
          </cell>
          <cell r="K5685" t="str">
            <v>506</v>
          </cell>
        </row>
        <row r="5686">
          <cell r="A5686" t="str">
            <v>110800000</v>
          </cell>
          <cell r="B5686" t="str">
            <v>506C2A50003</v>
          </cell>
          <cell r="C5686" t="str">
            <v>โทรศัพท์สายเดี่ยวสีแดง</v>
          </cell>
          <cell r="D5686" t="str">
            <v>16 ต.ค. 41</v>
          </cell>
          <cell r="E5686">
            <v>800</v>
          </cell>
          <cell r="F5686">
            <v>0</v>
          </cell>
          <cell r="G5686">
            <v>20</v>
          </cell>
          <cell r="H5686">
            <v>193.75</v>
          </cell>
          <cell r="I5686">
            <v>193.75</v>
          </cell>
          <cell r="J5686">
            <v>606.25</v>
          </cell>
          <cell r="K5686" t="str">
            <v>506</v>
          </cell>
        </row>
        <row r="5687">
          <cell r="A5687" t="str">
            <v>110800000</v>
          </cell>
          <cell r="B5687" t="str">
            <v>506C2FX0001</v>
          </cell>
          <cell r="C5687" t="str">
            <v>เครื่องโทรสาร</v>
          </cell>
          <cell r="D5687" t="str">
            <v>13 พ.ย. 41</v>
          </cell>
          <cell r="E5687">
            <v>5727.27</v>
          </cell>
          <cell r="F5687">
            <v>0</v>
          </cell>
          <cell r="G5687">
            <v>20</v>
          </cell>
          <cell r="H5687">
            <v>1299.28</v>
          </cell>
          <cell r="I5687">
            <v>1299.28</v>
          </cell>
          <cell r="J5687">
            <v>4427.99</v>
          </cell>
          <cell r="K5687" t="str">
            <v>506</v>
          </cell>
        </row>
        <row r="5688">
          <cell r="A5688" t="str">
            <v>110800000</v>
          </cell>
          <cell r="B5688" t="str">
            <v>506C2FX0002</v>
          </cell>
          <cell r="C5688" t="str">
            <v>เครื่องโทรสาร</v>
          </cell>
          <cell r="D5688" t="str">
            <v>15 มี.ค. 42</v>
          </cell>
          <cell r="E5688">
            <v>6000</v>
          </cell>
          <cell r="F5688">
            <v>0</v>
          </cell>
          <cell r="G5688">
            <v>20</v>
          </cell>
          <cell r="H5688">
            <v>960.01</v>
          </cell>
          <cell r="I5688">
            <v>960.01</v>
          </cell>
          <cell r="J5688">
            <v>5039.99</v>
          </cell>
          <cell r="K5688" t="str">
            <v>506</v>
          </cell>
        </row>
        <row r="5689">
          <cell r="A5689" t="str">
            <v>110800000</v>
          </cell>
          <cell r="B5689" t="str">
            <v>506C2TH0001</v>
          </cell>
          <cell r="C5689" t="str">
            <v>โทรศัพท์</v>
          </cell>
          <cell r="D5689" t="str">
            <v>20 ธ.ค. 42</v>
          </cell>
          <cell r="E5689">
            <v>700</v>
          </cell>
          <cell r="F5689">
            <v>0</v>
          </cell>
          <cell r="G5689">
            <v>20</v>
          </cell>
          <cell r="H5689">
            <v>4.5999999999999996</v>
          </cell>
          <cell r="I5689">
            <v>4.5999999999999996</v>
          </cell>
          <cell r="J5689">
            <v>695.4</v>
          </cell>
          <cell r="K5689" t="str">
            <v>506</v>
          </cell>
        </row>
        <row r="5690">
          <cell r="A5690" t="str">
            <v>110800000</v>
          </cell>
          <cell r="B5690" t="str">
            <v>507C2A50001</v>
          </cell>
          <cell r="C5690" t="str">
            <v>โทรศัพท์สายเดียวสีแดง</v>
          </cell>
          <cell r="D5690" t="str">
            <v>16 ต.ค. 41</v>
          </cell>
          <cell r="E5690">
            <v>800</v>
          </cell>
          <cell r="F5690">
            <v>0</v>
          </cell>
          <cell r="G5690">
            <v>20</v>
          </cell>
          <cell r="H5690">
            <v>193.75</v>
          </cell>
          <cell r="I5690">
            <v>193.75</v>
          </cell>
          <cell r="J5690">
            <v>606.25</v>
          </cell>
          <cell r="K5690" t="str">
            <v>507</v>
          </cell>
        </row>
        <row r="5691">
          <cell r="A5691" t="str">
            <v>110800000</v>
          </cell>
          <cell r="B5691" t="str">
            <v>507C2A50002</v>
          </cell>
          <cell r="C5691" t="str">
            <v>โทรศัพท์สายเดียวสีแดง</v>
          </cell>
          <cell r="D5691" t="str">
            <v>16 ต.ค. 41</v>
          </cell>
          <cell r="E5691">
            <v>800</v>
          </cell>
          <cell r="F5691">
            <v>0</v>
          </cell>
          <cell r="G5691">
            <v>20</v>
          </cell>
          <cell r="H5691">
            <v>193.75</v>
          </cell>
          <cell r="I5691">
            <v>193.75</v>
          </cell>
          <cell r="J5691">
            <v>606.25</v>
          </cell>
          <cell r="K5691" t="str">
            <v>507</v>
          </cell>
        </row>
        <row r="5692">
          <cell r="A5692" t="str">
            <v>110800000</v>
          </cell>
          <cell r="B5692" t="str">
            <v>507C2A50003</v>
          </cell>
          <cell r="C5692" t="str">
            <v>โทรศัพท์สายเดียวสีแดง</v>
          </cell>
          <cell r="D5692" t="str">
            <v>16 ต.ค. 41</v>
          </cell>
          <cell r="E5692">
            <v>800</v>
          </cell>
          <cell r="F5692">
            <v>0</v>
          </cell>
          <cell r="G5692">
            <v>20</v>
          </cell>
          <cell r="H5692">
            <v>193.75</v>
          </cell>
          <cell r="I5692">
            <v>193.75</v>
          </cell>
          <cell r="J5692">
            <v>606.25</v>
          </cell>
          <cell r="K5692" t="str">
            <v>507</v>
          </cell>
        </row>
        <row r="5693">
          <cell r="A5693" t="str">
            <v>110800000</v>
          </cell>
          <cell r="B5693" t="str">
            <v>507C2FX0001</v>
          </cell>
          <cell r="C5693" t="str">
            <v>เครื่องโทรสาร</v>
          </cell>
          <cell r="D5693" t="str">
            <v>16 พ.ย. 41</v>
          </cell>
          <cell r="E5693">
            <v>5727.27</v>
          </cell>
          <cell r="F5693">
            <v>0</v>
          </cell>
          <cell r="G5693">
            <v>20</v>
          </cell>
          <cell r="H5693">
            <v>1289.8599999999999</v>
          </cell>
          <cell r="I5693">
            <v>1289.8599999999999</v>
          </cell>
          <cell r="J5693">
            <v>4437.41</v>
          </cell>
          <cell r="K5693" t="str">
            <v>507</v>
          </cell>
        </row>
        <row r="5694">
          <cell r="A5694" t="str">
            <v>110800000</v>
          </cell>
          <cell r="B5694" t="str">
            <v>507C2FX0002</v>
          </cell>
          <cell r="C5694" t="str">
            <v>เครื่องโทรสาร</v>
          </cell>
          <cell r="D5694" t="str">
            <v>15 มี.ค. 42</v>
          </cell>
          <cell r="E5694">
            <v>6000</v>
          </cell>
          <cell r="F5694">
            <v>0</v>
          </cell>
          <cell r="G5694">
            <v>20</v>
          </cell>
          <cell r="H5694">
            <v>960.01</v>
          </cell>
          <cell r="I5694">
            <v>960.01</v>
          </cell>
          <cell r="J5694">
            <v>5039.99</v>
          </cell>
          <cell r="K5694" t="str">
            <v>507</v>
          </cell>
        </row>
        <row r="5695">
          <cell r="A5695" t="str">
            <v>110800000</v>
          </cell>
          <cell r="B5695" t="str">
            <v>508C2A50001</v>
          </cell>
          <cell r="C5695" t="str">
            <v>โทรศัพท์สายเดียวสีแดง</v>
          </cell>
          <cell r="D5695" t="str">
            <v>16 ต.ค. 41</v>
          </cell>
          <cell r="E5695">
            <v>800</v>
          </cell>
          <cell r="F5695">
            <v>0</v>
          </cell>
          <cell r="G5695">
            <v>20</v>
          </cell>
          <cell r="H5695">
            <v>193.75</v>
          </cell>
          <cell r="I5695">
            <v>193.75</v>
          </cell>
          <cell r="J5695">
            <v>606.25</v>
          </cell>
          <cell r="K5695" t="str">
            <v>508</v>
          </cell>
        </row>
        <row r="5696">
          <cell r="A5696" t="str">
            <v>110800000</v>
          </cell>
          <cell r="B5696" t="str">
            <v>508C2A50002</v>
          </cell>
          <cell r="C5696" t="str">
            <v>โทรศัพท์สายเดียวสีแดง</v>
          </cell>
          <cell r="D5696" t="str">
            <v>16 ต.ค. 41</v>
          </cell>
          <cell r="E5696">
            <v>800</v>
          </cell>
          <cell r="F5696">
            <v>0</v>
          </cell>
          <cell r="G5696">
            <v>20</v>
          </cell>
          <cell r="H5696">
            <v>193.75</v>
          </cell>
          <cell r="I5696">
            <v>193.75</v>
          </cell>
          <cell r="J5696">
            <v>606.25</v>
          </cell>
          <cell r="K5696" t="str">
            <v>508</v>
          </cell>
        </row>
        <row r="5697">
          <cell r="A5697" t="str">
            <v>110800000</v>
          </cell>
          <cell r="B5697" t="str">
            <v>508C2A50003</v>
          </cell>
          <cell r="C5697" t="str">
            <v>โทรศัพท์สายเดียวสีแดง</v>
          </cell>
          <cell r="D5697" t="str">
            <v>16 ต.ค. 41</v>
          </cell>
          <cell r="E5697">
            <v>800</v>
          </cell>
          <cell r="F5697">
            <v>0</v>
          </cell>
          <cell r="G5697">
            <v>20</v>
          </cell>
          <cell r="H5697">
            <v>193.75</v>
          </cell>
          <cell r="I5697">
            <v>193.75</v>
          </cell>
          <cell r="J5697">
            <v>606.25</v>
          </cell>
          <cell r="K5697" t="str">
            <v>508</v>
          </cell>
        </row>
        <row r="5698">
          <cell r="A5698" t="str">
            <v>110800000</v>
          </cell>
          <cell r="B5698" t="str">
            <v>508C2FX0001</v>
          </cell>
          <cell r="C5698" t="str">
            <v>เครื่องโทรสาร</v>
          </cell>
          <cell r="D5698" t="str">
            <v>16 พ.ย. 41</v>
          </cell>
          <cell r="E5698">
            <v>5727.27</v>
          </cell>
          <cell r="F5698">
            <v>0</v>
          </cell>
          <cell r="G5698">
            <v>20</v>
          </cell>
          <cell r="H5698">
            <v>1289.8599999999999</v>
          </cell>
          <cell r="I5698">
            <v>1289.8599999999999</v>
          </cell>
          <cell r="J5698">
            <v>4437.41</v>
          </cell>
          <cell r="K5698" t="str">
            <v>508</v>
          </cell>
        </row>
        <row r="5699">
          <cell r="A5699" t="str">
            <v>110800000</v>
          </cell>
          <cell r="B5699" t="str">
            <v>508C2FX0002</v>
          </cell>
          <cell r="C5699" t="str">
            <v>เครื่องโทรสาร</v>
          </cell>
          <cell r="D5699" t="str">
            <v>15 มี.ค. 42</v>
          </cell>
          <cell r="E5699">
            <v>6000</v>
          </cell>
          <cell r="F5699">
            <v>0</v>
          </cell>
          <cell r="G5699">
            <v>20</v>
          </cell>
          <cell r="H5699">
            <v>960.01</v>
          </cell>
          <cell r="I5699">
            <v>960.01</v>
          </cell>
          <cell r="J5699">
            <v>5039.99</v>
          </cell>
          <cell r="K5699" t="str">
            <v>508</v>
          </cell>
        </row>
        <row r="5700">
          <cell r="A5700" t="str">
            <v>110800000</v>
          </cell>
          <cell r="B5700" t="str">
            <v>600C1FX0001</v>
          </cell>
          <cell r="C5700" t="str">
            <v>เครื่องโทรสาร</v>
          </cell>
          <cell r="D5700" t="str">
            <v>18 ต.ค. 41</v>
          </cell>
          <cell r="E5700">
            <v>6000</v>
          </cell>
          <cell r="F5700">
            <v>0</v>
          </cell>
          <cell r="G5700">
            <v>20</v>
          </cell>
          <cell r="H5700">
            <v>1446.59</v>
          </cell>
          <cell r="I5700">
            <v>1446.59</v>
          </cell>
          <cell r="J5700">
            <v>4553.41</v>
          </cell>
          <cell r="K5700" t="str">
            <v>600</v>
          </cell>
        </row>
        <row r="5701">
          <cell r="A5701" t="str">
            <v>110800000</v>
          </cell>
          <cell r="B5701" t="str">
            <v>600C2A5000</v>
          </cell>
          <cell r="C5701" t="str">
            <v>โทรศัพท์สายเดียว PS2500</v>
          </cell>
          <cell r="D5701" t="str">
            <v>11 ก.ค. 41</v>
          </cell>
          <cell r="E5701">
            <v>1047</v>
          </cell>
          <cell r="F5701">
            <v>0</v>
          </cell>
          <cell r="G5701">
            <v>20</v>
          </cell>
          <cell r="H5701">
            <v>309.17</v>
          </cell>
          <cell r="I5701">
            <v>309.17</v>
          </cell>
          <cell r="J5701">
            <v>737.83</v>
          </cell>
          <cell r="K5701" t="str">
            <v>600</v>
          </cell>
        </row>
        <row r="5702">
          <cell r="A5702" t="str">
            <v>110800000</v>
          </cell>
          <cell r="B5702" t="str">
            <v>600C2A5001</v>
          </cell>
          <cell r="C5702" t="str">
            <v>โทรศัพท์สายเดียว PS2500</v>
          </cell>
          <cell r="D5702" t="str">
            <v>11 ก.ค. 41</v>
          </cell>
          <cell r="E5702">
            <v>1047</v>
          </cell>
          <cell r="F5702">
            <v>0</v>
          </cell>
          <cell r="G5702">
            <v>20</v>
          </cell>
          <cell r="H5702">
            <v>309.17</v>
          </cell>
          <cell r="I5702">
            <v>309.17</v>
          </cell>
          <cell r="J5702">
            <v>737.83</v>
          </cell>
          <cell r="K5702" t="str">
            <v>600</v>
          </cell>
        </row>
        <row r="5703">
          <cell r="A5703" t="str">
            <v>110800000</v>
          </cell>
          <cell r="B5703" t="str">
            <v>600C2A5002</v>
          </cell>
          <cell r="C5703" t="str">
            <v>โทรศัพท์สายเดียว PS2500</v>
          </cell>
          <cell r="D5703" t="str">
            <v>11 ก.ค. 41</v>
          </cell>
          <cell r="E5703">
            <v>1047</v>
          </cell>
          <cell r="F5703">
            <v>0</v>
          </cell>
          <cell r="G5703">
            <v>20</v>
          </cell>
          <cell r="H5703">
            <v>309.17</v>
          </cell>
          <cell r="I5703">
            <v>309.17</v>
          </cell>
          <cell r="J5703">
            <v>737.83</v>
          </cell>
          <cell r="K5703" t="str">
            <v>600</v>
          </cell>
        </row>
        <row r="5704">
          <cell r="A5704" t="str">
            <v>110800000</v>
          </cell>
          <cell r="B5704" t="str">
            <v>600C2A5003</v>
          </cell>
          <cell r="C5704" t="str">
            <v>โทรศัพท์สายเดียว PS2500</v>
          </cell>
          <cell r="D5704" t="str">
            <v>11 ก.ค. 41</v>
          </cell>
          <cell r="E5704">
            <v>1047</v>
          </cell>
          <cell r="F5704">
            <v>0</v>
          </cell>
          <cell r="G5704">
            <v>20</v>
          </cell>
          <cell r="H5704">
            <v>309.17</v>
          </cell>
          <cell r="I5704">
            <v>309.17</v>
          </cell>
          <cell r="J5704">
            <v>737.83</v>
          </cell>
          <cell r="K5704" t="str">
            <v>600</v>
          </cell>
        </row>
        <row r="5705">
          <cell r="A5705" t="str">
            <v>110800000</v>
          </cell>
          <cell r="B5705" t="str">
            <v>600C2A5004</v>
          </cell>
          <cell r="C5705" t="str">
            <v>โทรศัพท์สายเดียว PS2500</v>
          </cell>
          <cell r="D5705" t="str">
            <v>11 ก.ค. 41</v>
          </cell>
          <cell r="E5705">
            <v>1047</v>
          </cell>
          <cell r="F5705">
            <v>0</v>
          </cell>
          <cell r="G5705">
            <v>20</v>
          </cell>
          <cell r="H5705">
            <v>309.17</v>
          </cell>
          <cell r="I5705">
            <v>309.17</v>
          </cell>
          <cell r="J5705">
            <v>737.83</v>
          </cell>
          <cell r="K5705" t="str">
            <v>600</v>
          </cell>
        </row>
        <row r="5706">
          <cell r="A5706" t="str">
            <v>110800000</v>
          </cell>
          <cell r="B5706" t="str">
            <v>600C2IT002</v>
          </cell>
          <cell r="C5706" t="str">
            <v>ค่าอุปกรณ์เครือข่าย</v>
          </cell>
          <cell r="D5706" t="str">
            <v>23 เม.ย. 42</v>
          </cell>
          <cell r="E5706">
            <v>131022.22</v>
          </cell>
          <cell r="F5706">
            <v>0</v>
          </cell>
          <cell r="G5706">
            <v>20</v>
          </cell>
          <cell r="H5706">
            <v>18163.61</v>
          </cell>
          <cell r="I5706">
            <v>18163.61</v>
          </cell>
          <cell r="J5706">
            <v>112858.61</v>
          </cell>
          <cell r="K5706" t="str">
            <v>600</v>
          </cell>
        </row>
        <row r="5707">
          <cell r="A5707" t="str">
            <v>110800000</v>
          </cell>
          <cell r="B5707" t="str">
            <v>600C2TH0001</v>
          </cell>
          <cell r="C5707" t="str">
            <v>ค่าติดตั้งระบบ Frame Relay</v>
          </cell>
          <cell r="D5707" t="str">
            <v>5 มี.ค. 42</v>
          </cell>
          <cell r="E5707">
            <v>12500</v>
          </cell>
          <cell r="F5707">
            <v>0</v>
          </cell>
          <cell r="G5707">
            <v>20</v>
          </cell>
          <cell r="H5707">
            <v>2068.5</v>
          </cell>
          <cell r="I5707">
            <v>2068.5</v>
          </cell>
          <cell r="J5707">
            <v>10431.5</v>
          </cell>
          <cell r="K5707" t="str">
            <v>600</v>
          </cell>
        </row>
        <row r="5708">
          <cell r="A5708" t="str">
            <v>110800000</v>
          </cell>
          <cell r="B5708" t="str">
            <v>600C2TH0003</v>
          </cell>
          <cell r="C5708" t="str">
            <v>โทรศัพท์มือถือ</v>
          </cell>
          <cell r="D5708" t="str">
            <v>27 ส.ค. 42</v>
          </cell>
          <cell r="E5708">
            <v>18317.75</v>
          </cell>
          <cell r="F5708">
            <v>0</v>
          </cell>
          <cell r="G5708">
            <v>20</v>
          </cell>
          <cell r="H5708">
            <v>1274.71</v>
          </cell>
          <cell r="I5708">
            <v>1274.71</v>
          </cell>
          <cell r="J5708">
            <v>17043.04</v>
          </cell>
          <cell r="K5708" t="str">
            <v>600</v>
          </cell>
        </row>
        <row r="5709">
          <cell r="A5709" t="str">
            <v>110800000</v>
          </cell>
          <cell r="B5709" t="str">
            <v>601C2A5000</v>
          </cell>
          <cell r="C5709" t="str">
            <v>โทรศัพท์สายเดียว PS2500</v>
          </cell>
          <cell r="D5709" t="str">
            <v>11 ก.ค. 41</v>
          </cell>
          <cell r="E5709">
            <v>1047</v>
          </cell>
          <cell r="F5709">
            <v>0</v>
          </cell>
          <cell r="G5709">
            <v>20</v>
          </cell>
          <cell r="H5709">
            <v>309.17</v>
          </cell>
          <cell r="I5709">
            <v>309.17</v>
          </cell>
          <cell r="J5709">
            <v>737.83</v>
          </cell>
          <cell r="K5709" t="str">
            <v>601</v>
          </cell>
        </row>
        <row r="5710">
          <cell r="A5710" t="str">
            <v>110800000</v>
          </cell>
          <cell r="B5710" t="str">
            <v>601C2A5001</v>
          </cell>
          <cell r="C5710" t="str">
            <v>โทรศัพท์สายเดียว PS2500</v>
          </cell>
          <cell r="D5710" t="str">
            <v>11 ก.ค. 41</v>
          </cell>
          <cell r="E5710">
            <v>1047</v>
          </cell>
          <cell r="F5710">
            <v>0</v>
          </cell>
          <cell r="G5710">
            <v>20</v>
          </cell>
          <cell r="H5710">
            <v>309.17</v>
          </cell>
          <cell r="I5710">
            <v>309.17</v>
          </cell>
          <cell r="J5710">
            <v>737.83</v>
          </cell>
          <cell r="K5710" t="str">
            <v>601</v>
          </cell>
        </row>
        <row r="5711">
          <cell r="A5711" t="str">
            <v>110800000</v>
          </cell>
          <cell r="B5711" t="str">
            <v>601C2A5002</v>
          </cell>
          <cell r="C5711" t="str">
            <v>โทรศัพท์สายเดียว PS2500</v>
          </cell>
          <cell r="D5711" t="str">
            <v>11 ส.ค. 41</v>
          </cell>
          <cell r="E5711">
            <v>1047</v>
          </cell>
          <cell r="F5711">
            <v>0</v>
          </cell>
          <cell r="G5711">
            <v>20</v>
          </cell>
          <cell r="H5711">
            <v>291.39</v>
          </cell>
          <cell r="I5711">
            <v>291.39</v>
          </cell>
          <cell r="J5711">
            <v>755.61</v>
          </cell>
          <cell r="K5711" t="str">
            <v>601</v>
          </cell>
        </row>
        <row r="5712">
          <cell r="A5712" t="str">
            <v>110800000</v>
          </cell>
          <cell r="B5712" t="str">
            <v>601C2FX0001</v>
          </cell>
          <cell r="C5712" t="str">
            <v>เครื่องโทรสาร</v>
          </cell>
          <cell r="D5712" t="str">
            <v>18 ต.ค. 41</v>
          </cell>
          <cell r="E5712">
            <v>6000</v>
          </cell>
          <cell r="F5712">
            <v>0</v>
          </cell>
          <cell r="G5712">
            <v>20</v>
          </cell>
          <cell r="H5712">
            <v>1446.59</v>
          </cell>
          <cell r="I5712">
            <v>1446.59</v>
          </cell>
          <cell r="J5712">
            <v>4553.41</v>
          </cell>
          <cell r="K5712" t="str">
            <v>601</v>
          </cell>
        </row>
        <row r="5713">
          <cell r="A5713" t="str">
            <v>110800000</v>
          </cell>
          <cell r="B5713" t="str">
            <v>602C2A50001</v>
          </cell>
          <cell r="C5713" t="str">
            <v>โทรศัพท์สายเดียว  PS2500</v>
          </cell>
          <cell r="D5713" t="str">
            <v>26 ส.ค. 41</v>
          </cell>
          <cell r="E5713">
            <v>912</v>
          </cell>
          <cell r="F5713">
            <v>0</v>
          </cell>
          <cell r="G5713">
            <v>20</v>
          </cell>
          <cell r="H5713">
            <v>246.34</v>
          </cell>
          <cell r="I5713">
            <v>246.34</v>
          </cell>
          <cell r="J5713">
            <v>665.66</v>
          </cell>
          <cell r="K5713" t="str">
            <v>602</v>
          </cell>
        </row>
        <row r="5714">
          <cell r="A5714" t="str">
            <v>110800000</v>
          </cell>
          <cell r="B5714" t="str">
            <v>602C2A50002</v>
          </cell>
          <cell r="C5714" t="str">
            <v>โทรศัพท์สายเดียว  PS2500</v>
          </cell>
          <cell r="D5714" t="str">
            <v>26 ส.ค. 41</v>
          </cell>
          <cell r="E5714">
            <v>912</v>
          </cell>
          <cell r="F5714">
            <v>0</v>
          </cell>
          <cell r="G5714">
            <v>20</v>
          </cell>
          <cell r="H5714">
            <v>246.34</v>
          </cell>
          <cell r="I5714">
            <v>246.34</v>
          </cell>
          <cell r="J5714">
            <v>665.66</v>
          </cell>
          <cell r="K5714" t="str">
            <v>602</v>
          </cell>
        </row>
        <row r="5715">
          <cell r="A5715" t="str">
            <v>110800000</v>
          </cell>
          <cell r="B5715" t="str">
            <v>602C2A50003</v>
          </cell>
          <cell r="C5715" t="str">
            <v>โทรศัพท์สายเดียว  PS2500</v>
          </cell>
          <cell r="D5715" t="str">
            <v>26 ส.ค. 41</v>
          </cell>
          <cell r="E5715">
            <v>912</v>
          </cell>
          <cell r="F5715">
            <v>0</v>
          </cell>
          <cell r="G5715">
            <v>20</v>
          </cell>
          <cell r="H5715">
            <v>246.34</v>
          </cell>
          <cell r="I5715">
            <v>246.34</v>
          </cell>
          <cell r="J5715">
            <v>665.66</v>
          </cell>
          <cell r="K5715" t="str">
            <v>602</v>
          </cell>
        </row>
        <row r="5716">
          <cell r="A5716" t="str">
            <v>110800000</v>
          </cell>
          <cell r="B5716" t="str">
            <v>602C2FX0001</v>
          </cell>
          <cell r="C5716" t="str">
            <v>เครื่องโทรสาร</v>
          </cell>
          <cell r="D5716" t="str">
            <v>18 ก.ย. 41</v>
          </cell>
          <cell r="E5716">
            <v>6000</v>
          </cell>
          <cell r="F5716">
            <v>0</v>
          </cell>
          <cell r="G5716">
            <v>20</v>
          </cell>
          <cell r="H5716">
            <v>1545.22</v>
          </cell>
          <cell r="I5716">
            <v>1545.22</v>
          </cell>
          <cell r="J5716">
            <v>4454.78</v>
          </cell>
          <cell r="K5716" t="str">
            <v>602</v>
          </cell>
        </row>
        <row r="5717">
          <cell r="A5717" t="str">
            <v>110800000</v>
          </cell>
          <cell r="B5717" t="str">
            <v>603C2A50001</v>
          </cell>
          <cell r="C5717" t="str">
            <v>โทรศัพท์สายเดี่ยวสีแดง</v>
          </cell>
          <cell r="D5717" t="str">
            <v>2 ต.ค. 41</v>
          </cell>
          <cell r="E5717">
            <v>800</v>
          </cell>
          <cell r="F5717">
            <v>0</v>
          </cell>
          <cell r="G5717">
            <v>20</v>
          </cell>
          <cell r="H5717">
            <v>199.89</v>
          </cell>
          <cell r="I5717">
            <v>199.89</v>
          </cell>
          <cell r="J5717">
            <v>600.11</v>
          </cell>
          <cell r="K5717" t="str">
            <v>603</v>
          </cell>
        </row>
        <row r="5718">
          <cell r="A5718" t="str">
            <v>110800000</v>
          </cell>
          <cell r="B5718" t="str">
            <v>603C2A50002</v>
          </cell>
          <cell r="C5718" t="str">
            <v>โทรศัพท์สายเดี่ยวสีแดง</v>
          </cell>
          <cell r="D5718" t="str">
            <v>2 ต.ค. 41</v>
          </cell>
          <cell r="E5718">
            <v>800</v>
          </cell>
          <cell r="F5718">
            <v>0</v>
          </cell>
          <cell r="G5718">
            <v>20</v>
          </cell>
          <cell r="H5718">
            <v>199.89</v>
          </cell>
          <cell r="I5718">
            <v>199.89</v>
          </cell>
          <cell r="J5718">
            <v>600.11</v>
          </cell>
          <cell r="K5718" t="str">
            <v>603</v>
          </cell>
        </row>
        <row r="5719">
          <cell r="A5719" t="str">
            <v>110800000</v>
          </cell>
          <cell r="B5719" t="str">
            <v>603C2A50003</v>
          </cell>
          <cell r="C5719" t="str">
            <v>โทรศัพท์สายเดี่ยวสีแดง</v>
          </cell>
          <cell r="D5719" t="str">
            <v>2 ต.ค. 41</v>
          </cell>
          <cell r="E5719">
            <v>800</v>
          </cell>
          <cell r="F5719">
            <v>0</v>
          </cell>
          <cell r="G5719">
            <v>20</v>
          </cell>
          <cell r="H5719">
            <v>199.89</v>
          </cell>
          <cell r="I5719">
            <v>199.89</v>
          </cell>
          <cell r="J5719">
            <v>600.11</v>
          </cell>
          <cell r="K5719" t="str">
            <v>603</v>
          </cell>
        </row>
        <row r="5720">
          <cell r="A5720" t="str">
            <v>110800000</v>
          </cell>
          <cell r="B5720" t="str">
            <v>603C2FX0001</v>
          </cell>
          <cell r="C5720" t="str">
            <v>เครื่องโทรสาร</v>
          </cell>
          <cell r="D5720" t="str">
            <v>2 พ.ย. 41</v>
          </cell>
          <cell r="E5720">
            <v>6000</v>
          </cell>
          <cell r="F5720">
            <v>0</v>
          </cell>
          <cell r="G5720">
            <v>20</v>
          </cell>
          <cell r="H5720">
            <v>1397.27</v>
          </cell>
          <cell r="I5720">
            <v>1397.27</v>
          </cell>
          <cell r="J5720">
            <v>4602.7299999999996</v>
          </cell>
          <cell r="K5720" t="str">
            <v>603</v>
          </cell>
        </row>
        <row r="5721">
          <cell r="A5721" t="str">
            <v>110800000</v>
          </cell>
          <cell r="B5721" t="str">
            <v>604C2A50001</v>
          </cell>
          <cell r="C5721" t="str">
            <v>โทรศัพท์สายเดี่ยวสีแดง</v>
          </cell>
          <cell r="D5721" t="str">
            <v>2 ต.ค. 41</v>
          </cell>
          <cell r="E5721">
            <v>800</v>
          </cell>
          <cell r="F5721">
            <v>0</v>
          </cell>
          <cell r="G5721">
            <v>20</v>
          </cell>
          <cell r="H5721">
            <v>199.89</v>
          </cell>
          <cell r="I5721">
            <v>199.89</v>
          </cell>
          <cell r="J5721">
            <v>600.11</v>
          </cell>
          <cell r="K5721" t="str">
            <v>604</v>
          </cell>
        </row>
        <row r="5722">
          <cell r="A5722" t="str">
            <v>110800000</v>
          </cell>
          <cell r="B5722" t="str">
            <v>604C2A50002</v>
          </cell>
          <cell r="C5722" t="str">
            <v>โทรศัพท์สายเดี่ยวสีแดง</v>
          </cell>
          <cell r="D5722" t="str">
            <v>2 ต.ค. 41</v>
          </cell>
          <cell r="E5722">
            <v>800</v>
          </cell>
          <cell r="F5722">
            <v>0</v>
          </cell>
          <cell r="G5722">
            <v>20</v>
          </cell>
          <cell r="H5722">
            <v>199.89</v>
          </cell>
          <cell r="I5722">
            <v>199.89</v>
          </cell>
          <cell r="J5722">
            <v>600.11</v>
          </cell>
          <cell r="K5722" t="str">
            <v>604</v>
          </cell>
        </row>
        <row r="5723">
          <cell r="A5723" t="str">
            <v>110800000</v>
          </cell>
          <cell r="B5723" t="str">
            <v>604C2A50003</v>
          </cell>
          <cell r="C5723" t="str">
            <v>โทรศัพท์สายเดี่ยวสีแดง</v>
          </cell>
          <cell r="D5723" t="str">
            <v>2 ต.ค. 41</v>
          </cell>
          <cell r="E5723">
            <v>800</v>
          </cell>
          <cell r="F5723">
            <v>0</v>
          </cell>
          <cell r="G5723">
            <v>20</v>
          </cell>
          <cell r="H5723">
            <v>199.89</v>
          </cell>
          <cell r="I5723">
            <v>199.89</v>
          </cell>
          <cell r="J5723">
            <v>600.11</v>
          </cell>
          <cell r="K5723" t="str">
            <v>604</v>
          </cell>
        </row>
        <row r="5724">
          <cell r="A5724" t="str">
            <v>110800000</v>
          </cell>
          <cell r="B5724" t="str">
            <v>604C2FX0001</v>
          </cell>
          <cell r="C5724" t="str">
            <v>เครื่องโทรสาร</v>
          </cell>
          <cell r="D5724" t="str">
            <v>2 พ.ย. 41</v>
          </cell>
          <cell r="E5724">
            <v>6000</v>
          </cell>
          <cell r="F5724">
            <v>0</v>
          </cell>
          <cell r="G5724">
            <v>20</v>
          </cell>
          <cell r="H5724">
            <v>1397.27</v>
          </cell>
          <cell r="I5724">
            <v>1397.27</v>
          </cell>
          <cell r="J5724">
            <v>4602.7299999999996</v>
          </cell>
          <cell r="K5724" t="str">
            <v>604</v>
          </cell>
        </row>
        <row r="5725">
          <cell r="A5725" t="str">
            <v>110800000</v>
          </cell>
          <cell r="B5725" t="str">
            <v>605C2A50001</v>
          </cell>
          <cell r="C5725" t="str">
            <v>โทรศัพท์สายเดี่ยวสีแดง</v>
          </cell>
          <cell r="D5725" t="str">
            <v>16 ต.ค. 41</v>
          </cell>
          <cell r="E5725">
            <v>800</v>
          </cell>
          <cell r="F5725">
            <v>0</v>
          </cell>
          <cell r="G5725">
            <v>20</v>
          </cell>
          <cell r="H5725">
            <v>193.75</v>
          </cell>
          <cell r="I5725">
            <v>193.75</v>
          </cell>
          <cell r="J5725">
            <v>606.25</v>
          </cell>
          <cell r="K5725" t="str">
            <v>605</v>
          </cell>
        </row>
        <row r="5726">
          <cell r="A5726" t="str">
            <v>110800000</v>
          </cell>
          <cell r="B5726" t="str">
            <v>605C2A50002</v>
          </cell>
          <cell r="C5726" t="str">
            <v>โทรศัพท์สายเดี่ยวสีแดง</v>
          </cell>
          <cell r="D5726" t="str">
            <v>16 ต.ค. 41</v>
          </cell>
          <cell r="E5726">
            <v>800</v>
          </cell>
          <cell r="F5726">
            <v>0</v>
          </cell>
          <cell r="G5726">
            <v>20</v>
          </cell>
          <cell r="H5726">
            <v>193.75</v>
          </cell>
          <cell r="I5726">
            <v>193.75</v>
          </cell>
          <cell r="J5726">
            <v>606.25</v>
          </cell>
          <cell r="K5726" t="str">
            <v>605</v>
          </cell>
        </row>
        <row r="5727">
          <cell r="A5727" t="str">
            <v>110800000</v>
          </cell>
          <cell r="B5727" t="str">
            <v>605C2A50003</v>
          </cell>
          <cell r="C5727" t="str">
            <v>โทรศัพท์สายเดี่ยวสีแดง</v>
          </cell>
          <cell r="D5727" t="str">
            <v>16 ต.ค. 41</v>
          </cell>
          <cell r="E5727">
            <v>800</v>
          </cell>
          <cell r="F5727">
            <v>0</v>
          </cell>
          <cell r="G5727">
            <v>20</v>
          </cell>
          <cell r="H5727">
            <v>193.75</v>
          </cell>
          <cell r="I5727">
            <v>193.75</v>
          </cell>
          <cell r="J5727">
            <v>606.25</v>
          </cell>
          <cell r="K5727" t="str">
            <v>605</v>
          </cell>
        </row>
        <row r="5728">
          <cell r="A5728" t="str">
            <v>110800000</v>
          </cell>
          <cell r="B5728" t="str">
            <v>605C2FX0003</v>
          </cell>
          <cell r="C5728" t="str">
            <v>เครื่องโทรสาร</v>
          </cell>
          <cell r="D5728" t="str">
            <v>13 พ.ย. 41</v>
          </cell>
          <cell r="E5728">
            <v>5727.27</v>
          </cell>
          <cell r="F5728">
            <v>0</v>
          </cell>
          <cell r="G5728">
            <v>20</v>
          </cell>
          <cell r="H5728">
            <v>1299.28</v>
          </cell>
          <cell r="I5728">
            <v>1299.28</v>
          </cell>
          <cell r="J5728">
            <v>4427.99</v>
          </cell>
          <cell r="K5728" t="str">
            <v>605</v>
          </cell>
        </row>
        <row r="5729">
          <cell r="A5729" t="str">
            <v>110800000</v>
          </cell>
          <cell r="B5729" t="str">
            <v>606C2A50001</v>
          </cell>
          <cell r="C5729" t="str">
            <v>โทรศัพท์สายเดี่ยวสีแดง</v>
          </cell>
          <cell r="D5729" t="str">
            <v>16 ต.ค. 41</v>
          </cell>
          <cell r="E5729">
            <v>800</v>
          </cell>
          <cell r="F5729">
            <v>0</v>
          </cell>
          <cell r="G5729">
            <v>20</v>
          </cell>
          <cell r="H5729">
            <v>193.75</v>
          </cell>
          <cell r="I5729">
            <v>193.75</v>
          </cell>
          <cell r="J5729">
            <v>606.25</v>
          </cell>
          <cell r="K5729" t="str">
            <v>606</v>
          </cell>
        </row>
        <row r="5730">
          <cell r="A5730" t="str">
            <v>110800000</v>
          </cell>
          <cell r="B5730" t="str">
            <v>606C2A50002</v>
          </cell>
          <cell r="C5730" t="str">
            <v>โทรศัพท์สายเดี่ยวสีแดง</v>
          </cell>
          <cell r="D5730" t="str">
            <v>16 ต.ค. 41</v>
          </cell>
          <cell r="E5730">
            <v>800</v>
          </cell>
          <cell r="F5730">
            <v>0</v>
          </cell>
          <cell r="G5730">
            <v>20</v>
          </cell>
          <cell r="H5730">
            <v>193.75</v>
          </cell>
          <cell r="I5730">
            <v>193.75</v>
          </cell>
          <cell r="J5730">
            <v>606.25</v>
          </cell>
          <cell r="K5730" t="str">
            <v>606</v>
          </cell>
        </row>
        <row r="5731">
          <cell r="A5731" t="str">
            <v>110800000</v>
          </cell>
          <cell r="B5731" t="str">
            <v>606C2A50003</v>
          </cell>
          <cell r="C5731" t="str">
            <v>โทรศัพท์สายเดี่ยวสีแดง</v>
          </cell>
          <cell r="D5731" t="str">
            <v>16 ต.ค. 41</v>
          </cell>
          <cell r="E5731">
            <v>800</v>
          </cell>
          <cell r="F5731">
            <v>0</v>
          </cell>
          <cell r="G5731">
            <v>20</v>
          </cell>
          <cell r="H5731">
            <v>193.75</v>
          </cell>
          <cell r="I5731">
            <v>193.75</v>
          </cell>
          <cell r="J5731">
            <v>606.25</v>
          </cell>
          <cell r="K5731" t="str">
            <v>606</v>
          </cell>
        </row>
        <row r="5732">
          <cell r="A5732" t="str">
            <v>110800000</v>
          </cell>
          <cell r="B5732" t="str">
            <v>606C2FX0001</v>
          </cell>
          <cell r="C5732" t="str">
            <v>เครื่องโทรสาร</v>
          </cell>
          <cell r="D5732" t="str">
            <v>13 พ.ย. 41</v>
          </cell>
          <cell r="E5732">
            <v>5727.27</v>
          </cell>
          <cell r="F5732">
            <v>0</v>
          </cell>
          <cell r="G5732">
            <v>20</v>
          </cell>
          <cell r="H5732">
            <v>1299.28</v>
          </cell>
          <cell r="I5732">
            <v>1299.28</v>
          </cell>
          <cell r="J5732">
            <v>4427.99</v>
          </cell>
          <cell r="K5732" t="str">
            <v>606</v>
          </cell>
        </row>
        <row r="5733">
          <cell r="A5733" t="str">
            <v>110800000</v>
          </cell>
          <cell r="B5733" t="str">
            <v>607C2A50001</v>
          </cell>
          <cell r="C5733" t="str">
            <v>โทรศัพท์สายเดียวสีแดง</v>
          </cell>
          <cell r="D5733" t="str">
            <v>16 ต.ค. 41</v>
          </cell>
          <cell r="E5733">
            <v>800</v>
          </cell>
          <cell r="F5733">
            <v>0</v>
          </cell>
          <cell r="G5733">
            <v>20</v>
          </cell>
          <cell r="H5733">
            <v>193.75</v>
          </cell>
          <cell r="I5733">
            <v>193.75</v>
          </cell>
          <cell r="J5733">
            <v>606.25</v>
          </cell>
          <cell r="K5733" t="str">
            <v>607</v>
          </cell>
        </row>
        <row r="5734">
          <cell r="A5734" t="str">
            <v>110800000</v>
          </cell>
          <cell r="B5734" t="str">
            <v>607C2A50002</v>
          </cell>
          <cell r="C5734" t="str">
            <v>โทรศัพท์สายเดียวสีแดง</v>
          </cell>
          <cell r="D5734" t="str">
            <v>16 ต.ค. 41</v>
          </cell>
          <cell r="E5734">
            <v>800</v>
          </cell>
          <cell r="F5734">
            <v>0</v>
          </cell>
          <cell r="G5734">
            <v>20</v>
          </cell>
          <cell r="H5734">
            <v>193.75</v>
          </cell>
          <cell r="I5734">
            <v>193.75</v>
          </cell>
          <cell r="J5734">
            <v>606.25</v>
          </cell>
          <cell r="K5734" t="str">
            <v>607</v>
          </cell>
        </row>
        <row r="5735">
          <cell r="A5735" t="str">
            <v>110800000</v>
          </cell>
          <cell r="B5735" t="str">
            <v>607C2A50003</v>
          </cell>
          <cell r="C5735" t="str">
            <v>โทรศัพท์สายเดียวสีแดง</v>
          </cell>
          <cell r="D5735" t="str">
            <v>16 ต.ค. 41</v>
          </cell>
          <cell r="E5735">
            <v>800</v>
          </cell>
          <cell r="F5735">
            <v>0</v>
          </cell>
          <cell r="G5735">
            <v>20</v>
          </cell>
          <cell r="H5735">
            <v>193.75</v>
          </cell>
          <cell r="I5735">
            <v>193.75</v>
          </cell>
          <cell r="J5735">
            <v>606.25</v>
          </cell>
          <cell r="K5735" t="str">
            <v>607</v>
          </cell>
        </row>
        <row r="5736">
          <cell r="A5736" t="str">
            <v>110800000</v>
          </cell>
          <cell r="B5736" t="str">
            <v>607C2FX0001</v>
          </cell>
          <cell r="C5736" t="str">
            <v>เครื่องโทรสาร</v>
          </cell>
          <cell r="D5736" t="str">
            <v>16 พ.ย. 41</v>
          </cell>
          <cell r="E5736">
            <v>5727.27</v>
          </cell>
          <cell r="F5736">
            <v>0</v>
          </cell>
          <cell r="G5736">
            <v>20</v>
          </cell>
          <cell r="H5736">
            <v>1289.8599999999999</v>
          </cell>
          <cell r="I5736">
            <v>1289.8599999999999</v>
          </cell>
          <cell r="J5736">
            <v>4437.41</v>
          </cell>
          <cell r="K5736" t="str">
            <v>607</v>
          </cell>
        </row>
        <row r="5737">
          <cell r="A5737" t="str">
            <v>110800000</v>
          </cell>
          <cell r="B5737" t="str">
            <v>608C2A50001</v>
          </cell>
          <cell r="C5737" t="str">
            <v>โทรศัพท์สายเดียวสีแดง</v>
          </cell>
          <cell r="D5737" t="str">
            <v>16 ต.ค. 41</v>
          </cell>
          <cell r="E5737">
            <v>800</v>
          </cell>
          <cell r="F5737">
            <v>0</v>
          </cell>
          <cell r="G5737">
            <v>20</v>
          </cell>
          <cell r="H5737">
            <v>193.75</v>
          </cell>
          <cell r="I5737">
            <v>193.75</v>
          </cell>
          <cell r="J5737">
            <v>606.25</v>
          </cell>
          <cell r="K5737" t="str">
            <v>608</v>
          </cell>
        </row>
        <row r="5738">
          <cell r="A5738" t="str">
            <v>110800000</v>
          </cell>
          <cell r="B5738" t="str">
            <v>608C2A50002</v>
          </cell>
          <cell r="C5738" t="str">
            <v>โทรศัพท์สายเดียวสีแดง</v>
          </cell>
          <cell r="D5738" t="str">
            <v>16 ต.ค. 41</v>
          </cell>
          <cell r="E5738">
            <v>800</v>
          </cell>
          <cell r="F5738">
            <v>0</v>
          </cell>
          <cell r="G5738">
            <v>20</v>
          </cell>
          <cell r="H5738">
            <v>193.75</v>
          </cell>
          <cell r="I5738">
            <v>193.75</v>
          </cell>
          <cell r="J5738">
            <v>606.25</v>
          </cell>
          <cell r="K5738" t="str">
            <v>608</v>
          </cell>
        </row>
        <row r="5739">
          <cell r="A5739" t="str">
            <v>110800000</v>
          </cell>
          <cell r="B5739" t="str">
            <v>608C2A50003</v>
          </cell>
          <cell r="C5739" t="str">
            <v>โทรศัพท์สายเดียวสีแดง</v>
          </cell>
          <cell r="D5739" t="str">
            <v>16 ต.ค. 41</v>
          </cell>
          <cell r="E5739">
            <v>800</v>
          </cell>
          <cell r="F5739">
            <v>0</v>
          </cell>
          <cell r="G5739">
            <v>20</v>
          </cell>
          <cell r="H5739">
            <v>193.75</v>
          </cell>
          <cell r="I5739">
            <v>193.75</v>
          </cell>
          <cell r="J5739">
            <v>606.25</v>
          </cell>
          <cell r="K5739" t="str">
            <v>608</v>
          </cell>
        </row>
        <row r="5740">
          <cell r="A5740" t="str">
            <v>110800000</v>
          </cell>
          <cell r="B5740" t="str">
            <v>608C2FX0001</v>
          </cell>
          <cell r="C5740" t="str">
            <v>เครื่องโทรสาร</v>
          </cell>
          <cell r="D5740" t="str">
            <v>16 พ.ย. 41</v>
          </cell>
          <cell r="E5740">
            <v>5727.27</v>
          </cell>
          <cell r="F5740">
            <v>0</v>
          </cell>
          <cell r="G5740">
            <v>20</v>
          </cell>
          <cell r="H5740">
            <v>1289.8599999999999</v>
          </cell>
          <cell r="I5740">
            <v>1289.8599999999999</v>
          </cell>
          <cell r="J5740">
            <v>4437.41</v>
          </cell>
          <cell r="K5740" t="str">
            <v>608</v>
          </cell>
        </row>
        <row r="5741">
          <cell r="A5741" t="str">
            <v>110800000</v>
          </cell>
          <cell r="B5741" t="str">
            <v>700C2A50001</v>
          </cell>
          <cell r="C5741" t="str">
            <v>โทรศัพท์สายเดียว  PS2500</v>
          </cell>
          <cell r="D5741" t="str">
            <v>26 ส.ค. 41</v>
          </cell>
          <cell r="E5741">
            <v>912</v>
          </cell>
          <cell r="F5741">
            <v>0</v>
          </cell>
          <cell r="G5741">
            <v>20</v>
          </cell>
          <cell r="H5741">
            <v>246.34</v>
          </cell>
          <cell r="I5741">
            <v>246.34</v>
          </cell>
          <cell r="J5741">
            <v>665.66</v>
          </cell>
          <cell r="K5741" t="str">
            <v>700</v>
          </cell>
        </row>
        <row r="5742">
          <cell r="A5742" t="str">
            <v>110800000</v>
          </cell>
          <cell r="B5742" t="str">
            <v>700C2A50002</v>
          </cell>
          <cell r="C5742" t="str">
            <v>โทรศัพท์สายเดียว  PS2500</v>
          </cell>
          <cell r="D5742" t="str">
            <v>26 ส.ค. 41</v>
          </cell>
          <cell r="E5742">
            <v>912</v>
          </cell>
          <cell r="F5742">
            <v>0</v>
          </cell>
          <cell r="G5742">
            <v>20</v>
          </cell>
          <cell r="H5742">
            <v>246.34</v>
          </cell>
          <cell r="I5742">
            <v>246.34</v>
          </cell>
          <cell r="J5742">
            <v>665.66</v>
          </cell>
          <cell r="K5742" t="str">
            <v>700</v>
          </cell>
        </row>
        <row r="5743">
          <cell r="A5743" t="str">
            <v>110800000</v>
          </cell>
          <cell r="B5743" t="str">
            <v>700C2A50003</v>
          </cell>
          <cell r="C5743" t="str">
            <v>โทรศัพท์สายเดียว  PS2500</v>
          </cell>
          <cell r="D5743" t="str">
            <v>26 ส.ค. 41</v>
          </cell>
          <cell r="E5743">
            <v>912</v>
          </cell>
          <cell r="F5743">
            <v>0</v>
          </cell>
          <cell r="G5743">
            <v>20</v>
          </cell>
          <cell r="H5743">
            <v>246.34</v>
          </cell>
          <cell r="I5743">
            <v>246.34</v>
          </cell>
          <cell r="J5743">
            <v>665.66</v>
          </cell>
          <cell r="K5743" t="str">
            <v>700</v>
          </cell>
        </row>
        <row r="5744">
          <cell r="A5744" t="str">
            <v>110800000</v>
          </cell>
          <cell r="B5744" t="str">
            <v>700C2A50004</v>
          </cell>
          <cell r="C5744" t="str">
            <v>โทรศัพท์สายเดียว  PS2500</v>
          </cell>
          <cell r="D5744" t="str">
            <v>26 ส.ค. 41</v>
          </cell>
          <cell r="E5744">
            <v>912</v>
          </cell>
          <cell r="F5744">
            <v>0</v>
          </cell>
          <cell r="G5744">
            <v>20</v>
          </cell>
          <cell r="H5744">
            <v>246.34</v>
          </cell>
          <cell r="I5744">
            <v>246.34</v>
          </cell>
          <cell r="J5744">
            <v>665.66</v>
          </cell>
          <cell r="K5744" t="str">
            <v>700</v>
          </cell>
        </row>
        <row r="5745">
          <cell r="A5745" t="str">
            <v>110800000</v>
          </cell>
          <cell r="B5745" t="str">
            <v>700C2A50005</v>
          </cell>
          <cell r="C5745" t="str">
            <v>โทรศัพท์สายเดียว  PS2500</v>
          </cell>
          <cell r="D5745" t="str">
            <v>26 ส.ค. 41</v>
          </cell>
          <cell r="E5745">
            <v>912</v>
          </cell>
          <cell r="F5745">
            <v>0</v>
          </cell>
          <cell r="G5745">
            <v>20</v>
          </cell>
          <cell r="H5745">
            <v>246.34</v>
          </cell>
          <cell r="I5745">
            <v>246.34</v>
          </cell>
          <cell r="J5745">
            <v>665.66</v>
          </cell>
          <cell r="K5745" t="str">
            <v>700</v>
          </cell>
        </row>
        <row r="5746">
          <cell r="A5746" t="str">
            <v>110800000</v>
          </cell>
          <cell r="B5746" t="str">
            <v>700C2FX0001</v>
          </cell>
          <cell r="C5746" t="str">
            <v>เครื่องโทรสาร</v>
          </cell>
          <cell r="D5746" t="str">
            <v>18 ต.ค. 41</v>
          </cell>
          <cell r="E5746">
            <v>6000</v>
          </cell>
          <cell r="F5746">
            <v>0</v>
          </cell>
          <cell r="G5746">
            <v>20</v>
          </cell>
          <cell r="H5746">
            <v>1446.59</v>
          </cell>
          <cell r="I5746">
            <v>1446.59</v>
          </cell>
          <cell r="J5746">
            <v>4553.41</v>
          </cell>
          <cell r="K5746" t="str">
            <v>700</v>
          </cell>
        </row>
        <row r="5747">
          <cell r="A5747" t="str">
            <v>110800000</v>
          </cell>
          <cell r="B5747" t="str">
            <v>700C2IT003</v>
          </cell>
          <cell r="C5747" t="str">
            <v>ค่าอุปกรณ์เครือข่าย</v>
          </cell>
          <cell r="D5747" t="str">
            <v>23 เม.ย. 42</v>
          </cell>
          <cell r="E5747">
            <v>131022.22</v>
          </cell>
          <cell r="F5747">
            <v>0</v>
          </cell>
          <cell r="G5747">
            <v>20</v>
          </cell>
          <cell r="H5747">
            <v>18163.61</v>
          </cell>
          <cell r="I5747">
            <v>18163.61</v>
          </cell>
          <cell r="J5747">
            <v>112858.61</v>
          </cell>
          <cell r="K5747" t="str">
            <v>700</v>
          </cell>
        </row>
        <row r="5748">
          <cell r="A5748" t="str">
            <v>110800000</v>
          </cell>
          <cell r="B5748" t="str">
            <v>700C2TH0001</v>
          </cell>
          <cell r="C5748" t="str">
            <v>ค่าติดตั้งโทรศัพท์</v>
          </cell>
          <cell r="D5748" t="str">
            <v>17 ก.พ. 42</v>
          </cell>
          <cell r="E5748">
            <v>6150</v>
          </cell>
          <cell r="F5748">
            <v>0</v>
          </cell>
          <cell r="G5748">
            <v>20</v>
          </cell>
          <cell r="H5748">
            <v>1071.6600000000001</v>
          </cell>
          <cell r="I5748">
            <v>1071.6600000000001</v>
          </cell>
          <cell r="J5748">
            <v>5078.34</v>
          </cell>
          <cell r="K5748" t="str">
            <v>700</v>
          </cell>
        </row>
        <row r="5749">
          <cell r="A5749" t="str">
            <v>110800000</v>
          </cell>
          <cell r="B5749" t="str">
            <v>700C2TH0002</v>
          </cell>
          <cell r="C5749" t="str">
            <v>ค่าติดตั้งโทรศัพท์</v>
          </cell>
          <cell r="D5749" t="str">
            <v>17 ก.พ. 42</v>
          </cell>
          <cell r="E5749">
            <v>6150</v>
          </cell>
          <cell r="F5749">
            <v>0</v>
          </cell>
          <cell r="G5749">
            <v>20</v>
          </cell>
          <cell r="H5749">
            <v>1071.6600000000001</v>
          </cell>
          <cell r="I5749">
            <v>1071.6600000000001</v>
          </cell>
          <cell r="J5749">
            <v>5078.34</v>
          </cell>
          <cell r="K5749" t="str">
            <v>700</v>
          </cell>
        </row>
        <row r="5750">
          <cell r="A5750" t="str">
            <v>110800000</v>
          </cell>
          <cell r="B5750" t="str">
            <v>700C2TH0003</v>
          </cell>
          <cell r="C5750" t="str">
            <v>ค่าติดตั้งโทรศัพท์</v>
          </cell>
          <cell r="D5750" t="str">
            <v>17 ก.พ. 42</v>
          </cell>
          <cell r="E5750">
            <v>6150</v>
          </cell>
          <cell r="F5750">
            <v>0</v>
          </cell>
          <cell r="G5750">
            <v>20</v>
          </cell>
          <cell r="H5750">
            <v>1071.6600000000001</v>
          </cell>
          <cell r="I5750">
            <v>1071.6600000000001</v>
          </cell>
          <cell r="J5750">
            <v>5078.34</v>
          </cell>
          <cell r="K5750" t="str">
            <v>700</v>
          </cell>
        </row>
        <row r="5751">
          <cell r="A5751" t="str">
            <v>110800000</v>
          </cell>
          <cell r="B5751" t="str">
            <v>700C2TH0004</v>
          </cell>
          <cell r="C5751" t="str">
            <v>ค่าติดตั้งระบบ Frame Relay</v>
          </cell>
          <cell r="D5751" t="str">
            <v>5 มี.ค. 42</v>
          </cell>
          <cell r="E5751">
            <v>12500</v>
          </cell>
          <cell r="F5751">
            <v>0</v>
          </cell>
          <cell r="G5751">
            <v>20</v>
          </cell>
          <cell r="H5751">
            <v>2068.5</v>
          </cell>
          <cell r="I5751">
            <v>2068.5</v>
          </cell>
          <cell r="J5751">
            <v>10431.5</v>
          </cell>
          <cell r="K5751" t="str">
            <v>700</v>
          </cell>
        </row>
        <row r="5752">
          <cell r="A5752" t="str">
            <v>110800000</v>
          </cell>
          <cell r="B5752" t="str">
            <v>700C2TH0006</v>
          </cell>
          <cell r="C5752" t="str">
            <v>โทรศัพท์มือถือ</v>
          </cell>
          <cell r="D5752" t="str">
            <v>30 ส.ค. 42</v>
          </cell>
          <cell r="E5752">
            <v>16635.509999999998</v>
          </cell>
          <cell r="F5752">
            <v>0</v>
          </cell>
          <cell r="G5752">
            <v>20</v>
          </cell>
          <cell r="H5752">
            <v>1130.31</v>
          </cell>
          <cell r="I5752">
            <v>1130.31</v>
          </cell>
          <cell r="J5752">
            <v>15505.2</v>
          </cell>
          <cell r="K5752" t="str">
            <v>700</v>
          </cell>
        </row>
        <row r="5753">
          <cell r="A5753" t="str">
            <v>110800000</v>
          </cell>
          <cell r="B5753" t="str">
            <v>700C2TH001</v>
          </cell>
          <cell r="C5753" t="str">
            <v>ติดตั้งโทรศัพท์</v>
          </cell>
          <cell r="D5753" t="str">
            <v>17 ก.พ. 42</v>
          </cell>
          <cell r="E5753">
            <v>6150</v>
          </cell>
          <cell r="F5753">
            <v>0</v>
          </cell>
          <cell r="G5753">
            <v>20</v>
          </cell>
          <cell r="H5753">
            <v>1071.6600000000001</v>
          </cell>
          <cell r="I5753">
            <v>1071.6600000000001</v>
          </cell>
          <cell r="J5753">
            <v>5078.34</v>
          </cell>
          <cell r="K5753" t="str">
            <v>700</v>
          </cell>
        </row>
        <row r="5754">
          <cell r="A5754" t="str">
            <v>110800000</v>
          </cell>
          <cell r="B5754" t="str">
            <v>701C2A50001</v>
          </cell>
          <cell r="C5754" t="str">
            <v>โทรศัพท์สายเดียว  PS2500</v>
          </cell>
          <cell r="D5754" t="str">
            <v>26 ส.ค. 41</v>
          </cell>
          <cell r="E5754">
            <v>912</v>
          </cell>
          <cell r="F5754">
            <v>0</v>
          </cell>
          <cell r="G5754">
            <v>20</v>
          </cell>
          <cell r="H5754">
            <v>246.34</v>
          </cell>
          <cell r="I5754">
            <v>246.34</v>
          </cell>
          <cell r="J5754">
            <v>665.66</v>
          </cell>
          <cell r="K5754" t="str">
            <v>701</v>
          </cell>
        </row>
        <row r="5755">
          <cell r="A5755" t="str">
            <v>110800000</v>
          </cell>
          <cell r="B5755" t="str">
            <v>701C2A50002</v>
          </cell>
          <cell r="C5755" t="str">
            <v>โทรศัพท์สายเดียว  PS2500</v>
          </cell>
          <cell r="D5755" t="str">
            <v>26 ส.ค. 41</v>
          </cell>
          <cell r="E5755">
            <v>912</v>
          </cell>
          <cell r="F5755">
            <v>0</v>
          </cell>
          <cell r="G5755">
            <v>20</v>
          </cell>
          <cell r="H5755">
            <v>246.34</v>
          </cell>
          <cell r="I5755">
            <v>246.34</v>
          </cell>
          <cell r="J5755">
            <v>665.66</v>
          </cell>
          <cell r="K5755" t="str">
            <v>701</v>
          </cell>
        </row>
        <row r="5756">
          <cell r="A5756" t="str">
            <v>110800000</v>
          </cell>
          <cell r="B5756" t="str">
            <v>701C2A50003</v>
          </cell>
          <cell r="C5756" t="str">
            <v>โทรศัพท์สายเดียว  PS2500</v>
          </cell>
          <cell r="D5756" t="str">
            <v>26 ส.ค. 41</v>
          </cell>
          <cell r="E5756">
            <v>912</v>
          </cell>
          <cell r="F5756">
            <v>0</v>
          </cell>
          <cell r="G5756">
            <v>20</v>
          </cell>
          <cell r="H5756">
            <v>246.34</v>
          </cell>
          <cell r="I5756">
            <v>246.34</v>
          </cell>
          <cell r="J5756">
            <v>665.66</v>
          </cell>
          <cell r="K5756" t="str">
            <v>701</v>
          </cell>
        </row>
        <row r="5757">
          <cell r="A5757" t="str">
            <v>110800000</v>
          </cell>
          <cell r="B5757" t="str">
            <v>701C2FX0001</v>
          </cell>
          <cell r="C5757" t="str">
            <v>เครื่องโทรสาร</v>
          </cell>
          <cell r="D5757" t="str">
            <v>18 ต.ค. 41</v>
          </cell>
          <cell r="E5757">
            <v>6000</v>
          </cell>
          <cell r="F5757">
            <v>0</v>
          </cell>
          <cell r="G5757">
            <v>20</v>
          </cell>
          <cell r="H5757">
            <v>1446.59</v>
          </cell>
          <cell r="I5757">
            <v>1446.59</v>
          </cell>
          <cell r="J5757">
            <v>4553.41</v>
          </cell>
          <cell r="K5757" t="str">
            <v>701</v>
          </cell>
        </row>
        <row r="5758">
          <cell r="A5758" t="str">
            <v>110800000</v>
          </cell>
          <cell r="B5758" t="str">
            <v>701C2FX0002</v>
          </cell>
          <cell r="C5758" t="str">
            <v>เครื่องโทรสาร</v>
          </cell>
          <cell r="D5758" t="str">
            <v>13 พ.ย. 41</v>
          </cell>
          <cell r="E5758">
            <v>5727.27</v>
          </cell>
          <cell r="F5758">
            <v>0</v>
          </cell>
          <cell r="G5758">
            <v>20</v>
          </cell>
          <cell r="H5758">
            <v>878.74</v>
          </cell>
          <cell r="I5758">
            <v>878.74</v>
          </cell>
          <cell r="J5758">
            <v>0</v>
          </cell>
          <cell r="K5758" t="str">
            <v>703</v>
          </cell>
        </row>
        <row r="5759">
          <cell r="A5759" t="str">
            <v>110800000</v>
          </cell>
          <cell r="B5759" t="str">
            <v>702C2A5000</v>
          </cell>
          <cell r="C5759" t="str">
            <v>โทรศัพท์สายเดียว PS2500</v>
          </cell>
          <cell r="D5759" t="str">
            <v>11 ส.ค. 41</v>
          </cell>
          <cell r="E5759">
            <v>1047</v>
          </cell>
          <cell r="F5759">
            <v>0</v>
          </cell>
          <cell r="G5759">
            <v>20</v>
          </cell>
          <cell r="H5759">
            <v>291.39</v>
          </cell>
          <cell r="I5759">
            <v>291.39</v>
          </cell>
          <cell r="J5759">
            <v>755.61</v>
          </cell>
          <cell r="K5759" t="str">
            <v>702</v>
          </cell>
        </row>
        <row r="5760">
          <cell r="A5760" t="str">
            <v>110800000</v>
          </cell>
          <cell r="B5760" t="str">
            <v>702C2A5001</v>
          </cell>
          <cell r="C5760" t="str">
            <v>โทรศัพท์สายเดียว PS2500</v>
          </cell>
          <cell r="D5760" t="str">
            <v>11 ส.ค. 41</v>
          </cell>
          <cell r="E5760">
            <v>1047</v>
          </cell>
          <cell r="F5760">
            <v>0</v>
          </cell>
          <cell r="G5760">
            <v>20</v>
          </cell>
          <cell r="H5760">
            <v>291.39</v>
          </cell>
          <cell r="I5760">
            <v>291.39</v>
          </cell>
          <cell r="J5760">
            <v>755.61</v>
          </cell>
          <cell r="K5760" t="str">
            <v>702</v>
          </cell>
        </row>
        <row r="5761">
          <cell r="A5761" t="str">
            <v>110800000</v>
          </cell>
          <cell r="B5761" t="str">
            <v>702C2A5002</v>
          </cell>
          <cell r="C5761" t="str">
            <v>โทรศัพท์สายเดียว PS2500</v>
          </cell>
          <cell r="D5761" t="str">
            <v>11 ส.ค. 41</v>
          </cell>
          <cell r="E5761">
            <v>1047</v>
          </cell>
          <cell r="F5761">
            <v>0</v>
          </cell>
          <cell r="G5761">
            <v>20</v>
          </cell>
          <cell r="H5761">
            <v>291.39</v>
          </cell>
          <cell r="I5761">
            <v>291.39</v>
          </cell>
          <cell r="J5761">
            <v>755.61</v>
          </cell>
          <cell r="K5761" t="str">
            <v>702</v>
          </cell>
        </row>
        <row r="5762">
          <cell r="A5762" t="str">
            <v>110800000</v>
          </cell>
          <cell r="B5762" t="str">
            <v>702C2FX0001</v>
          </cell>
          <cell r="C5762" t="str">
            <v>เครื่องโทรสาร</v>
          </cell>
          <cell r="D5762" t="str">
            <v>18 ต.ค. 41</v>
          </cell>
          <cell r="E5762">
            <v>6000</v>
          </cell>
          <cell r="F5762">
            <v>0</v>
          </cell>
          <cell r="G5762">
            <v>20</v>
          </cell>
          <cell r="H5762">
            <v>1446.59</v>
          </cell>
          <cell r="I5762">
            <v>1446.59</v>
          </cell>
          <cell r="J5762">
            <v>4553.41</v>
          </cell>
          <cell r="K5762" t="str">
            <v>702</v>
          </cell>
        </row>
        <row r="5763">
          <cell r="A5763" t="str">
            <v>110800000</v>
          </cell>
          <cell r="B5763" t="str">
            <v>703C2A50001</v>
          </cell>
          <cell r="C5763" t="str">
            <v>โทรศัพท์สายเดี่ยวสีแดง</v>
          </cell>
          <cell r="D5763" t="str">
            <v>16 ต.ค. 41</v>
          </cell>
          <cell r="E5763">
            <v>800</v>
          </cell>
          <cell r="F5763">
            <v>0</v>
          </cell>
          <cell r="G5763">
            <v>20</v>
          </cell>
          <cell r="H5763">
            <v>193.75</v>
          </cell>
          <cell r="I5763">
            <v>193.75</v>
          </cell>
          <cell r="J5763">
            <v>606.25</v>
          </cell>
          <cell r="K5763" t="str">
            <v>703</v>
          </cell>
        </row>
        <row r="5764">
          <cell r="A5764" t="str">
            <v>110800000</v>
          </cell>
          <cell r="B5764" t="str">
            <v>703C2A50002</v>
          </cell>
          <cell r="C5764" t="str">
            <v>โทรศัพท์สายเดี่ยวสีแดง</v>
          </cell>
          <cell r="D5764" t="str">
            <v>16 ต.ค. 41</v>
          </cell>
          <cell r="E5764">
            <v>800</v>
          </cell>
          <cell r="F5764">
            <v>0</v>
          </cell>
          <cell r="G5764">
            <v>20</v>
          </cell>
          <cell r="H5764">
            <v>193.75</v>
          </cell>
          <cell r="I5764">
            <v>193.75</v>
          </cell>
          <cell r="J5764">
            <v>606.25</v>
          </cell>
          <cell r="K5764" t="str">
            <v>703</v>
          </cell>
        </row>
        <row r="5765">
          <cell r="A5765" t="str">
            <v>110800000</v>
          </cell>
          <cell r="B5765" t="str">
            <v>703C2A50003</v>
          </cell>
          <cell r="C5765" t="str">
            <v>โทรศัพท์สายเดี่ยวสีแดง</v>
          </cell>
          <cell r="D5765" t="str">
            <v>16 ต.ค. 41</v>
          </cell>
          <cell r="E5765">
            <v>800</v>
          </cell>
          <cell r="F5765">
            <v>0</v>
          </cell>
          <cell r="G5765">
            <v>20</v>
          </cell>
          <cell r="H5765">
            <v>193.75</v>
          </cell>
          <cell r="I5765">
            <v>193.75</v>
          </cell>
          <cell r="J5765">
            <v>606.25</v>
          </cell>
          <cell r="K5765" t="str">
            <v>703</v>
          </cell>
        </row>
        <row r="5766">
          <cell r="A5766" t="str">
            <v>110800000</v>
          </cell>
          <cell r="B5766" t="str">
            <v>704C2A50001</v>
          </cell>
          <cell r="C5766" t="str">
            <v>โทรศัพท์สายเดียวสีแดง</v>
          </cell>
          <cell r="D5766" t="str">
            <v>16 ต.ค. 41</v>
          </cell>
          <cell r="E5766">
            <v>800</v>
          </cell>
          <cell r="F5766">
            <v>0</v>
          </cell>
          <cell r="G5766">
            <v>20</v>
          </cell>
          <cell r="H5766">
            <v>193.75</v>
          </cell>
          <cell r="I5766">
            <v>193.75</v>
          </cell>
          <cell r="J5766">
            <v>606.25</v>
          </cell>
          <cell r="K5766" t="str">
            <v>704</v>
          </cell>
        </row>
        <row r="5767">
          <cell r="A5767" t="str">
            <v>110800000</v>
          </cell>
          <cell r="B5767" t="str">
            <v>704C2A50002</v>
          </cell>
          <cell r="C5767" t="str">
            <v>โทรศัพท์สายเดียวสีแดง</v>
          </cell>
          <cell r="D5767" t="str">
            <v>16 ต.ค. 41</v>
          </cell>
          <cell r="E5767">
            <v>800</v>
          </cell>
          <cell r="F5767">
            <v>0</v>
          </cell>
          <cell r="G5767">
            <v>20</v>
          </cell>
          <cell r="H5767">
            <v>193.75</v>
          </cell>
          <cell r="I5767">
            <v>193.75</v>
          </cell>
          <cell r="J5767">
            <v>606.25</v>
          </cell>
          <cell r="K5767" t="str">
            <v>704</v>
          </cell>
        </row>
        <row r="5768">
          <cell r="A5768" t="str">
            <v>110800000</v>
          </cell>
          <cell r="B5768" t="str">
            <v>704C2A50003</v>
          </cell>
          <cell r="C5768" t="str">
            <v>โทรศัพท์สายเดียวสีแดง</v>
          </cell>
          <cell r="D5768" t="str">
            <v>16 ต.ค. 41</v>
          </cell>
          <cell r="E5768">
            <v>800</v>
          </cell>
          <cell r="F5768">
            <v>0</v>
          </cell>
          <cell r="G5768">
            <v>20</v>
          </cell>
          <cell r="H5768">
            <v>193.75</v>
          </cell>
          <cell r="I5768">
            <v>193.75</v>
          </cell>
          <cell r="J5768">
            <v>606.25</v>
          </cell>
          <cell r="K5768" t="str">
            <v>704</v>
          </cell>
        </row>
        <row r="5769">
          <cell r="A5769" t="str">
            <v>110800000</v>
          </cell>
          <cell r="B5769" t="str">
            <v>704C2FX0001</v>
          </cell>
          <cell r="C5769" t="str">
            <v>เครื่องโทรสาร</v>
          </cell>
          <cell r="D5769" t="str">
            <v>16 พ.ย. 41</v>
          </cell>
          <cell r="E5769">
            <v>5727.27</v>
          </cell>
          <cell r="F5769">
            <v>0</v>
          </cell>
          <cell r="G5769">
            <v>20</v>
          </cell>
          <cell r="H5769">
            <v>1289.8599999999999</v>
          </cell>
          <cell r="I5769">
            <v>1289.8599999999999</v>
          </cell>
          <cell r="J5769">
            <v>4437.41</v>
          </cell>
          <cell r="K5769" t="str">
            <v>704</v>
          </cell>
        </row>
        <row r="5770">
          <cell r="A5770" t="str">
            <v>110800000</v>
          </cell>
          <cell r="B5770" t="str">
            <v>704C2TH0001</v>
          </cell>
          <cell r="C5770" t="str">
            <v>ค่าติดตั้งโทรศัพท์</v>
          </cell>
          <cell r="D5770" t="str">
            <v>11 ม.ค. 42</v>
          </cell>
          <cell r="E5770">
            <v>3350</v>
          </cell>
          <cell r="F5770">
            <v>0</v>
          </cell>
          <cell r="G5770">
            <v>20</v>
          </cell>
          <cell r="H5770">
            <v>651.63</v>
          </cell>
          <cell r="I5770">
            <v>651.63</v>
          </cell>
          <cell r="J5770">
            <v>2698.37</v>
          </cell>
          <cell r="K5770" t="str">
            <v>704</v>
          </cell>
        </row>
        <row r="5771">
          <cell r="A5771" t="str">
            <v>110800000</v>
          </cell>
          <cell r="B5771" t="str">
            <v>704C2TH0002</v>
          </cell>
          <cell r="C5771" t="str">
            <v>ค่าติดตั้งโทรศัพท์</v>
          </cell>
          <cell r="D5771" t="str">
            <v>11 ม.ค. 42</v>
          </cell>
          <cell r="E5771">
            <v>3350</v>
          </cell>
          <cell r="F5771">
            <v>0</v>
          </cell>
          <cell r="G5771">
            <v>20</v>
          </cell>
          <cell r="H5771">
            <v>651.63</v>
          </cell>
          <cell r="I5771">
            <v>651.63</v>
          </cell>
          <cell r="J5771">
            <v>2698.37</v>
          </cell>
          <cell r="K5771" t="str">
            <v>704</v>
          </cell>
        </row>
        <row r="5772">
          <cell r="A5772" t="str">
            <v>110800000</v>
          </cell>
          <cell r="B5772" t="str">
            <v>704C2TH0003</v>
          </cell>
          <cell r="C5772" t="str">
            <v>ค่าติดตั้งโทรศัพท์</v>
          </cell>
          <cell r="D5772" t="str">
            <v>11 ม.ค. 42</v>
          </cell>
          <cell r="E5772">
            <v>3350</v>
          </cell>
          <cell r="F5772">
            <v>0</v>
          </cell>
          <cell r="G5772">
            <v>20</v>
          </cell>
          <cell r="H5772">
            <v>651.63</v>
          </cell>
          <cell r="I5772">
            <v>651.63</v>
          </cell>
          <cell r="J5772">
            <v>2698.37</v>
          </cell>
          <cell r="K5772" t="str">
            <v>704</v>
          </cell>
        </row>
        <row r="5773">
          <cell r="A5773" t="str">
            <v>110800000</v>
          </cell>
          <cell r="B5773" t="str">
            <v>705C2A50001</v>
          </cell>
          <cell r="C5773" t="str">
            <v>โทรศัพท์สายเดี่ยวสีแดง</v>
          </cell>
          <cell r="D5773" t="str">
            <v>2 ต.ค. 41</v>
          </cell>
          <cell r="E5773">
            <v>800</v>
          </cell>
          <cell r="F5773">
            <v>0</v>
          </cell>
          <cell r="G5773">
            <v>20</v>
          </cell>
          <cell r="H5773">
            <v>199.89</v>
          </cell>
          <cell r="I5773">
            <v>199.89</v>
          </cell>
          <cell r="J5773">
            <v>600.11</v>
          </cell>
          <cell r="K5773" t="str">
            <v>705</v>
          </cell>
        </row>
        <row r="5774">
          <cell r="A5774" t="str">
            <v>110800000</v>
          </cell>
          <cell r="B5774" t="str">
            <v>705C2A50002</v>
          </cell>
          <cell r="C5774" t="str">
            <v>โทรศัพท์สายเดี่ยวสีแดง</v>
          </cell>
          <cell r="D5774" t="str">
            <v>2 ต.ค. 41</v>
          </cell>
          <cell r="E5774">
            <v>800</v>
          </cell>
          <cell r="F5774">
            <v>0</v>
          </cell>
          <cell r="G5774">
            <v>20</v>
          </cell>
          <cell r="H5774">
            <v>199.89</v>
          </cell>
          <cell r="I5774">
            <v>199.89</v>
          </cell>
          <cell r="J5774">
            <v>600.11</v>
          </cell>
          <cell r="K5774" t="str">
            <v>705</v>
          </cell>
        </row>
        <row r="5775">
          <cell r="A5775" t="str">
            <v>110800000</v>
          </cell>
          <cell r="B5775" t="str">
            <v>705C2A50003</v>
          </cell>
          <cell r="C5775" t="str">
            <v>โทรศัพท์สายเดี่ยวสีแดง</v>
          </cell>
          <cell r="D5775" t="str">
            <v>2 ต.ค. 41</v>
          </cell>
          <cell r="E5775">
            <v>800</v>
          </cell>
          <cell r="F5775">
            <v>0</v>
          </cell>
          <cell r="G5775">
            <v>20</v>
          </cell>
          <cell r="H5775">
            <v>199.89</v>
          </cell>
          <cell r="I5775">
            <v>199.89</v>
          </cell>
          <cell r="J5775">
            <v>600.11</v>
          </cell>
          <cell r="K5775" t="str">
            <v>705</v>
          </cell>
        </row>
        <row r="5776">
          <cell r="A5776" t="str">
            <v>110800000</v>
          </cell>
          <cell r="B5776" t="str">
            <v>705C2FX0001</v>
          </cell>
          <cell r="C5776" t="str">
            <v>เครื่องโทรสาร</v>
          </cell>
          <cell r="D5776" t="str">
            <v>2 พ.ย. 41</v>
          </cell>
          <cell r="E5776">
            <v>6000</v>
          </cell>
          <cell r="F5776">
            <v>0</v>
          </cell>
          <cell r="G5776">
            <v>20</v>
          </cell>
          <cell r="H5776">
            <v>1397.27</v>
          </cell>
          <cell r="I5776">
            <v>1397.27</v>
          </cell>
          <cell r="J5776">
            <v>4602.7299999999996</v>
          </cell>
          <cell r="K5776" t="str">
            <v>705</v>
          </cell>
        </row>
        <row r="5777">
          <cell r="A5777" t="str">
            <v>110800000</v>
          </cell>
          <cell r="B5777" t="str">
            <v>706C2A50001</v>
          </cell>
          <cell r="C5777" t="str">
            <v>โทรศัพท์สายเดี่ยวสีแดง</v>
          </cell>
          <cell r="D5777" t="str">
            <v>2 ต.ค. 41</v>
          </cell>
          <cell r="E5777">
            <v>800</v>
          </cell>
          <cell r="F5777">
            <v>0</v>
          </cell>
          <cell r="G5777">
            <v>20</v>
          </cell>
          <cell r="H5777">
            <v>199.89</v>
          </cell>
          <cell r="I5777">
            <v>199.89</v>
          </cell>
          <cell r="J5777">
            <v>600.11</v>
          </cell>
          <cell r="K5777" t="str">
            <v>706</v>
          </cell>
        </row>
        <row r="5778">
          <cell r="A5778" t="str">
            <v>110800000</v>
          </cell>
          <cell r="B5778" t="str">
            <v>706C2A50003</v>
          </cell>
          <cell r="C5778" t="str">
            <v>โทรศัพท์สายเดี่ยวสีแดง</v>
          </cell>
          <cell r="D5778" t="str">
            <v>2 ต.ค. 41</v>
          </cell>
          <cell r="E5778">
            <v>800</v>
          </cell>
          <cell r="F5778">
            <v>0</v>
          </cell>
          <cell r="G5778">
            <v>20</v>
          </cell>
          <cell r="H5778">
            <v>199.89</v>
          </cell>
          <cell r="I5778">
            <v>199.89</v>
          </cell>
          <cell r="J5778">
            <v>600.11</v>
          </cell>
          <cell r="K5778" t="str">
            <v>706</v>
          </cell>
        </row>
        <row r="5779">
          <cell r="A5779" t="str">
            <v>110800000</v>
          </cell>
          <cell r="B5779" t="str">
            <v>706C2FX0001</v>
          </cell>
          <cell r="C5779" t="str">
            <v>เครื่องโทรสาร</v>
          </cell>
          <cell r="D5779" t="str">
            <v>2 พ.ย. 41</v>
          </cell>
          <cell r="E5779">
            <v>6000</v>
          </cell>
          <cell r="F5779">
            <v>0</v>
          </cell>
          <cell r="G5779">
            <v>20</v>
          </cell>
          <cell r="H5779">
            <v>1397.27</v>
          </cell>
          <cell r="I5779">
            <v>1397.27</v>
          </cell>
          <cell r="J5779">
            <v>4602.7299999999996</v>
          </cell>
          <cell r="K5779" t="str">
            <v>706</v>
          </cell>
        </row>
        <row r="5780">
          <cell r="A5780" t="str">
            <v>110800000</v>
          </cell>
          <cell r="B5780" t="str">
            <v>706C2TH0001</v>
          </cell>
          <cell r="C5780" t="str">
            <v>ค่าติดตั้งโทรศัพท์</v>
          </cell>
          <cell r="D5780" t="str">
            <v>21 ธ.ค. 42</v>
          </cell>
          <cell r="E5780">
            <v>6700</v>
          </cell>
          <cell r="F5780">
            <v>0</v>
          </cell>
          <cell r="G5780">
            <v>20</v>
          </cell>
          <cell r="H5780">
            <v>40.380000000000003</v>
          </cell>
          <cell r="I5780">
            <v>40.380000000000003</v>
          </cell>
          <cell r="J5780">
            <v>6659.62</v>
          </cell>
          <cell r="K5780" t="str">
            <v>706</v>
          </cell>
        </row>
        <row r="5781">
          <cell r="A5781" t="str">
            <v>110800000</v>
          </cell>
          <cell r="B5781" t="str">
            <v>707C2A50001</v>
          </cell>
          <cell r="C5781" t="str">
            <v>โทรศัพท์สายเดี่ยวสีแดง</v>
          </cell>
          <cell r="D5781" t="str">
            <v>2 ต.ค. 41</v>
          </cell>
          <cell r="E5781">
            <v>800</v>
          </cell>
          <cell r="F5781">
            <v>0</v>
          </cell>
          <cell r="G5781">
            <v>20</v>
          </cell>
          <cell r="H5781">
            <v>199.89</v>
          </cell>
          <cell r="I5781">
            <v>199.89</v>
          </cell>
          <cell r="J5781">
            <v>600.11</v>
          </cell>
          <cell r="K5781" t="str">
            <v>707</v>
          </cell>
        </row>
        <row r="5782">
          <cell r="A5782" t="str">
            <v>110800000</v>
          </cell>
          <cell r="B5782" t="str">
            <v>707C2A50002</v>
          </cell>
          <cell r="C5782" t="str">
            <v>โทรศัพท์สายเดี่ยวสีแดง</v>
          </cell>
          <cell r="D5782" t="str">
            <v>2 ต.ค. 41</v>
          </cell>
          <cell r="E5782">
            <v>800</v>
          </cell>
          <cell r="F5782">
            <v>0</v>
          </cell>
          <cell r="G5782">
            <v>20</v>
          </cell>
          <cell r="H5782">
            <v>199.89</v>
          </cell>
          <cell r="I5782">
            <v>199.89</v>
          </cell>
          <cell r="J5782">
            <v>600.11</v>
          </cell>
          <cell r="K5782" t="str">
            <v>707</v>
          </cell>
        </row>
        <row r="5783">
          <cell r="A5783" t="str">
            <v>110800000</v>
          </cell>
          <cell r="B5783" t="str">
            <v>707C2A50003</v>
          </cell>
          <cell r="C5783" t="str">
            <v>โทรศัพท์สายเดี่ยวสีแดง</v>
          </cell>
          <cell r="D5783" t="str">
            <v>2 ต.ค. 41</v>
          </cell>
          <cell r="E5783">
            <v>800</v>
          </cell>
          <cell r="F5783">
            <v>0</v>
          </cell>
          <cell r="G5783">
            <v>20</v>
          </cell>
          <cell r="H5783">
            <v>199.89</v>
          </cell>
          <cell r="I5783">
            <v>199.89</v>
          </cell>
          <cell r="J5783">
            <v>600.11</v>
          </cell>
          <cell r="K5783" t="str">
            <v>707</v>
          </cell>
        </row>
        <row r="5784">
          <cell r="A5784" t="str">
            <v>110800000</v>
          </cell>
          <cell r="B5784" t="str">
            <v>707C2FX0001</v>
          </cell>
          <cell r="C5784" t="str">
            <v>เครื่องโทรสาร</v>
          </cell>
          <cell r="D5784" t="str">
            <v>2 พ.ย. 41</v>
          </cell>
          <cell r="E5784">
            <v>6000</v>
          </cell>
          <cell r="F5784">
            <v>0</v>
          </cell>
          <cell r="G5784">
            <v>20</v>
          </cell>
          <cell r="H5784">
            <v>1397.27</v>
          </cell>
          <cell r="I5784">
            <v>1397.27</v>
          </cell>
          <cell r="J5784">
            <v>4602.7299999999996</v>
          </cell>
          <cell r="K5784" t="str">
            <v>707</v>
          </cell>
        </row>
        <row r="5785">
          <cell r="A5785" t="str">
            <v>110800000</v>
          </cell>
          <cell r="B5785" t="str">
            <v>708C2A50001</v>
          </cell>
          <cell r="C5785" t="str">
            <v>โทรศัพท์สายเดี่ยวสีแดง</v>
          </cell>
          <cell r="D5785" t="str">
            <v>16 ต.ค. 41</v>
          </cell>
          <cell r="E5785">
            <v>800</v>
          </cell>
          <cell r="F5785">
            <v>0</v>
          </cell>
          <cell r="G5785">
            <v>20</v>
          </cell>
          <cell r="H5785">
            <v>193.75</v>
          </cell>
          <cell r="I5785">
            <v>193.75</v>
          </cell>
          <cell r="J5785">
            <v>606.25</v>
          </cell>
          <cell r="K5785" t="str">
            <v>708</v>
          </cell>
        </row>
        <row r="5786">
          <cell r="A5786" t="str">
            <v>110800000</v>
          </cell>
          <cell r="B5786" t="str">
            <v>708C2A50002</v>
          </cell>
          <cell r="C5786" t="str">
            <v>โทรศัพท์สายเดี่ยวสีแดง</v>
          </cell>
          <cell r="D5786" t="str">
            <v>16 ต.ค. 41</v>
          </cell>
          <cell r="E5786">
            <v>800</v>
          </cell>
          <cell r="F5786">
            <v>0</v>
          </cell>
          <cell r="G5786">
            <v>20</v>
          </cell>
          <cell r="H5786">
            <v>193.75</v>
          </cell>
          <cell r="I5786">
            <v>193.75</v>
          </cell>
          <cell r="J5786">
            <v>606.25</v>
          </cell>
          <cell r="K5786" t="str">
            <v>708</v>
          </cell>
        </row>
        <row r="5787">
          <cell r="A5787" t="str">
            <v>110800000</v>
          </cell>
          <cell r="B5787" t="str">
            <v>708C2A50003</v>
          </cell>
          <cell r="C5787" t="str">
            <v>โทรศัพท์สายเดี่ยวสีแดง</v>
          </cell>
          <cell r="D5787" t="str">
            <v>16 ต.ค. 41</v>
          </cell>
          <cell r="E5787">
            <v>800</v>
          </cell>
          <cell r="F5787">
            <v>0</v>
          </cell>
          <cell r="G5787">
            <v>20</v>
          </cell>
          <cell r="H5787">
            <v>193.75</v>
          </cell>
          <cell r="I5787">
            <v>193.75</v>
          </cell>
          <cell r="J5787">
            <v>606.25</v>
          </cell>
          <cell r="K5787" t="str">
            <v>708</v>
          </cell>
        </row>
        <row r="5788">
          <cell r="A5788" t="str">
            <v>110800000</v>
          </cell>
          <cell r="B5788" t="str">
            <v>708C2FX0001</v>
          </cell>
          <cell r="C5788" t="str">
            <v>เครื่องโทรสาร</v>
          </cell>
          <cell r="D5788" t="str">
            <v>13 พ.ย. 41</v>
          </cell>
          <cell r="E5788">
            <v>5727.27</v>
          </cell>
          <cell r="F5788">
            <v>0</v>
          </cell>
          <cell r="G5788">
            <v>20</v>
          </cell>
          <cell r="H5788">
            <v>1299.28</v>
          </cell>
          <cell r="I5788">
            <v>1299.28</v>
          </cell>
          <cell r="J5788">
            <v>4427.99</v>
          </cell>
          <cell r="K5788" t="str">
            <v>708</v>
          </cell>
        </row>
        <row r="5789">
          <cell r="A5789" t="str">
            <v>110800000</v>
          </cell>
          <cell r="B5789" t="str">
            <v>709C2A50001</v>
          </cell>
          <cell r="C5789" t="str">
            <v>โทรศัพท์สายเดียวสีแดง</v>
          </cell>
          <cell r="D5789" t="str">
            <v>16 ต.ค. 41</v>
          </cell>
          <cell r="E5789">
            <v>800</v>
          </cell>
          <cell r="F5789">
            <v>0</v>
          </cell>
          <cell r="G5789">
            <v>20</v>
          </cell>
          <cell r="H5789">
            <v>193.75</v>
          </cell>
          <cell r="I5789">
            <v>193.75</v>
          </cell>
          <cell r="J5789">
            <v>606.25</v>
          </cell>
          <cell r="K5789" t="str">
            <v>709</v>
          </cell>
        </row>
        <row r="5790">
          <cell r="A5790" t="str">
            <v>110800000</v>
          </cell>
          <cell r="B5790" t="str">
            <v>709C2A50002</v>
          </cell>
          <cell r="C5790" t="str">
            <v>โทรศัพท์สายเดียวสีแดง</v>
          </cell>
          <cell r="D5790" t="str">
            <v>16 ต.ค. 41</v>
          </cell>
          <cell r="E5790">
            <v>800</v>
          </cell>
          <cell r="F5790">
            <v>0</v>
          </cell>
          <cell r="G5790">
            <v>20</v>
          </cell>
          <cell r="H5790">
            <v>193.75</v>
          </cell>
          <cell r="I5790">
            <v>193.75</v>
          </cell>
          <cell r="J5790">
            <v>606.25</v>
          </cell>
          <cell r="K5790" t="str">
            <v>709</v>
          </cell>
        </row>
        <row r="5791">
          <cell r="A5791" t="str">
            <v>110800000</v>
          </cell>
          <cell r="B5791" t="str">
            <v>709C2A50003</v>
          </cell>
          <cell r="C5791" t="str">
            <v>โทรศัพท์สายเดียวสีแดง</v>
          </cell>
          <cell r="D5791" t="str">
            <v>16 ต.ค. 41</v>
          </cell>
          <cell r="E5791">
            <v>800</v>
          </cell>
          <cell r="F5791">
            <v>0</v>
          </cell>
          <cell r="G5791">
            <v>20</v>
          </cell>
          <cell r="H5791">
            <v>193.75</v>
          </cell>
          <cell r="I5791">
            <v>193.75</v>
          </cell>
          <cell r="J5791">
            <v>606.25</v>
          </cell>
          <cell r="K5791" t="str">
            <v>709</v>
          </cell>
        </row>
        <row r="5792">
          <cell r="A5792" t="str">
            <v>110800000</v>
          </cell>
          <cell r="B5792" t="str">
            <v>709C2FX0001</v>
          </cell>
          <cell r="C5792" t="str">
            <v>เครื่องโทรสาร</v>
          </cell>
          <cell r="D5792" t="str">
            <v>16 พ.ย. 41</v>
          </cell>
          <cell r="E5792">
            <v>5727.27</v>
          </cell>
          <cell r="F5792">
            <v>0</v>
          </cell>
          <cell r="G5792">
            <v>20</v>
          </cell>
          <cell r="H5792">
            <v>1289.8599999999999</v>
          </cell>
          <cell r="I5792">
            <v>1289.8599999999999</v>
          </cell>
          <cell r="J5792">
            <v>4437.41</v>
          </cell>
          <cell r="K5792" t="str">
            <v>709</v>
          </cell>
        </row>
        <row r="5793">
          <cell r="A5793" t="str">
            <v>110800000</v>
          </cell>
          <cell r="B5793" t="str">
            <v>710C2A50001</v>
          </cell>
          <cell r="C5793" t="str">
            <v>โทรศัพท์สายเดียวสีแดง</v>
          </cell>
          <cell r="D5793" t="str">
            <v>16 ต.ค. 41</v>
          </cell>
          <cell r="E5793">
            <v>800</v>
          </cell>
          <cell r="F5793">
            <v>0</v>
          </cell>
          <cell r="G5793">
            <v>20</v>
          </cell>
          <cell r="H5793">
            <v>193.75</v>
          </cell>
          <cell r="I5793">
            <v>193.75</v>
          </cell>
          <cell r="J5793">
            <v>606.25</v>
          </cell>
          <cell r="K5793" t="str">
            <v>710</v>
          </cell>
        </row>
        <row r="5794">
          <cell r="A5794" t="str">
            <v>110800000</v>
          </cell>
          <cell r="B5794" t="str">
            <v>710C2A50002</v>
          </cell>
          <cell r="C5794" t="str">
            <v>โทรศัพท์สายเดียวสีแดง</v>
          </cell>
          <cell r="D5794" t="str">
            <v>16 ต.ค. 41</v>
          </cell>
          <cell r="E5794">
            <v>800</v>
          </cell>
          <cell r="F5794">
            <v>0</v>
          </cell>
          <cell r="G5794">
            <v>20</v>
          </cell>
          <cell r="H5794">
            <v>193.75</v>
          </cell>
          <cell r="I5794">
            <v>193.75</v>
          </cell>
          <cell r="J5794">
            <v>606.25</v>
          </cell>
          <cell r="K5794" t="str">
            <v>710</v>
          </cell>
        </row>
        <row r="5795">
          <cell r="A5795" t="str">
            <v>110800000</v>
          </cell>
          <cell r="B5795" t="str">
            <v>710C2A50003</v>
          </cell>
          <cell r="C5795" t="str">
            <v>โทรศัพท์สายเดียวสีแดง</v>
          </cell>
          <cell r="D5795" t="str">
            <v>16 ต.ค. 41</v>
          </cell>
          <cell r="E5795">
            <v>800</v>
          </cell>
          <cell r="F5795">
            <v>0</v>
          </cell>
          <cell r="G5795">
            <v>20</v>
          </cell>
          <cell r="H5795">
            <v>193.75</v>
          </cell>
          <cell r="I5795">
            <v>193.75</v>
          </cell>
          <cell r="J5795">
            <v>606.25</v>
          </cell>
          <cell r="K5795" t="str">
            <v>710</v>
          </cell>
        </row>
        <row r="5796">
          <cell r="A5796" t="str">
            <v>110800000</v>
          </cell>
          <cell r="B5796" t="str">
            <v>710C2FX0001</v>
          </cell>
          <cell r="C5796" t="str">
            <v>เครื่องโทรสาร</v>
          </cell>
          <cell r="D5796" t="str">
            <v>16 พ.ย. 41</v>
          </cell>
          <cell r="E5796">
            <v>5727.27</v>
          </cell>
          <cell r="F5796">
            <v>0</v>
          </cell>
          <cell r="G5796">
            <v>20</v>
          </cell>
          <cell r="H5796">
            <v>1289.8599999999999</v>
          </cell>
          <cell r="I5796">
            <v>1289.8599999999999</v>
          </cell>
          <cell r="J5796">
            <v>4437.41</v>
          </cell>
          <cell r="K5796" t="str">
            <v>710</v>
          </cell>
        </row>
        <row r="5797">
          <cell r="A5797" t="str">
            <v>110800000</v>
          </cell>
          <cell r="B5797" t="str">
            <v>800C2A50001</v>
          </cell>
          <cell r="C5797" t="str">
            <v>โทรศัพท์สายเดียว  PS2500</v>
          </cell>
          <cell r="D5797" t="str">
            <v>26 ส.ค. 41</v>
          </cell>
          <cell r="E5797">
            <v>912</v>
          </cell>
          <cell r="F5797">
            <v>0</v>
          </cell>
          <cell r="G5797">
            <v>20</v>
          </cell>
          <cell r="H5797">
            <v>246.34</v>
          </cell>
          <cell r="I5797">
            <v>246.34</v>
          </cell>
          <cell r="J5797">
            <v>665.66</v>
          </cell>
          <cell r="K5797" t="str">
            <v>800</v>
          </cell>
        </row>
        <row r="5798">
          <cell r="A5798" t="str">
            <v>110800000</v>
          </cell>
          <cell r="B5798" t="str">
            <v>800C2A50002</v>
          </cell>
          <cell r="C5798" t="str">
            <v>โทรศัพท์สายเดียว  PS2500</v>
          </cell>
          <cell r="D5798" t="str">
            <v>26 ส.ค. 41</v>
          </cell>
          <cell r="E5798">
            <v>912</v>
          </cell>
          <cell r="F5798">
            <v>0</v>
          </cell>
          <cell r="G5798">
            <v>20</v>
          </cell>
          <cell r="H5798">
            <v>246.34</v>
          </cell>
          <cell r="I5798">
            <v>246.34</v>
          </cell>
          <cell r="J5798">
            <v>665.66</v>
          </cell>
          <cell r="K5798" t="str">
            <v>800</v>
          </cell>
        </row>
        <row r="5799">
          <cell r="A5799" t="str">
            <v>110800000</v>
          </cell>
          <cell r="B5799" t="str">
            <v>800C2A50003</v>
          </cell>
          <cell r="C5799" t="str">
            <v>โทรศัพท์สายเดียว  PS2500</v>
          </cell>
          <cell r="D5799" t="str">
            <v>26 ส.ค. 41</v>
          </cell>
          <cell r="E5799">
            <v>912</v>
          </cell>
          <cell r="F5799">
            <v>0</v>
          </cell>
          <cell r="G5799">
            <v>20</v>
          </cell>
          <cell r="H5799">
            <v>246.34</v>
          </cell>
          <cell r="I5799">
            <v>246.34</v>
          </cell>
          <cell r="J5799">
            <v>665.66</v>
          </cell>
          <cell r="K5799" t="str">
            <v>800</v>
          </cell>
        </row>
        <row r="5800">
          <cell r="A5800" t="str">
            <v>110800000</v>
          </cell>
          <cell r="B5800" t="str">
            <v>800C2A50004</v>
          </cell>
          <cell r="C5800" t="str">
            <v>โทรศัพท์สายเดียว  PS2500</v>
          </cell>
          <cell r="D5800" t="str">
            <v>26 ส.ค. 41</v>
          </cell>
          <cell r="E5800">
            <v>912</v>
          </cell>
          <cell r="F5800">
            <v>0</v>
          </cell>
          <cell r="G5800">
            <v>20</v>
          </cell>
          <cell r="H5800">
            <v>246.34</v>
          </cell>
          <cell r="I5800">
            <v>246.34</v>
          </cell>
          <cell r="J5800">
            <v>665.66</v>
          </cell>
          <cell r="K5800" t="str">
            <v>800</v>
          </cell>
        </row>
        <row r="5801">
          <cell r="A5801" t="str">
            <v>110800000</v>
          </cell>
          <cell r="B5801" t="str">
            <v>800C2A50005</v>
          </cell>
          <cell r="C5801" t="str">
            <v>โทรศัพท์สายเดียว  PS2500</v>
          </cell>
          <cell r="D5801" t="str">
            <v>26 ส.ค. 41</v>
          </cell>
          <cell r="E5801">
            <v>912</v>
          </cell>
          <cell r="F5801">
            <v>0</v>
          </cell>
          <cell r="G5801">
            <v>20</v>
          </cell>
          <cell r="H5801">
            <v>246.34</v>
          </cell>
          <cell r="I5801">
            <v>246.34</v>
          </cell>
          <cell r="J5801">
            <v>665.66</v>
          </cell>
          <cell r="K5801" t="str">
            <v>800</v>
          </cell>
        </row>
        <row r="5802">
          <cell r="A5802" t="str">
            <v>110800000</v>
          </cell>
          <cell r="B5802" t="str">
            <v>800C2FX0001</v>
          </cell>
          <cell r="C5802" t="str">
            <v>เครื่องโทรสาร</v>
          </cell>
          <cell r="D5802" t="str">
            <v>18 ต.ค. 41</v>
          </cell>
          <cell r="E5802">
            <v>6000</v>
          </cell>
          <cell r="F5802">
            <v>0</v>
          </cell>
          <cell r="G5802">
            <v>20</v>
          </cell>
          <cell r="H5802">
            <v>1446.59</v>
          </cell>
          <cell r="I5802">
            <v>1446.59</v>
          </cell>
          <cell r="J5802">
            <v>4553.41</v>
          </cell>
          <cell r="K5802" t="str">
            <v>800</v>
          </cell>
        </row>
        <row r="5803">
          <cell r="A5803" t="str">
            <v>110800000</v>
          </cell>
          <cell r="B5803" t="str">
            <v>800C2TH0001</v>
          </cell>
          <cell r="C5803" t="str">
            <v>ค่าติดตั้งโทรศัพท์</v>
          </cell>
          <cell r="D5803" t="str">
            <v>26 ม.ค. 42</v>
          </cell>
          <cell r="E5803">
            <v>3350</v>
          </cell>
          <cell r="F5803">
            <v>0</v>
          </cell>
          <cell r="G5803">
            <v>20</v>
          </cell>
          <cell r="H5803">
            <v>624.09</v>
          </cell>
          <cell r="I5803">
            <v>624.09</v>
          </cell>
          <cell r="J5803">
            <v>2725.91</v>
          </cell>
          <cell r="K5803" t="str">
            <v>800</v>
          </cell>
        </row>
        <row r="5804">
          <cell r="A5804" t="str">
            <v>110800000</v>
          </cell>
          <cell r="B5804" t="str">
            <v>800C2TH0002</v>
          </cell>
          <cell r="C5804" t="str">
            <v>ค่าติดตั้งโทรศัพท์</v>
          </cell>
          <cell r="D5804" t="str">
            <v>11 มี.ค. 42</v>
          </cell>
          <cell r="E5804">
            <v>3350</v>
          </cell>
          <cell r="F5804">
            <v>0</v>
          </cell>
          <cell r="G5804">
            <v>20</v>
          </cell>
          <cell r="H5804">
            <v>543.33000000000004</v>
          </cell>
          <cell r="I5804">
            <v>543.33000000000004</v>
          </cell>
          <cell r="J5804">
            <v>2806.67</v>
          </cell>
          <cell r="K5804" t="str">
            <v>800</v>
          </cell>
        </row>
        <row r="5805">
          <cell r="A5805" t="str">
            <v>110800000</v>
          </cell>
          <cell r="B5805" t="str">
            <v>800C2TH0003</v>
          </cell>
          <cell r="C5805" t="str">
            <v>ค่าติดตั้งโทรศัพท์</v>
          </cell>
          <cell r="D5805" t="str">
            <v>11 มี.ค. 42</v>
          </cell>
          <cell r="E5805">
            <v>3350</v>
          </cell>
          <cell r="F5805">
            <v>0</v>
          </cell>
          <cell r="G5805">
            <v>20</v>
          </cell>
          <cell r="H5805">
            <v>543.33000000000004</v>
          </cell>
          <cell r="I5805">
            <v>543.33000000000004</v>
          </cell>
          <cell r="J5805">
            <v>2806.67</v>
          </cell>
          <cell r="K5805" t="str">
            <v>800</v>
          </cell>
        </row>
        <row r="5806">
          <cell r="A5806" t="str">
            <v>110800000</v>
          </cell>
          <cell r="B5806" t="str">
            <v>800C2TH0004</v>
          </cell>
          <cell r="C5806" t="str">
            <v>ค่าติดตั้งระบบ Frame Relay</v>
          </cell>
          <cell r="D5806" t="str">
            <v>5 มี.ค. 42</v>
          </cell>
          <cell r="E5806">
            <v>12500</v>
          </cell>
          <cell r="F5806">
            <v>0</v>
          </cell>
          <cell r="G5806">
            <v>20</v>
          </cell>
          <cell r="H5806">
            <v>2068.5</v>
          </cell>
          <cell r="I5806">
            <v>2068.5</v>
          </cell>
          <cell r="J5806">
            <v>10431.5</v>
          </cell>
          <cell r="K5806" t="str">
            <v>800</v>
          </cell>
        </row>
        <row r="5807">
          <cell r="A5807" t="str">
            <v>110800000</v>
          </cell>
          <cell r="B5807" t="str">
            <v>800C2TH0005</v>
          </cell>
          <cell r="C5807" t="str">
            <v>ค่าติดตั้งโทรศัพท์</v>
          </cell>
          <cell r="D5807" t="str">
            <v>2 เม.ย. 42</v>
          </cell>
          <cell r="E5807">
            <v>3350</v>
          </cell>
          <cell r="F5807">
            <v>0</v>
          </cell>
          <cell r="G5807">
            <v>20</v>
          </cell>
          <cell r="H5807">
            <v>502.94</v>
          </cell>
          <cell r="I5807">
            <v>502.94</v>
          </cell>
          <cell r="J5807">
            <v>2847.06</v>
          </cell>
          <cell r="K5807" t="str">
            <v>800</v>
          </cell>
        </row>
        <row r="5808">
          <cell r="A5808" t="str">
            <v>110800000</v>
          </cell>
          <cell r="B5808" t="str">
            <v>800C2TH0006</v>
          </cell>
          <cell r="C5808" t="str">
            <v>อุปกรณ์เครือข่าย</v>
          </cell>
          <cell r="D5808" t="str">
            <v>23 เม.ย. 42</v>
          </cell>
          <cell r="E5808">
            <v>131022.22</v>
          </cell>
          <cell r="F5808">
            <v>0</v>
          </cell>
          <cell r="G5808">
            <v>20</v>
          </cell>
          <cell r="H5808">
            <v>18163.61</v>
          </cell>
          <cell r="I5808">
            <v>18163.61</v>
          </cell>
          <cell r="J5808">
            <v>112858.61</v>
          </cell>
          <cell r="K5808" t="str">
            <v>800</v>
          </cell>
        </row>
        <row r="5809">
          <cell r="A5809" t="str">
            <v>110800000</v>
          </cell>
          <cell r="B5809" t="str">
            <v>800C2TH0007</v>
          </cell>
          <cell r="C5809" t="str">
            <v>โทรศัพท์มือถือ</v>
          </cell>
          <cell r="D5809" t="str">
            <v>27 ส.ค. 42</v>
          </cell>
          <cell r="E5809">
            <v>16915.89</v>
          </cell>
          <cell r="F5809">
            <v>0</v>
          </cell>
          <cell r="G5809">
            <v>20</v>
          </cell>
          <cell r="H5809">
            <v>1177.1600000000001</v>
          </cell>
          <cell r="I5809">
            <v>1177.1600000000001</v>
          </cell>
          <cell r="J5809">
            <v>15738.73</v>
          </cell>
          <cell r="K5809" t="str">
            <v>800</v>
          </cell>
        </row>
        <row r="5810">
          <cell r="A5810" t="str">
            <v>110800000</v>
          </cell>
          <cell r="B5810" t="str">
            <v>801C2A50001</v>
          </cell>
          <cell r="C5810" t="str">
            <v>โทรศัพท์สายเดียว  PS2500</v>
          </cell>
          <cell r="D5810" t="str">
            <v>26 ส.ค. 41</v>
          </cell>
          <cell r="E5810">
            <v>912</v>
          </cell>
          <cell r="F5810">
            <v>0</v>
          </cell>
          <cell r="G5810">
            <v>20</v>
          </cell>
          <cell r="H5810">
            <v>246.34</v>
          </cell>
          <cell r="I5810">
            <v>246.34</v>
          </cell>
          <cell r="J5810">
            <v>665.66</v>
          </cell>
          <cell r="K5810" t="str">
            <v>801</v>
          </cell>
        </row>
        <row r="5811">
          <cell r="A5811" t="str">
            <v>110800000</v>
          </cell>
          <cell r="B5811" t="str">
            <v>801C2A50002</v>
          </cell>
          <cell r="C5811" t="str">
            <v>โทรศัพท์สายเดียว  PS2500</v>
          </cell>
          <cell r="D5811" t="str">
            <v>26 ส.ค. 41</v>
          </cell>
          <cell r="E5811">
            <v>912</v>
          </cell>
          <cell r="F5811">
            <v>0</v>
          </cell>
          <cell r="G5811">
            <v>20</v>
          </cell>
          <cell r="H5811">
            <v>246.34</v>
          </cell>
          <cell r="I5811">
            <v>246.34</v>
          </cell>
          <cell r="J5811">
            <v>665.66</v>
          </cell>
          <cell r="K5811" t="str">
            <v>801</v>
          </cell>
        </row>
        <row r="5812">
          <cell r="A5812" t="str">
            <v>110800000</v>
          </cell>
          <cell r="B5812" t="str">
            <v>801C2A50003</v>
          </cell>
          <cell r="C5812" t="str">
            <v>โทรศัพท์สายเดียว  PS2500</v>
          </cell>
          <cell r="D5812" t="str">
            <v>26 ส.ค. 41</v>
          </cell>
          <cell r="E5812">
            <v>912</v>
          </cell>
          <cell r="F5812">
            <v>0</v>
          </cell>
          <cell r="G5812">
            <v>20</v>
          </cell>
          <cell r="H5812">
            <v>246.34</v>
          </cell>
          <cell r="I5812">
            <v>246.34</v>
          </cell>
          <cell r="J5812">
            <v>665.66</v>
          </cell>
          <cell r="K5812" t="str">
            <v>801</v>
          </cell>
        </row>
        <row r="5813">
          <cell r="A5813" t="str">
            <v>110800000</v>
          </cell>
          <cell r="B5813" t="str">
            <v>801C2FX0001</v>
          </cell>
          <cell r="C5813" t="str">
            <v>เครื่องโทรสาร</v>
          </cell>
          <cell r="D5813" t="str">
            <v>18 ต.ค. 41</v>
          </cell>
          <cell r="E5813">
            <v>6000</v>
          </cell>
          <cell r="F5813">
            <v>0</v>
          </cell>
          <cell r="G5813">
            <v>20</v>
          </cell>
          <cell r="H5813">
            <v>1446.59</v>
          </cell>
          <cell r="I5813">
            <v>1446.59</v>
          </cell>
          <cell r="J5813">
            <v>4553.41</v>
          </cell>
          <cell r="K5813" t="str">
            <v>801</v>
          </cell>
        </row>
        <row r="5814">
          <cell r="A5814" t="str">
            <v>110800000</v>
          </cell>
          <cell r="B5814" t="str">
            <v>802C2A50001</v>
          </cell>
          <cell r="C5814" t="str">
            <v>โทรศัพท์สายเดี่ยวสีแดง</v>
          </cell>
          <cell r="D5814" t="str">
            <v>2 ต.ค. 41</v>
          </cell>
          <cell r="E5814">
            <v>800</v>
          </cell>
          <cell r="F5814">
            <v>0</v>
          </cell>
          <cell r="G5814">
            <v>20</v>
          </cell>
          <cell r="H5814">
            <v>199.89</v>
          </cell>
          <cell r="I5814">
            <v>199.89</v>
          </cell>
          <cell r="J5814">
            <v>600.11</v>
          </cell>
          <cell r="K5814" t="str">
            <v>802</v>
          </cell>
        </row>
        <row r="5815">
          <cell r="A5815" t="str">
            <v>110800000</v>
          </cell>
          <cell r="B5815" t="str">
            <v>802C2A50002</v>
          </cell>
          <cell r="C5815" t="str">
            <v>โทรศัพท์สายเดี่ยวสีแดง</v>
          </cell>
          <cell r="D5815" t="str">
            <v>2 ต.ค. 41</v>
          </cell>
          <cell r="E5815">
            <v>800</v>
          </cell>
          <cell r="F5815">
            <v>0</v>
          </cell>
          <cell r="G5815">
            <v>20</v>
          </cell>
          <cell r="H5815">
            <v>199.89</v>
          </cell>
          <cell r="I5815">
            <v>199.89</v>
          </cell>
          <cell r="J5815">
            <v>600.11</v>
          </cell>
          <cell r="K5815" t="str">
            <v>802</v>
          </cell>
        </row>
        <row r="5816">
          <cell r="A5816" t="str">
            <v>110800000</v>
          </cell>
          <cell r="B5816" t="str">
            <v>802C2A50003</v>
          </cell>
          <cell r="C5816" t="str">
            <v>โทรศัพท์สายเดี่ยวสีแดง</v>
          </cell>
          <cell r="D5816" t="str">
            <v>2 ต.ค. 41</v>
          </cell>
          <cell r="E5816">
            <v>800</v>
          </cell>
          <cell r="F5816">
            <v>0</v>
          </cell>
          <cell r="G5816">
            <v>20</v>
          </cell>
          <cell r="H5816">
            <v>199.89</v>
          </cell>
          <cell r="I5816">
            <v>199.89</v>
          </cell>
          <cell r="J5816">
            <v>600.11</v>
          </cell>
          <cell r="K5816" t="str">
            <v>802</v>
          </cell>
        </row>
        <row r="5817">
          <cell r="A5817" t="str">
            <v>110800000</v>
          </cell>
          <cell r="B5817" t="str">
            <v>802C2FX0001</v>
          </cell>
          <cell r="C5817" t="str">
            <v>เครื่องโทรสาร</v>
          </cell>
          <cell r="D5817" t="str">
            <v>2 พ.ย. 41</v>
          </cell>
          <cell r="E5817">
            <v>6000</v>
          </cell>
          <cell r="F5817">
            <v>0</v>
          </cell>
          <cell r="G5817">
            <v>20</v>
          </cell>
          <cell r="H5817">
            <v>1397.27</v>
          </cell>
          <cell r="I5817">
            <v>1397.27</v>
          </cell>
          <cell r="J5817">
            <v>4602.7299999999996</v>
          </cell>
          <cell r="K5817" t="str">
            <v>802</v>
          </cell>
        </row>
        <row r="5818">
          <cell r="A5818" t="str">
            <v>110800000</v>
          </cell>
          <cell r="B5818" t="str">
            <v>803C2A50001</v>
          </cell>
          <cell r="C5818" t="str">
            <v>โทรศัพท์สายเดียว  PS2500</v>
          </cell>
          <cell r="D5818" t="str">
            <v>26 ส.ค. 41</v>
          </cell>
          <cell r="E5818">
            <v>912</v>
          </cell>
          <cell r="F5818">
            <v>0</v>
          </cell>
          <cell r="G5818">
            <v>20</v>
          </cell>
          <cell r="H5818">
            <v>246.34</v>
          </cell>
          <cell r="I5818">
            <v>246.34</v>
          </cell>
          <cell r="J5818">
            <v>665.66</v>
          </cell>
          <cell r="K5818" t="str">
            <v>803</v>
          </cell>
        </row>
        <row r="5819">
          <cell r="A5819" t="str">
            <v>110800000</v>
          </cell>
          <cell r="B5819" t="str">
            <v>803C2A50002</v>
          </cell>
          <cell r="C5819" t="str">
            <v>โทรศัพท์สายเดียว  PS2500</v>
          </cell>
          <cell r="D5819" t="str">
            <v>26 ส.ค. 41</v>
          </cell>
          <cell r="E5819">
            <v>912</v>
          </cell>
          <cell r="F5819">
            <v>0</v>
          </cell>
          <cell r="G5819">
            <v>20</v>
          </cell>
          <cell r="H5819">
            <v>246.34</v>
          </cell>
          <cell r="I5819">
            <v>246.34</v>
          </cell>
          <cell r="J5819">
            <v>665.66</v>
          </cell>
          <cell r="K5819" t="str">
            <v>803</v>
          </cell>
        </row>
        <row r="5820">
          <cell r="A5820" t="str">
            <v>110800000</v>
          </cell>
          <cell r="B5820" t="str">
            <v>803C2A50003</v>
          </cell>
          <cell r="C5820" t="str">
            <v>โทรศัพท์สายเดียว  PS2500</v>
          </cell>
          <cell r="D5820" t="str">
            <v>26 ส.ค. 41</v>
          </cell>
          <cell r="E5820">
            <v>912</v>
          </cell>
          <cell r="F5820">
            <v>0</v>
          </cell>
          <cell r="G5820">
            <v>20</v>
          </cell>
          <cell r="H5820">
            <v>246.34</v>
          </cell>
          <cell r="I5820">
            <v>246.34</v>
          </cell>
          <cell r="J5820">
            <v>665.66</v>
          </cell>
          <cell r="K5820" t="str">
            <v>803</v>
          </cell>
        </row>
        <row r="5821">
          <cell r="A5821" t="str">
            <v>110800000</v>
          </cell>
          <cell r="B5821" t="str">
            <v>803C2FX0001</v>
          </cell>
          <cell r="C5821" t="str">
            <v>เครื่องโทรสาร</v>
          </cell>
          <cell r="D5821" t="str">
            <v>18 ต.ค. 41</v>
          </cell>
          <cell r="E5821">
            <v>6000</v>
          </cell>
          <cell r="F5821">
            <v>0</v>
          </cell>
          <cell r="G5821">
            <v>20</v>
          </cell>
          <cell r="H5821">
            <v>1446.59</v>
          </cell>
          <cell r="I5821">
            <v>1446.59</v>
          </cell>
          <cell r="J5821">
            <v>4553.41</v>
          </cell>
          <cell r="K5821" t="str">
            <v>803</v>
          </cell>
        </row>
        <row r="5822">
          <cell r="A5822" t="str">
            <v>110800000</v>
          </cell>
          <cell r="B5822" t="str">
            <v>804C2A50001</v>
          </cell>
          <cell r="C5822" t="str">
            <v>โทรศัพท์สายเดี่ยวสีแดง</v>
          </cell>
          <cell r="D5822" t="str">
            <v>2 ต.ค. 41</v>
          </cell>
          <cell r="E5822">
            <v>800</v>
          </cell>
          <cell r="F5822">
            <v>0</v>
          </cell>
          <cell r="G5822">
            <v>20</v>
          </cell>
          <cell r="H5822">
            <v>199.89</v>
          </cell>
          <cell r="I5822">
            <v>199.89</v>
          </cell>
          <cell r="J5822">
            <v>600.11</v>
          </cell>
          <cell r="K5822" t="str">
            <v>804</v>
          </cell>
        </row>
        <row r="5823">
          <cell r="A5823" t="str">
            <v>110800000</v>
          </cell>
          <cell r="B5823" t="str">
            <v>804C2A50002</v>
          </cell>
          <cell r="C5823" t="str">
            <v>โทรศัพท์สายเดี่ยวสีแดง</v>
          </cell>
          <cell r="D5823" t="str">
            <v>2 ต.ค. 41</v>
          </cell>
          <cell r="E5823">
            <v>800</v>
          </cell>
          <cell r="F5823">
            <v>0</v>
          </cell>
          <cell r="G5823">
            <v>20</v>
          </cell>
          <cell r="H5823">
            <v>199.89</v>
          </cell>
          <cell r="I5823">
            <v>199.89</v>
          </cell>
          <cell r="J5823">
            <v>600.11</v>
          </cell>
          <cell r="K5823" t="str">
            <v>804</v>
          </cell>
        </row>
        <row r="5824">
          <cell r="A5824" t="str">
            <v>110800000</v>
          </cell>
          <cell r="B5824" t="str">
            <v>804C2A50003</v>
          </cell>
          <cell r="C5824" t="str">
            <v>โทรศัพท์สายเดี่ยวสีแดง</v>
          </cell>
          <cell r="D5824" t="str">
            <v>2 ต.ค. 41</v>
          </cell>
          <cell r="E5824">
            <v>800</v>
          </cell>
          <cell r="F5824">
            <v>0</v>
          </cell>
          <cell r="G5824">
            <v>20</v>
          </cell>
          <cell r="H5824">
            <v>199.89</v>
          </cell>
          <cell r="I5824">
            <v>199.89</v>
          </cell>
          <cell r="J5824">
            <v>600.11</v>
          </cell>
          <cell r="K5824" t="str">
            <v>804</v>
          </cell>
        </row>
        <row r="5825">
          <cell r="A5825" t="str">
            <v>110800000</v>
          </cell>
          <cell r="B5825" t="str">
            <v>804C2FX0001</v>
          </cell>
          <cell r="C5825" t="str">
            <v>เครื่องโทรสาร</v>
          </cell>
          <cell r="D5825" t="str">
            <v>2 พ.ย. 41</v>
          </cell>
          <cell r="E5825">
            <v>6000</v>
          </cell>
          <cell r="F5825">
            <v>0</v>
          </cell>
          <cell r="G5825">
            <v>20</v>
          </cell>
          <cell r="H5825">
            <v>1397.27</v>
          </cell>
          <cell r="I5825">
            <v>1397.27</v>
          </cell>
          <cell r="J5825">
            <v>4602.7299999999996</v>
          </cell>
          <cell r="K5825" t="str">
            <v>804</v>
          </cell>
        </row>
        <row r="5826">
          <cell r="A5826" t="str">
            <v>110800000</v>
          </cell>
          <cell r="B5826" t="str">
            <v>805C2A50001</v>
          </cell>
          <cell r="C5826" t="str">
            <v>โทรศัพท์สายเดี่ยวสีแดง</v>
          </cell>
          <cell r="D5826" t="str">
            <v>16 ต.ค. 41</v>
          </cell>
          <cell r="E5826">
            <v>800</v>
          </cell>
          <cell r="F5826">
            <v>0</v>
          </cell>
          <cell r="G5826">
            <v>20</v>
          </cell>
          <cell r="H5826">
            <v>193.75</v>
          </cell>
          <cell r="I5826">
            <v>193.75</v>
          </cell>
          <cell r="J5826">
            <v>606.25</v>
          </cell>
          <cell r="K5826" t="str">
            <v>805</v>
          </cell>
        </row>
        <row r="5827">
          <cell r="A5827" t="str">
            <v>110800000</v>
          </cell>
          <cell r="B5827" t="str">
            <v>805C2A50002</v>
          </cell>
          <cell r="C5827" t="str">
            <v>โทรศัพท์สายเดี่ยวสีแดง</v>
          </cell>
          <cell r="D5827" t="str">
            <v>16 ต.ค. 41</v>
          </cell>
          <cell r="E5827">
            <v>800</v>
          </cell>
          <cell r="F5827">
            <v>0</v>
          </cell>
          <cell r="G5827">
            <v>20</v>
          </cell>
          <cell r="H5827">
            <v>193.75</v>
          </cell>
          <cell r="I5827">
            <v>193.75</v>
          </cell>
          <cell r="J5827">
            <v>606.25</v>
          </cell>
          <cell r="K5827" t="str">
            <v>805</v>
          </cell>
        </row>
        <row r="5828">
          <cell r="A5828" t="str">
            <v>110800000</v>
          </cell>
          <cell r="B5828" t="str">
            <v>805C2A50003</v>
          </cell>
          <cell r="C5828" t="str">
            <v>โทรศัพท์สายเดี่ยวสีแดง</v>
          </cell>
          <cell r="D5828" t="str">
            <v>16 ต.ค. 41</v>
          </cell>
          <cell r="E5828">
            <v>800</v>
          </cell>
          <cell r="F5828">
            <v>0</v>
          </cell>
          <cell r="G5828">
            <v>20</v>
          </cell>
          <cell r="H5828">
            <v>193.75</v>
          </cell>
          <cell r="I5828">
            <v>193.75</v>
          </cell>
          <cell r="J5828">
            <v>606.25</v>
          </cell>
          <cell r="K5828" t="str">
            <v>805</v>
          </cell>
        </row>
        <row r="5829">
          <cell r="A5829" t="str">
            <v>110800000</v>
          </cell>
          <cell r="B5829" t="str">
            <v>805C2FX0001</v>
          </cell>
          <cell r="C5829" t="str">
            <v>เครื่องโทรสาร</v>
          </cell>
          <cell r="D5829" t="str">
            <v>13 พ.ย. 41</v>
          </cell>
          <cell r="E5829">
            <v>5727.27</v>
          </cell>
          <cell r="F5829">
            <v>0</v>
          </cell>
          <cell r="G5829">
            <v>20</v>
          </cell>
          <cell r="H5829">
            <v>1299.28</v>
          </cell>
          <cell r="I5829">
            <v>1299.28</v>
          </cell>
          <cell r="J5829">
            <v>4427.99</v>
          </cell>
          <cell r="K5829" t="str">
            <v>805</v>
          </cell>
        </row>
        <row r="5830">
          <cell r="A5830" t="str">
            <v>110800000</v>
          </cell>
          <cell r="B5830" t="str">
            <v>806C2A50001</v>
          </cell>
          <cell r="C5830" t="str">
            <v>โทรศัพท์สายเดียวสีแดง</v>
          </cell>
          <cell r="D5830" t="str">
            <v>16 ต.ค. 41</v>
          </cell>
          <cell r="E5830">
            <v>800</v>
          </cell>
          <cell r="F5830">
            <v>0</v>
          </cell>
          <cell r="G5830">
            <v>20</v>
          </cell>
          <cell r="H5830">
            <v>193.75</v>
          </cell>
          <cell r="I5830">
            <v>193.75</v>
          </cell>
          <cell r="J5830">
            <v>606.25</v>
          </cell>
          <cell r="K5830" t="str">
            <v>806</v>
          </cell>
        </row>
        <row r="5831">
          <cell r="A5831" t="str">
            <v>110800000</v>
          </cell>
          <cell r="B5831" t="str">
            <v>806C2A50002</v>
          </cell>
          <cell r="C5831" t="str">
            <v>โทรศัพท์สายเดียวสีแดง</v>
          </cell>
          <cell r="D5831" t="str">
            <v>16 ต.ค. 41</v>
          </cell>
          <cell r="E5831">
            <v>800</v>
          </cell>
          <cell r="F5831">
            <v>0</v>
          </cell>
          <cell r="G5831">
            <v>20</v>
          </cell>
          <cell r="H5831">
            <v>193.75</v>
          </cell>
          <cell r="I5831">
            <v>193.75</v>
          </cell>
          <cell r="J5831">
            <v>606.25</v>
          </cell>
          <cell r="K5831" t="str">
            <v>806</v>
          </cell>
        </row>
        <row r="5832">
          <cell r="A5832" t="str">
            <v>110800000</v>
          </cell>
          <cell r="B5832" t="str">
            <v>806C2A50003</v>
          </cell>
          <cell r="C5832" t="str">
            <v>โทรศัพท์สายเดียวสีแดง</v>
          </cell>
          <cell r="D5832" t="str">
            <v>16 ต.ค. 41</v>
          </cell>
          <cell r="E5832">
            <v>800</v>
          </cell>
          <cell r="F5832">
            <v>0</v>
          </cell>
          <cell r="G5832">
            <v>20</v>
          </cell>
          <cell r="H5832">
            <v>193.75</v>
          </cell>
          <cell r="I5832">
            <v>193.75</v>
          </cell>
          <cell r="J5832">
            <v>606.25</v>
          </cell>
          <cell r="K5832" t="str">
            <v>806</v>
          </cell>
        </row>
        <row r="5833">
          <cell r="A5833" t="str">
            <v>110800000</v>
          </cell>
          <cell r="B5833" t="str">
            <v>806C2FX0001</v>
          </cell>
          <cell r="C5833" t="str">
            <v>เครื่องโทรสาร</v>
          </cell>
          <cell r="D5833" t="str">
            <v>16 พ.ย. 41</v>
          </cell>
          <cell r="E5833">
            <v>5727.27</v>
          </cell>
          <cell r="F5833">
            <v>0</v>
          </cell>
          <cell r="G5833">
            <v>20</v>
          </cell>
          <cell r="H5833">
            <v>1289.8599999999999</v>
          </cell>
          <cell r="I5833">
            <v>1289.8599999999999</v>
          </cell>
          <cell r="J5833">
            <v>4437.41</v>
          </cell>
          <cell r="K5833" t="str">
            <v>806</v>
          </cell>
        </row>
        <row r="5834">
          <cell r="A5834" t="str">
            <v>110800000</v>
          </cell>
          <cell r="B5834" t="str">
            <v>807C2A5000</v>
          </cell>
          <cell r="C5834" t="str">
            <v>โทรศัพท์สายเดียว PS2500</v>
          </cell>
          <cell r="D5834" t="str">
            <v>11 ส.ค. 41</v>
          </cell>
          <cell r="E5834">
            <v>1047</v>
          </cell>
          <cell r="F5834">
            <v>0</v>
          </cell>
          <cell r="G5834">
            <v>20</v>
          </cell>
          <cell r="H5834">
            <v>291.39</v>
          </cell>
          <cell r="I5834">
            <v>291.39</v>
          </cell>
          <cell r="J5834">
            <v>755.61</v>
          </cell>
          <cell r="K5834" t="str">
            <v>807</v>
          </cell>
        </row>
        <row r="5835">
          <cell r="A5835" t="str">
            <v>110800000</v>
          </cell>
          <cell r="B5835" t="str">
            <v>807C2A5001</v>
          </cell>
          <cell r="C5835" t="str">
            <v>โทรศัพท์สายเดียว PS2500</v>
          </cell>
          <cell r="D5835" t="str">
            <v>11 ส.ค. 41</v>
          </cell>
          <cell r="E5835">
            <v>1047</v>
          </cell>
          <cell r="F5835">
            <v>0</v>
          </cell>
          <cell r="G5835">
            <v>20</v>
          </cell>
          <cell r="H5835">
            <v>291.39</v>
          </cell>
          <cell r="I5835">
            <v>291.39</v>
          </cell>
          <cell r="J5835">
            <v>755.61</v>
          </cell>
          <cell r="K5835" t="str">
            <v>807</v>
          </cell>
        </row>
        <row r="5836">
          <cell r="A5836" t="str">
            <v>110800000</v>
          </cell>
          <cell r="B5836" t="str">
            <v>807C2A5002</v>
          </cell>
          <cell r="C5836" t="str">
            <v>โทรศัพท์สายเดียว PS2500</v>
          </cell>
          <cell r="D5836" t="str">
            <v>11 ส.ค. 41</v>
          </cell>
          <cell r="E5836">
            <v>1047</v>
          </cell>
          <cell r="F5836">
            <v>0</v>
          </cell>
          <cell r="G5836">
            <v>20</v>
          </cell>
          <cell r="H5836">
            <v>291.39</v>
          </cell>
          <cell r="I5836">
            <v>291.39</v>
          </cell>
          <cell r="J5836">
            <v>755.61</v>
          </cell>
          <cell r="K5836" t="str">
            <v>807</v>
          </cell>
        </row>
        <row r="5837">
          <cell r="A5837" t="str">
            <v>110800000</v>
          </cell>
          <cell r="B5837" t="str">
            <v>807C2FX0001</v>
          </cell>
          <cell r="C5837" t="str">
            <v>เครื่องโทรสาร</v>
          </cell>
          <cell r="D5837" t="str">
            <v>18 ต.ค. 41</v>
          </cell>
          <cell r="E5837">
            <v>6000</v>
          </cell>
          <cell r="F5837">
            <v>0</v>
          </cell>
          <cell r="G5837">
            <v>20</v>
          </cell>
          <cell r="H5837">
            <v>1446.59</v>
          </cell>
          <cell r="I5837">
            <v>1446.59</v>
          </cell>
          <cell r="J5837">
            <v>4553.41</v>
          </cell>
          <cell r="K5837" t="str">
            <v>807</v>
          </cell>
        </row>
        <row r="5838">
          <cell r="A5838" t="str">
            <v>110800000</v>
          </cell>
          <cell r="B5838" t="str">
            <v>900C1TH0001</v>
          </cell>
          <cell r="C5838" t="str">
            <v>อุปกรณ์ต่อพ่วงโทรศัพท์</v>
          </cell>
          <cell r="D5838" t="str">
            <v>22 ม.ค. 42</v>
          </cell>
          <cell r="E5838">
            <v>700</v>
          </cell>
          <cell r="F5838">
            <v>0</v>
          </cell>
          <cell r="G5838">
            <v>20</v>
          </cell>
          <cell r="H5838">
            <v>131.96</v>
          </cell>
          <cell r="I5838">
            <v>131.96</v>
          </cell>
          <cell r="J5838">
            <v>568.04</v>
          </cell>
          <cell r="K5838" t="str">
            <v>900</v>
          </cell>
        </row>
        <row r="5839">
          <cell r="A5839" t="str">
            <v>110800000</v>
          </cell>
          <cell r="B5839" t="str">
            <v>900C2A5000</v>
          </cell>
          <cell r="C5839" t="str">
            <v>โทรศัพท์สายเดียว PS2500</v>
          </cell>
          <cell r="D5839" t="str">
            <v>11 ส.ค. 41</v>
          </cell>
          <cell r="E5839">
            <v>1047</v>
          </cell>
          <cell r="F5839">
            <v>0</v>
          </cell>
          <cell r="G5839">
            <v>20</v>
          </cell>
          <cell r="H5839">
            <v>291.39</v>
          </cell>
          <cell r="I5839">
            <v>291.39</v>
          </cell>
          <cell r="J5839">
            <v>755.61</v>
          </cell>
          <cell r="K5839" t="str">
            <v>900</v>
          </cell>
        </row>
        <row r="5840">
          <cell r="A5840" t="str">
            <v>110800000</v>
          </cell>
          <cell r="B5840" t="str">
            <v>900C2A5001</v>
          </cell>
          <cell r="C5840" t="str">
            <v>โทรศัพท์สายเดียว PS2500</v>
          </cell>
          <cell r="D5840" t="str">
            <v>11 ส.ค. 41</v>
          </cell>
          <cell r="E5840">
            <v>1047</v>
          </cell>
          <cell r="F5840">
            <v>0</v>
          </cell>
          <cell r="G5840">
            <v>20</v>
          </cell>
          <cell r="H5840">
            <v>291.39</v>
          </cell>
          <cell r="I5840">
            <v>291.39</v>
          </cell>
          <cell r="J5840">
            <v>755.61</v>
          </cell>
          <cell r="K5840" t="str">
            <v>900</v>
          </cell>
        </row>
        <row r="5841">
          <cell r="A5841" t="str">
            <v>110800000</v>
          </cell>
          <cell r="B5841" t="str">
            <v>900C2A5002</v>
          </cell>
          <cell r="C5841" t="str">
            <v>โทรศัพท์สายเดียว PS2500</v>
          </cell>
          <cell r="D5841" t="str">
            <v>11 ส.ค. 41</v>
          </cell>
          <cell r="E5841">
            <v>1047</v>
          </cell>
          <cell r="F5841">
            <v>0</v>
          </cell>
          <cell r="G5841">
            <v>20</v>
          </cell>
          <cell r="H5841">
            <v>291.39</v>
          </cell>
          <cell r="I5841">
            <v>291.39</v>
          </cell>
          <cell r="J5841">
            <v>755.61</v>
          </cell>
          <cell r="K5841" t="str">
            <v>900</v>
          </cell>
        </row>
        <row r="5842">
          <cell r="A5842" t="str">
            <v>110800000</v>
          </cell>
          <cell r="B5842" t="str">
            <v>900C2A5003</v>
          </cell>
          <cell r="C5842" t="str">
            <v>โทรศัพท์สายเดียว PS2500</v>
          </cell>
          <cell r="D5842" t="str">
            <v>17 ส.ค. 41</v>
          </cell>
          <cell r="E5842">
            <v>1047</v>
          </cell>
          <cell r="F5842">
            <v>0</v>
          </cell>
          <cell r="G5842">
            <v>20</v>
          </cell>
          <cell r="H5842">
            <v>287.95</v>
          </cell>
          <cell r="I5842">
            <v>287.95</v>
          </cell>
          <cell r="J5842">
            <v>759.05</v>
          </cell>
          <cell r="K5842" t="str">
            <v>900</v>
          </cell>
        </row>
        <row r="5843">
          <cell r="A5843" t="str">
            <v>110800000</v>
          </cell>
          <cell r="B5843" t="str">
            <v>900C2A5004</v>
          </cell>
          <cell r="C5843" t="str">
            <v>โทรศัพท์สายเดียว PS2500</v>
          </cell>
          <cell r="D5843" t="str">
            <v>17 ส.ค. 41</v>
          </cell>
          <cell r="E5843">
            <v>1047</v>
          </cell>
          <cell r="F5843">
            <v>0</v>
          </cell>
          <cell r="G5843">
            <v>20</v>
          </cell>
          <cell r="H5843">
            <v>287.95</v>
          </cell>
          <cell r="I5843">
            <v>287.95</v>
          </cell>
          <cell r="J5843">
            <v>759.05</v>
          </cell>
          <cell r="K5843" t="str">
            <v>900</v>
          </cell>
        </row>
        <row r="5844">
          <cell r="A5844" t="str">
            <v>110800000</v>
          </cell>
          <cell r="B5844" t="str">
            <v>900C2FX0001</v>
          </cell>
          <cell r="C5844" t="str">
            <v>เครื่องโทรสาร</v>
          </cell>
          <cell r="D5844" t="str">
            <v>18 ต.ค. 41</v>
          </cell>
          <cell r="E5844">
            <v>6000</v>
          </cell>
          <cell r="F5844">
            <v>0</v>
          </cell>
          <cell r="G5844">
            <v>20</v>
          </cell>
          <cell r="H5844">
            <v>1446.59</v>
          </cell>
          <cell r="I5844">
            <v>1446.59</v>
          </cell>
          <cell r="J5844">
            <v>4553.41</v>
          </cell>
          <cell r="K5844" t="str">
            <v>900</v>
          </cell>
        </row>
        <row r="5845">
          <cell r="A5845" t="str">
            <v>110800000</v>
          </cell>
          <cell r="B5845" t="str">
            <v>900C2TH0001</v>
          </cell>
          <cell r="C5845" t="str">
            <v>ค่าติดตั้งระบบ Frame Relay</v>
          </cell>
          <cell r="D5845" t="str">
            <v>5 มี.ค. 42</v>
          </cell>
          <cell r="E5845">
            <v>12500</v>
          </cell>
          <cell r="F5845">
            <v>0</v>
          </cell>
          <cell r="G5845">
            <v>20</v>
          </cell>
          <cell r="H5845">
            <v>2068.5</v>
          </cell>
          <cell r="I5845">
            <v>2068.5</v>
          </cell>
          <cell r="J5845">
            <v>10431.5</v>
          </cell>
          <cell r="K5845" t="str">
            <v>900</v>
          </cell>
        </row>
        <row r="5846">
          <cell r="A5846" t="str">
            <v>110800000</v>
          </cell>
          <cell r="B5846" t="str">
            <v>900C2TH0002</v>
          </cell>
          <cell r="C5846" t="str">
            <v>อุปกรณ์เครือข่าย</v>
          </cell>
          <cell r="D5846" t="str">
            <v>23 เม.ย. 42</v>
          </cell>
          <cell r="E5846">
            <v>131022.22</v>
          </cell>
          <cell r="F5846">
            <v>0</v>
          </cell>
          <cell r="G5846">
            <v>20</v>
          </cell>
          <cell r="H5846">
            <v>18163.61</v>
          </cell>
          <cell r="I5846">
            <v>18163.61</v>
          </cell>
          <cell r="J5846">
            <v>112858.61</v>
          </cell>
          <cell r="K5846" t="str">
            <v>900</v>
          </cell>
        </row>
        <row r="5847">
          <cell r="A5847" t="str">
            <v>110800000</v>
          </cell>
          <cell r="B5847" t="str">
            <v>900C2TH0003</v>
          </cell>
          <cell r="C5847" t="str">
            <v>โทรศัพท์มือถือ</v>
          </cell>
          <cell r="D5847" t="str">
            <v>26 ส.ค. 42</v>
          </cell>
          <cell r="E5847">
            <v>17355.14</v>
          </cell>
          <cell r="F5847">
            <v>0</v>
          </cell>
          <cell r="G5847">
            <v>20</v>
          </cell>
          <cell r="H5847">
            <v>1217.24</v>
          </cell>
          <cell r="I5847">
            <v>1217.24</v>
          </cell>
          <cell r="J5847">
            <v>16137.9</v>
          </cell>
          <cell r="K5847" t="str">
            <v>900</v>
          </cell>
        </row>
        <row r="5848">
          <cell r="A5848" t="str">
            <v>110800000</v>
          </cell>
          <cell r="B5848" t="str">
            <v>901C1TH0001</v>
          </cell>
          <cell r="C5848" t="str">
            <v>ติดตั้งโทรศัพท์</v>
          </cell>
          <cell r="D5848" t="str">
            <v>22 เม.ย. 42</v>
          </cell>
          <cell r="E5848">
            <v>3350</v>
          </cell>
          <cell r="F5848">
            <v>0</v>
          </cell>
          <cell r="G5848">
            <v>20</v>
          </cell>
          <cell r="H5848">
            <v>466.23</v>
          </cell>
          <cell r="I5848">
            <v>466.23</v>
          </cell>
          <cell r="J5848">
            <v>2883.77</v>
          </cell>
          <cell r="K5848" t="str">
            <v>901</v>
          </cell>
        </row>
        <row r="5849">
          <cell r="A5849" t="str">
            <v>110800000</v>
          </cell>
          <cell r="B5849" t="str">
            <v>901C2A5000</v>
          </cell>
          <cell r="C5849" t="str">
            <v>โทรศัพท์สายเดียว PS2500</v>
          </cell>
          <cell r="D5849" t="str">
            <v>14 ก.ค. 41</v>
          </cell>
          <cell r="E5849">
            <v>1047</v>
          </cell>
          <cell r="F5849">
            <v>0</v>
          </cell>
          <cell r="G5849">
            <v>20</v>
          </cell>
          <cell r="H5849">
            <v>307.45</v>
          </cell>
          <cell r="I5849">
            <v>307.45</v>
          </cell>
          <cell r="J5849">
            <v>739.55</v>
          </cell>
          <cell r="K5849" t="str">
            <v>901</v>
          </cell>
        </row>
        <row r="5850">
          <cell r="A5850" t="str">
            <v>110800000</v>
          </cell>
          <cell r="B5850" t="str">
            <v>901C2A5001</v>
          </cell>
          <cell r="C5850" t="str">
            <v>โทรศัพท์สายเดียว PS2500</v>
          </cell>
          <cell r="D5850" t="str">
            <v>16 ก.ค. 41</v>
          </cell>
          <cell r="E5850">
            <v>1047</v>
          </cell>
          <cell r="F5850">
            <v>0</v>
          </cell>
          <cell r="G5850">
            <v>20</v>
          </cell>
          <cell r="H5850">
            <v>306.3</v>
          </cell>
          <cell r="I5850">
            <v>306.3</v>
          </cell>
          <cell r="J5850">
            <v>740.7</v>
          </cell>
          <cell r="K5850" t="str">
            <v>901</v>
          </cell>
        </row>
        <row r="5851">
          <cell r="A5851" t="str">
            <v>110800000</v>
          </cell>
          <cell r="B5851" t="str">
            <v>901C2A5002</v>
          </cell>
          <cell r="C5851" t="str">
            <v>โทรศัพท์สายเดียว PS2500</v>
          </cell>
          <cell r="D5851" t="str">
            <v>19 ส.ค. 41</v>
          </cell>
          <cell r="E5851">
            <v>1047</v>
          </cell>
          <cell r="F5851">
            <v>0</v>
          </cell>
          <cell r="G5851">
            <v>20</v>
          </cell>
          <cell r="H5851">
            <v>286.8</v>
          </cell>
          <cell r="I5851">
            <v>286.8</v>
          </cell>
          <cell r="J5851">
            <v>760.2</v>
          </cell>
          <cell r="K5851" t="str">
            <v>901</v>
          </cell>
        </row>
        <row r="5852">
          <cell r="A5852" t="str">
            <v>110800000</v>
          </cell>
          <cell r="B5852" t="str">
            <v>901C2FX0001</v>
          </cell>
          <cell r="C5852" t="str">
            <v>เครื่องโทรสาร</v>
          </cell>
          <cell r="D5852" t="str">
            <v>18 ต.ค. 41</v>
          </cell>
          <cell r="E5852">
            <v>6000</v>
          </cell>
          <cell r="F5852">
            <v>0</v>
          </cell>
          <cell r="G5852">
            <v>20</v>
          </cell>
          <cell r="H5852">
            <v>1446.59</v>
          </cell>
          <cell r="I5852">
            <v>1446.59</v>
          </cell>
          <cell r="J5852">
            <v>4553.41</v>
          </cell>
          <cell r="K5852" t="str">
            <v>901</v>
          </cell>
        </row>
        <row r="5853">
          <cell r="A5853" t="str">
            <v>110800000</v>
          </cell>
          <cell r="B5853" t="str">
            <v>902C2A50001</v>
          </cell>
          <cell r="C5853" t="str">
            <v>โทรศัพท์สายเดียว  PS2500</v>
          </cell>
          <cell r="D5853" t="str">
            <v>25 ส.ค. 41</v>
          </cell>
          <cell r="E5853">
            <v>912</v>
          </cell>
          <cell r="F5853">
            <v>0</v>
          </cell>
          <cell r="G5853">
            <v>20</v>
          </cell>
          <cell r="H5853">
            <v>246.84</v>
          </cell>
          <cell r="I5853">
            <v>246.84</v>
          </cell>
          <cell r="J5853">
            <v>665.16</v>
          </cell>
          <cell r="K5853" t="str">
            <v>902</v>
          </cell>
        </row>
        <row r="5854">
          <cell r="A5854" t="str">
            <v>110800000</v>
          </cell>
          <cell r="B5854" t="str">
            <v>902C2A50002</v>
          </cell>
          <cell r="C5854" t="str">
            <v>โทรศัพท์สายเดียว  PS2500</v>
          </cell>
          <cell r="D5854" t="str">
            <v>26 ส.ค. 41</v>
          </cell>
          <cell r="E5854">
            <v>912</v>
          </cell>
          <cell r="F5854">
            <v>0</v>
          </cell>
          <cell r="G5854">
            <v>20</v>
          </cell>
          <cell r="H5854">
            <v>246.34</v>
          </cell>
          <cell r="I5854">
            <v>246.34</v>
          </cell>
          <cell r="J5854">
            <v>665.66</v>
          </cell>
          <cell r="K5854" t="str">
            <v>902</v>
          </cell>
        </row>
        <row r="5855">
          <cell r="A5855" t="str">
            <v>110800000</v>
          </cell>
          <cell r="B5855" t="str">
            <v>902C2A50003</v>
          </cell>
          <cell r="C5855" t="str">
            <v>โทรศัพท์สายเดียว  PS2500</v>
          </cell>
          <cell r="D5855" t="str">
            <v>26 ส.ค. 41</v>
          </cell>
          <cell r="E5855">
            <v>912</v>
          </cell>
          <cell r="F5855">
            <v>0</v>
          </cell>
          <cell r="G5855">
            <v>20</v>
          </cell>
          <cell r="H5855">
            <v>246.34</v>
          </cell>
          <cell r="I5855">
            <v>246.34</v>
          </cell>
          <cell r="J5855">
            <v>665.66</v>
          </cell>
          <cell r="K5855" t="str">
            <v>902</v>
          </cell>
        </row>
        <row r="5856">
          <cell r="A5856" t="str">
            <v>110800000</v>
          </cell>
          <cell r="B5856" t="str">
            <v>902C2FX0001</v>
          </cell>
          <cell r="C5856" t="str">
            <v>เครื่องโทรสาร</v>
          </cell>
          <cell r="D5856" t="str">
            <v>18 ต.ค. 41</v>
          </cell>
          <cell r="E5856">
            <v>6000</v>
          </cell>
          <cell r="F5856">
            <v>0</v>
          </cell>
          <cell r="G5856">
            <v>20</v>
          </cell>
          <cell r="H5856">
            <v>1446.59</v>
          </cell>
          <cell r="I5856">
            <v>1446.59</v>
          </cell>
          <cell r="J5856">
            <v>4553.41</v>
          </cell>
          <cell r="K5856" t="str">
            <v>902</v>
          </cell>
        </row>
        <row r="5857">
          <cell r="A5857" t="str">
            <v>110800000</v>
          </cell>
          <cell r="B5857" t="str">
            <v>902C2TH0001</v>
          </cell>
          <cell r="C5857" t="str">
            <v>ค่าติดตั้งโทรศัพท์</v>
          </cell>
          <cell r="D5857" t="str">
            <v>21 ธ.ค. 42</v>
          </cell>
          <cell r="E5857">
            <v>6700</v>
          </cell>
          <cell r="F5857">
            <v>0</v>
          </cell>
          <cell r="G5857">
            <v>20</v>
          </cell>
          <cell r="H5857">
            <v>40.380000000000003</v>
          </cell>
          <cell r="I5857">
            <v>40.380000000000003</v>
          </cell>
          <cell r="J5857">
            <v>6659.62</v>
          </cell>
          <cell r="K5857" t="str">
            <v>902</v>
          </cell>
        </row>
        <row r="5858">
          <cell r="A5858" t="str">
            <v>110800000</v>
          </cell>
          <cell r="B5858" t="str">
            <v>903C2A50001</v>
          </cell>
          <cell r="C5858" t="str">
            <v>โทรศัพท์สายเดี่ยวสีแดง</v>
          </cell>
          <cell r="D5858" t="str">
            <v>2 ต.ค. 41</v>
          </cell>
          <cell r="E5858">
            <v>800</v>
          </cell>
          <cell r="F5858">
            <v>0</v>
          </cell>
          <cell r="G5858">
            <v>20</v>
          </cell>
          <cell r="H5858">
            <v>199.89</v>
          </cell>
          <cell r="I5858">
            <v>199.89</v>
          </cell>
          <cell r="J5858">
            <v>600.11</v>
          </cell>
          <cell r="K5858" t="str">
            <v>903</v>
          </cell>
        </row>
        <row r="5859">
          <cell r="A5859" t="str">
            <v>110800000</v>
          </cell>
          <cell r="B5859" t="str">
            <v>903C2A50002</v>
          </cell>
          <cell r="C5859" t="str">
            <v>โทรศัพท์สายเดี่ยวสีแดง</v>
          </cell>
          <cell r="D5859" t="str">
            <v>2 ต.ค. 41</v>
          </cell>
          <cell r="E5859">
            <v>800</v>
          </cell>
          <cell r="F5859">
            <v>0</v>
          </cell>
          <cell r="G5859">
            <v>20</v>
          </cell>
          <cell r="H5859">
            <v>199.89</v>
          </cell>
          <cell r="I5859">
            <v>199.89</v>
          </cell>
          <cell r="J5859">
            <v>600.11</v>
          </cell>
          <cell r="K5859" t="str">
            <v>903</v>
          </cell>
        </row>
        <row r="5860">
          <cell r="A5860" t="str">
            <v>110800000</v>
          </cell>
          <cell r="B5860" t="str">
            <v>903C2A50003</v>
          </cell>
          <cell r="C5860" t="str">
            <v>โทรศัพท์สายเดี่ยวสีแดง</v>
          </cell>
          <cell r="D5860" t="str">
            <v>2 ต.ค. 41</v>
          </cell>
          <cell r="E5860">
            <v>800</v>
          </cell>
          <cell r="F5860">
            <v>0</v>
          </cell>
          <cell r="G5860">
            <v>20</v>
          </cell>
          <cell r="H5860">
            <v>199.89</v>
          </cell>
          <cell r="I5860">
            <v>199.89</v>
          </cell>
          <cell r="J5860">
            <v>600.11</v>
          </cell>
          <cell r="K5860" t="str">
            <v>903</v>
          </cell>
        </row>
        <row r="5861">
          <cell r="A5861" t="str">
            <v>110800000</v>
          </cell>
          <cell r="B5861" t="str">
            <v>903C2FX0001</v>
          </cell>
          <cell r="C5861" t="str">
            <v>เครื่องโทรสาร</v>
          </cell>
          <cell r="D5861" t="str">
            <v>2 พ.ย. 41</v>
          </cell>
          <cell r="E5861">
            <v>6000</v>
          </cell>
          <cell r="F5861">
            <v>0</v>
          </cell>
          <cell r="G5861">
            <v>20</v>
          </cell>
          <cell r="H5861">
            <v>1397.27</v>
          </cell>
          <cell r="I5861">
            <v>1397.27</v>
          </cell>
          <cell r="J5861">
            <v>4602.7299999999996</v>
          </cell>
          <cell r="K5861" t="str">
            <v>903</v>
          </cell>
        </row>
        <row r="5862">
          <cell r="A5862" t="str">
            <v>110800000</v>
          </cell>
          <cell r="B5862" t="str">
            <v>904C2A50001</v>
          </cell>
          <cell r="C5862" t="str">
            <v>โทรศัพท์สายเดี่ยวสีแดง</v>
          </cell>
          <cell r="D5862" t="str">
            <v>2 ต.ค. 41</v>
          </cell>
          <cell r="E5862">
            <v>800</v>
          </cell>
          <cell r="F5862">
            <v>0</v>
          </cell>
          <cell r="G5862">
            <v>20</v>
          </cell>
          <cell r="H5862">
            <v>47.34</v>
          </cell>
          <cell r="I5862">
            <v>47.34</v>
          </cell>
          <cell r="J5862">
            <v>0</v>
          </cell>
          <cell r="K5862" t="str">
            <v>904</v>
          </cell>
        </row>
        <row r="5863">
          <cell r="A5863" t="str">
            <v>110800000</v>
          </cell>
          <cell r="B5863" t="str">
            <v>904C2A50002</v>
          </cell>
          <cell r="C5863" t="str">
            <v>โทรศัพท์สายเดี่ยวสีแดง</v>
          </cell>
          <cell r="D5863" t="str">
            <v>2 ต.ค. 41</v>
          </cell>
          <cell r="E5863">
            <v>800</v>
          </cell>
          <cell r="F5863">
            <v>0</v>
          </cell>
          <cell r="G5863">
            <v>20</v>
          </cell>
          <cell r="H5863">
            <v>199.89</v>
          </cell>
          <cell r="I5863">
            <v>199.89</v>
          </cell>
          <cell r="J5863">
            <v>600.11</v>
          </cell>
          <cell r="K5863" t="str">
            <v>904</v>
          </cell>
        </row>
        <row r="5864">
          <cell r="A5864" t="str">
            <v>110800000</v>
          </cell>
          <cell r="B5864" t="str">
            <v>904C2A50003</v>
          </cell>
          <cell r="C5864" t="str">
            <v>โทรศัพท์สายเดี่ยวสีแดง</v>
          </cell>
          <cell r="D5864" t="str">
            <v>2 ต.ค. 41</v>
          </cell>
          <cell r="E5864">
            <v>800</v>
          </cell>
          <cell r="F5864">
            <v>0</v>
          </cell>
          <cell r="G5864">
            <v>20</v>
          </cell>
          <cell r="H5864">
            <v>199.89</v>
          </cell>
          <cell r="I5864">
            <v>199.89</v>
          </cell>
          <cell r="J5864">
            <v>600.11</v>
          </cell>
          <cell r="K5864" t="str">
            <v>904</v>
          </cell>
        </row>
        <row r="5865">
          <cell r="A5865" t="str">
            <v>110800000</v>
          </cell>
          <cell r="B5865" t="str">
            <v>904C2FX0001</v>
          </cell>
          <cell r="C5865" t="str">
            <v>เครื่องโทรสาร</v>
          </cell>
          <cell r="D5865" t="str">
            <v>13 พ.ย. 41</v>
          </cell>
          <cell r="E5865">
            <v>5727.27</v>
          </cell>
          <cell r="F5865">
            <v>0</v>
          </cell>
          <cell r="G5865">
            <v>20</v>
          </cell>
          <cell r="H5865">
            <v>207.13</v>
          </cell>
          <cell r="I5865">
            <v>207.13</v>
          </cell>
          <cell r="J5865">
            <v>0</v>
          </cell>
          <cell r="K5865" t="str">
            <v>905</v>
          </cell>
        </row>
        <row r="5866">
          <cell r="A5866" t="str">
            <v>110800000</v>
          </cell>
          <cell r="B5866" t="str">
            <v>904C2TH0001</v>
          </cell>
          <cell r="C5866" t="str">
            <v>FAX</v>
          </cell>
          <cell r="D5866" t="str">
            <v>25 ก.พ. 42</v>
          </cell>
          <cell r="E5866">
            <v>5727.27</v>
          </cell>
          <cell r="F5866">
            <v>0</v>
          </cell>
          <cell r="G5866">
            <v>20</v>
          </cell>
          <cell r="H5866">
            <v>972.89</v>
          </cell>
          <cell r="I5866">
            <v>972.89</v>
          </cell>
          <cell r="J5866">
            <v>4754.38</v>
          </cell>
          <cell r="K5866" t="str">
            <v>904</v>
          </cell>
        </row>
        <row r="5867">
          <cell r="A5867" t="str">
            <v>110800000</v>
          </cell>
          <cell r="B5867" t="str">
            <v>905C2A50001</v>
          </cell>
          <cell r="C5867" t="str">
            <v>โทรศัพท์สายเดี่ยวสีแดง</v>
          </cell>
          <cell r="D5867" t="str">
            <v>16 ต.ค. 41</v>
          </cell>
          <cell r="E5867">
            <v>800</v>
          </cell>
          <cell r="F5867">
            <v>0</v>
          </cell>
          <cell r="G5867">
            <v>20</v>
          </cell>
          <cell r="H5867">
            <v>193.75</v>
          </cell>
          <cell r="I5867">
            <v>193.75</v>
          </cell>
          <cell r="J5867">
            <v>606.25</v>
          </cell>
          <cell r="K5867" t="str">
            <v>905</v>
          </cell>
        </row>
        <row r="5868">
          <cell r="A5868" t="str">
            <v>110800000</v>
          </cell>
          <cell r="B5868" t="str">
            <v>905C2A50002</v>
          </cell>
          <cell r="C5868" t="str">
            <v>โทรศัพท์สายเดี่ยวสีแดง</v>
          </cell>
          <cell r="D5868" t="str">
            <v>16 ต.ค. 41</v>
          </cell>
          <cell r="E5868">
            <v>800</v>
          </cell>
          <cell r="F5868">
            <v>0</v>
          </cell>
          <cell r="G5868">
            <v>20</v>
          </cell>
          <cell r="H5868">
            <v>193.75</v>
          </cell>
          <cell r="I5868">
            <v>193.75</v>
          </cell>
          <cell r="J5868">
            <v>606.25</v>
          </cell>
          <cell r="K5868" t="str">
            <v>905</v>
          </cell>
        </row>
        <row r="5869">
          <cell r="A5869" t="str">
            <v>110800000</v>
          </cell>
          <cell r="B5869" t="str">
            <v>905C2A50003</v>
          </cell>
          <cell r="C5869" t="str">
            <v>โทรศัพท์สายเดี่ยวสีแดง</v>
          </cell>
          <cell r="D5869" t="str">
            <v>16 ต.ค. 41</v>
          </cell>
          <cell r="E5869">
            <v>800</v>
          </cell>
          <cell r="F5869">
            <v>0</v>
          </cell>
          <cell r="G5869">
            <v>20</v>
          </cell>
          <cell r="H5869">
            <v>193.75</v>
          </cell>
          <cell r="I5869">
            <v>193.75</v>
          </cell>
          <cell r="J5869">
            <v>606.25</v>
          </cell>
          <cell r="K5869" t="str">
            <v>905</v>
          </cell>
        </row>
        <row r="5870">
          <cell r="A5870" t="str">
            <v>110800000</v>
          </cell>
          <cell r="B5870" t="str">
            <v>905C2FX0001</v>
          </cell>
          <cell r="C5870" t="str">
            <v>เครื่องโทรสาร</v>
          </cell>
          <cell r="D5870" t="str">
            <v>2 พ.ย. 41</v>
          </cell>
          <cell r="E5870">
            <v>6000</v>
          </cell>
          <cell r="F5870">
            <v>0</v>
          </cell>
          <cell r="G5870">
            <v>20</v>
          </cell>
          <cell r="H5870">
            <v>1397.27</v>
          </cell>
          <cell r="I5870">
            <v>1397.27</v>
          </cell>
          <cell r="J5870">
            <v>4602.7299999999996</v>
          </cell>
          <cell r="K5870" t="str">
            <v>904</v>
          </cell>
        </row>
        <row r="5871">
          <cell r="A5871" t="str">
            <v>110800000</v>
          </cell>
          <cell r="B5871" t="str">
            <v>906C2A50001</v>
          </cell>
          <cell r="C5871" t="str">
            <v>โทรศัพท์สายเดียวสีแดง</v>
          </cell>
          <cell r="D5871" t="str">
            <v>16 ต.ค. 41</v>
          </cell>
          <cell r="E5871">
            <v>800</v>
          </cell>
          <cell r="F5871">
            <v>0</v>
          </cell>
          <cell r="G5871">
            <v>20</v>
          </cell>
          <cell r="H5871">
            <v>193.75</v>
          </cell>
          <cell r="I5871">
            <v>193.75</v>
          </cell>
          <cell r="J5871">
            <v>606.25</v>
          </cell>
          <cell r="K5871" t="str">
            <v>906</v>
          </cell>
        </row>
        <row r="5872">
          <cell r="A5872" t="str">
            <v>110800000</v>
          </cell>
          <cell r="B5872" t="str">
            <v>906C2A50002</v>
          </cell>
          <cell r="C5872" t="str">
            <v>โทรศัพท์สายเดียวสีแดง</v>
          </cell>
          <cell r="D5872" t="str">
            <v>16 ต.ค. 41</v>
          </cell>
          <cell r="E5872">
            <v>800</v>
          </cell>
          <cell r="F5872">
            <v>0</v>
          </cell>
          <cell r="G5872">
            <v>20</v>
          </cell>
          <cell r="H5872">
            <v>193.75</v>
          </cell>
          <cell r="I5872">
            <v>193.75</v>
          </cell>
          <cell r="J5872">
            <v>606.25</v>
          </cell>
          <cell r="K5872" t="str">
            <v>906</v>
          </cell>
        </row>
        <row r="5873">
          <cell r="A5873" t="str">
            <v>110800000</v>
          </cell>
          <cell r="B5873" t="str">
            <v>906C2A50003</v>
          </cell>
          <cell r="C5873" t="str">
            <v>โทรศัพท์สายเดียวสีแดง</v>
          </cell>
          <cell r="D5873" t="str">
            <v>12 ก.ย. 41</v>
          </cell>
          <cell r="E5873">
            <v>800</v>
          </cell>
          <cell r="F5873">
            <v>0</v>
          </cell>
          <cell r="G5873">
            <v>20</v>
          </cell>
          <cell r="H5873">
            <v>208.66</v>
          </cell>
          <cell r="I5873">
            <v>208.66</v>
          </cell>
          <cell r="J5873">
            <v>591.34</v>
          </cell>
          <cell r="K5873" t="str">
            <v>906</v>
          </cell>
        </row>
        <row r="5874">
          <cell r="A5874" t="str">
            <v>110800000</v>
          </cell>
          <cell r="B5874" t="str">
            <v>906C2FX0001</v>
          </cell>
          <cell r="C5874" t="str">
            <v>เครื่องโทรสาร</v>
          </cell>
          <cell r="D5874" t="str">
            <v>16 พ.ย. 41</v>
          </cell>
          <cell r="E5874">
            <v>2798.36</v>
          </cell>
          <cell r="F5874">
            <v>0</v>
          </cell>
          <cell r="G5874">
            <v>20</v>
          </cell>
          <cell r="H5874">
            <v>630.16999999999996</v>
          </cell>
          <cell r="I5874">
            <v>630.16999999999996</v>
          </cell>
          <cell r="J5874">
            <v>2168.19</v>
          </cell>
          <cell r="K5874" t="str">
            <v>906</v>
          </cell>
        </row>
        <row r="5875">
          <cell r="A5875" t="str">
            <v>110800000</v>
          </cell>
          <cell r="B5875" t="str">
            <v>JV07/012</v>
          </cell>
          <cell r="C5875" t="str">
            <v>ซื้อเบอร์โทรศัพท์ 6คู่สาย</v>
          </cell>
          <cell r="D5875" t="str">
            <v>7 ส.ค. 41</v>
          </cell>
          <cell r="E5875">
            <v>8500</v>
          </cell>
          <cell r="F5875">
            <v>0</v>
          </cell>
          <cell r="G5875">
            <v>20</v>
          </cell>
          <cell r="H5875">
            <v>2384.65</v>
          </cell>
          <cell r="I5875">
            <v>2384.65</v>
          </cell>
          <cell r="J5875">
            <v>6115.35</v>
          </cell>
          <cell r="K5875" t="str">
            <v>IT</v>
          </cell>
        </row>
        <row r="5876">
          <cell r="A5876" t="str">
            <v>110800000</v>
          </cell>
          <cell r="B5876" t="str">
            <v>JV9/049-1</v>
          </cell>
          <cell r="C5876" t="str">
            <v>ไมโครโฟน DELEGATE</v>
          </cell>
          <cell r="D5876" t="str">
            <v>9 ต.ค. 41</v>
          </cell>
          <cell r="E5876">
            <v>14000</v>
          </cell>
          <cell r="F5876">
            <v>0</v>
          </cell>
          <cell r="G5876">
            <v>20</v>
          </cell>
          <cell r="H5876">
            <v>3444.41</v>
          </cell>
          <cell r="I5876">
            <v>3444.41</v>
          </cell>
          <cell r="J5876">
            <v>10555.59</v>
          </cell>
          <cell r="K5876" t="str">
            <v>100</v>
          </cell>
        </row>
        <row r="5877">
          <cell r="A5877" t="str">
            <v>110800000</v>
          </cell>
          <cell r="B5877" t="str">
            <v>JVA4111014</v>
          </cell>
          <cell r="C5877" t="str">
            <v>ไมล์ตั้งโต๊ะ TOA Model TS-702</v>
          </cell>
          <cell r="D5877" t="str">
            <v>16 ธ.ค. 41</v>
          </cell>
          <cell r="E5877">
            <v>14000</v>
          </cell>
          <cell r="F5877">
            <v>0</v>
          </cell>
          <cell r="G5877">
            <v>20</v>
          </cell>
          <cell r="H5877">
            <v>2922.76</v>
          </cell>
          <cell r="I5877">
            <v>2922.76</v>
          </cell>
          <cell r="J5877">
            <v>11077.24</v>
          </cell>
          <cell r="K5877" t="str">
            <v>100</v>
          </cell>
        </row>
        <row r="5878">
          <cell r="A5878" t="str">
            <v>110800000</v>
          </cell>
          <cell r="B5878" t="str">
            <v>JVA4111014-1</v>
          </cell>
          <cell r="C5878" t="str">
            <v>ไมล์ตั้งโต๊ะ TOA Model TS-702</v>
          </cell>
          <cell r="D5878" t="str">
            <v>16 ธ.ค. 41</v>
          </cell>
          <cell r="E5878">
            <v>14000</v>
          </cell>
          <cell r="F5878">
            <v>0</v>
          </cell>
          <cell r="G5878">
            <v>20</v>
          </cell>
          <cell r="H5878">
            <v>2922.76</v>
          </cell>
          <cell r="I5878">
            <v>2922.76</v>
          </cell>
          <cell r="J5878">
            <v>11077.24</v>
          </cell>
          <cell r="K5878" t="str">
            <v>100</v>
          </cell>
        </row>
        <row r="5879">
          <cell r="A5879" t="str">
            <v>110800000</v>
          </cell>
          <cell r="B5879" t="str">
            <v>pv003/4</v>
          </cell>
          <cell r="C5879" t="str">
            <v>โทรศัพท์มือถือ GSM NOKIA 8110(อ๊อด)</v>
          </cell>
          <cell r="D5879" t="str">
            <v>8 มิ.ย. 41</v>
          </cell>
          <cell r="E5879">
            <v>24500</v>
          </cell>
          <cell r="F5879">
            <v>0</v>
          </cell>
          <cell r="G5879">
            <v>20</v>
          </cell>
          <cell r="H5879">
            <v>7678.86</v>
          </cell>
          <cell r="I5879">
            <v>7678.86</v>
          </cell>
          <cell r="J5879">
            <v>16821.14</v>
          </cell>
          <cell r="K5879" t="str">
            <v>PA</v>
          </cell>
        </row>
        <row r="5880">
          <cell r="A5880" t="str">
            <v>110800000</v>
          </cell>
          <cell r="B5880" t="str">
            <v>RV12/014</v>
          </cell>
          <cell r="C5880" t="str">
            <v>โทรศัพท์มือถือ " ERIC"</v>
          </cell>
          <cell r="D5880" t="str">
            <v>31 ธ.ค. 41</v>
          </cell>
          <cell r="E5880">
            <v>13500</v>
          </cell>
          <cell r="F5880">
            <v>0</v>
          </cell>
          <cell r="G5880">
            <v>20</v>
          </cell>
          <cell r="H5880">
            <v>2707.44</v>
          </cell>
          <cell r="I5880">
            <v>2707.44</v>
          </cell>
          <cell r="J5880">
            <v>10792.56</v>
          </cell>
          <cell r="K5880" t="str">
            <v>100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ชั้น"/>
      <sheetName val="Sheet3"/>
      <sheetName val="final"/>
      <sheetName val="Sheet2"/>
      <sheetName val="bal sort"/>
      <sheetName val="summary"/>
      <sheetName val="ยกเลิกใบเสร็จ"/>
      <sheetName val="payment aug04"/>
      <sheetName val="payment jul05"/>
      <sheetName val="payment jun05"/>
      <sheetName val="payment may05"/>
      <sheetName val="payment apr05"/>
      <sheetName val="payment mar05"/>
      <sheetName val="payment feb05"/>
      <sheetName val="payment jan05"/>
      <sheetName val="payment dec04"/>
      <sheetName val="payment nov04"/>
      <sheetName val="payment oct04"/>
      <sheetName val="payment sep04"/>
      <sheetName val="aug action on npl"/>
      <sheetName val="aug action on pl"/>
      <sheetName val="Total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USD"/>
      <sheetName val="เงินกู้ MGC"/>
      <sheetName val="TrialBalance Q3-2002"/>
      <sheetName val="U-7"/>
      <sheetName val="BUILD95"/>
      <sheetName val="งบต้นทุนผลิต48"/>
      <sheetName val="FRECEFECBAILEYS"/>
      <sheetName val="BALANCE SHEET "/>
      <sheetName val="FS-YTD"/>
      <sheetName val="JVID"/>
      <sheetName val="Trial Balance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AssetAcc"/>
      <sheetName val="set date"/>
      <sheetName val="???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คงเหลือ GH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cutoff1"/>
      <sheetName val="03100(SS)"/>
      <sheetName val="10-1 Media"/>
      <sheetName val="10-cut"/>
      <sheetName val="xlSVH_T"/>
      <sheetName val="Request"/>
      <sheetName val="Bahrain"/>
      <sheetName val="BTR BKK"/>
      <sheetName val="U-5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master"/>
      <sheetName val="NLok"/>
      <sheetName val="C-1"/>
      <sheetName val="PLSUMM"/>
      <sheetName val="Tel|AV&amp;C|PC|POS|Sec|Net|DL"/>
      <sheetName val="HtlApp|Svr|DataCtr"/>
      <sheetName val="ICT POTF"/>
      <sheetName val="Stock Bal สรรพากร SBM3 JUN"/>
      <sheetName val="New Std. 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G-BS"/>
      <sheetName val="200-110"/>
      <sheetName val="S03"/>
      <sheetName val="明細"/>
      <sheetName val="กราฟ ผลิต"/>
      <sheetName val="CHIP_Prod"/>
      <sheetName val="PSF_Prod"/>
      <sheetName val="BARS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Required"/>
      <sheetName val="総合B"/>
      <sheetName val="PAN M4*25 FE CM3 P2"/>
      <sheetName val="CONTROL_BASE"/>
      <sheetName val="141010"/>
      <sheetName val="ลูกค้า"/>
      <sheetName val="PM"/>
      <sheetName val="11922"/>
      <sheetName val="FF-3"/>
      <sheetName val="5 Analysis"/>
      <sheetName val="Standing Data"/>
      <sheetName val="Asset &amp; Liability"/>
      <sheetName val="Net asset value"/>
      <sheetName val="Bang gia tong hop"/>
      <sheetName val="___"/>
      <sheetName val=" IB-PL-00-01 SUMMARY"/>
      <sheetName val="Call Down Data OLD"/>
      <sheetName val="Read me"/>
      <sheetName val="BAT data entry"/>
      <sheetName val="BAT Reserve data entry"/>
      <sheetName val="9"/>
      <sheetName val="options"/>
      <sheetName val="detail"/>
      <sheetName val="Spirt Dis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#cmpt2"/>
      <sheetName val="FX"/>
      <sheetName val="SP09TP"/>
      <sheetName val="February-17"/>
      <sheetName val="BaseCostSCr"/>
      <sheetName val="BaseCostEur"/>
      <sheetName val="BaseUsage"/>
      <sheetName val="Budget_ปี_2560"/>
      <sheetName val="C"/>
      <sheetName val="Defer_ร่วม"/>
      <sheetName val="OTB 2012"/>
      <sheetName val="RM Req"/>
      <sheetName val="สัญญาบริการอื่น"/>
      <sheetName val="ค่าที่ปรึกษา"/>
      <sheetName val="สัญญาเช่าสนง"/>
      <sheetName val="Links"/>
      <sheetName val="Excess Calc (2)"/>
      <sheetName val="BS&amp;PL"/>
      <sheetName val="M_Maincomp"/>
      <sheetName val="FF-CF"/>
      <sheetName val="Fields Worksheet"/>
      <sheetName val="FF Volume"/>
      <sheetName val="Graph"/>
      <sheetName val="Size Dist"/>
      <sheetName val="Size Dist 2"/>
      <sheetName val="Weekly Hires &amp; Terms 10-2"/>
      <sheetName val="เงินกู้ธนช"/>
      <sheetName val="Assumption Data"/>
      <sheetName val="AssetStatus"/>
      <sheetName val="AssetType"/>
      <sheetName val="Asset Class"/>
      <sheetName val="Cost Center"/>
      <sheetName val="Depre. Key"/>
      <sheetName val="Location"/>
      <sheetName val="Mgt"/>
      <sheetName val="Basic"/>
      <sheetName val="EX"/>
      <sheetName val="Part"/>
      <sheetName val="Console"/>
      <sheetName val="W"/>
      <sheetName val="ORI"/>
      <sheetName val="TB YEST ON JUN'19"/>
      <sheetName val="PRM"/>
      <sheetName val="bang tien luong"/>
      <sheetName val="TEN_DV"/>
      <sheetName val="Conso Volume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GL"/>
      <sheetName val="产品装配和检测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PL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eline"/>
      <sheetName val="Invoice"/>
      <sheetName val="C-PL4"/>
      <sheetName val="CIPA"/>
      <sheetName val="Retrieve in KLOC HC - Copy val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 refreshError="1"/>
      <sheetData sheetId="211"/>
      <sheetData sheetId="212"/>
      <sheetData sheetId="213"/>
      <sheetData sheetId="214"/>
      <sheetData sheetId="215" refreshError="1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/>
      <sheetData sheetId="343"/>
      <sheetData sheetId="344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 refreshError="1"/>
      <sheetData sheetId="374" refreshError="1"/>
      <sheetData sheetId="375" refreshError="1"/>
      <sheetData sheetId="376" refreshError="1"/>
      <sheetData sheetId="37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ADJ - RATE"/>
      <sheetName val="Front"/>
      <sheetName val="BUILD95"/>
      <sheetName val="เงินกู้ MGC"/>
      <sheetName val="เงินกู้ธนชาติ"/>
      <sheetName val="노무비"/>
      <sheetName val="ตั๋วเงินรับ"/>
      <sheetName val="???"/>
      <sheetName val="TB1208"/>
      <sheetName val="Trial Balance"/>
      <sheetName val="Invoice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c_res"/>
      <sheetName val="CUSTOMER"/>
      <sheetName val="Seal 1-07-04"/>
      <sheetName val="รายชื่อ Feb 06"/>
      <sheetName val="data"/>
      <sheetName val="Cost center"/>
      <sheetName val="OMC April 02"/>
      <sheetName val="RF April 02"/>
      <sheetName val="Data55X"/>
      <sheetName val="oresreqsum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Form RC AP"/>
      <sheetName val="DEP.build"/>
      <sheetName val="DEP.MAc"/>
      <sheetName val="DEP.TOOL2"/>
      <sheetName val="DEP.TOOL2 (2)"/>
      <sheetName val="DEP.ACC.M"/>
      <sheetName val="DEP.ACC.BUIL"/>
      <sheetName val="DEP.Vehicle"/>
      <sheetName val="BANK"/>
      <sheetName val="TR SCB"/>
      <sheetName val="tr BB KBIN"/>
      <sheetName val="Domestic Bank"/>
      <sheetName val="TR BB HO"/>
      <sheetName val="TR BOA (3)"/>
      <sheetName val="TR DB (2)"/>
      <sheetName val="TR DB"/>
      <sheetName val="salary (2)"/>
      <sheetName val="salary"/>
      <sheetName val="salary (3)"/>
      <sheetName val="เงินชดเชย"/>
      <sheetName val="ภงด1"/>
      <sheetName val="ภงด1 (2)"/>
      <sheetName val="acc social"/>
      <sheetName val="acc social (3)"/>
      <sheetName val="acc social (2)"/>
      <sheetName val="PREPAID INS"/>
      <sheetName val="sap-aa"/>
      <sheetName val="toyo"/>
      <sheetName val="ดร.วีรพงษ์"/>
      <sheetName val="PREPAID AUDIT FEE"/>
      <sheetName val="PREPAID GUA"/>
      <sheetName val="เบี้ยประชุม"/>
      <sheetName val="เบี้ยประชุม (2)"/>
      <sheetName val="stock"/>
      <sheetName val="stock (2)"/>
      <sheetName val="stock (4)"/>
      <sheetName val="DER"/>
      <sheetName val="ELEC"/>
      <sheetName val="waste"/>
      <sheetName val="water"/>
      <sheetName val="TREAT"/>
      <sheetName val="uncliam vat"/>
      <sheetName val="GIT"/>
      <sheetName val="CAPEX"/>
      <sheetName val="โอนเป็น คชจ."/>
      <sheetName val="โอนเป็น asset"/>
      <sheetName val="ตั้ง accrued"/>
      <sheetName val="adj (2)"/>
      <sheetName val="ecc_res"/>
    </sheetNames>
    <sheetDataSet>
      <sheetData sheetId="0">
        <row r="1">
          <cell r="A1" t="str">
            <v>1000 = AA</v>
          </cell>
          <cell r="J1" t="str">
            <v>===AP===</v>
          </cell>
        </row>
        <row r="2">
          <cell r="A2" t="str">
            <v>2000 = AP</v>
          </cell>
          <cell r="J2" t="str">
            <v>-</v>
          </cell>
        </row>
        <row r="3">
          <cell r="A3" t="str">
            <v>3000 = AAP2</v>
          </cell>
          <cell r="J3" t="str">
            <v>2T2111(Add)</v>
          </cell>
        </row>
        <row r="4">
          <cell r="J4" t="str">
            <v>2T2114(Add)</v>
          </cell>
        </row>
        <row r="5">
          <cell r="J5" t="str">
            <v>2T2211(063)</v>
          </cell>
        </row>
        <row r="6">
          <cell r="J6" t="str">
            <v>2T2221(062)</v>
          </cell>
        </row>
        <row r="7">
          <cell r="J7" t="str">
            <v>2T2310(192)</v>
          </cell>
        </row>
        <row r="8">
          <cell r="J8" t="str">
            <v>2T2320(193)</v>
          </cell>
        </row>
        <row r="9">
          <cell r="J9" t="str">
            <v>2T2330(Add)</v>
          </cell>
        </row>
        <row r="10">
          <cell r="J10" t="str">
            <v>2T2340(191)</v>
          </cell>
        </row>
        <row r="11">
          <cell r="J11" t="str">
            <v>2T2411()</v>
          </cell>
        </row>
        <row r="12">
          <cell r="J12" t="str">
            <v>2T2424(173)</v>
          </cell>
        </row>
        <row r="14">
          <cell r="J14" t="str">
            <v>2T2451(164)</v>
          </cell>
        </row>
        <row r="15">
          <cell r="J15" t="str">
            <v>2T2511(162)</v>
          </cell>
        </row>
        <row r="16">
          <cell r="J16" t="str">
            <v>2T2512(163)</v>
          </cell>
        </row>
        <row r="17">
          <cell r="J17" t="str">
            <v>2T2691(161)</v>
          </cell>
        </row>
        <row r="18">
          <cell r="J18" t="str">
            <v>2T2692(161)</v>
          </cell>
        </row>
        <row r="19">
          <cell r="J19" t="str">
            <v>2T2999(Add)</v>
          </cell>
        </row>
        <row r="20">
          <cell r="J20" t="str">
            <v>2T3114(144)</v>
          </cell>
        </row>
        <row r="21">
          <cell r="J21" t="str">
            <v>2T3141(134)</v>
          </cell>
        </row>
        <row r="22">
          <cell r="J22" t="str">
            <v>2T3155(154)</v>
          </cell>
        </row>
        <row r="23">
          <cell r="J23" t="str">
            <v>2T3463(181)</v>
          </cell>
        </row>
        <row r="24">
          <cell r="J24" t="str">
            <v>2T3712(789)</v>
          </cell>
        </row>
        <row r="25">
          <cell r="J25" t="str">
            <v>2T3719(792)</v>
          </cell>
        </row>
        <row r="26">
          <cell r="J26" t="str">
            <v>2T4514(722)</v>
          </cell>
        </row>
        <row r="27">
          <cell r="J27" t="str">
            <v>2T4515(732)</v>
          </cell>
        </row>
        <row r="28">
          <cell r="J28" t="str">
            <v>2T4522(752)</v>
          </cell>
        </row>
        <row r="29">
          <cell r="J29" t="str">
            <v>2T4531(763)</v>
          </cell>
        </row>
        <row r="30">
          <cell r="J30" t="str">
            <v>2T4547(Add)</v>
          </cell>
        </row>
        <row r="31">
          <cell r="A31" t="str">
            <v>Dr</v>
          </cell>
          <cell r="J31" t="str">
            <v>2T4548(Add)</v>
          </cell>
        </row>
        <row r="32">
          <cell r="A32" t="str">
            <v>Cr</v>
          </cell>
          <cell r="J32" t="str">
            <v>2T4552(Add)</v>
          </cell>
        </row>
        <row r="33">
          <cell r="J33" t="str">
            <v>2T4553(Add)</v>
          </cell>
        </row>
        <row r="34">
          <cell r="J34" t="str">
            <v>2T4570(AddUCA)</v>
          </cell>
        </row>
        <row r="35">
          <cell r="J35" t="str">
            <v>2T4591(AddFC)</v>
          </cell>
        </row>
        <row r="36">
          <cell r="J36" t="str">
            <v>2T4611(773)</v>
          </cell>
        </row>
        <row r="37">
          <cell r="J37" t="str">
            <v>2T4612(774)</v>
          </cell>
        </row>
        <row r="38">
          <cell r="J38" t="str">
            <v>2T4613(775)</v>
          </cell>
        </row>
        <row r="39">
          <cell r="J39" t="str">
            <v>2B3714(788)</v>
          </cell>
        </row>
        <row r="40">
          <cell r="J40" t="str">
            <v>2D1111(B010)</v>
          </cell>
        </row>
        <row r="41">
          <cell r="J41" t="str">
            <v>2D1121(Add)</v>
          </cell>
        </row>
        <row r="42">
          <cell r="J42" t="str">
            <v>2D1131(B030)</v>
          </cell>
        </row>
        <row r="43">
          <cell r="J43" t="str">
            <v>2D1140(B170)</v>
          </cell>
        </row>
        <row r="44">
          <cell r="J44" t="str">
            <v>2D1141(Add)</v>
          </cell>
        </row>
        <row r="45">
          <cell r="J45" t="str">
            <v>2D1142(Add)</v>
          </cell>
        </row>
        <row r="46">
          <cell r="J46" t="str">
            <v>2D1143(Add)</v>
          </cell>
        </row>
        <row r="47">
          <cell r="J47" t="str">
            <v>2D1144(Add)</v>
          </cell>
        </row>
        <row r="48">
          <cell r="J48" t="str">
            <v>2D1145(Add)</v>
          </cell>
        </row>
        <row r="49">
          <cell r="J49" t="str">
            <v>2D1146(Add)</v>
          </cell>
        </row>
        <row r="50">
          <cell r="J50" t="str">
            <v>2D1147(Add)</v>
          </cell>
        </row>
        <row r="51">
          <cell r="J51" t="str">
            <v>2D1148(Add)</v>
          </cell>
        </row>
        <row r="52">
          <cell r="J52" t="str">
            <v>2D1149(Add)</v>
          </cell>
        </row>
        <row r="53">
          <cell r="J53" t="str">
            <v>2D1201(B120)</v>
          </cell>
        </row>
        <row r="54">
          <cell r="J54" t="str">
            <v>2D1225(B250)</v>
          </cell>
        </row>
        <row r="55">
          <cell r="J55" t="str">
            <v>2D1250(B150)</v>
          </cell>
        </row>
        <row r="56">
          <cell r="J56" t="str">
            <v>2D1251(Add)</v>
          </cell>
        </row>
        <row r="57">
          <cell r="A57" t="str">
            <v>2100=TT(AP)</v>
          </cell>
          <cell r="J57" t="str">
            <v>2D1252(Add)</v>
          </cell>
        </row>
        <row r="58">
          <cell r="A58" t="str">
            <v>2300=BPK(AP)</v>
          </cell>
          <cell r="J58" t="str">
            <v>2D1253(Add)</v>
          </cell>
        </row>
        <row r="59">
          <cell r="A59" t="str">
            <v>2400=ST(AP)</v>
          </cell>
          <cell r="J59" t="str">
            <v>2D1254(Add)</v>
          </cell>
        </row>
        <row r="60">
          <cell r="A60" t="str">
            <v>2500=DAP(AP)</v>
          </cell>
          <cell r="J60" t="str">
            <v>2D1255(Add)</v>
          </cell>
        </row>
        <row r="61">
          <cell r="A61" t="str">
            <v>1100=TT(AA)</v>
          </cell>
          <cell r="J61" t="str">
            <v>2D1302(B310)</v>
          </cell>
        </row>
        <row r="62">
          <cell r="A62" t="str">
            <v>1200=LV(AA)</v>
          </cell>
          <cell r="J62" t="str">
            <v>2D1421(B420)</v>
          </cell>
        </row>
        <row r="63">
          <cell r="A63" t="str">
            <v>1300=BPK(AA)</v>
          </cell>
          <cell r="J63" t="str">
            <v>2D1431(B430)</v>
          </cell>
        </row>
        <row r="64">
          <cell r="A64" t="str">
            <v>1400=ST(AA)</v>
          </cell>
          <cell r="J64" t="str">
            <v>2D1471(B160)</v>
          </cell>
        </row>
        <row r="65">
          <cell r="A65" t="str">
            <v>1500=DAP(AA)</v>
          </cell>
          <cell r="J65" t="str">
            <v>2D1472(B470)</v>
          </cell>
        </row>
        <row r="66">
          <cell r="J66" t="str">
            <v>2D1473(B470)</v>
          </cell>
        </row>
        <row r="67">
          <cell r="J67" t="str">
            <v>2D1999(Add)</v>
          </cell>
        </row>
        <row r="68">
          <cell r="A68">
            <v>37500</v>
          </cell>
          <cell r="J68" t="str">
            <v>2S1111(S010)</v>
          </cell>
        </row>
        <row r="69">
          <cell r="A69">
            <v>37530</v>
          </cell>
          <cell r="J69" t="str">
            <v>2S1121(S020)</v>
          </cell>
        </row>
        <row r="70">
          <cell r="A70">
            <v>37561</v>
          </cell>
          <cell r="J70" t="str">
            <v>2S1161(Add)</v>
          </cell>
        </row>
        <row r="71">
          <cell r="A71">
            <v>37591</v>
          </cell>
          <cell r="J71" t="str">
            <v>2S1221(S210)</v>
          </cell>
        </row>
        <row r="74">
          <cell r="A74">
            <v>37622</v>
          </cell>
          <cell r="J74" t="str">
            <v>2S1222(S220)</v>
          </cell>
        </row>
        <row r="75">
          <cell r="A75">
            <v>37653</v>
          </cell>
          <cell r="J75" t="str">
            <v>2S1223(S230)</v>
          </cell>
        </row>
        <row r="76">
          <cell r="A76">
            <v>37712</v>
          </cell>
          <cell r="J76" t="str">
            <v>2S1224(S240)</v>
          </cell>
        </row>
        <row r="77">
          <cell r="A77">
            <v>37742</v>
          </cell>
          <cell r="J77" t="str">
            <v>2S1231(S262)</v>
          </cell>
        </row>
        <row r="78">
          <cell r="A78">
            <v>37773</v>
          </cell>
          <cell r="J78" t="str">
            <v>2S1232(S261)</v>
          </cell>
        </row>
        <row r="79">
          <cell r="A79">
            <v>37803</v>
          </cell>
          <cell r="J79" t="str">
            <v>2S1302(S310)</v>
          </cell>
        </row>
        <row r="80">
          <cell r="A80">
            <v>37834</v>
          </cell>
          <cell r="J80" t="str">
            <v>2S1343(S320)</v>
          </cell>
        </row>
        <row r="81">
          <cell r="A81">
            <v>37865</v>
          </cell>
          <cell r="J81" t="str">
            <v>2S1344(S330)</v>
          </cell>
        </row>
        <row r="82">
          <cell r="A82">
            <v>37895</v>
          </cell>
          <cell r="J82" t="str">
            <v>2S1421(S420)</v>
          </cell>
        </row>
        <row r="83">
          <cell r="A83">
            <v>37926</v>
          </cell>
          <cell r="J83" t="str">
            <v>2S1431(S430)</v>
          </cell>
        </row>
        <row r="84">
          <cell r="A84">
            <v>37956</v>
          </cell>
          <cell r="J84" t="str">
            <v>2S1441(S440)</v>
          </cell>
        </row>
        <row r="85">
          <cell r="J85" t="str">
            <v>2S1451(S450)</v>
          </cell>
        </row>
        <row r="86">
          <cell r="J86" t="str">
            <v>2S1471(S470)</v>
          </cell>
        </row>
        <row r="87">
          <cell r="J87" t="str">
            <v>2S1481(S480)</v>
          </cell>
        </row>
        <row r="88">
          <cell r="J88" t="str">
            <v>2S1491(S490)</v>
          </cell>
        </row>
        <row r="89">
          <cell r="J89" t="str">
            <v>2S1611(S610)</v>
          </cell>
        </row>
        <row r="90">
          <cell r="J90" t="str">
            <v>2S1621(S620)</v>
          </cell>
        </row>
        <row r="91">
          <cell r="J91" t="str">
            <v>2S1999(Add)</v>
          </cell>
        </row>
        <row r="92">
          <cell r="J92" t="str">
            <v>====AA====</v>
          </cell>
        </row>
        <row r="93">
          <cell r="J93" t="str">
            <v>-</v>
          </cell>
        </row>
        <row r="94">
          <cell r="J94" t="str">
            <v>1T2112(100)</v>
          </cell>
        </row>
        <row r="95">
          <cell r="J95" t="str">
            <v>1T2113(110)</v>
          </cell>
        </row>
        <row r="96">
          <cell r="J96" t="str">
            <v>1T2171(Add)</v>
          </cell>
        </row>
        <row r="97">
          <cell r="J97" t="str">
            <v>1T2211(063)</v>
          </cell>
        </row>
        <row r="98">
          <cell r="J98" t="str">
            <v>1T2212(064)</v>
          </cell>
        </row>
        <row r="99">
          <cell r="J99" t="str">
            <v>1T2221(062)</v>
          </cell>
        </row>
        <row r="100">
          <cell r="J100" t="str">
            <v>1T2251(060)</v>
          </cell>
        </row>
        <row r="101">
          <cell r="J101" t="str">
            <v>1T2252(061)</v>
          </cell>
        </row>
        <row r="102">
          <cell r="J102" t="str">
            <v>1T2300(190)</v>
          </cell>
        </row>
        <row r="103">
          <cell r="J103" t="str">
            <v>1T2301(Add)</v>
          </cell>
        </row>
        <row r="104">
          <cell r="J104" t="str">
            <v>1T2310(192)</v>
          </cell>
        </row>
        <row r="105">
          <cell r="J105" t="str">
            <v>1T2320(193)</v>
          </cell>
        </row>
        <row r="106">
          <cell r="J106" t="str">
            <v>1T2330(194)</v>
          </cell>
        </row>
        <row r="107">
          <cell r="J107" t="str">
            <v>1T2340(191)</v>
          </cell>
        </row>
        <row r="108">
          <cell r="J108" t="str">
            <v>1T2344(Add)</v>
          </cell>
        </row>
        <row r="109">
          <cell r="J109" t="str">
            <v>1T2411(113)</v>
          </cell>
        </row>
        <row r="110">
          <cell r="J110" t="str">
            <v>1T2421(170)</v>
          </cell>
        </row>
        <row r="111">
          <cell r="J111" t="str">
            <v>1T2422(171)</v>
          </cell>
        </row>
        <row r="112">
          <cell r="J112" t="str">
            <v>1T2423(172)</v>
          </cell>
        </row>
        <row r="113">
          <cell r="J113" t="str">
            <v>1T2424(173)</v>
          </cell>
        </row>
        <row r="114">
          <cell r="J114" t="str">
            <v>1T2425(112)</v>
          </cell>
        </row>
        <row r="115">
          <cell r="J115" t="str">
            <v>1T2451(164)</v>
          </cell>
        </row>
        <row r="116">
          <cell r="J116" t="str">
            <v>1T2510(160)</v>
          </cell>
        </row>
        <row r="117">
          <cell r="J117" t="str">
            <v>1T2511(162)</v>
          </cell>
        </row>
        <row r="118">
          <cell r="J118" t="str">
            <v>1T2512(163)</v>
          </cell>
        </row>
        <row r="119">
          <cell r="J119" t="str">
            <v>1T2691(161)</v>
          </cell>
        </row>
        <row r="120">
          <cell r="J120" t="str">
            <v>1T2692(166)</v>
          </cell>
        </row>
        <row r="121">
          <cell r="J121" t="str">
            <v>1T2999()</v>
          </cell>
        </row>
        <row r="122">
          <cell r="J122" t="str">
            <v>1T3110(140)</v>
          </cell>
        </row>
        <row r="123">
          <cell r="J123" t="str">
            <v>1T3111(141)</v>
          </cell>
        </row>
        <row r="124">
          <cell r="J124" t="str">
            <v>1T3112(142)</v>
          </cell>
        </row>
        <row r="125">
          <cell r="J125" t="str">
            <v>1T3113(143)</v>
          </cell>
        </row>
        <row r="126">
          <cell r="J126" t="str">
            <v>1T3114(144)</v>
          </cell>
        </row>
        <row r="127">
          <cell r="J127" t="str">
            <v>1T3115(145)</v>
          </cell>
        </row>
        <row r="128">
          <cell r="J128" t="str">
            <v>1T3116(146)</v>
          </cell>
        </row>
        <row r="129">
          <cell r="J129" t="str">
            <v>1T3117(147)</v>
          </cell>
        </row>
        <row r="130">
          <cell r="J130" t="str">
            <v>1T3118(148)</v>
          </cell>
        </row>
        <row r="131">
          <cell r="J131" t="str">
            <v>1T3119(149)</v>
          </cell>
        </row>
        <row r="132">
          <cell r="J132" t="str">
            <v>1T3121(153)</v>
          </cell>
        </row>
        <row r="133">
          <cell r="J133" t="str">
            <v>1T3131(783)</v>
          </cell>
        </row>
        <row r="134">
          <cell r="J134" t="str">
            <v>1T3132(784)</v>
          </cell>
        </row>
        <row r="135">
          <cell r="J135" t="str">
            <v>1T3141(134)</v>
          </cell>
        </row>
        <row r="136">
          <cell r="J136" t="str">
            <v>1T3150(150)</v>
          </cell>
        </row>
        <row r="137">
          <cell r="J137" t="str">
            <v>1T3151(159)</v>
          </cell>
        </row>
        <row r="138">
          <cell r="J138" t="str">
            <v>1T3152(151)</v>
          </cell>
        </row>
        <row r="139">
          <cell r="J139" t="str">
            <v>1T3153(152)</v>
          </cell>
        </row>
        <row r="140">
          <cell r="J140" t="str">
            <v>1T3154(158)</v>
          </cell>
        </row>
        <row r="141">
          <cell r="J141" t="str">
            <v>1T3155(154)</v>
          </cell>
        </row>
        <row r="142">
          <cell r="J142" t="str">
            <v>1T3156(155)</v>
          </cell>
        </row>
        <row r="143">
          <cell r="J143" t="str">
            <v>1T3461(181)</v>
          </cell>
        </row>
        <row r="144">
          <cell r="J144" t="str">
            <v>1T3462(182)</v>
          </cell>
        </row>
        <row r="145">
          <cell r="J145" t="str">
            <v>1T3463(183)</v>
          </cell>
        </row>
        <row r="146">
          <cell r="J146" t="str">
            <v>1T3464(184)</v>
          </cell>
        </row>
        <row r="147">
          <cell r="J147" t="str">
            <v>1T3711(715)</v>
          </cell>
        </row>
        <row r="148">
          <cell r="J148" t="str">
            <v>1T3712(781)</v>
          </cell>
        </row>
        <row r="149">
          <cell r="J149" t="str">
            <v>1T3713(782)</v>
          </cell>
        </row>
        <row r="150">
          <cell r="J150" t="str">
            <v>1T3719(791)</v>
          </cell>
        </row>
        <row r="151">
          <cell r="J151" t="str">
            <v>1T4111(120)</v>
          </cell>
        </row>
        <row r="152">
          <cell r="J152" t="str">
            <v>1T4121(271)</v>
          </cell>
        </row>
        <row r="153">
          <cell r="J153" t="str">
            <v>1T4122(131)</v>
          </cell>
        </row>
        <row r="154">
          <cell r="J154" t="str">
            <v>1T4131(LOG)</v>
          </cell>
        </row>
        <row r="155">
          <cell r="J155" t="str">
            <v>1T4132(311)</v>
          </cell>
        </row>
        <row r="156">
          <cell r="J156" t="str">
            <v>1T4133(CHIP)</v>
          </cell>
        </row>
        <row r="157">
          <cell r="J157" t="str">
            <v>1T4134(321)</v>
          </cell>
        </row>
        <row r="158">
          <cell r="J158" t="str">
            <v>1T4141(471)</v>
          </cell>
        </row>
        <row r="159">
          <cell r="J159" t="str">
            <v>1T4142(481)</v>
          </cell>
        </row>
        <row r="160">
          <cell r="J160" t="str">
            <v>1T4143(491)</v>
          </cell>
        </row>
        <row r="161">
          <cell r="J161" t="str">
            <v>1T4151(121)</v>
          </cell>
        </row>
        <row r="162">
          <cell r="J162" t="str">
            <v>1T4152(401)</v>
          </cell>
        </row>
        <row r="163">
          <cell r="J163" t="str">
            <v>1T4153(411)</v>
          </cell>
        </row>
        <row r="164">
          <cell r="J164" t="str">
            <v>1T4154(421)</v>
          </cell>
        </row>
        <row r="165">
          <cell r="J165" t="str">
            <v>1T4161(601)</v>
          </cell>
        </row>
        <row r="166">
          <cell r="J166" t="str">
            <v>1T4162(611)</v>
          </cell>
        </row>
        <row r="167">
          <cell r="J167" t="str">
            <v>1T4163(621)</v>
          </cell>
        </row>
        <row r="168">
          <cell r="J168" t="str">
            <v>1T4164(631)</v>
          </cell>
        </row>
        <row r="169">
          <cell r="J169" t="str">
            <v>1T4165(641)</v>
          </cell>
        </row>
        <row r="170">
          <cell r="J170" t="str">
            <v>1T4171(431)</v>
          </cell>
        </row>
        <row r="171">
          <cell r="J171" t="str">
            <v>1T4181(711)</v>
          </cell>
        </row>
        <row r="172">
          <cell r="J172" t="str">
            <v>1T4184(Add)</v>
          </cell>
        </row>
        <row r="173">
          <cell r="J173" t="str">
            <v>1T4311(123)</v>
          </cell>
        </row>
        <row r="174">
          <cell r="J174" t="str">
            <v>1T4312(451)</v>
          </cell>
        </row>
        <row r="175">
          <cell r="J175" t="str">
            <v>1T4313(AddHVLC)</v>
          </cell>
        </row>
        <row r="176">
          <cell r="J176" t="str">
            <v>1T4314(461)</v>
          </cell>
        </row>
        <row r="177">
          <cell r="J177" t="str">
            <v>1T4321(261)</v>
          </cell>
        </row>
        <row r="178">
          <cell r="J178" t="str">
            <v>1T4322(BARK)</v>
          </cell>
        </row>
        <row r="179">
          <cell r="J179" t="str">
            <v>1T4323(HUSK)</v>
          </cell>
        </row>
        <row r="180">
          <cell r="J180" t="str">
            <v>1T4324(Add)</v>
          </cell>
        </row>
        <row r="181">
          <cell r="J181" t="str">
            <v>1T4331(281)</v>
          </cell>
        </row>
        <row r="182">
          <cell r="J182" t="str">
            <v>1T4332(286)</v>
          </cell>
        </row>
        <row r="183">
          <cell r="J183" t="str">
            <v>1T4333(AddCLT)</v>
          </cell>
        </row>
        <row r="184">
          <cell r="J184" t="str">
            <v>1T4341(122)</v>
          </cell>
        </row>
        <row r="185">
          <cell r="J185" t="str">
            <v>1T4342(462)</v>
          </cell>
        </row>
        <row r="186">
          <cell r="J186" t="str">
            <v>1T4351(291)</v>
          </cell>
        </row>
        <row r="187">
          <cell r="J187" t="str">
            <v>1T4352(AddTG6)</v>
          </cell>
        </row>
        <row r="188">
          <cell r="J188" t="str">
            <v>1T4353(292)</v>
          </cell>
        </row>
        <row r="189">
          <cell r="J189" t="str">
            <v>1T4361(276)</v>
          </cell>
        </row>
        <row r="190">
          <cell r="J190" t="str">
            <v>1T4362(Add12)</v>
          </cell>
        </row>
        <row r="191">
          <cell r="J191" t="str">
            <v>1T4363(Add4)</v>
          </cell>
        </row>
        <row r="192">
          <cell r="J192" t="str">
            <v>1T4364(464)</v>
          </cell>
        </row>
        <row r="193">
          <cell r="J193" t="str">
            <v>1T4511(130)</v>
          </cell>
        </row>
        <row r="194">
          <cell r="J194" t="str">
            <v>1T4512(701)</v>
          </cell>
        </row>
        <row r="195">
          <cell r="J195" t="str">
            <v>1T4513(135)</v>
          </cell>
        </row>
        <row r="196">
          <cell r="J196" t="str">
            <v>1T4514(721)</v>
          </cell>
        </row>
        <row r="197">
          <cell r="J197" t="str">
            <v>1T4515(731)</v>
          </cell>
        </row>
        <row r="198">
          <cell r="J198" t="str">
            <v>1T4521(132)</v>
          </cell>
        </row>
        <row r="199">
          <cell r="J199" t="str">
            <v>1T4522(751)</v>
          </cell>
        </row>
        <row r="200">
          <cell r="J200" t="str">
            <v>1T4523(741)</v>
          </cell>
        </row>
        <row r="201">
          <cell r="J201" t="str">
            <v>1T4531(761)</v>
          </cell>
        </row>
        <row r="202">
          <cell r="J202" t="str">
            <v>1T4532(762)</v>
          </cell>
        </row>
        <row r="203">
          <cell r="J203" t="str">
            <v>1T4541(AddRFI)</v>
          </cell>
        </row>
        <row r="204">
          <cell r="J204" t="str">
            <v>1T4542(AddURFIA)</v>
          </cell>
        </row>
        <row r="205">
          <cell r="J205" t="str">
            <v>1T4543(AddURFIE)</v>
          </cell>
        </row>
        <row r="206">
          <cell r="J206" t="str">
            <v>1T4544(AddURFID)</v>
          </cell>
        </row>
        <row r="207">
          <cell r="J207" t="str">
            <v>1T4549(AddCRFI)</v>
          </cell>
        </row>
        <row r="208">
          <cell r="J208" t="str">
            <v>1T4551(AddRFF)</v>
          </cell>
        </row>
        <row r="209">
          <cell r="J209" t="str">
            <v>1T4552(AddURFF)</v>
          </cell>
        </row>
        <row r="210">
          <cell r="J210" t="str">
            <v>1T4553(AddCRFF)</v>
          </cell>
        </row>
        <row r="211">
          <cell r="J211" t="str">
            <v>1T4561(771)</v>
          </cell>
        </row>
        <row r="212">
          <cell r="J212" t="str">
            <v>1T4562(133)</v>
          </cell>
        </row>
        <row r="213">
          <cell r="J213" t="str">
            <v>1T4571(AddUCA)</v>
          </cell>
        </row>
        <row r="214">
          <cell r="J214" t="str">
            <v>1T4572(AddUCBA)</v>
          </cell>
        </row>
        <row r="215">
          <cell r="J215" t="str">
            <v>1T4573(AddUCRA)</v>
          </cell>
        </row>
        <row r="216">
          <cell r="J216" t="str">
            <v>1T4574(AddUEU)</v>
          </cell>
        </row>
        <row r="217">
          <cell r="J217" t="str">
            <v>1T4575(AddUBEU)</v>
          </cell>
        </row>
        <row r="218">
          <cell r="J218" t="str">
            <v>1T4576(AddUREU)</v>
          </cell>
        </row>
        <row r="219">
          <cell r="J219" t="str">
            <v>1T4577(AddUDO)</v>
          </cell>
        </row>
        <row r="220">
          <cell r="J220" t="str">
            <v>1T4578(AddUBDO)</v>
          </cell>
        </row>
        <row r="221">
          <cell r="J221" t="str">
            <v>1T4579(AddURDO)</v>
          </cell>
        </row>
        <row r="222">
          <cell r="J222" t="str">
            <v>1T4591(AddFC)</v>
          </cell>
        </row>
        <row r="223">
          <cell r="J223" t="str">
            <v>1T4592(AddCB)</v>
          </cell>
        </row>
        <row r="224">
          <cell r="J224" t="str">
            <v>1T4593(AddCR)</v>
          </cell>
        </row>
        <row r="225">
          <cell r="J225" t="str">
            <v>1T4611(772)</v>
          </cell>
        </row>
        <row r="226">
          <cell r="J226" t="str">
            <v>1S1111(S010)</v>
          </cell>
        </row>
        <row r="227">
          <cell r="J227" t="str">
            <v>1S1121(S020)</v>
          </cell>
        </row>
        <row r="228">
          <cell r="J228" t="str">
            <v>1S1161(Add)</v>
          </cell>
        </row>
        <row r="229">
          <cell r="J229" t="str">
            <v>1S1221(S210)</v>
          </cell>
        </row>
        <row r="230">
          <cell r="J230" t="str">
            <v>1S1222(S220)</v>
          </cell>
        </row>
        <row r="231">
          <cell r="J231" t="str">
            <v>1S1223(S230)</v>
          </cell>
        </row>
        <row r="232">
          <cell r="J232" t="str">
            <v>1S1224(S240)</v>
          </cell>
        </row>
        <row r="233">
          <cell r="J233" t="str">
            <v>1S1231(S262)</v>
          </cell>
        </row>
        <row r="234">
          <cell r="J234" t="str">
            <v>1S1232(S261)</v>
          </cell>
        </row>
        <row r="235">
          <cell r="J235" t="str">
            <v>1S1302(S310)</v>
          </cell>
        </row>
        <row r="236">
          <cell r="J236" t="str">
            <v>1S1343(S320)</v>
          </cell>
        </row>
        <row r="237">
          <cell r="J237" t="str">
            <v>1S1344(S330)</v>
          </cell>
        </row>
        <row r="238">
          <cell r="J238" t="str">
            <v>1S1421(S420)</v>
          </cell>
        </row>
        <row r="239">
          <cell r="J239" t="str">
            <v>1S1431(S430)</v>
          </cell>
        </row>
        <row r="240">
          <cell r="J240" t="str">
            <v>1S1441(S440)</v>
          </cell>
        </row>
        <row r="241">
          <cell r="J241" t="str">
            <v>1S1451(S450)</v>
          </cell>
        </row>
        <row r="242">
          <cell r="J242" t="str">
            <v>1S1471(S470)</v>
          </cell>
        </row>
        <row r="243">
          <cell r="J243" t="str">
            <v>1S1481(S480)</v>
          </cell>
        </row>
        <row r="244">
          <cell r="J244" t="str">
            <v>1S1491(S490)</v>
          </cell>
        </row>
        <row r="245">
          <cell r="J245" t="str">
            <v>1S1611(S610)</v>
          </cell>
        </row>
        <row r="246">
          <cell r="J246" t="str">
            <v>1S1621(S620)</v>
          </cell>
        </row>
        <row r="247">
          <cell r="J247" t="str">
            <v>1S1999(Add)</v>
          </cell>
        </row>
        <row r="248">
          <cell r="J248" t="str">
            <v>3D1474(B263)</v>
          </cell>
        </row>
        <row r="249">
          <cell r="J249" t="str">
            <v>1B3714(785)</v>
          </cell>
        </row>
        <row r="250">
          <cell r="J250" t="str">
            <v>1D1111(B010)</v>
          </cell>
        </row>
        <row r="251">
          <cell r="J251" t="str">
            <v>1D1121(Add)</v>
          </cell>
        </row>
        <row r="252">
          <cell r="J252" t="str">
            <v>1D1131(B030)</v>
          </cell>
        </row>
        <row r="253">
          <cell r="J253" t="str">
            <v>1D1140(B170)</v>
          </cell>
        </row>
        <row r="254">
          <cell r="J254" t="str">
            <v>1D1141(Add)</v>
          </cell>
        </row>
        <row r="255">
          <cell r="J255" t="str">
            <v>1D1142(Add)</v>
          </cell>
        </row>
        <row r="256">
          <cell r="J256" t="str">
            <v>1D1143(Add)</v>
          </cell>
        </row>
        <row r="257">
          <cell r="J257" t="str">
            <v>1D1144(Add)</v>
          </cell>
        </row>
        <row r="258">
          <cell r="J258" t="str">
            <v>1D1145(Add)</v>
          </cell>
        </row>
        <row r="259">
          <cell r="J259" t="str">
            <v>1D1146(Add)</v>
          </cell>
        </row>
        <row r="260">
          <cell r="J260" t="str">
            <v>1D1147(Add)</v>
          </cell>
        </row>
        <row r="261">
          <cell r="J261" t="str">
            <v>1D1148(Add)</v>
          </cell>
        </row>
        <row r="262">
          <cell r="J262" t="str">
            <v>1D1149(Add)</v>
          </cell>
        </row>
        <row r="263">
          <cell r="J263" t="str">
            <v>1D1156(Add)</v>
          </cell>
        </row>
        <row r="264">
          <cell r="J264" t="str">
            <v>1D1161(B040)</v>
          </cell>
        </row>
        <row r="265">
          <cell r="J265" t="str">
            <v>1D1225(B250)</v>
          </cell>
        </row>
        <row r="266">
          <cell r="J266" t="str">
            <v>1D1250(B150)</v>
          </cell>
        </row>
        <row r="267">
          <cell r="J267" t="str">
            <v>1D1251(Add)</v>
          </cell>
        </row>
        <row r="268">
          <cell r="J268" t="str">
            <v>1D1252(Add)</v>
          </cell>
        </row>
        <row r="269">
          <cell r="J269" t="str">
            <v>1D1253(Add)</v>
          </cell>
        </row>
        <row r="270">
          <cell r="J270" t="str">
            <v>1D1254(Add)</v>
          </cell>
        </row>
        <row r="271">
          <cell r="J271" t="str">
            <v>1D1255(Add)</v>
          </cell>
        </row>
        <row r="272">
          <cell r="J272" t="str">
            <v>1D1260(Add)</v>
          </cell>
        </row>
        <row r="273">
          <cell r="J273" t="str">
            <v>1D1261(Add)</v>
          </cell>
        </row>
        <row r="274">
          <cell r="J274" t="str">
            <v>1D1262(Add)</v>
          </cell>
        </row>
        <row r="275">
          <cell r="J275" t="str">
            <v>1D1263(Add)</v>
          </cell>
        </row>
        <row r="276">
          <cell r="J276" t="str">
            <v>1D1264(Add)</v>
          </cell>
        </row>
        <row r="277">
          <cell r="J277" t="str">
            <v>1D1270(Add)</v>
          </cell>
        </row>
        <row r="278">
          <cell r="J278" t="str">
            <v>1D1272(Add)</v>
          </cell>
        </row>
        <row r="279">
          <cell r="J279" t="str">
            <v>1D1273(Add)</v>
          </cell>
        </row>
        <row r="280">
          <cell r="J280" t="str">
            <v>1D1274(Add)</v>
          </cell>
        </row>
        <row r="281">
          <cell r="J281" t="str">
            <v>1D1275(Add)</v>
          </cell>
        </row>
        <row r="282">
          <cell r="J282" t="str">
            <v>1D1276(Add)</v>
          </cell>
        </row>
        <row r="283">
          <cell r="J283" t="str">
            <v>1D1277(Add)</v>
          </cell>
        </row>
        <row r="284">
          <cell r="J284" t="str">
            <v>1D1280(Add)</v>
          </cell>
        </row>
        <row r="285">
          <cell r="J285" t="str">
            <v>1D1282(Add)</v>
          </cell>
        </row>
        <row r="286">
          <cell r="J286" t="str">
            <v>1D1283(Add)</v>
          </cell>
        </row>
        <row r="287">
          <cell r="J287" t="str">
            <v>1D1284(Add)</v>
          </cell>
        </row>
        <row r="288">
          <cell r="J288" t="str">
            <v>1D1290(B110)</v>
          </cell>
        </row>
        <row r="289">
          <cell r="J289" t="str">
            <v>1D1302(B310)</v>
          </cell>
        </row>
        <row r="290">
          <cell r="J290" t="str">
            <v>1D1411(B410)</v>
          </cell>
        </row>
        <row r="291">
          <cell r="J291" t="str">
            <v>1D1421(B420)</v>
          </cell>
        </row>
        <row r="292">
          <cell r="J292" t="str">
            <v>1D1431(B430)</v>
          </cell>
        </row>
        <row r="293">
          <cell r="J293" t="str">
            <v>1D1441(B440)</v>
          </cell>
        </row>
        <row r="294">
          <cell r="J294" t="str">
            <v>1D1471(B160)</v>
          </cell>
        </row>
        <row r="295">
          <cell r="J295" t="str">
            <v>1D1472(B470)</v>
          </cell>
        </row>
        <row r="296">
          <cell r="J296" t="str">
            <v>1D1473(B470)</v>
          </cell>
        </row>
        <row r="297">
          <cell r="J297" t="str">
            <v>1D1999(Add)</v>
          </cell>
        </row>
        <row r="298">
          <cell r="J298" t="str">
            <v>1L3715(785)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List"/>
      <sheetName val="Form"/>
      <sheetName val="Form_manual"/>
    </sheetNames>
    <sheetDataSet>
      <sheetData sheetId="0"/>
      <sheetData sheetId="1">
        <row r="2">
          <cell r="A2" t="str">
            <v>Apple</v>
          </cell>
        </row>
        <row r="3">
          <cell r="A3" t="str">
            <v>Huawei</v>
          </cell>
        </row>
        <row r="4">
          <cell r="A4" t="str">
            <v>Lenovo</v>
          </cell>
        </row>
        <row r="5">
          <cell r="A5" t="str">
            <v>LG</v>
          </cell>
        </row>
        <row r="6">
          <cell r="A6" t="str">
            <v>Oppo</v>
          </cell>
        </row>
        <row r="7">
          <cell r="A7" t="str">
            <v>Samsung</v>
          </cell>
        </row>
        <row r="8">
          <cell r="A8" t="str">
            <v>Vivo</v>
          </cell>
        </row>
      </sheetData>
      <sheetData sheetId="2"/>
      <sheetData sheetId="3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견적"/>
      <sheetName val="견적서"/>
      <sheetName val="견적내역"/>
      <sheetName val="산출기준"/>
      <sheetName val="인건"/>
      <sheetName val="근무"/>
      <sheetName val="붙임2-1  지급조서명세서(2001년분)"/>
      <sheetName val="목록"/>
      <sheetName val="중기"/>
      <sheetName val="인원계획-미화"/>
      <sheetName val="賃料等一覧"/>
      <sheetName val="회사정보"/>
      <sheetName val="상가매매0115"/>
      <sheetName val="상가임대0115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ADJ - RATE"/>
      <sheetName val="재무가정"/>
      <sheetName val="업무용유지비실적"/>
      <sheetName val="1ST"/>
      <sheetName val="Template"/>
      <sheetName val="붙임2-1__지급조서명세서(2001년분)"/>
      <sheetName val="한국중공업시설"/>
      <sheetName val="Sheet1 (2)"/>
      <sheetName val="10월 급여"/>
      <sheetName val="익월작업계힉"/>
      <sheetName val="주요가정"/>
      <sheetName val="민감도"/>
      <sheetName val="Frame"/>
      <sheetName val="평당가_매매_유형별"/>
      <sheetName val="OPREV(대한)"/>
      <sheetName val="건재양식"/>
      <sheetName val="빌딩코드"/>
      <sheetName val="내역"/>
      <sheetName val="공사별5"/>
      <sheetName val="설-원가"/>
      <sheetName val="설치자재"/>
      <sheetName val="단중"/>
      <sheetName val="일위대가"/>
      <sheetName val="1월"/>
      <sheetName val="받을어음"/>
      <sheetName val="조건"/>
      <sheetName val="เงินกู้ MGC"/>
      <sheetName val="เงินกู้ธนชาติ"/>
      <sheetName val="FS-YTD"/>
      <sheetName val="PS1L(Most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근무"/>
      <sheetName val="견적"/>
      <sheetName val="견적서"/>
      <sheetName val="견적내역"/>
      <sheetName val="산출기준"/>
      <sheetName val="인건"/>
      <sheetName val="소모품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인원계획-미화"/>
      <sheetName val="Data(인원)"/>
      <sheetName val="PM-TE"/>
      <sheetName val="เงินกู้ธนชาติ"/>
      <sheetName val="เงินกู้ MGC"/>
      <sheetName val="Trial Balance"/>
      <sheetName val="anaysis_sheet"/>
      <sheetName val="한국중공업보안"/>
      <sheetName val="2004SS"/>
      <sheetName val="2004C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xt"/>
      <sheetName val="Factory"/>
      <sheetName val="Asset"/>
      <sheetName val="Cost center"/>
      <sheetName val="Data"/>
      <sheetName val="Data55X"/>
      <sheetName val="Ratio"/>
      <sheetName val="001"/>
      <sheetName val="013 - การสั่งการ"/>
      <sheetName val="BUILD95"/>
    </sheetNames>
    <sheetDataSet>
      <sheetData sheetId="0"/>
      <sheetData sheetId="1"/>
      <sheetData sheetId="2"/>
      <sheetData sheetId="3" refreshError="1">
        <row r="73">
          <cell r="A73" t="str">
            <v>2B3714</v>
          </cell>
        </row>
        <row r="74">
          <cell r="A74" t="str">
            <v>2T3114</v>
          </cell>
        </row>
        <row r="75">
          <cell r="A75" t="str">
            <v>2T3141</v>
          </cell>
        </row>
        <row r="76">
          <cell r="A76" t="str">
            <v>2T3155</v>
          </cell>
        </row>
        <row r="77">
          <cell r="A77" t="str">
            <v>2T3463</v>
          </cell>
        </row>
        <row r="78">
          <cell r="A78" t="str">
            <v>2T3712</v>
          </cell>
        </row>
        <row r="79">
          <cell r="A79" t="str">
            <v>2T3719</v>
          </cell>
        </row>
        <row r="80">
          <cell r="A80" t="str">
            <v>2T4514</v>
          </cell>
        </row>
        <row r="81">
          <cell r="A81" t="str">
            <v>2T4515</v>
          </cell>
        </row>
        <row r="82">
          <cell r="A82" t="str">
            <v>2T4522</v>
          </cell>
        </row>
        <row r="83">
          <cell r="A83" t="str">
            <v>2T4531</v>
          </cell>
        </row>
        <row r="84">
          <cell r="A84" t="str">
            <v>2T4547</v>
          </cell>
        </row>
        <row r="85">
          <cell r="A85" t="str">
            <v>2T4548</v>
          </cell>
        </row>
        <row r="86">
          <cell r="A86" t="str">
            <v>2T4552</v>
          </cell>
        </row>
        <row r="87">
          <cell r="A87" t="str">
            <v>2T4553</v>
          </cell>
        </row>
        <row r="88">
          <cell r="A88" t="str">
            <v>2T4570</v>
          </cell>
        </row>
        <row r="89">
          <cell r="A89" t="str">
            <v>2T4591</v>
          </cell>
        </row>
        <row r="90">
          <cell r="A90" t="str">
            <v>2T4611</v>
          </cell>
        </row>
        <row r="91">
          <cell r="A91" t="str">
            <v>2T4612</v>
          </cell>
        </row>
        <row r="92">
          <cell r="A92" t="str">
            <v>2T4613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BUILD95"/>
      <sheetName val="Asset 31-12-47"/>
      <sheetName val="노무비"/>
      <sheetName val="ค่าวัสดุ"/>
      <sheetName val="เงินกู้ธนชาติ"/>
      <sheetName val="เงินกู้ MGC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Fattura"/>
      <sheetName val="CUSTOMER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Q001 Lead"/>
      <sheetName val="Q002 Nature of account"/>
      <sheetName val="Q100 Debt, Int exp, compliance"/>
      <sheetName val="Q110 Sum of loan agreements"/>
      <sheetName val="Q120 Verification of debts"/>
      <sheetName val="Q130 Compliance with covenants"/>
      <sheetName val="Q130 Non-compliance (waiver)"/>
      <sheetName val="Q130 Non-compliance"/>
      <sheetName val="Q140 Int exp"/>
      <sheetName val="Q200 New agreement"/>
      <sheetName val="Q300 Collaterals"/>
      <sheetName val="Q400 Lease, rent contracts"/>
      <sheetName val="Q410 Contract#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P001 Lead"/>
      <sheetName val="P002 Nature of account"/>
      <sheetName val="P100 Complete and proper rec"/>
      <sheetName val="P110 Test accrued commission"/>
      <sheetName val="P111 Test accrued commission"/>
      <sheetName val="P200 Pension &amp; employee res"/>
      <sheetName val="P300 Other liabilities"/>
      <sheetName val="P400 Possible accrued"/>
      <sheetName val="P410 Detail of possible accrue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e5z-cost ที่ยกเว้น"/>
      <sheetName val="d"/>
    </sheetNames>
    <sheetDataSet>
      <sheetData sheetId="0"/>
      <sheetData sheetId="1">
        <row r="1">
          <cell r="A1" t="str">
            <v>SELLING &amp; ADMINISTRATION EXPENSES</v>
          </cell>
        </row>
        <row r="2">
          <cell r="A2" t="str">
            <v>JAN. 2015</v>
          </cell>
        </row>
        <row r="3">
          <cell r="A3" t="str">
            <v>cost center</v>
          </cell>
        </row>
        <row r="4">
          <cell r="A4" t="str">
            <v>00000000</v>
          </cell>
        </row>
        <row r="5">
          <cell r="A5" t="str">
            <v>F0010000</v>
          </cell>
        </row>
        <row r="6">
          <cell r="A6" t="str">
            <v>F0900000</v>
          </cell>
        </row>
        <row r="7">
          <cell r="A7" t="str">
            <v>F0900005</v>
          </cell>
        </row>
        <row r="8">
          <cell r="A8" t="str">
            <v>F0900010</v>
          </cell>
        </row>
        <row r="9">
          <cell r="A9" t="str">
            <v>F0900015</v>
          </cell>
        </row>
        <row r="10">
          <cell r="A10" t="str">
            <v>F0900020</v>
          </cell>
        </row>
        <row r="11">
          <cell r="A11" t="str">
            <v>F0900025</v>
          </cell>
        </row>
        <row r="12">
          <cell r="A12" t="str">
            <v>F0900030</v>
          </cell>
        </row>
        <row r="13">
          <cell r="A13" t="str">
            <v>F0900035</v>
          </cell>
        </row>
        <row r="14">
          <cell r="A14" t="str">
            <v>F0900040</v>
          </cell>
        </row>
        <row r="15">
          <cell r="A15" t="str">
            <v>F0900045</v>
          </cell>
        </row>
        <row r="16">
          <cell r="A16" t="str">
            <v>F0900050</v>
          </cell>
        </row>
        <row r="17">
          <cell r="A17" t="str">
            <v>F0900055</v>
          </cell>
        </row>
        <row r="18">
          <cell r="A18" t="str">
            <v>F0900060</v>
          </cell>
        </row>
        <row r="19">
          <cell r="A19" t="str">
            <v>F0900065</v>
          </cell>
        </row>
        <row r="20">
          <cell r="A20" t="str">
            <v>F0900066</v>
          </cell>
        </row>
        <row r="21">
          <cell r="A21" t="str">
            <v>F0900067</v>
          </cell>
        </row>
        <row r="22">
          <cell r="A22" t="str">
            <v>F0900068</v>
          </cell>
        </row>
        <row r="23">
          <cell r="A23" t="str">
            <v>F0910000</v>
          </cell>
        </row>
        <row r="24">
          <cell r="A24" t="str">
            <v>F1010000</v>
          </cell>
        </row>
        <row r="25">
          <cell r="A25" t="str">
            <v>F1920000</v>
          </cell>
        </row>
        <row r="26">
          <cell r="A26" t="str">
            <v>F1920005</v>
          </cell>
        </row>
        <row r="27">
          <cell r="A27" t="str">
            <v>F1920006</v>
          </cell>
        </row>
        <row r="28">
          <cell r="A28" t="str">
            <v>F1920007</v>
          </cell>
        </row>
        <row r="29">
          <cell r="A29" t="str">
            <v>F1920010</v>
          </cell>
        </row>
        <row r="30">
          <cell r="A30" t="str">
            <v>F1920015</v>
          </cell>
        </row>
        <row r="31">
          <cell r="A31" t="str">
            <v>F1920020</v>
          </cell>
        </row>
        <row r="32">
          <cell r="A32" t="str">
            <v>F1920021</v>
          </cell>
        </row>
        <row r="33">
          <cell r="A33" t="str">
            <v>F1920025</v>
          </cell>
        </row>
        <row r="34">
          <cell r="A34" t="str">
            <v>F1920030</v>
          </cell>
        </row>
        <row r="35">
          <cell r="A35" t="str">
            <v>F1920031</v>
          </cell>
        </row>
        <row r="36">
          <cell r="A36" t="str">
            <v>F1920035</v>
          </cell>
        </row>
        <row r="37">
          <cell r="A37" t="str">
            <v>F1920040</v>
          </cell>
        </row>
        <row r="38">
          <cell r="A38" t="str">
            <v>F1920045</v>
          </cell>
        </row>
        <row r="39">
          <cell r="A39" t="str">
            <v>F1920055</v>
          </cell>
        </row>
        <row r="40">
          <cell r="A40" t="str">
            <v>F1920056</v>
          </cell>
        </row>
        <row r="41">
          <cell r="A41" t="str">
            <v>F1920057</v>
          </cell>
        </row>
        <row r="42">
          <cell r="A42" t="str">
            <v>F1920058</v>
          </cell>
        </row>
        <row r="43">
          <cell r="A43" t="str">
            <v>F1920060</v>
          </cell>
        </row>
        <row r="44">
          <cell r="A44" t="str">
            <v>F1920062</v>
          </cell>
        </row>
        <row r="45">
          <cell r="A45" t="str">
            <v>F1920063</v>
          </cell>
        </row>
        <row r="46">
          <cell r="A46" t="str">
            <v>F1920064</v>
          </cell>
        </row>
        <row r="47">
          <cell r="A47" t="str">
            <v>F1920065</v>
          </cell>
        </row>
        <row r="48">
          <cell r="A48" t="str">
            <v>F1920067</v>
          </cell>
        </row>
        <row r="49">
          <cell r="A49" t="str">
            <v>F1920070</v>
          </cell>
        </row>
        <row r="50">
          <cell r="A50" t="str">
            <v>F1920072</v>
          </cell>
        </row>
        <row r="51">
          <cell r="A51" t="str">
            <v>F1920073</v>
          </cell>
        </row>
        <row r="52">
          <cell r="A52" t="str">
            <v>F1920075</v>
          </cell>
        </row>
        <row r="53">
          <cell r="A53" t="str">
            <v>F1920085</v>
          </cell>
        </row>
        <row r="54">
          <cell r="A54" t="str">
            <v>F1920086</v>
          </cell>
        </row>
        <row r="55">
          <cell r="A55" t="str">
            <v>F1920087</v>
          </cell>
        </row>
        <row r="56">
          <cell r="A56" t="str">
            <v>F1920088</v>
          </cell>
        </row>
        <row r="57">
          <cell r="A57" t="str">
            <v>F1920089</v>
          </cell>
        </row>
        <row r="58">
          <cell r="A58" t="str">
            <v>F1920095</v>
          </cell>
        </row>
        <row r="59">
          <cell r="A59" t="str">
            <v>F1940000</v>
          </cell>
        </row>
        <row r="60">
          <cell r="A60" t="str">
            <v>F1940005</v>
          </cell>
        </row>
        <row r="61">
          <cell r="A61" t="str">
            <v>F1940010</v>
          </cell>
        </row>
        <row r="62">
          <cell r="A62" t="str">
            <v>F1940020</v>
          </cell>
        </row>
        <row r="63">
          <cell r="A63" t="str">
            <v>F1940025</v>
          </cell>
        </row>
        <row r="64">
          <cell r="A64" t="str">
            <v>F1940040</v>
          </cell>
        </row>
        <row r="65">
          <cell r="A65" t="str">
            <v>F1940045</v>
          </cell>
        </row>
        <row r="66">
          <cell r="A66" t="str">
            <v>F1940050</v>
          </cell>
        </row>
        <row r="67">
          <cell r="A67" t="str">
            <v>F1940055</v>
          </cell>
        </row>
        <row r="68">
          <cell r="A68" t="str">
            <v>F1920081</v>
          </cell>
        </row>
        <row r="69">
          <cell r="A69" t="str">
            <v>F1920091</v>
          </cell>
        </row>
        <row r="70">
          <cell r="A70" t="str">
            <v>F1920083</v>
          </cell>
        </row>
        <row r="71">
          <cell r="A71" t="str">
            <v>F1920099</v>
          </cell>
        </row>
        <row r="72">
          <cell r="A72" t="str">
            <v>F1920092-ย้ายเป็นcorporate</v>
          </cell>
        </row>
        <row r="73">
          <cell r="A73" t="str">
            <v>F1920093</v>
          </cell>
        </row>
        <row r="74">
          <cell r="A74" t="str">
            <v>F1920094</v>
          </cell>
        </row>
        <row r="75">
          <cell r="A75" t="str">
            <v>F1920046</v>
          </cell>
        </row>
        <row r="76">
          <cell r="A76" t="str">
            <v>F1920090</v>
          </cell>
        </row>
        <row r="77">
          <cell r="A77" t="str">
            <v>F1941000</v>
          </cell>
        </row>
        <row r="78">
          <cell r="A78" t="str">
            <v>F1941100</v>
          </cell>
        </row>
        <row r="79">
          <cell r="A79" t="str">
            <v>F1941105</v>
          </cell>
        </row>
        <row r="80">
          <cell r="A80" t="str">
            <v>F1941110</v>
          </cell>
        </row>
        <row r="81">
          <cell r="A81" t="str">
            <v>F1942000</v>
          </cell>
        </row>
        <row r="82">
          <cell r="A82" t="str">
            <v>F1942005</v>
          </cell>
        </row>
        <row r="83">
          <cell r="A83" t="str">
            <v>F1942200</v>
          </cell>
        </row>
        <row r="84">
          <cell r="A84" t="str">
            <v>F1942205</v>
          </cell>
        </row>
        <row r="85">
          <cell r="A85" t="str">
            <v>F1942210</v>
          </cell>
        </row>
        <row r="86">
          <cell r="A86" t="str">
            <v>F1942215</v>
          </cell>
        </row>
        <row r="87">
          <cell r="A87" t="str">
            <v>F1942230</v>
          </cell>
        </row>
        <row r="88">
          <cell r="A88" t="str">
            <v>F1942220</v>
          </cell>
        </row>
        <row r="89">
          <cell r="A89" t="str">
            <v>F1942300</v>
          </cell>
        </row>
        <row r="90">
          <cell r="A90" t="str">
            <v>F1942305</v>
          </cell>
        </row>
        <row r="91">
          <cell r="A91" t="str">
            <v>F1942310</v>
          </cell>
        </row>
        <row r="92">
          <cell r="A92" t="str">
            <v>F1942315</v>
          </cell>
        </row>
        <row r="93">
          <cell r="A93" t="str">
            <v>F1942400</v>
          </cell>
        </row>
        <row r="94">
          <cell r="A94" t="str">
            <v>F1942500</v>
          </cell>
        </row>
        <row r="95">
          <cell r="A95" t="str">
            <v>F1943800</v>
          </cell>
        </row>
        <row r="96">
          <cell r="A96" t="str">
            <v>F1943900</v>
          </cell>
        </row>
        <row r="97">
          <cell r="A97" t="str">
            <v>F1943500</v>
          </cell>
        </row>
        <row r="98">
          <cell r="A98" t="str">
            <v>F1940030</v>
          </cell>
        </row>
        <row r="99">
          <cell r="A99" t="str">
            <v>F1940035</v>
          </cell>
        </row>
        <row r="100">
          <cell r="A100" t="str">
            <v>F1942100</v>
          </cell>
        </row>
        <row r="101">
          <cell r="A101" t="str">
            <v>F1942105</v>
          </cell>
        </row>
        <row r="102">
          <cell r="A102" t="str">
            <v>F1942110</v>
          </cell>
        </row>
        <row r="103">
          <cell r="A103" t="str">
            <v>F1942120</v>
          </cell>
        </row>
        <row r="104">
          <cell r="A104" t="str">
            <v>F1920022</v>
          </cell>
        </row>
        <row r="105">
          <cell r="A105" t="str">
            <v>F1920071</v>
          </cell>
        </row>
        <row r="106">
          <cell r="A106" t="str">
            <v>F1920050</v>
          </cell>
        </row>
        <row r="107">
          <cell r="A107" t="str">
            <v>F1920052</v>
          </cell>
        </row>
        <row r="108">
          <cell r="A108" t="str">
            <v>F1930000</v>
          </cell>
        </row>
        <row r="109">
          <cell r="A109" t="str">
            <v>F1930001</v>
          </cell>
        </row>
        <row r="110">
          <cell r="A110" t="str">
            <v>F1910000</v>
          </cell>
        </row>
        <row r="111">
          <cell r="A111" t="str">
            <v>F1910005</v>
          </cell>
        </row>
        <row r="112">
          <cell r="A112" t="str">
            <v>F1943005</v>
          </cell>
        </row>
        <row r="113">
          <cell r="A113" t="str">
            <v>F1940015</v>
          </cell>
        </row>
        <row r="114">
          <cell r="A114" t="str">
            <v>F1950000</v>
          </cell>
        </row>
        <row r="115">
          <cell r="A115" t="str">
            <v>F1920059</v>
          </cell>
        </row>
        <row r="116">
          <cell r="A116" t="str">
            <v>F1950005</v>
          </cell>
        </row>
        <row r="117">
          <cell r="A117" t="str">
            <v>F1950010</v>
          </cell>
        </row>
        <row r="118">
          <cell r="A118" t="str">
            <v>F1950015</v>
          </cell>
        </row>
        <row r="119">
          <cell r="A119" t="str">
            <v>F1950100</v>
          </cell>
        </row>
        <row r="120">
          <cell r="A120" t="str">
            <v>F1950105</v>
          </cell>
        </row>
        <row r="121">
          <cell r="A121" t="str">
            <v>F1950110</v>
          </cell>
        </row>
        <row r="122">
          <cell r="A122" t="str">
            <v>F1950115</v>
          </cell>
        </row>
        <row r="123">
          <cell r="A123" t="str">
            <v>F1050100</v>
          </cell>
        </row>
        <row r="124">
          <cell r="A124" t="str">
            <v>F1050105</v>
          </cell>
        </row>
        <row r="125">
          <cell r="A125" t="str">
            <v>F1050110</v>
          </cell>
        </row>
        <row r="126">
          <cell r="A126" t="str">
            <v>F1050115</v>
          </cell>
        </row>
        <row r="127">
          <cell r="A127" t="str">
            <v>F1943200</v>
          </cell>
        </row>
        <row r="128">
          <cell r="A128" t="str">
            <v>F1010140</v>
          </cell>
        </row>
        <row r="129">
          <cell r="A129" t="str">
            <v>F1055100</v>
          </cell>
        </row>
        <row r="130">
          <cell r="A130" t="str">
            <v>F1055105</v>
          </cell>
        </row>
        <row r="131">
          <cell r="A131" t="str">
            <v>F1055110</v>
          </cell>
        </row>
        <row r="132">
          <cell r="A132" t="str">
            <v>F1055115</v>
          </cell>
        </row>
        <row r="133">
          <cell r="A133" t="str">
            <v>F1255100</v>
          </cell>
        </row>
        <row r="134">
          <cell r="A134" t="str">
            <v>F1255105</v>
          </cell>
        </row>
        <row r="135">
          <cell r="A135" t="str">
            <v>F1510140</v>
          </cell>
        </row>
        <row r="136">
          <cell r="A136" t="str">
            <v>F1555100</v>
          </cell>
        </row>
        <row r="137">
          <cell r="A137" t="str">
            <v>F1555105</v>
          </cell>
        </row>
        <row r="138">
          <cell r="A138" t="str">
            <v>F1555110</v>
          </cell>
        </row>
        <row r="139">
          <cell r="A139" t="str">
            <v>F1555115</v>
          </cell>
        </row>
        <row r="140">
          <cell r="A140" t="str">
            <v>F1255110</v>
          </cell>
        </row>
        <row r="141">
          <cell r="A141" t="str">
            <v>F1255115</v>
          </cell>
        </row>
        <row r="142">
          <cell r="A142" t="str">
            <v>F1310140</v>
          </cell>
        </row>
        <row r="143">
          <cell r="A143" t="str">
            <v>F1355100</v>
          </cell>
        </row>
        <row r="144">
          <cell r="A144" t="str">
            <v>F1355105</v>
          </cell>
        </row>
        <row r="145">
          <cell r="A145" t="str">
            <v>F1355110</v>
          </cell>
        </row>
        <row r="146">
          <cell r="A146" t="str">
            <v>F1355115</v>
          </cell>
        </row>
        <row r="147">
          <cell r="A147" t="str">
            <v>F1410140</v>
          </cell>
        </row>
        <row r="148">
          <cell r="A148" t="str">
            <v>F1455100</v>
          </cell>
        </row>
        <row r="149">
          <cell r="A149" t="str">
            <v>F1455105</v>
          </cell>
        </row>
        <row r="150">
          <cell r="A150" t="str">
            <v>F1455110</v>
          </cell>
        </row>
        <row r="151">
          <cell r="A151" t="str">
            <v>F1455115</v>
          </cell>
        </row>
        <row r="152">
          <cell r="A152" t="str">
            <v>F1910140</v>
          </cell>
        </row>
        <row r="153">
          <cell r="A153" t="str">
            <v>F1054100</v>
          </cell>
        </row>
        <row r="154">
          <cell r="A154" t="str">
            <v>F1454100</v>
          </cell>
        </row>
        <row r="155">
          <cell r="A155" t="str">
            <v>F1910130</v>
          </cell>
        </row>
        <row r="156">
          <cell r="A156" t="str">
            <v>F1954100</v>
          </cell>
        </row>
        <row r="157">
          <cell r="A157" t="str">
            <v>F1510130</v>
          </cell>
        </row>
        <row r="158">
          <cell r="A158" t="str">
            <v>F1554100</v>
          </cell>
        </row>
        <row r="159">
          <cell r="A159" t="str">
            <v>F1554105</v>
          </cell>
        </row>
        <row r="160">
          <cell r="A160" t="str">
            <v>F1554110</v>
          </cell>
        </row>
        <row r="161">
          <cell r="A161" t="str">
            <v>F1554115</v>
          </cell>
        </row>
        <row r="162">
          <cell r="A162" t="str">
            <v>F1054110</v>
          </cell>
        </row>
        <row r="163">
          <cell r="A163" t="str">
            <v>F1454110</v>
          </cell>
        </row>
        <row r="164">
          <cell r="A164" t="str">
            <v>F1954110</v>
          </cell>
        </row>
        <row r="165">
          <cell r="A165" t="str">
            <v>F1054105</v>
          </cell>
        </row>
        <row r="166">
          <cell r="A166" t="str">
            <v>F1454105</v>
          </cell>
        </row>
        <row r="167">
          <cell r="A167" t="str">
            <v>F1954105</v>
          </cell>
        </row>
        <row r="168">
          <cell r="A168" t="str">
            <v>F1054115</v>
          </cell>
        </row>
        <row r="169">
          <cell r="A169" t="str">
            <v>F1454115</v>
          </cell>
        </row>
        <row r="170">
          <cell r="A170" t="str">
            <v>F1954115</v>
          </cell>
        </row>
        <row r="171">
          <cell r="A171" t="str">
            <v>F1410130</v>
          </cell>
        </row>
        <row r="172">
          <cell r="A172" t="str">
            <v>F1010130</v>
          </cell>
        </row>
        <row r="173">
          <cell r="A173" t="str">
            <v>F1957100</v>
          </cell>
        </row>
        <row r="174">
          <cell r="A174" t="str">
            <v>F1957105</v>
          </cell>
        </row>
        <row r="175">
          <cell r="A175" t="str">
            <v>F1957110</v>
          </cell>
        </row>
        <row r="176">
          <cell r="A176" t="str">
            <v>F1510150</v>
          </cell>
        </row>
        <row r="177">
          <cell r="A177" t="str">
            <v>F1557100</v>
          </cell>
        </row>
        <row r="178">
          <cell r="A178" t="str">
            <v>F1557105</v>
          </cell>
        </row>
        <row r="179">
          <cell r="A179" t="str">
            <v>F1557110</v>
          </cell>
        </row>
        <row r="180">
          <cell r="A180" t="str">
            <v>F1557115</v>
          </cell>
        </row>
        <row r="181">
          <cell r="A181" t="str">
            <v>F1957115</v>
          </cell>
        </row>
        <row r="182">
          <cell r="A182" t="str">
            <v>F1910150</v>
          </cell>
        </row>
        <row r="183">
          <cell r="A183" t="str">
            <v>F1057100</v>
          </cell>
        </row>
        <row r="184">
          <cell r="A184" t="str">
            <v>F1057105</v>
          </cell>
        </row>
        <row r="185">
          <cell r="A185" t="str">
            <v>F1057110</v>
          </cell>
        </row>
        <row r="186">
          <cell r="A186" t="str">
            <v>F1057115</v>
          </cell>
        </row>
        <row r="187">
          <cell r="A187" t="str">
            <v>F1410150</v>
          </cell>
        </row>
        <row r="188">
          <cell r="A188" t="str">
            <v>F1457100</v>
          </cell>
        </row>
        <row r="189">
          <cell r="A189" t="str">
            <v>F1457105</v>
          </cell>
        </row>
        <row r="190">
          <cell r="A190" t="str">
            <v>F1457110</v>
          </cell>
        </row>
        <row r="191">
          <cell r="A191" t="str">
            <v>F1457115</v>
          </cell>
        </row>
        <row r="192">
          <cell r="A192" t="str">
            <v>F1253100</v>
          </cell>
        </row>
        <row r="193">
          <cell r="A193" t="str">
            <v>F1453100</v>
          </cell>
        </row>
        <row r="194">
          <cell r="A194" t="str">
            <v>F1953100</v>
          </cell>
        </row>
        <row r="195">
          <cell r="A195" t="str">
            <v>F1053100</v>
          </cell>
        </row>
        <row r="196">
          <cell r="A196" t="str">
            <v>F1510120</v>
          </cell>
        </row>
        <row r="197">
          <cell r="A197" t="str">
            <v>F1553100</v>
          </cell>
        </row>
        <row r="198">
          <cell r="A198" t="str">
            <v>F1553105</v>
          </cell>
        </row>
        <row r="199">
          <cell r="A199" t="str">
            <v>F1553110</v>
          </cell>
        </row>
        <row r="200">
          <cell r="A200" t="str">
            <v>F1553115</v>
          </cell>
        </row>
        <row r="201">
          <cell r="A201" t="str">
            <v>F1253110</v>
          </cell>
        </row>
        <row r="202">
          <cell r="A202" t="str">
            <v>F1453110</v>
          </cell>
        </row>
        <row r="203">
          <cell r="A203" t="str">
            <v>F1953110</v>
          </cell>
        </row>
        <row r="204">
          <cell r="A204" t="str">
            <v>F1053110</v>
          </cell>
        </row>
        <row r="205">
          <cell r="A205" t="str">
            <v>F1253105</v>
          </cell>
        </row>
        <row r="206">
          <cell r="A206" t="str">
            <v>F1453105</v>
          </cell>
        </row>
        <row r="207">
          <cell r="A207" t="str">
            <v>F1953105</v>
          </cell>
        </row>
        <row r="208">
          <cell r="A208" t="str">
            <v>F1053105</v>
          </cell>
        </row>
        <row r="209">
          <cell r="A209" t="str">
            <v>F1253115</v>
          </cell>
        </row>
        <row r="210">
          <cell r="A210" t="str">
            <v>F1453115</v>
          </cell>
        </row>
        <row r="211">
          <cell r="A211" t="str">
            <v>F1910120</v>
          </cell>
        </row>
        <row r="212">
          <cell r="A212" t="str">
            <v>F1053115</v>
          </cell>
        </row>
        <row r="213">
          <cell r="A213" t="str">
            <v>F1210120</v>
          </cell>
        </row>
        <row r="214">
          <cell r="A214" t="str">
            <v>F1310120</v>
          </cell>
        </row>
        <row r="215">
          <cell r="A215" t="str">
            <v>F1410120</v>
          </cell>
        </row>
        <row r="216">
          <cell r="A216" t="str">
            <v>F1010120</v>
          </cell>
        </row>
        <row r="217">
          <cell r="A217" t="str">
            <v>F1210100</v>
          </cell>
        </row>
        <row r="218">
          <cell r="A218" t="str">
            <v>F1310100</v>
          </cell>
        </row>
        <row r="219">
          <cell r="A219" t="str">
            <v>F1410100</v>
          </cell>
        </row>
        <row r="220">
          <cell r="A220" t="str">
            <v>F1010100</v>
          </cell>
        </row>
        <row r="221">
          <cell r="A221" t="str">
            <v>F1251100</v>
          </cell>
        </row>
        <row r="222">
          <cell r="A222" t="str">
            <v>F1351100</v>
          </cell>
        </row>
        <row r="223">
          <cell r="A223" t="str">
            <v>F1910100</v>
          </cell>
        </row>
        <row r="224">
          <cell r="A224" t="str">
            <v>F1510100</v>
          </cell>
        </row>
        <row r="225">
          <cell r="A225" t="str">
            <v>F1551100</v>
          </cell>
        </row>
        <row r="226">
          <cell r="A226" t="str">
            <v>F1551105</v>
          </cell>
        </row>
        <row r="227">
          <cell r="A227" t="str">
            <v>F1551110</v>
          </cell>
        </row>
        <row r="228">
          <cell r="A228" t="str">
            <v>F1551115</v>
          </cell>
        </row>
        <row r="229">
          <cell r="A229" t="str">
            <v>F1951100</v>
          </cell>
        </row>
        <row r="230">
          <cell r="A230" t="str">
            <v>F1051100</v>
          </cell>
        </row>
        <row r="231">
          <cell r="A231" t="str">
            <v>F1251110</v>
          </cell>
        </row>
        <row r="232">
          <cell r="A232" t="str">
            <v>F1351110</v>
          </cell>
        </row>
        <row r="233">
          <cell r="A233" t="str">
            <v>F1951110</v>
          </cell>
        </row>
        <row r="234">
          <cell r="A234" t="str">
            <v>F1051110</v>
          </cell>
        </row>
        <row r="235">
          <cell r="A235" t="str">
            <v>F1251105</v>
          </cell>
        </row>
        <row r="236">
          <cell r="A236" t="str">
            <v>F1351105</v>
          </cell>
        </row>
        <row r="237">
          <cell r="A237" t="str">
            <v>F1951105</v>
          </cell>
        </row>
        <row r="238">
          <cell r="A238" t="str">
            <v>F1051105</v>
          </cell>
        </row>
        <row r="239">
          <cell r="A239" t="str">
            <v>F1251115</v>
          </cell>
        </row>
        <row r="240">
          <cell r="A240" t="str">
            <v>F1351115</v>
          </cell>
        </row>
        <row r="241">
          <cell r="A241" t="str">
            <v>F1951115</v>
          </cell>
        </row>
        <row r="242">
          <cell r="A242" t="str">
            <v>F1051115</v>
          </cell>
        </row>
        <row r="243">
          <cell r="A243" t="str">
            <v>F1252100</v>
          </cell>
        </row>
        <row r="244">
          <cell r="A244" t="str">
            <v>F1452100</v>
          </cell>
        </row>
        <row r="245">
          <cell r="A245" t="str">
            <v>F1952100</v>
          </cell>
        </row>
        <row r="246">
          <cell r="A246" t="str">
            <v>F1052100</v>
          </cell>
        </row>
        <row r="247">
          <cell r="A247" t="str">
            <v>F1252110</v>
          </cell>
        </row>
        <row r="248">
          <cell r="A248" t="str">
            <v>F1510110</v>
          </cell>
        </row>
        <row r="249">
          <cell r="A249" t="str">
            <v>F1550100</v>
          </cell>
        </row>
        <row r="250">
          <cell r="A250" t="str">
            <v>F1550105</v>
          </cell>
        </row>
        <row r="251">
          <cell r="A251" t="str">
            <v>F1550110</v>
          </cell>
        </row>
        <row r="252">
          <cell r="A252" t="str">
            <v>F1550115</v>
          </cell>
        </row>
        <row r="253">
          <cell r="A253" t="str">
            <v>F1552100</v>
          </cell>
        </row>
        <row r="254">
          <cell r="A254" t="str">
            <v>F1552105</v>
          </cell>
        </row>
        <row r="255">
          <cell r="A255" t="str">
            <v>F1552110</v>
          </cell>
        </row>
        <row r="256">
          <cell r="A256" t="str">
            <v>F1552115</v>
          </cell>
        </row>
        <row r="257">
          <cell r="A257" t="str">
            <v>F1452110</v>
          </cell>
        </row>
        <row r="258">
          <cell r="A258" t="str">
            <v>F1910110</v>
          </cell>
        </row>
        <row r="259">
          <cell r="A259" t="str">
            <v>F1952110</v>
          </cell>
        </row>
        <row r="260">
          <cell r="A260" t="str">
            <v>F1052110</v>
          </cell>
        </row>
        <row r="261">
          <cell r="A261" t="str">
            <v>F1252105</v>
          </cell>
        </row>
        <row r="262">
          <cell r="A262" t="str">
            <v>F1210110</v>
          </cell>
        </row>
        <row r="263">
          <cell r="A263" t="str">
            <v>F1310110</v>
          </cell>
        </row>
        <row r="264">
          <cell r="A264" t="str">
            <v>F1452105</v>
          </cell>
        </row>
        <row r="265">
          <cell r="A265" t="str">
            <v>F1410110</v>
          </cell>
        </row>
        <row r="266">
          <cell r="A266" t="str">
            <v>F1952105</v>
          </cell>
        </row>
        <row r="267">
          <cell r="A267" t="str">
            <v>F1052105</v>
          </cell>
        </row>
        <row r="268">
          <cell r="A268" t="str">
            <v>F1010110</v>
          </cell>
        </row>
        <row r="269">
          <cell r="A269" t="str">
            <v>F1252115</v>
          </cell>
        </row>
        <row r="270">
          <cell r="A270" t="str">
            <v>F1452115</v>
          </cell>
        </row>
        <row r="271">
          <cell r="A271" t="str">
            <v>F1952115</v>
          </cell>
        </row>
        <row r="272">
          <cell r="A272" t="str">
            <v>F1052115</v>
          </cell>
        </row>
        <row r="273">
          <cell r="A273" t="str">
            <v>F1050205</v>
          </cell>
        </row>
        <row r="274">
          <cell r="A274" t="str">
            <v>F1050210</v>
          </cell>
        </row>
        <row r="275">
          <cell r="A275" t="str">
            <v>F1050215</v>
          </cell>
        </row>
        <row r="276">
          <cell r="A276" t="str">
            <v>F1210200</v>
          </cell>
        </row>
        <row r="277">
          <cell r="A277" t="str">
            <v>F1910210</v>
          </cell>
        </row>
        <row r="278">
          <cell r="A278" t="str">
            <v>F1920051</v>
          </cell>
        </row>
        <row r="279">
          <cell r="A279" t="str">
            <v>F1920082</v>
          </cell>
        </row>
        <row r="280">
          <cell r="A280" t="str">
            <v>F1920053</v>
          </cell>
        </row>
        <row r="281">
          <cell r="A281" t="str">
            <v>F1943010</v>
          </cell>
        </row>
        <row r="282">
          <cell r="A282" t="str">
            <v>F1920066</v>
          </cell>
        </row>
        <row r="283">
          <cell r="A283" t="str">
            <v>F1920077</v>
          </cell>
        </row>
        <row r="284">
          <cell r="A284" t="str">
            <v>F1943700</v>
          </cell>
        </row>
        <row r="285">
          <cell r="A285" t="str">
            <v>F1950200</v>
          </cell>
        </row>
        <row r="286">
          <cell r="A286" t="str">
            <v>F1950205</v>
          </cell>
        </row>
        <row r="287">
          <cell r="A287" t="str">
            <v>F1950210</v>
          </cell>
        </row>
        <row r="288">
          <cell r="A288" t="str">
            <v>F1950215</v>
          </cell>
        </row>
        <row r="289">
          <cell r="A289" t="str">
            <v>F1551600</v>
          </cell>
        </row>
        <row r="290">
          <cell r="A290" t="str">
            <v>F1551605</v>
          </cell>
        </row>
        <row r="291">
          <cell r="A291" t="str">
            <v>F1551610</v>
          </cell>
        </row>
        <row r="292">
          <cell r="A292" t="str">
            <v>F1551615</v>
          </cell>
        </row>
        <row r="293">
          <cell r="A293" t="str">
            <v>F1051600</v>
          </cell>
        </row>
        <row r="294">
          <cell r="A294" t="str">
            <v>F1051605</v>
          </cell>
        </row>
        <row r="295">
          <cell r="A295" t="str">
            <v>F1051610</v>
          </cell>
        </row>
        <row r="296">
          <cell r="A296" t="str">
            <v>F1051615</v>
          </cell>
        </row>
        <row r="297">
          <cell r="A297" t="str">
            <v>F1920023</v>
          </cell>
        </row>
        <row r="298">
          <cell r="A298" t="str">
            <v>F1410200</v>
          </cell>
        </row>
        <row r="299">
          <cell r="A299" t="str">
            <v>F1010200</v>
          </cell>
        </row>
        <row r="300">
          <cell r="A300" t="str">
            <v>F1451200</v>
          </cell>
        </row>
        <row r="301">
          <cell r="A301" t="str">
            <v>F1951200</v>
          </cell>
        </row>
        <row r="302">
          <cell r="A302" t="str">
            <v>F1051200</v>
          </cell>
        </row>
        <row r="303">
          <cell r="A303" t="str">
            <v>F1451210</v>
          </cell>
        </row>
        <row r="304">
          <cell r="A304" t="str">
            <v>F1951210</v>
          </cell>
        </row>
        <row r="305">
          <cell r="A305" t="str">
            <v>F1051210</v>
          </cell>
        </row>
        <row r="306">
          <cell r="A306" t="str">
            <v>F1451205</v>
          </cell>
        </row>
        <row r="307">
          <cell r="A307" t="str">
            <v>F1951205</v>
          </cell>
        </row>
        <row r="308">
          <cell r="A308" t="str">
            <v>F1051205</v>
          </cell>
        </row>
        <row r="309">
          <cell r="A309" t="str">
            <v>F1451215</v>
          </cell>
        </row>
        <row r="310">
          <cell r="A310" t="str">
            <v>F1910200</v>
          </cell>
        </row>
        <row r="311">
          <cell r="A311" t="str">
            <v>F1951215</v>
          </cell>
        </row>
        <row r="312">
          <cell r="A312" t="str">
            <v>F1050200</v>
          </cell>
        </row>
        <row r="313">
          <cell r="A313" t="str">
            <v>F1051215</v>
          </cell>
        </row>
        <row r="314">
          <cell r="A314" t="str">
            <v>F1920096</v>
          </cell>
        </row>
        <row r="315">
          <cell r="A315" t="str">
            <v>F1920078</v>
          </cell>
        </row>
        <row r="316">
          <cell r="A316" t="str">
            <v>F1920054</v>
          </cell>
        </row>
        <row r="317">
          <cell r="A317" t="str">
            <v>F1943600</v>
          </cell>
        </row>
        <row r="318">
          <cell r="A318" t="str">
            <v>F1953000</v>
          </cell>
        </row>
        <row r="319">
          <cell r="A319" t="str">
            <v>F1953005</v>
          </cell>
        </row>
        <row r="320">
          <cell r="A320" t="str">
            <v>F1953010</v>
          </cell>
        </row>
        <row r="321">
          <cell r="A321" t="str">
            <v>F1950330</v>
          </cell>
        </row>
        <row r="322">
          <cell r="A322" t="str">
            <v>F1210300</v>
          </cell>
        </row>
        <row r="323">
          <cell r="A323" t="str">
            <v>F1310300</v>
          </cell>
        </row>
        <row r="324">
          <cell r="A324" t="str">
            <v>F1010300</v>
          </cell>
        </row>
        <row r="325">
          <cell r="A325" t="str">
            <v>F1350300</v>
          </cell>
        </row>
        <row r="326">
          <cell r="A326" t="str">
            <v>F1910300</v>
          </cell>
        </row>
        <row r="327">
          <cell r="A327" t="str">
            <v>F1950300</v>
          </cell>
        </row>
        <row r="328">
          <cell r="A328" t="str">
            <v>F1050300</v>
          </cell>
        </row>
        <row r="329">
          <cell r="A329" t="str">
            <v>F1510300</v>
          </cell>
        </row>
        <row r="330">
          <cell r="A330" t="str">
            <v>F1550300</v>
          </cell>
        </row>
        <row r="331">
          <cell r="A331" t="str">
            <v>F1550305</v>
          </cell>
        </row>
        <row r="332">
          <cell r="A332" t="str">
            <v>F1550310</v>
          </cell>
        </row>
        <row r="333">
          <cell r="A333" t="str">
            <v>F1950310</v>
          </cell>
        </row>
        <row r="334">
          <cell r="A334" t="str">
            <v>F1350310</v>
          </cell>
        </row>
        <row r="335">
          <cell r="A335" t="str">
            <v>F1050310</v>
          </cell>
        </row>
        <row r="336">
          <cell r="A336" t="str">
            <v>F1350305</v>
          </cell>
        </row>
        <row r="337">
          <cell r="A337" t="str">
            <v>F1050305</v>
          </cell>
        </row>
        <row r="338">
          <cell r="A338" t="str">
            <v>F1950305</v>
          </cell>
        </row>
        <row r="339">
          <cell r="A339" t="str">
            <v>F1254300</v>
          </cell>
        </row>
        <row r="340">
          <cell r="A340" t="str">
            <v>F1954300</v>
          </cell>
        </row>
        <row r="341">
          <cell r="A341" t="str">
            <v>F1054300</v>
          </cell>
        </row>
        <row r="342">
          <cell r="A342" t="str">
            <v>F1254310</v>
          </cell>
        </row>
        <row r="343">
          <cell r="A343" t="str">
            <v>F1550325</v>
          </cell>
        </row>
        <row r="344">
          <cell r="A344" t="str">
            <v>F1554300</v>
          </cell>
        </row>
        <row r="345">
          <cell r="A345" t="str">
            <v>F1554305</v>
          </cell>
        </row>
        <row r="346">
          <cell r="A346" t="str">
            <v>F1554310</v>
          </cell>
        </row>
        <row r="347">
          <cell r="A347" t="str">
            <v>F1954310</v>
          </cell>
        </row>
        <row r="348">
          <cell r="A348" t="str">
            <v>F1054310</v>
          </cell>
        </row>
        <row r="349">
          <cell r="A349" t="str">
            <v>F1254305</v>
          </cell>
        </row>
        <row r="350">
          <cell r="A350" t="str">
            <v>F1954305</v>
          </cell>
        </row>
        <row r="351">
          <cell r="A351" t="str">
            <v>F1054305</v>
          </cell>
        </row>
        <row r="352">
          <cell r="A352" t="str">
            <v>F1210340</v>
          </cell>
        </row>
        <row r="353">
          <cell r="A353" t="str">
            <v>F1310340</v>
          </cell>
        </row>
        <row r="354">
          <cell r="A354" t="str">
            <v>F1010340</v>
          </cell>
        </row>
        <row r="355">
          <cell r="A355" t="str">
            <v>F1910340</v>
          </cell>
        </row>
        <row r="356">
          <cell r="A356" t="str">
            <v>F1210310</v>
          </cell>
        </row>
        <row r="357">
          <cell r="A357" t="str">
            <v>F1310310</v>
          </cell>
        </row>
        <row r="358">
          <cell r="A358" t="str">
            <v>F1010310</v>
          </cell>
        </row>
        <row r="359">
          <cell r="A359" t="str">
            <v>F1351300</v>
          </cell>
        </row>
        <row r="360">
          <cell r="A360" t="str">
            <v>F1951300</v>
          </cell>
        </row>
        <row r="361">
          <cell r="A361" t="str">
            <v>F1051300</v>
          </cell>
        </row>
        <row r="362">
          <cell r="A362" t="str">
            <v>F1351310</v>
          </cell>
        </row>
        <row r="363">
          <cell r="A363" t="str">
            <v>F1951310</v>
          </cell>
        </row>
        <row r="364">
          <cell r="A364" t="str">
            <v>F1551300</v>
          </cell>
        </row>
        <row r="365">
          <cell r="A365" t="str">
            <v>F1551305</v>
          </cell>
        </row>
        <row r="366">
          <cell r="A366" t="str">
            <v>F1510310</v>
          </cell>
        </row>
        <row r="367">
          <cell r="A367" t="str">
            <v>F1551310</v>
          </cell>
        </row>
        <row r="368">
          <cell r="A368" t="str">
            <v>F1051310</v>
          </cell>
        </row>
        <row r="369">
          <cell r="A369" t="str">
            <v>F1351305</v>
          </cell>
        </row>
        <row r="370">
          <cell r="A370" t="str">
            <v>F1910310</v>
          </cell>
        </row>
        <row r="371">
          <cell r="A371" t="str">
            <v>F1951305</v>
          </cell>
        </row>
        <row r="372">
          <cell r="A372" t="str">
            <v>F1051305</v>
          </cell>
        </row>
        <row r="373">
          <cell r="A373" t="str">
            <v>F1210330</v>
          </cell>
        </row>
        <row r="374">
          <cell r="A374" t="str">
            <v>F1310330</v>
          </cell>
        </row>
        <row r="375">
          <cell r="A375" t="str">
            <v>F1010330</v>
          </cell>
        </row>
        <row r="376">
          <cell r="A376" t="str">
            <v>F1353300</v>
          </cell>
        </row>
        <row r="377">
          <cell r="A377" t="str">
            <v>F1510330</v>
          </cell>
        </row>
        <row r="378">
          <cell r="A378" t="str">
            <v>F1550320</v>
          </cell>
        </row>
        <row r="379">
          <cell r="A379" t="str">
            <v>F1553300</v>
          </cell>
        </row>
        <row r="380">
          <cell r="A380" t="str">
            <v>F1553305</v>
          </cell>
        </row>
        <row r="381">
          <cell r="A381" t="str">
            <v>F1553310</v>
          </cell>
        </row>
        <row r="382">
          <cell r="A382" t="str">
            <v>F1553315</v>
          </cell>
        </row>
        <row r="383">
          <cell r="A383" t="str">
            <v>F1953300</v>
          </cell>
        </row>
        <row r="384">
          <cell r="A384" t="str">
            <v>F1053300</v>
          </cell>
        </row>
        <row r="385">
          <cell r="A385" t="str">
            <v>F1353310</v>
          </cell>
        </row>
        <row r="386">
          <cell r="A386" t="str">
            <v>F1953310</v>
          </cell>
        </row>
        <row r="387">
          <cell r="A387" t="str">
            <v>F1053310</v>
          </cell>
        </row>
        <row r="388">
          <cell r="A388" t="str">
            <v>F1353305</v>
          </cell>
        </row>
        <row r="389">
          <cell r="A389" t="str">
            <v>F1353315</v>
          </cell>
        </row>
        <row r="390">
          <cell r="A390" t="str">
            <v>F1553320</v>
          </cell>
        </row>
        <row r="391">
          <cell r="A391" t="str">
            <v>F1953305</v>
          </cell>
        </row>
        <row r="392">
          <cell r="A392" t="str">
            <v>F1053305</v>
          </cell>
        </row>
        <row r="393">
          <cell r="A393" t="str">
            <v>F1910330</v>
          </cell>
        </row>
        <row r="394">
          <cell r="A394" t="str">
            <v>F1950320</v>
          </cell>
        </row>
        <row r="395">
          <cell r="A395" t="str">
            <v>F1930021</v>
          </cell>
        </row>
        <row r="396">
          <cell r="A396" t="str">
            <v>F1553325</v>
          </cell>
        </row>
        <row r="397">
          <cell r="A397" t="str">
            <v>F1210320</v>
          </cell>
        </row>
        <row r="398">
          <cell r="A398" t="str">
            <v>F1310320</v>
          </cell>
        </row>
        <row r="399">
          <cell r="A399" t="str">
            <v>F1010320</v>
          </cell>
        </row>
        <row r="400">
          <cell r="A400" t="str">
            <v>F1352300</v>
          </cell>
        </row>
        <row r="401">
          <cell r="A401" t="str">
            <v>F1952300</v>
          </cell>
        </row>
        <row r="402">
          <cell r="A402" t="str">
            <v>F1510320</v>
          </cell>
        </row>
        <row r="403">
          <cell r="A403" t="str">
            <v>F1550315</v>
          </cell>
        </row>
        <row r="404">
          <cell r="A404" t="str">
            <v>F1552300</v>
          </cell>
        </row>
        <row r="405">
          <cell r="A405" t="str">
            <v>F1552305</v>
          </cell>
        </row>
        <row r="406">
          <cell r="A406" t="str">
            <v>F1552310</v>
          </cell>
        </row>
        <row r="407">
          <cell r="A407" t="str">
            <v>F1552405</v>
          </cell>
        </row>
        <row r="408">
          <cell r="A408" t="str">
            <v>F1052300</v>
          </cell>
        </row>
        <row r="409">
          <cell r="A409" t="str">
            <v>F1352310</v>
          </cell>
        </row>
        <row r="410">
          <cell r="A410" t="str">
            <v>F1952310</v>
          </cell>
        </row>
        <row r="411">
          <cell r="A411" t="str">
            <v>F1052310</v>
          </cell>
        </row>
        <row r="412">
          <cell r="A412" t="str">
            <v>F1352305</v>
          </cell>
        </row>
        <row r="413">
          <cell r="A413" t="str">
            <v>F1952305</v>
          </cell>
        </row>
        <row r="414">
          <cell r="A414" t="str">
            <v>F1052305</v>
          </cell>
        </row>
        <row r="415">
          <cell r="A415" t="str">
            <v>F1910320</v>
          </cell>
        </row>
        <row r="416">
          <cell r="A416" t="str">
            <v>F1950315</v>
          </cell>
        </row>
        <row r="417">
          <cell r="A417" t="str">
            <v>F1010350</v>
          </cell>
        </row>
        <row r="418">
          <cell r="A418" t="str">
            <v>F1055300</v>
          </cell>
        </row>
        <row r="419">
          <cell r="A419" t="str">
            <v>F1055305</v>
          </cell>
        </row>
        <row r="420">
          <cell r="A420" t="str">
            <v>F1055310</v>
          </cell>
        </row>
        <row r="421">
          <cell r="A421" t="str">
            <v>F1510350</v>
          </cell>
        </row>
        <row r="422">
          <cell r="A422" t="str">
            <v>F1555300</v>
          </cell>
        </row>
        <row r="423">
          <cell r="A423" t="str">
            <v>F1555305</v>
          </cell>
        </row>
        <row r="424">
          <cell r="A424" t="str">
            <v>F1555310</v>
          </cell>
        </row>
        <row r="425">
          <cell r="A425" t="str">
            <v>F1310350</v>
          </cell>
        </row>
        <row r="426">
          <cell r="A426" t="str">
            <v>F1355300</v>
          </cell>
        </row>
        <row r="427">
          <cell r="A427" t="str">
            <v>F1355305</v>
          </cell>
        </row>
        <row r="428">
          <cell r="A428" t="str">
            <v>F1355310</v>
          </cell>
        </row>
        <row r="429">
          <cell r="A429" t="str">
            <v>F1910350</v>
          </cell>
        </row>
        <row r="430">
          <cell r="A430" t="str">
            <v>F1955300</v>
          </cell>
        </row>
        <row r="431">
          <cell r="A431" t="str">
            <v>F1955305</v>
          </cell>
        </row>
        <row r="432">
          <cell r="A432" t="str">
            <v>F1955310</v>
          </cell>
        </row>
        <row r="433">
          <cell r="A433" t="str">
            <v>F1910360</v>
          </cell>
        </row>
        <row r="434">
          <cell r="A434" t="str">
            <v>F1010360</v>
          </cell>
        </row>
        <row r="435">
          <cell r="A435" t="str">
            <v>F1510360</v>
          </cell>
        </row>
        <row r="436">
          <cell r="A436" t="str">
            <v>F1956300</v>
          </cell>
        </row>
        <row r="437">
          <cell r="A437" t="str">
            <v>F1956305</v>
          </cell>
        </row>
        <row r="438">
          <cell r="A438" t="str">
            <v>F1956310</v>
          </cell>
        </row>
        <row r="439">
          <cell r="A439" t="str">
            <v>F1056300</v>
          </cell>
        </row>
        <row r="440">
          <cell r="A440" t="str">
            <v>F1056305</v>
          </cell>
        </row>
        <row r="441">
          <cell r="A441" t="str">
            <v>F1056310</v>
          </cell>
        </row>
        <row r="442">
          <cell r="A442" t="str">
            <v>F1556300</v>
          </cell>
        </row>
        <row r="443">
          <cell r="A443" t="str">
            <v>F1556305</v>
          </cell>
        </row>
        <row r="444">
          <cell r="A444" t="str">
            <v>F1556310</v>
          </cell>
        </row>
        <row r="445">
          <cell r="A445" t="str">
            <v>F1930005</v>
          </cell>
        </row>
        <row r="446">
          <cell r="A446" t="str">
            <v>F1920079</v>
          </cell>
        </row>
        <row r="447">
          <cell r="A447" t="str">
            <v>F1920069</v>
          </cell>
        </row>
        <row r="448">
          <cell r="A448" t="str">
            <v>F1942115</v>
          </cell>
        </row>
        <row r="449">
          <cell r="A449" t="str">
            <v>F1942225</v>
          </cell>
        </row>
        <row r="450">
          <cell r="A450" t="str">
            <v>F1950410</v>
          </cell>
        </row>
        <row r="451">
          <cell r="A451" t="str">
            <v>F1950420</v>
          </cell>
        </row>
        <row r="452">
          <cell r="A452" t="str">
            <v>F1930006</v>
          </cell>
        </row>
        <row r="453">
          <cell r="A453" t="str">
            <v>F1950400</v>
          </cell>
        </row>
        <row r="454">
          <cell r="A454" t="str">
            <v>F1910600</v>
          </cell>
        </row>
        <row r="455">
          <cell r="A455" t="str">
            <v>F1050400</v>
          </cell>
        </row>
        <row r="456">
          <cell r="A456" t="str">
            <v>F1050405</v>
          </cell>
        </row>
        <row r="457">
          <cell r="A457" t="str">
            <v>F1010400</v>
          </cell>
        </row>
        <row r="458">
          <cell r="A458" t="str">
            <v>F1920042</v>
          </cell>
        </row>
        <row r="459">
          <cell r="A459" t="str">
            <v>F1052400</v>
          </cell>
        </row>
        <row r="460">
          <cell r="A460" t="str">
            <v>F1052405</v>
          </cell>
        </row>
        <row r="461">
          <cell r="A461" t="str">
            <v>F1910500</v>
          </cell>
        </row>
        <row r="462">
          <cell r="A462" t="str">
            <v>F1930015</v>
          </cell>
        </row>
        <row r="463">
          <cell r="A463" t="str">
            <v>F1920080</v>
          </cell>
        </row>
        <row r="464">
          <cell r="A464" t="str">
            <v>F1920068</v>
          </cell>
        </row>
        <row r="465">
          <cell r="A465" t="str">
            <v>F1210500</v>
          </cell>
        </row>
        <row r="466">
          <cell r="A466" t="str">
            <v>F1310500</v>
          </cell>
        </row>
        <row r="467">
          <cell r="A467" t="str">
            <v>F1010500</v>
          </cell>
        </row>
        <row r="468">
          <cell r="A468" t="str">
            <v>F1550500</v>
          </cell>
        </row>
        <row r="469">
          <cell r="A469" t="str">
            <v>F1550505</v>
          </cell>
        </row>
        <row r="470">
          <cell r="A470" t="str">
            <v>F1250500</v>
          </cell>
        </row>
        <row r="471">
          <cell r="A471" t="str">
            <v>F1350500</v>
          </cell>
        </row>
        <row r="472">
          <cell r="A472" t="str">
            <v>F1950500</v>
          </cell>
        </row>
        <row r="473">
          <cell r="A473" t="str">
            <v>F1050500</v>
          </cell>
        </row>
        <row r="474">
          <cell r="A474" t="str">
            <v>F1250505</v>
          </cell>
        </row>
        <row r="475">
          <cell r="A475" t="str">
            <v>F1350505</v>
          </cell>
        </row>
        <row r="476">
          <cell r="A476" t="str">
            <v>F1950505</v>
          </cell>
        </row>
        <row r="477">
          <cell r="A477" t="str">
            <v>F1050505</v>
          </cell>
        </row>
        <row r="478">
          <cell r="A478" t="str">
            <v>F1920041</v>
          </cell>
        </row>
        <row r="479">
          <cell r="A479" t="str">
            <v>F1943400</v>
          </cell>
        </row>
        <row r="480">
          <cell r="A480" t="str">
            <v>F1930010</v>
          </cell>
        </row>
        <row r="481">
          <cell r="A481" t="str">
            <v>F1920076</v>
          </cell>
        </row>
        <row r="482">
          <cell r="A482" t="str">
            <v>F1943100</v>
          </cell>
        </row>
        <row r="483">
          <cell r="A483" t="str">
            <v>F1510600</v>
          </cell>
        </row>
        <row r="484">
          <cell r="A484" t="str">
            <v>F1450615</v>
          </cell>
        </row>
        <row r="485">
          <cell r="A485" t="str">
            <v>F1950615</v>
          </cell>
        </row>
        <row r="486">
          <cell r="A486" t="str">
            <v>F1050615</v>
          </cell>
        </row>
        <row r="487">
          <cell r="A487" t="str">
            <v>F1450610</v>
          </cell>
        </row>
        <row r="488">
          <cell r="A488" t="str">
            <v>F1950610</v>
          </cell>
        </row>
        <row r="489">
          <cell r="A489" t="str">
            <v>F1050610</v>
          </cell>
        </row>
        <row r="490">
          <cell r="A490" t="str">
            <v>F1550600</v>
          </cell>
        </row>
        <row r="491">
          <cell r="A491" t="str">
            <v>F1550605</v>
          </cell>
        </row>
        <row r="492">
          <cell r="A492" t="str">
            <v>F1550610</v>
          </cell>
        </row>
        <row r="493">
          <cell r="A493" t="str">
            <v>F1550615</v>
          </cell>
        </row>
        <row r="494">
          <cell r="A494" t="str">
            <v>F1550620</v>
          </cell>
        </row>
        <row r="495">
          <cell r="A495" t="str">
            <v>F1010600</v>
          </cell>
        </row>
        <row r="496">
          <cell r="A496" t="str">
            <v>F1950600</v>
          </cell>
        </row>
        <row r="497">
          <cell r="A497" t="str">
            <v>F1050600</v>
          </cell>
        </row>
        <row r="498">
          <cell r="A498" t="str">
            <v>F1410600</v>
          </cell>
        </row>
        <row r="499">
          <cell r="A499" t="str">
            <v>F1450620</v>
          </cell>
        </row>
        <row r="500">
          <cell r="A500" t="str">
            <v>F1950620</v>
          </cell>
        </row>
        <row r="501">
          <cell r="A501" t="str">
            <v>F1050620</v>
          </cell>
        </row>
        <row r="502">
          <cell r="A502" t="str">
            <v>F1450605</v>
          </cell>
        </row>
        <row r="503">
          <cell r="A503" t="str">
            <v>F1920043</v>
          </cell>
        </row>
        <row r="504">
          <cell r="A504" t="str">
            <v>F1950605</v>
          </cell>
        </row>
        <row r="505">
          <cell r="A505" t="str">
            <v>F1050605</v>
          </cell>
        </row>
        <row r="506">
          <cell r="A506" t="str">
            <v>F1450600</v>
          </cell>
        </row>
        <row r="507">
          <cell r="A507" t="str">
            <v>F1930025</v>
          </cell>
        </row>
        <row r="508">
          <cell r="A508" t="str">
            <v>F1450700</v>
          </cell>
        </row>
        <row r="509">
          <cell r="A509" t="str">
            <v>F1450710</v>
          </cell>
        </row>
        <row r="510">
          <cell r="A510" t="str">
            <v>F1450705</v>
          </cell>
        </row>
        <row r="511">
          <cell r="A511" t="str">
            <v>F1450715</v>
          </cell>
        </row>
        <row r="512">
          <cell r="A512" t="str">
            <v>F1410700</v>
          </cell>
        </row>
        <row r="513">
          <cell r="A513" t="str">
            <v>F1010700</v>
          </cell>
        </row>
        <row r="514">
          <cell r="A514" t="str">
            <v>F1450720</v>
          </cell>
        </row>
        <row r="515">
          <cell r="A515" t="str">
            <v>F1930030</v>
          </cell>
        </row>
        <row r="516">
          <cell r="A516" t="str">
            <v>F1050805</v>
          </cell>
        </row>
        <row r="517">
          <cell r="A517" t="str">
            <v>F1450800</v>
          </cell>
        </row>
        <row r="518">
          <cell r="A518" t="str">
            <v>F1510800</v>
          </cell>
        </row>
        <row r="519">
          <cell r="A519" t="str">
            <v>F1410800</v>
          </cell>
        </row>
        <row r="520">
          <cell r="A520" t="str">
            <v>F1550800</v>
          </cell>
        </row>
        <row r="521">
          <cell r="A521" t="str">
            <v>F1550805</v>
          </cell>
        </row>
        <row r="522">
          <cell r="A522" t="str">
            <v>F1450805</v>
          </cell>
        </row>
        <row r="523">
          <cell r="A523" t="str">
            <v>F1552800</v>
          </cell>
        </row>
        <row r="524">
          <cell r="A524" t="str">
            <v>F1552805</v>
          </cell>
        </row>
        <row r="525">
          <cell r="A525" t="str">
            <v>F1510900</v>
          </cell>
        </row>
        <row r="526">
          <cell r="A526" t="str">
            <v>F1410900</v>
          </cell>
        </row>
        <row r="527">
          <cell r="A527" t="str">
            <v>F1450900</v>
          </cell>
        </row>
        <row r="528">
          <cell r="A528" t="str">
            <v>F1450905</v>
          </cell>
        </row>
        <row r="529">
          <cell r="A529" t="str">
            <v>F1050900</v>
          </cell>
        </row>
        <row r="530">
          <cell r="A530" t="str">
            <v>F1950910</v>
          </cell>
        </row>
        <row r="531">
          <cell r="A531" t="str">
            <v>F1550900</v>
          </cell>
        </row>
        <row r="532">
          <cell r="A532" t="str">
            <v>F1550905</v>
          </cell>
        </row>
        <row r="533">
          <cell r="A533" t="str">
            <v>F1010900</v>
          </cell>
        </row>
        <row r="534">
          <cell r="A534" t="str">
            <v>F2010000</v>
          </cell>
        </row>
        <row r="535">
          <cell r="A535" t="str">
            <v>F2910000</v>
          </cell>
        </row>
        <row r="536">
          <cell r="A536" t="str">
            <v>F2920000</v>
          </cell>
        </row>
        <row r="537">
          <cell r="A537" t="str">
            <v>F2920005</v>
          </cell>
        </row>
        <row r="538">
          <cell r="A538" t="str">
            <v>F2920010</v>
          </cell>
        </row>
        <row r="539">
          <cell r="A539" t="str">
            <v>F2920015</v>
          </cell>
        </row>
        <row r="540">
          <cell r="A540" t="str">
            <v>F2920020</v>
          </cell>
        </row>
        <row r="541">
          <cell r="A541" t="str">
            <v>F2920025</v>
          </cell>
        </row>
        <row r="542">
          <cell r="A542" t="str">
            <v>F2920030</v>
          </cell>
        </row>
        <row r="543">
          <cell r="A543" t="str">
            <v>F2920035</v>
          </cell>
        </row>
        <row r="544">
          <cell r="A544" t="str">
            <v>F2920071</v>
          </cell>
        </row>
        <row r="545">
          <cell r="A545" t="str">
            <v>F2920045</v>
          </cell>
        </row>
        <row r="546">
          <cell r="A546" t="str">
            <v>F2920050</v>
          </cell>
        </row>
        <row r="547">
          <cell r="A547" t="str">
            <v>F2920055</v>
          </cell>
        </row>
        <row r="548">
          <cell r="A548" t="str">
            <v>F2920060</v>
          </cell>
        </row>
        <row r="549">
          <cell r="A549" t="str">
            <v>F2920065</v>
          </cell>
        </row>
        <row r="550">
          <cell r="A550" t="str">
            <v>F2920070</v>
          </cell>
        </row>
        <row r="551">
          <cell r="A551" t="str">
            <v>F2930000</v>
          </cell>
        </row>
        <row r="552">
          <cell r="A552" t="str">
            <v>F2930001</v>
          </cell>
        </row>
        <row r="553">
          <cell r="A553" t="str">
            <v>F2940000</v>
          </cell>
        </row>
        <row r="554">
          <cell r="A554" t="str">
            <v>F2940005</v>
          </cell>
        </row>
        <row r="555">
          <cell r="A555" t="str">
            <v>F2940010</v>
          </cell>
        </row>
        <row r="556">
          <cell r="A556" t="str">
            <v>F2940015</v>
          </cell>
        </row>
        <row r="557">
          <cell r="A557" t="str">
            <v>F2940020</v>
          </cell>
        </row>
        <row r="558">
          <cell r="A558" t="str">
            <v>F2940025</v>
          </cell>
        </row>
        <row r="559">
          <cell r="A559" t="str">
            <v>F2940030</v>
          </cell>
        </row>
        <row r="560">
          <cell r="A560" t="str">
            <v>F2950000</v>
          </cell>
        </row>
        <row r="561">
          <cell r="A561" t="str">
            <v>F2950005</v>
          </cell>
        </row>
        <row r="562">
          <cell r="A562" t="str">
            <v>F2950006</v>
          </cell>
        </row>
        <row r="563">
          <cell r="A563" t="str">
            <v>F2950007</v>
          </cell>
        </row>
        <row r="564">
          <cell r="A564" t="str">
            <v>F2950008</v>
          </cell>
        </row>
        <row r="565">
          <cell r="A565" t="str">
            <v>F2950001</v>
          </cell>
        </row>
        <row r="566">
          <cell r="A566" t="str">
            <v>F2950002</v>
          </cell>
        </row>
        <row r="567">
          <cell r="A567" t="str">
            <v>F2950003</v>
          </cell>
        </row>
        <row r="568">
          <cell r="A568" t="str">
            <v>F1920044</v>
          </cell>
        </row>
        <row r="569">
          <cell r="A569" t="str">
            <v>F1942001</v>
          </cell>
        </row>
        <row r="570">
          <cell r="A570" t="str">
            <v>F1942006</v>
          </cell>
        </row>
        <row r="571">
          <cell r="A571" t="str">
            <v>F1943300</v>
          </cell>
        </row>
        <row r="572">
          <cell r="A572" t="str">
            <v>F2250100</v>
          </cell>
        </row>
        <row r="573">
          <cell r="A573" t="str">
            <v>F2450100</v>
          </cell>
        </row>
        <row r="574">
          <cell r="A574" t="str">
            <v>F2510100</v>
          </cell>
        </row>
        <row r="575">
          <cell r="A575" t="str">
            <v>F2550100</v>
          </cell>
        </row>
        <row r="576">
          <cell r="A576" t="str">
            <v>F2550105</v>
          </cell>
        </row>
        <row r="577">
          <cell r="A577" t="str">
            <v>F2550110</v>
          </cell>
        </row>
        <row r="578">
          <cell r="A578" t="str">
            <v>F2250105</v>
          </cell>
        </row>
        <row r="579">
          <cell r="A579" t="str">
            <v>F2450105</v>
          </cell>
        </row>
        <row r="580">
          <cell r="A580" t="str">
            <v>F2250110</v>
          </cell>
        </row>
        <row r="581">
          <cell r="A581" t="str">
            <v>F2450110</v>
          </cell>
        </row>
        <row r="582">
          <cell r="A582" t="str">
            <v>F2210100</v>
          </cell>
        </row>
        <row r="583">
          <cell r="A583" t="str">
            <v>F2410100</v>
          </cell>
        </row>
        <row r="584">
          <cell r="A584" t="str">
            <v>F2010100</v>
          </cell>
        </row>
        <row r="585">
          <cell r="A585" t="str">
            <v>F2250200</v>
          </cell>
        </row>
        <row r="586">
          <cell r="A586" t="str">
            <v>F2450200</v>
          </cell>
        </row>
        <row r="587">
          <cell r="A587" t="str">
            <v>F2250205</v>
          </cell>
        </row>
        <row r="588">
          <cell r="A588" t="str">
            <v>F2450205</v>
          </cell>
        </row>
        <row r="589">
          <cell r="A589" t="str">
            <v>F2250210</v>
          </cell>
        </row>
        <row r="590">
          <cell r="A590" t="str">
            <v>F2450210</v>
          </cell>
        </row>
        <row r="591">
          <cell r="A591" t="str">
            <v>F2210200</v>
          </cell>
        </row>
        <row r="592">
          <cell r="A592" t="str">
            <v>F2410200</v>
          </cell>
        </row>
        <row r="593">
          <cell r="A593" t="str">
            <v>F2950110</v>
          </cell>
        </row>
        <row r="594">
          <cell r="A594" t="str">
            <v>F2950100</v>
          </cell>
        </row>
        <row r="595">
          <cell r="A595" t="str">
            <v>F2950105</v>
          </cell>
        </row>
        <row r="596">
          <cell r="A596" t="str">
            <v>F2550200</v>
          </cell>
        </row>
        <row r="597">
          <cell r="A597" t="str">
            <v>F2550205</v>
          </cell>
        </row>
        <row r="598">
          <cell r="A598" t="str">
            <v>F2550210</v>
          </cell>
        </row>
        <row r="599">
          <cell r="A599" t="str">
            <v>F2510200</v>
          </cell>
        </row>
        <row r="600">
          <cell r="A600" t="str">
            <v>F2250300</v>
          </cell>
        </row>
        <row r="601">
          <cell r="A601" t="str">
            <v>F2950004</v>
          </cell>
        </row>
        <row r="602">
          <cell r="A602" t="str">
            <v>F2450300</v>
          </cell>
        </row>
        <row r="603">
          <cell r="A603" t="str">
            <v>F2250305</v>
          </cell>
        </row>
        <row r="604">
          <cell r="A604" t="str">
            <v>F2450305</v>
          </cell>
        </row>
        <row r="605">
          <cell r="A605" t="str">
            <v>F2250310</v>
          </cell>
        </row>
        <row r="606">
          <cell r="A606" t="str">
            <v>F2450310</v>
          </cell>
        </row>
        <row r="607">
          <cell r="A607" t="str">
            <v>F2210300</v>
          </cell>
        </row>
        <row r="608">
          <cell r="A608" t="str">
            <v>F2410300</v>
          </cell>
        </row>
        <row r="609">
          <cell r="A609" t="str">
            <v>F2010300</v>
          </cell>
        </row>
        <row r="610">
          <cell r="A610" t="str">
            <v>F2250400</v>
          </cell>
        </row>
        <row r="611">
          <cell r="A611" t="str">
            <v>F2450400</v>
          </cell>
        </row>
        <row r="612">
          <cell r="A612" t="str">
            <v>F2510400</v>
          </cell>
        </row>
        <row r="613">
          <cell r="A613" t="str">
            <v>F2550400</v>
          </cell>
        </row>
        <row r="614">
          <cell r="A614" t="str">
            <v>F2550405</v>
          </cell>
        </row>
        <row r="615">
          <cell r="A615" t="str">
            <v>F2550410</v>
          </cell>
        </row>
        <row r="616">
          <cell r="A616" t="str">
            <v>F2250405</v>
          </cell>
        </row>
        <row r="617">
          <cell r="A617" t="str">
            <v>F2450405</v>
          </cell>
        </row>
        <row r="618">
          <cell r="A618" t="str">
            <v>F2250410</v>
          </cell>
        </row>
        <row r="619">
          <cell r="A619" t="str">
            <v>F2450410</v>
          </cell>
        </row>
        <row r="620">
          <cell r="A620" t="str">
            <v>F2210400</v>
          </cell>
        </row>
        <row r="621">
          <cell r="A621" t="str">
            <v>F2410400</v>
          </cell>
        </row>
        <row r="622">
          <cell r="A622" t="str">
            <v>F2010400</v>
          </cell>
        </row>
        <row r="623">
          <cell r="A623" t="str">
            <v>F2250500</v>
          </cell>
        </row>
        <row r="624">
          <cell r="A624" t="str">
            <v>F2450500</v>
          </cell>
        </row>
        <row r="625">
          <cell r="A625" t="str">
            <v>F2050500</v>
          </cell>
        </row>
        <row r="626">
          <cell r="A626" t="str">
            <v>F2510500</v>
          </cell>
        </row>
        <row r="627">
          <cell r="A627" t="str">
            <v>F2550500</v>
          </cell>
        </row>
        <row r="628">
          <cell r="A628" t="str">
            <v>F2550505</v>
          </cell>
        </row>
        <row r="629">
          <cell r="A629" t="str">
            <v>F2550510</v>
          </cell>
        </row>
        <row r="630">
          <cell r="A630" t="str">
            <v>F2550550</v>
          </cell>
        </row>
        <row r="631">
          <cell r="A631" t="str">
            <v>F2550555</v>
          </cell>
        </row>
        <row r="632">
          <cell r="A632" t="str">
            <v>F2550560</v>
          </cell>
        </row>
        <row r="633">
          <cell r="A633" t="str">
            <v>F2250505</v>
          </cell>
        </row>
        <row r="634">
          <cell r="A634" t="str">
            <v>F2450505</v>
          </cell>
        </row>
        <row r="635">
          <cell r="A635" t="str">
            <v>F2050505</v>
          </cell>
        </row>
        <row r="636">
          <cell r="A636" t="str">
            <v>F2250510</v>
          </cell>
        </row>
        <row r="637">
          <cell r="A637" t="str">
            <v>F2450510</v>
          </cell>
        </row>
        <row r="638">
          <cell r="A638" t="str">
            <v>F2050510</v>
          </cell>
        </row>
        <row r="639">
          <cell r="A639" t="str">
            <v>F2210500</v>
          </cell>
        </row>
        <row r="640">
          <cell r="A640" t="str">
            <v>F2410500</v>
          </cell>
        </row>
        <row r="641">
          <cell r="A641" t="str">
            <v>F2010500</v>
          </cell>
        </row>
        <row r="642">
          <cell r="A642" t="str">
            <v>F2450600</v>
          </cell>
        </row>
        <row r="643">
          <cell r="A643" t="str">
            <v>F2510600</v>
          </cell>
        </row>
        <row r="644">
          <cell r="A644" t="str">
            <v>F2050600</v>
          </cell>
        </row>
        <row r="645">
          <cell r="A645" t="str">
            <v>F2450605</v>
          </cell>
        </row>
        <row r="646">
          <cell r="A646" t="str">
            <v>F2050605</v>
          </cell>
        </row>
        <row r="647">
          <cell r="A647" t="str">
            <v>F2550610</v>
          </cell>
        </row>
        <row r="648">
          <cell r="A648" t="str">
            <v>F2050610</v>
          </cell>
        </row>
        <row r="649">
          <cell r="A649" t="str">
            <v>F2210600</v>
          </cell>
        </row>
        <row r="650">
          <cell r="A650" t="str">
            <v>F2410600</v>
          </cell>
        </row>
        <row r="651">
          <cell r="A651" t="str">
            <v>F2010600</v>
          </cell>
        </row>
        <row r="652">
          <cell r="A652" t="str">
            <v>F2250700</v>
          </cell>
        </row>
        <row r="653">
          <cell r="A653" t="str">
            <v>F2450700</v>
          </cell>
        </row>
        <row r="654">
          <cell r="A654" t="str">
            <v>F2250705</v>
          </cell>
        </row>
        <row r="655">
          <cell r="A655" t="str">
            <v>F2450705</v>
          </cell>
        </row>
        <row r="656">
          <cell r="A656" t="str">
            <v>F2510700</v>
          </cell>
        </row>
        <row r="657">
          <cell r="A657" t="str">
            <v>F2250710</v>
          </cell>
        </row>
        <row r="658">
          <cell r="A658" t="str">
            <v>F2450710</v>
          </cell>
        </row>
        <row r="659">
          <cell r="A659" t="str">
            <v>F2210700</v>
          </cell>
        </row>
        <row r="660">
          <cell r="A660" t="str">
            <v>F2410700</v>
          </cell>
        </row>
        <row r="661">
          <cell r="A661" t="str">
            <v>F2010700</v>
          </cell>
        </row>
        <row r="662">
          <cell r="A662" t="str">
            <v>F2550800</v>
          </cell>
        </row>
        <row r="663">
          <cell r="A663" t="str">
            <v>F2450805</v>
          </cell>
        </row>
        <row r="664">
          <cell r="A664" t="str">
            <v>F2550810</v>
          </cell>
        </row>
        <row r="665">
          <cell r="A665" t="str">
            <v>F2510800</v>
          </cell>
        </row>
        <row r="666">
          <cell r="A666" t="str">
            <v>F2210800</v>
          </cell>
        </row>
        <row r="667">
          <cell r="A667" t="str">
            <v>F2410800</v>
          </cell>
        </row>
        <row r="668">
          <cell r="A668" t="str">
            <v>F2010800</v>
          </cell>
        </row>
        <row r="669">
          <cell r="A669" t="str">
            <v>F2420100</v>
          </cell>
        </row>
        <row r="670">
          <cell r="A670" t="str">
            <v>F2451100</v>
          </cell>
        </row>
        <row r="671">
          <cell r="A671" t="str">
            <v>F2020100</v>
          </cell>
        </row>
        <row r="672">
          <cell r="A672" t="str">
            <v>F2520100</v>
          </cell>
        </row>
        <row r="673">
          <cell r="A673" t="str">
            <v>F2551100</v>
          </cell>
        </row>
        <row r="674">
          <cell r="A674" t="str">
            <v>F2551105</v>
          </cell>
        </row>
        <row r="675">
          <cell r="A675" t="str">
            <v>F2551110</v>
          </cell>
        </row>
        <row r="676">
          <cell r="A676" t="str">
            <v>F2051100</v>
          </cell>
        </row>
        <row r="677">
          <cell r="A677" t="str">
            <v>F2451105</v>
          </cell>
        </row>
        <row r="678">
          <cell r="A678" t="str">
            <v>F2051105</v>
          </cell>
        </row>
        <row r="679">
          <cell r="A679" t="str">
            <v>F2451110</v>
          </cell>
        </row>
        <row r="680">
          <cell r="A680" t="str">
            <v>F2051110</v>
          </cell>
        </row>
        <row r="681">
          <cell r="A681" t="str">
            <v>F2410900</v>
          </cell>
        </row>
        <row r="682">
          <cell r="A682" t="str">
            <v>F2010900</v>
          </cell>
        </row>
        <row r="683">
          <cell r="A683" t="str">
            <v>F2450900</v>
          </cell>
        </row>
        <row r="684">
          <cell r="A684" t="str">
            <v>F2050900</v>
          </cell>
        </row>
        <row r="685">
          <cell r="A685" t="str">
            <v>F2510900</v>
          </cell>
        </row>
        <row r="686">
          <cell r="A686" t="str">
            <v>F2550900</v>
          </cell>
        </row>
        <row r="687">
          <cell r="A687" t="str">
            <v>F2550905</v>
          </cell>
        </row>
        <row r="688">
          <cell r="A688" t="str">
            <v>F2550910</v>
          </cell>
        </row>
        <row r="689">
          <cell r="A689" t="str">
            <v>F2450905</v>
          </cell>
        </row>
        <row r="690">
          <cell r="A690" t="str">
            <v>F2050905</v>
          </cell>
        </row>
        <row r="691">
          <cell r="A691" t="str">
            <v>F2450910</v>
          </cell>
        </row>
        <row r="692">
          <cell r="A692" t="str">
            <v>F2050910</v>
          </cell>
        </row>
        <row r="693">
          <cell r="A693" t="str">
            <v>Total</v>
          </cell>
        </row>
        <row r="715">
          <cell r="A715" t="str">
            <v>ต้อง=0</v>
          </cell>
        </row>
        <row r="717">
          <cell r="A717" t="str">
            <v>***</v>
          </cell>
        </row>
        <row r="724">
          <cell r="A724" t="str">
            <v>***</v>
          </cell>
        </row>
        <row r="725">
          <cell r="A725" t="str">
            <v>+***</v>
          </cell>
        </row>
        <row r="730">
          <cell r="A730" t="str">
            <v>###</v>
          </cell>
        </row>
        <row r="734">
          <cell r="A734" t="str">
            <v>###</v>
          </cell>
        </row>
        <row r="735">
          <cell r="A735" t="str">
            <v>+###</v>
          </cell>
        </row>
        <row r="736">
          <cell r="A736" t="str">
            <v>ต้อง=0</v>
          </cell>
        </row>
        <row r="737">
          <cell r="A737">
            <v>0</v>
          </cell>
        </row>
        <row r="790">
          <cell r="A790" t="str">
            <v>Dc-Fish2</v>
          </cell>
        </row>
        <row r="791">
          <cell r="A791" t="str">
            <v>Dc-Fisho</v>
          </cell>
        </row>
        <row r="792">
          <cell r="A792">
            <v>0</v>
          </cell>
        </row>
      </sheetData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 "/>
      <sheetName val="Housing"/>
      <sheetName val="Business"/>
      <sheetName val="Sheet2"/>
      <sheetName val="earn&amp;young"/>
      <sheetName val="Confirm"/>
      <sheetName val="Cal_I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SCurve-Total"/>
      <sheetName val="RLG"/>
      <sheetName val="BND"/>
      <sheetName val="CD"/>
      <sheetName val="SC-RH"/>
      <sheetName val="SC-RK"/>
      <sheetName val="BSN"/>
      <sheetName val="HUD"/>
      <sheetName val="JP"/>
      <sheetName val="JPexclRL"/>
      <sheetName val="JP-RL"/>
      <sheetName val="RMS"/>
      <sheetName val="MDM-TOTAL"/>
      <sheetName val="MDM-RF "/>
      <sheetName val="MDM-RW"/>
      <sheetName val="PBMR"/>
      <sheetName val="BSD"/>
      <sheetName val="ROSData"/>
      <sheetName val="Input"/>
      <sheetName val="Data"/>
      <sheetName val="oresreqsum"/>
      <sheetName val="Ratio"/>
      <sheetName val="Sheet1"/>
      <sheetName val="Plot Information"/>
      <sheetName val="0-Basi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Yearly Cash Flow"/>
      <sheetName val="phase1"/>
      <sheetName val="phase2"/>
      <sheetName val="Phase 3"/>
      <sheetName val="Phase 4"/>
      <sheetName val="Phase 5"/>
      <sheetName val="Sheet1"/>
      <sheetName val="Phase 6"/>
      <sheetName val="노무비"/>
      <sheetName val="BUILD95"/>
      <sheetName val="Q001 Lead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Yearly_Cash_Flow"/>
      <sheetName val="Phase_3"/>
      <sheetName val="Phase_4"/>
      <sheetName val="Phase_5"/>
      <sheetName val="Phase_6"/>
      <sheetName val="Sheet2 (3)"/>
      <sheetName val="Q001_Lead"/>
      <sheetName val="Sheet2"/>
      <sheetName val="Kanapresent"/>
      <sheetName val="cov-estimate"/>
      <sheetName val="Q2-55"/>
    </sheetNames>
    <sheetDataSet>
      <sheetData sheetId="0">
        <row r="79">
          <cell r="B79">
            <v>0.03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Input"/>
      <sheetName val="Detail"/>
      <sheetName val="BALANCE SHEET "/>
      <sheetName val="Data"/>
      <sheetName val="Sheet3"/>
      <sheetName val="TYPE"/>
      <sheetName val="0-Basics"/>
      <sheetName val="Q001 Lead"/>
      <sheetName val="노무비"/>
      <sheetName val="Dt"/>
      <sheetName val="Content"/>
      <sheetName val="frptolocal"/>
      <sheetName val="Select"/>
      <sheetName val="Table"/>
      <sheetName val="Trial balance"/>
      <sheetName val="Ratio"/>
      <sheetName val="SEA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oresreqsum"/>
      <sheetName val="Cost center"/>
      <sheetName val="CUSTOMER (2)"/>
      <sheetName val="CUS.TANK"/>
      <sheetName val="CUS.SWS"/>
      <sheetName val="CUS.INT"/>
      <sheetName val="Definitions"/>
      <sheetName val="ยอดkill1005"/>
      <sheetName val="Sheet1"/>
      <sheetName val="Master"/>
      <sheetName val="Exp"/>
      <sheetName val="BALANCE_SHEET_1"/>
      <sheetName val="BS_ATTACH1"/>
      <sheetName val="Mant_Fiberline1"/>
      <sheetName val="Smell_complain1"/>
      <sheetName val="SCB_1_-_Current1"/>
      <sheetName val="SCB_2_-_Current1"/>
      <sheetName val="SCB_1___Current1"/>
      <sheetName val="SCB_2___Current1"/>
      <sheetName val="Cost_center1"/>
      <sheetName val="BALANCE_SHEET_"/>
      <sheetName val="BS_ATTACH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"/>
      <sheetName val="สรุปรวม"/>
      <sheetName val="7.production"/>
      <sheetName val="BALANCE_SHEET_2"/>
      <sheetName val="BS_ATTACH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 Direct load "/>
      <sheetName val="เขตส่งออก"/>
      <sheetName val="SVHK"/>
      <sheetName val="CCA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7_full"/>
      <sheetName val="2007"/>
      <sheetName val="2008"/>
    </sheetNames>
    <sheetDataSet>
      <sheetData sheetId="0" refreshError="1"/>
      <sheetData sheetId="1">
        <row r="1">
          <cell r="H1" t="str">
            <v>Doc. date</v>
          </cell>
          <cell r="I1" t="str">
            <v>Amount in local cur.</v>
          </cell>
          <cell r="J1" t="str">
            <v>LCurr</v>
          </cell>
        </row>
        <row r="2">
          <cell r="A2" t="str">
            <v>PTUI</v>
          </cell>
          <cell r="B2" t="str">
            <v>0221001198</v>
          </cell>
          <cell r="C2">
            <v>0</v>
          </cell>
          <cell r="D2" t="str">
            <v>DZ</v>
          </cell>
          <cell r="E2" t="str">
            <v>40</v>
          </cell>
          <cell r="F2">
            <v>0</v>
          </cell>
          <cell r="G2">
            <v>0</v>
          </cell>
          <cell r="H2">
            <v>37470</v>
          </cell>
          <cell r="I2">
            <v>28061127.050000001</v>
          </cell>
          <cell r="J2" t="str">
            <v>THB</v>
          </cell>
        </row>
        <row r="3">
          <cell r="A3" t="str">
            <v>PTUI</v>
          </cell>
          <cell r="B3" t="str">
            <v>0221001209</v>
          </cell>
          <cell r="C3">
            <v>0</v>
          </cell>
          <cell r="D3" t="str">
            <v>DZ</v>
          </cell>
          <cell r="E3" t="str">
            <v>40</v>
          </cell>
          <cell r="F3">
            <v>0</v>
          </cell>
          <cell r="G3">
            <v>0</v>
          </cell>
          <cell r="H3">
            <v>37494</v>
          </cell>
          <cell r="I3">
            <v>151716.10999999999</v>
          </cell>
          <cell r="J3" t="str">
            <v>THB</v>
          </cell>
        </row>
        <row r="4">
          <cell r="A4" t="str">
            <v>PTUI</v>
          </cell>
          <cell r="B4" t="str">
            <v>0221001625</v>
          </cell>
          <cell r="C4">
            <v>0</v>
          </cell>
          <cell r="D4" t="str">
            <v>DZ</v>
          </cell>
          <cell r="E4" t="str">
            <v>40</v>
          </cell>
          <cell r="F4">
            <v>0</v>
          </cell>
          <cell r="G4">
            <v>0</v>
          </cell>
          <cell r="H4">
            <v>37525</v>
          </cell>
          <cell r="I4">
            <v>646517.16</v>
          </cell>
          <cell r="J4" t="str">
            <v>THB</v>
          </cell>
        </row>
        <row r="5">
          <cell r="A5" t="str">
            <v>PTUI</v>
          </cell>
          <cell r="B5" t="str">
            <v>0221002921</v>
          </cell>
          <cell r="C5">
            <v>0</v>
          </cell>
          <cell r="D5" t="str">
            <v>DZ</v>
          </cell>
          <cell r="E5" t="str">
            <v>40</v>
          </cell>
          <cell r="F5">
            <v>0</v>
          </cell>
          <cell r="G5">
            <v>0</v>
          </cell>
          <cell r="H5">
            <v>37617</v>
          </cell>
          <cell r="I5">
            <v>6280043.5300000003</v>
          </cell>
          <cell r="J5" t="str">
            <v>THB</v>
          </cell>
        </row>
        <row r="6">
          <cell r="A6" t="str">
            <v>PTUI</v>
          </cell>
          <cell r="B6" t="str">
            <v>0351002931</v>
          </cell>
          <cell r="C6">
            <v>0</v>
          </cell>
          <cell r="D6" t="str">
            <v>SZ</v>
          </cell>
          <cell r="E6" t="str">
            <v>40</v>
          </cell>
          <cell r="F6">
            <v>0</v>
          </cell>
          <cell r="G6">
            <v>0</v>
          </cell>
          <cell r="H6">
            <v>37753</v>
          </cell>
          <cell r="I6">
            <v>2881499.57</v>
          </cell>
          <cell r="J6" t="str">
            <v>THB</v>
          </cell>
        </row>
        <row r="7">
          <cell r="A7" t="str">
            <v>PTUI</v>
          </cell>
          <cell r="B7" t="str">
            <v>0351004970</v>
          </cell>
          <cell r="C7">
            <v>0</v>
          </cell>
          <cell r="D7" t="str">
            <v>SZ</v>
          </cell>
          <cell r="E7" t="str">
            <v>40</v>
          </cell>
          <cell r="F7">
            <v>0</v>
          </cell>
          <cell r="G7">
            <v>0</v>
          </cell>
          <cell r="H7">
            <v>37833</v>
          </cell>
          <cell r="I7">
            <v>2823108.59</v>
          </cell>
          <cell r="J7" t="str">
            <v>THB</v>
          </cell>
        </row>
        <row r="8">
          <cell r="A8" t="str">
            <v>PTUI</v>
          </cell>
          <cell r="B8" t="str">
            <v>0351006883</v>
          </cell>
          <cell r="C8">
            <v>0</v>
          </cell>
          <cell r="D8" t="str">
            <v>SZ</v>
          </cell>
          <cell r="E8" t="str">
            <v>40</v>
          </cell>
          <cell r="F8">
            <v>0</v>
          </cell>
          <cell r="G8">
            <v>0</v>
          </cell>
          <cell r="H8">
            <v>37909</v>
          </cell>
          <cell r="I8">
            <v>2603898.06</v>
          </cell>
          <cell r="J8" t="str">
            <v>THB</v>
          </cell>
        </row>
        <row r="9">
          <cell r="A9" t="str">
            <v>PTUI</v>
          </cell>
          <cell r="B9" t="str">
            <v>0351008589</v>
          </cell>
          <cell r="C9">
            <v>0</v>
          </cell>
          <cell r="D9" t="str">
            <v>SZ</v>
          </cell>
          <cell r="E9" t="str">
            <v>40</v>
          </cell>
          <cell r="F9">
            <v>0</v>
          </cell>
          <cell r="G9">
            <v>0</v>
          </cell>
          <cell r="H9">
            <v>37985</v>
          </cell>
          <cell r="I9">
            <v>2707339.53</v>
          </cell>
          <cell r="J9" t="str">
            <v>THB</v>
          </cell>
        </row>
        <row r="10">
          <cell r="A10" t="str">
            <v>PTUI</v>
          </cell>
          <cell r="B10" t="str">
            <v>0451001732</v>
          </cell>
          <cell r="C10">
            <v>0</v>
          </cell>
          <cell r="D10" t="str">
            <v>SZ</v>
          </cell>
          <cell r="E10" t="str">
            <v>40</v>
          </cell>
          <cell r="F10">
            <v>0</v>
          </cell>
          <cell r="G10">
            <v>0</v>
          </cell>
          <cell r="H10">
            <v>38077</v>
          </cell>
          <cell r="I10">
            <v>2507366.48</v>
          </cell>
          <cell r="J10" t="str">
            <v>THB</v>
          </cell>
        </row>
        <row r="11">
          <cell r="A11" t="str">
            <v>PTUI</v>
          </cell>
          <cell r="B11" t="str">
            <v>0451003931</v>
          </cell>
          <cell r="C11">
            <v>0</v>
          </cell>
          <cell r="D11" t="str">
            <v>SZ</v>
          </cell>
          <cell r="E11" t="str">
            <v>40</v>
          </cell>
          <cell r="F11">
            <v>0</v>
          </cell>
          <cell r="G11">
            <v>0</v>
          </cell>
          <cell r="H11">
            <v>38181</v>
          </cell>
          <cell r="I11">
            <v>2675495.63</v>
          </cell>
          <cell r="J11" t="str">
            <v>THB</v>
          </cell>
        </row>
        <row r="12">
          <cell r="A12" t="str">
            <v>PTUI</v>
          </cell>
          <cell r="B12" t="str">
            <v>0451006643</v>
          </cell>
          <cell r="C12">
            <v>0</v>
          </cell>
          <cell r="D12" t="str">
            <v>SZ</v>
          </cell>
          <cell r="E12" t="str">
            <v>40</v>
          </cell>
          <cell r="F12">
            <v>0</v>
          </cell>
          <cell r="G12">
            <v>0</v>
          </cell>
          <cell r="H12">
            <v>38288</v>
          </cell>
          <cell r="I12">
            <v>3343123.91</v>
          </cell>
          <cell r="J12" t="str">
            <v>THB</v>
          </cell>
        </row>
        <row r="13">
          <cell r="A13" t="str">
            <v>PTUI</v>
          </cell>
          <cell r="B13" t="str">
            <v>0451008028</v>
          </cell>
          <cell r="C13">
            <v>0</v>
          </cell>
          <cell r="D13" t="str">
            <v>SZ</v>
          </cell>
          <cell r="E13" t="str">
            <v>40</v>
          </cell>
          <cell r="F13">
            <v>0</v>
          </cell>
          <cell r="G13">
            <v>0</v>
          </cell>
          <cell r="H13">
            <v>38350</v>
          </cell>
          <cell r="I13">
            <v>3623843.94</v>
          </cell>
          <cell r="J13" t="str">
            <v>THB</v>
          </cell>
        </row>
        <row r="14">
          <cell r="A14" t="str">
            <v>PTUI</v>
          </cell>
          <cell r="B14" t="str">
            <v>0551003114</v>
          </cell>
          <cell r="C14">
            <v>0</v>
          </cell>
          <cell r="D14" t="str">
            <v>SZ</v>
          </cell>
          <cell r="E14" t="str">
            <v>40</v>
          </cell>
          <cell r="F14">
            <v>0</v>
          </cell>
          <cell r="G14">
            <v>0</v>
          </cell>
          <cell r="H14">
            <v>38478</v>
          </cell>
          <cell r="I14">
            <v>3942944.38</v>
          </cell>
          <cell r="J14" t="str">
            <v>THB</v>
          </cell>
        </row>
        <row r="15">
          <cell r="A15" t="str">
            <v>PTUI</v>
          </cell>
          <cell r="B15" t="str">
            <v>0551005553</v>
          </cell>
          <cell r="C15">
            <v>0</v>
          </cell>
          <cell r="D15" t="str">
            <v>SZ</v>
          </cell>
          <cell r="E15" t="str">
            <v>40</v>
          </cell>
          <cell r="F15">
            <v>0</v>
          </cell>
          <cell r="G15">
            <v>0</v>
          </cell>
          <cell r="H15">
            <v>38568</v>
          </cell>
          <cell r="I15">
            <v>4542212.5999999996</v>
          </cell>
          <cell r="J15" t="str">
            <v>THB</v>
          </cell>
        </row>
        <row r="16">
          <cell r="A16" t="str">
            <v>PTUI</v>
          </cell>
          <cell r="B16" t="str">
            <v>0551005616</v>
          </cell>
          <cell r="C16">
            <v>0</v>
          </cell>
          <cell r="D16" t="str">
            <v>SZ</v>
          </cell>
          <cell r="E16" t="str">
            <v>40</v>
          </cell>
          <cell r="F16">
            <v>0</v>
          </cell>
          <cell r="G16">
            <v>0</v>
          </cell>
          <cell r="H16">
            <v>38573</v>
          </cell>
          <cell r="I16">
            <v>168303.96</v>
          </cell>
          <cell r="J16" t="str">
            <v>THB</v>
          </cell>
        </row>
        <row r="17">
          <cell r="A17" t="str">
            <v>PTUI</v>
          </cell>
          <cell r="B17" t="str">
            <v>0551007965</v>
          </cell>
          <cell r="C17">
            <v>0</v>
          </cell>
          <cell r="D17" t="str">
            <v>SZ</v>
          </cell>
          <cell r="E17" t="str">
            <v>40</v>
          </cell>
          <cell r="F17">
            <v>0</v>
          </cell>
          <cell r="G17">
            <v>0</v>
          </cell>
          <cell r="H17">
            <v>38644</v>
          </cell>
          <cell r="I17">
            <v>4809935.97</v>
          </cell>
          <cell r="J17" t="str">
            <v>THB</v>
          </cell>
        </row>
        <row r="18">
          <cell r="A18" t="str">
            <v>PTUI</v>
          </cell>
          <cell r="B18" t="str">
            <v>0551010021</v>
          </cell>
          <cell r="C18">
            <v>0</v>
          </cell>
          <cell r="D18" t="str">
            <v>SZ</v>
          </cell>
          <cell r="E18" t="str">
            <v>40</v>
          </cell>
          <cell r="F18">
            <v>0</v>
          </cell>
          <cell r="G18">
            <v>0</v>
          </cell>
          <cell r="H18">
            <v>38708</v>
          </cell>
          <cell r="I18">
            <v>450978.77</v>
          </cell>
          <cell r="J18" t="str">
            <v>THB</v>
          </cell>
        </row>
        <row r="19">
          <cell r="A19" t="str">
            <v>PTUI</v>
          </cell>
          <cell r="B19" t="str">
            <v>0551010022</v>
          </cell>
          <cell r="C19">
            <v>0</v>
          </cell>
          <cell r="D19" t="str">
            <v>SZ</v>
          </cell>
          <cell r="E19" t="str">
            <v>40</v>
          </cell>
          <cell r="F19">
            <v>0</v>
          </cell>
          <cell r="G19">
            <v>0</v>
          </cell>
          <cell r="H19">
            <v>38715</v>
          </cell>
          <cell r="I19">
            <v>4952737.82</v>
          </cell>
          <cell r="J19" t="str">
            <v>THB</v>
          </cell>
        </row>
        <row r="20">
          <cell r="A20" t="str">
            <v>PTUI</v>
          </cell>
          <cell r="B20" t="str">
            <v>0651003309</v>
          </cell>
          <cell r="C20">
            <v>0</v>
          </cell>
          <cell r="D20" t="str">
            <v>SZ</v>
          </cell>
          <cell r="E20" t="str">
            <v>40</v>
          </cell>
          <cell r="F20">
            <v>0</v>
          </cell>
          <cell r="G20">
            <v>0</v>
          </cell>
          <cell r="H20">
            <v>38827</v>
          </cell>
          <cell r="I20">
            <v>4908127.49</v>
          </cell>
          <cell r="J20" t="str">
            <v>THB</v>
          </cell>
        </row>
        <row r="21">
          <cell r="A21" t="str">
            <v>PTUI</v>
          </cell>
          <cell r="B21" t="str">
            <v>0651009109</v>
          </cell>
          <cell r="C21">
            <v>0</v>
          </cell>
          <cell r="D21" t="str">
            <v>SZ</v>
          </cell>
          <cell r="E21" t="str">
            <v>40</v>
          </cell>
          <cell r="F21">
            <v>0</v>
          </cell>
          <cell r="G21">
            <v>0</v>
          </cell>
          <cell r="H21">
            <v>39058</v>
          </cell>
          <cell r="I21">
            <v>1796525.57</v>
          </cell>
          <cell r="J21" t="str">
            <v>THB</v>
          </cell>
        </row>
        <row r="22">
          <cell r="A22" t="str">
            <v>PTUI</v>
          </cell>
          <cell r="B22" t="str">
            <v>0651009211</v>
          </cell>
          <cell r="C22">
            <v>0</v>
          </cell>
          <cell r="D22" t="str">
            <v>SZ</v>
          </cell>
          <cell r="E22" t="str">
            <v>40</v>
          </cell>
          <cell r="F22">
            <v>0</v>
          </cell>
          <cell r="G22">
            <v>0</v>
          </cell>
          <cell r="H22">
            <v>39058</v>
          </cell>
          <cell r="I22">
            <v>1094191.6000000001</v>
          </cell>
          <cell r="J22" t="str">
            <v>THB</v>
          </cell>
        </row>
        <row r="23">
          <cell r="A23" t="str">
            <v>PTUI</v>
          </cell>
          <cell r="B23" t="str">
            <v>0651009370</v>
          </cell>
          <cell r="C23">
            <v>0</v>
          </cell>
          <cell r="D23" t="str">
            <v>SZ</v>
          </cell>
          <cell r="E23" t="str">
            <v>40</v>
          </cell>
          <cell r="F23">
            <v>0</v>
          </cell>
          <cell r="G23">
            <v>0</v>
          </cell>
          <cell r="H23">
            <v>39080</v>
          </cell>
          <cell r="I23">
            <v>5213158.22</v>
          </cell>
          <cell r="J23" t="str">
            <v>THB</v>
          </cell>
        </row>
        <row r="25">
          <cell r="A25" t="str">
            <v>PTUI</v>
          </cell>
          <cell r="B25" t="str">
            <v>0751001415</v>
          </cell>
          <cell r="C25">
            <v>0</v>
          </cell>
          <cell r="D25" t="str">
            <v>SZ</v>
          </cell>
          <cell r="E25" t="str">
            <v>40</v>
          </cell>
          <cell r="F25">
            <v>0</v>
          </cell>
          <cell r="G25">
            <v>0</v>
          </cell>
          <cell r="H25">
            <v>39141</v>
          </cell>
          <cell r="I25">
            <v>1049505.75</v>
          </cell>
          <cell r="J25" t="str">
            <v>THB</v>
          </cell>
        </row>
        <row r="26">
          <cell r="A26" t="str">
            <v>PTUI</v>
          </cell>
          <cell r="B26" t="str">
            <v>0751001764</v>
          </cell>
          <cell r="C26">
            <v>0</v>
          </cell>
          <cell r="D26" t="str">
            <v>SZ</v>
          </cell>
          <cell r="E26" t="str">
            <v>40</v>
          </cell>
          <cell r="F26">
            <v>0</v>
          </cell>
          <cell r="G26">
            <v>0</v>
          </cell>
          <cell r="H26">
            <v>39148</v>
          </cell>
          <cell r="I26">
            <v>1744380</v>
          </cell>
          <cell r="J26" t="str">
            <v>THB</v>
          </cell>
        </row>
        <row r="27">
          <cell r="A27" t="str">
            <v>PTUI</v>
          </cell>
          <cell r="B27" t="str">
            <v>0751003302</v>
          </cell>
          <cell r="C27">
            <v>0</v>
          </cell>
          <cell r="D27" t="str">
            <v>SZ</v>
          </cell>
          <cell r="E27" t="str">
            <v>40</v>
          </cell>
          <cell r="F27">
            <v>0</v>
          </cell>
          <cell r="G27">
            <v>0</v>
          </cell>
          <cell r="H27">
            <v>39206</v>
          </cell>
          <cell r="I27">
            <v>5286738.0599999996</v>
          </cell>
          <cell r="J27" t="str">
            <v>THB</v>
          </cell>
        </row>
        <row r="28">
          <cell r="A28" t="str">
            <v>PTUI</v>
          </cell>
          <cell r="B28" t="str">
            <v>0751003803</v>
          </cell>
          <cell r="C28">
            <v>0</v>
          </cell>
          <cell r="D28" t="str">
            <v>SZ</v>
          </cell>
          <cell r="E28" t="str">
            <v>40</v>
          </cell>
          <cell r="F28">
            <v>0</v>
          </cell>
          <cell r="G28">
            <v>0</v>
          </cell>
          <cell r="H28">
            <v>39232</v>
          </cell>
          <cell r="I28">
            <v>1222941.26</v>
          </cell>
          <cell r="J28" t="str">
            <v>THB</v>
          </cell>
        </row>
        <row r="29">
          <cell r="A29" t="str">
            <v>PTUI</v>
          </cell>
          <cell r="B29" t="str">
            <v>0751003954</v>
          </cell>
          <cell r="C29">
            <v>0</v>
          </cell>
          <cell r="D29" t="str">
            <v>SZ</v>
          </cell>
          <cell r="E29" t="str">
            <v>40</v>
          </cell>
          <cell r="F29">
            <v>0</v>
          </cell>
          <cell r="G29">
            <v>0</v>
          </cell>
          <cell r="H29">
            <v>39240</v>
          </cell>
          <cell r="I29">
            <v>1558191.44</v>
          </cell>
          <cell r="J29" t="str">
            <v>THB</v>
          </cell>
        </row>
        <row r="30">
          <cell r="A30" t="str">
            <v>PTUI</v>
          </cell>
          <cell r="B30" t="str">
            <v>0751005338</v>
          </cell>
          <cell r="C30">
            <v>0</v>
          </cell>
          <cell r="D30" t="str">
            <v>SZ</v>
          </cell>
          <cell r="E30" t="str">
            <v>40</v>
          </cell>
          <cell r="F30">
            <v>0</v>
          </cell>
          <cell r="G30">
            <v>0</v>
          </cell>
          <cell r="H30">
            <v>39294</v>
          </cell>
          <cell r="I30">
            <v>5184087.03</v>
          </cell>
          <cell r="J30" t="str">
            <v>THB</v>
          </cell>
        </row>
        <row r="31">
          <cell r="A31" t="str">
            <v>PTUI</v>
          </cell>
          <cell r="B31" t="str">
            <v>0751006976</v>
          </cell>
          <cell r="C31">
            <v>0</v>
          </cell>
          <cell r="D31" t="str">
            <v>SZ</v>
          </cell>
          <cell r="E31" t="str">
            <v>40</v>
          </cell>
          <cell r="F31">
            <v>0</v>
          </cell>
          <cell r="G31">
            <v>0</v>
          </cell>
          <cell r="H31">
            <v>39332</v>
          </cell>
          <cell r="I31">
            <v>2863203.31</v>
          </cell>
          <cell r="J31" t="str">
            <v>THB</v>
          </cell>
        </row>
        <row r="32">
          <cell r="A32" t="str">
            <v>PTUI</v>
          </cell>
          <cell r="B32" t="str">
            <v>0751007755</v>
          </cell>
          <cell r="C32">
            <v>0</v>
          </cell>
          <cell r="D32" t="str">
            <v>SZ</v>
          </cell>
          <cell r="E32" t="str">
            <v>40</v>
          </cell>
          <cell r="F32">
            <v>0</v>
          </cell>
          <cell r="G32">
            <v>0</v>
          </cell>
          <cell r="H32">
            <v>39366</v>
          </cell>
          <cell r="I32">
            <v>4734503.75</v>
          </cell>
          <cell r="J32" t="str">
            <v>THB</v>
          </cell>
        </row>
        <row r="33">
          <cell r="A33" t="str">
            <v>PTUI</v>
          </cell>
          <cell r="B33" t="str">
            <v>0751007755</v>
          </cell>
          <cell r="C33">
            <v>0</v>
          </cell>
          <cell r="D33" t="str">
            <v>SZ</v>
          </cell>
          <cell r="E33" t="str">
            <v>40</v>
          </cell>
          <cell r="F33">
            <v>0</v>
          </cell>
          <cell r="G33">
            <v>0</v>
          </cell>
          <cell r="H33">
            <v>39366</v>
          </cell>
          <cell r="I33">
            <v>146004.88</v>
          </cell>
          <cell r="J33" t="str">
            <v>THB</v>
          </cell>
        </row>
        <row r="34">
          <cell r="A34" t="str">
            <v>PTUI</v>
          </cell>
          <cell r="B34" t="str">
            <v>0751010002</v>
          </cell>
          <cell r="C34">
            <v>0</v>
          </cell>
          <cell r="D34" t="str">
            <v>SZ</v>
          </cell>
          <cell r="E34" t="str">
            <v>40</v>
          </cell>
          <cell r="F34">
            <v>0</v>
          </cell>
          <cell r="G34">
            <v>0</v>
          </cell>
          <cell r="H34">
            <v>39430</v>
          </cell>
          <cell r="I34">
            <v>293446.17</v>
          </cell>
          <cell r="J34" t="str">
            <v>THB</v>
          </cell>
        </row>
        <row r="35">
          <cell r="A35" t="str">
            <v>PTUI</v>
          </cell>
          <cell r="B35" t="str">
            <v>0751010054</v>
          </cell>
          <cell r="C35">
            <v>0</v>
          </cell>
          <cell r="D35" t="str">
            <v>SZ</v>
          </cell>
          <cell r="E35" t="str">
            <v>40</v>
          </cell>
          <cell r="F35">
            <v>0</v>
          </cell>
          <cell r="G35">
            <v>0</v>
          </cell>
          <cell r="H35">
            <v>39422</v>
          </cell>
          <cell r="I35">
            <v>2844189.72</v>
          </cell>
          <cell r="J35" t="str">
            <v>THB</v>
          </cell>
        </row>
        <row r="36">
          <cell r="A36" t="str">
            <v>PTUI</v>
          </cell>
          <cell r="B36" t="str">
            <v>0751010065</v>
          </cell>
          <cell r="C36">
            <v>0</v>
          </cell>
          <cell r="D36" t="str">
            <v>SZ</v>
          </cell>
          <cell r="E36" t="str">
            <v>40</v>
          </cell>
          <cell r="F36">
            <v>0</v>
          </cell>
          <cell r="G36">
            <v>0</v>
          </cell>
          <cell r="H36">
            <v>39437</v>
          </cell>
          <cell r="I36">
            <v>4589510.93</v>
          </cell>
          <cell r="J36" t="str">
            <v>THB</v>
          </cell>
        </row>
      </sheetData>
      <sheetData sheetId="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BUILD95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노무비"/>
      <sheetName val="TB1208"/>
      <sheetName val="ตั๋วเงินรับ"/>
      <sheetName val="เงินกู้ MGC"/>
      <sheetName val="xlSVH_T"/>
      <sheetName val="เงินกู้ธนชาติ"/>
      <sheetName val="AAT-98"/>
      <sheetName val="E001 Lead"/>
      <sheetName val="E100 Subledger with GL"/>
      <sheetName val="ADJ - RATE"/>
      <sheetName val="Front"/>
      <sheetName val="???"/>
      <sheetName val="Trial Balance"/>
      <sheetName val="InvoiceList"/>
      <sheetName val="BS Last Period"/>
      <sheetName val="Cover"/>
      <sheetName val="C1-working"/>
      <sheetName val="LookupTable"/>
      <sheetName val="MCS_P&amp;L_By_Sub_ US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5)"/>
      <sheetName val="100090"/>
      <sheetName val="100661"/>
      <sheetName val="121710"/>
      <sheetName val="123100"/>
      <sheetName val="123110"/>
      <sheetName val="123200"/>
      <sheetName val="125110"/>
      <sheetName val="127130"/>
      <sheetName val="142000"/>
      <sheetName val="221120"/>
      <sheetName val="221409"/>
      <sheetName val="221414"/>
      <sheetName val="221471"/>
      <sheetName val="221630"/>
      <sheetName val="221900"/>
      <sheetName val="222180"/>
      <sheetName val="224140"/>
      <sheetName val="capex Commitment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rial Balance"/>
      <sheetName val="K-5"/>
      <sheetName val="Loan Data"/>
      <sheetName val="Allocate96-98"/>
      <sheetName val="ค่าวัสดุ"/>
      <sheetName val="ADJ - RATE"/>
      <sheetName val="database"/>
      <sheetName val="K-5 YE"/>
      <sheetName val="Asset 31-12-47"/>
      <sheetName val="BUILD95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PA"/>
      <sheetName val="N-4 Patent right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Detail"/>
      <sheetName val="Register_Local"/>
      <sheetName val="112200-Y08"/>
      <sheetName val="PHSB-GL-TB"/>
      <sheetName val="Diffusion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TrialBalance_Q3-20021"/>
      <sheetName val="P&amp;L_Conso"/>
      <sheetName val="P&amp;L_Express"/>
      <sheetName val="P&amp;L_Hyper"/>
      <sheetName val="P&amp;L_Super"/>
      <sheetName val="P&amp;L_Value"/>
      <sheetName val="Other"/>
      <sheetName val="Control"/>
      <sheetName val="M-1-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Record CR"/>
      <sheetName val="DATE CELL &amp; Unassigned-1"/>
      <sheetName val="ELEC45-01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._x0000_9_x0000_D_x0000_O_x0000_Z_x0000_e_x0000_p_x0000_{_x0000__x0000__x000a_"/>
      <sheetName val="MENU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B4">
            <v>8500000</v>
          </cell>
        </row>
      </sheetData>
      <sheetData sheetId="27" refreshError="1"/>
      <sheetData sheetId="28" refreshError="1"/>
      <sheetData sheetId="29" refreshError="1"/>
      <sheetData sheetId="30">
        <row r="4">
          <cell r="B4">
            <v>8500000</v>
          </cell>
        </row>
      </sheetData>
      <sheetData sheetId="31"/>
      <sheetData sheetId="32"/>
      <sheetData sheetId="33">
        <row r="4">
          <cell r="B4">
            <v>8500000</v>
          </cell>
        </row>
      </sheetData>
      <sheetData sheetId="34" refreshError="1"/>
      <sheetData sheetId="35" refreshError="1"/>
      <sheetData sheetId="36">
        <row r="4">
          <cell r="B4">
            <v>8500000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K-5"/>
      <sheetName val="Newspaper"/>
      <sheetName val="AdFIF"/>
      <sheetName val="Allocate96-98"/>
      <sheetName val="Invoice"/>
      <sheetName val="Customize Your Invoice"/>
      <sheetName val="224140"/>
      <sheetName val="เงินกู้_MGC"/>
      <sheetName val="Dates"/>
      <sheetName val="เงินกู้_MGC1"/>
      <sheetName val="Customize_Your_Invoice"/>
      <sheetName val="เงินกู้_MGC2"/>
      <sheetName val="Customize_Your_Invoice1"/>
      <sheetName val="L52A国内台当り"/>
      <sheetName val="Menu"/>
      <sheetName val="worksheet"/>
      <sheetName val="MHK Rate"/>
      <sheetName val="MJD Rate"/>
      <sheetName val="MJS Rate"/>
      <sheetName val="ADJ - RATE"/>
      <sheetName val="data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Invoice"/>
      <sheetName val="เงินกู้ธนชาติ"/>
      <sheetName val="เงินกู้ MGC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??????? MGC"/>
      <sheetName val="?????????????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เงินกู้_MGC"/>
      <sheetName val="consolidated_Financial_Statemen"/>
      <sheetName val="DAY"/>
      <sheetName val="TABLE"/>
      <sheetName val="Customize Your Invoice"/>
      <sheetName val="TB"/>
      <sheetName val="E"/>
      <sheetName val="L3"/>
      <sheetName val="M"/>
      <sheetName val="U4"/>
      <sheetName val="U2"/>
      <sheetName val="Control 1999"/>
      <sheetName val="(13) EIE Benefit"/>
      <sheetName val="ADJ - RATE"/>
      <sheetName val="detail"/>
      <sheetName val="#¡REF"/>
      <sheetName val="DEC PIVOT"/>
      <sheetName val="Wht cur"/>
      <sheetName val="Op Plan S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sc"/>
      <sheetName val="Dec 2001"/>
      <sheetName val="Sheet1 (2)"/>
      <sheetName val="Input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K-5"/>
      <sheetName val="Cost Centers"/>
      <sheetName val="M_Maincomp"/>
      <sheetName val="Locations"/>
      <sheetName val=" IB-PL-00-01 SUMMARY"/>
      <sheetName val="Saptco00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Header"/>
      <sheetName val="FF-3"/>
      <sheetName val="CUSTOMER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DEPSYS47"/>
      <sheetName val="CJEs"/>
      <sheetName val="PL"/>
      <sheetName val="CRJE"/>
      <sheetName val="Discontinue_Item"/>
      <sheetName val="DEP12"/>
      <sheetName val="Trial Balance"/>
      <sheetName val=" IBPL0001"/>
      <sheetName val="인원계획-미화"/>
      <sheetName val="CA Sheet"/>
      <sheetName val="TrialBalance Q3-2002"/>
      <sheetName val="Workbook Inputs"/>
      <sheetName val="D"/>
      <sheetName val="163040 LC-TR"/>
      <sheetName val="?????????????"/>
      <sheetName val="19"/>
      <sheetName val="MA"/>
      <sheetName val="A6"/>
      <sheetName val="F9 Parameters"/>
      <sheetName val="FY10-Los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SWDV"/>
      <sheetName val="Inputs"/>
      <sheetName val="PPR50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Customize_Your_Invoice3"/>
      <sheetName val="LC___TR_Listing3"/>
      <sheetName val="VariableII__period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rial_Balance"/>
      <sheetName val="_IBPL0001"/>
      <sheetName val="TrialBalance_Q3-2002"/>
      <sheetName val="Workbook_Inputs"/>
      <sheetName val="163040_LC-TR"/>
      <sheetName val="CA_Sheet"/>
      <sheetName val="F9_Parameters"/>
      <sheetName val="Total_Inventory"/>
      <sheetName val="Semi_FG&amp;FG"/>
      <sheetName val="Provision_NRV"/>
      <sheetName val="???????????"/>
      <sheetName val="table"/>
      <sheetName val="Customize Your Loan Manager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Valo DCF"/>
      <sheetName val="Energy(update)"/>
      <sheetName val="head Jan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テーブル"/>
      <sheetName val="Sal07"/>
      <sheetName val="_____________"/>
      <sheetName val="Demand"/>
      <sheetName val="Quote"/>
      <sheetName val="Note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Record CR"/>
      <sheetName val="LOOSECHKLIST"/>
      <sheetName val="Parameter"/>
      <sheetName val="Co. Code"/>
      <sheetName val="Bloomberg"/>
      <sheetName val="Asset41_42"/>
      <sheetName val="Incident  NP 2017"/>
      <sheetName val="BUDGET"/>
      <sheetName val="NOV"/>
      <sheetName val="DealerData"/>
      <sheetName val="0"/>
      <sheetName val="detail"/>
      <sheetName val="Input_TB"/>
      <sheetName val="Input_MV"/>
      <sheetName val="Drop List"/>
      <sheetName val="สรุปรวม"/>
      <sheetName val="Standing Data"/>
      <sheetName val="Asset &amp; Liability"/>
      <sheetName val="Net asset value"/>
      <sheetName val="oresreqsum"/>
      <sheetName val="ELEC45-01"/>
      <sheetName val="สัญญาบริการอื่น"/>
      <sheetName val="ค่าที่ปรึกษา"/>
      <sheetName val="สัญญาเช่าสนง"/>
      <sheetName val="Cost center"/>
      <sheetName val="การหาผลรวม"/>
      <sheetName val="CAN DOI - KET QUA"/>
      <sheetName val="MAT"/>
      <sheetName val="COVER"/>
      <sheetName val="Month v YTD"/>
      <sheetName val=" IB-PL-YTD"/>
      <sheetName val="manreq"/>
      <sheetName val="datalist"/>
      <sheetName val="F1771-2"/>
      <sheetName val="load"/>
      <sheetName val="Manual"/>
      <sheetName val="Combine"/>
      <sheetName val="งบดุล"/>
      <sheetName val="Lead"/>
      <sheetName val="Links"/>
      <sheetName val="P&amp;L"/>
      <sheetName val="Delta"/>
      <sheetName val="Manpower"/>
      <sheetName val="Tabelas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FF_3"/>
      <sheetName val="選酋表"/>
      <sheetName val="FF_4"/>
      <sheetName val="___________"/>
      <sheetName val="liste"/>
      <sheetName val="A"/>
      <sheetName val="PG7"/>
      <sheetName val="PG8"/>
      <sheetName val="Database"/>
      <sheetName val="DAY"/>
      <sheetName val="Setup"/>
      <sheetName val="Sales"/>
      <sheetName val="total"/>
      <sheetName val="ref"/>
      <sheetName val="TO - SP"/>
      <sheetName val="Company Info"/>
      <sheetName val="CA Comp"/>
      <sheetName val="BPR"/>
      <sheetName val="Newspaper"/>
      <sheetName val="cost4-47"/>
      <sheetName val="WT_Util 99 LE"/>
      <sheetName val="PTA P&amp;S"/>
      <sheetName val="Waste Treatment Variable "/>
      <sheetName val="Sep"/>
      <sheetName val="J&amp;Q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B2" t="str">
            <v>Estimated TPT UT 2012 Selling Prices</v>
          </cell>
        </row>
      </sheetData>
      <sheetData sheetId="46">
        <row r="2">
          <cell r="B2">
            <v>1.9678000000000001E-2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2">
          <cell r="B2">
            <v>1.9678000000000001E-2</v>
          </cell>
        </row>
      </sheetData>
      <sheetData sheetId="141" refreshError="1"/>
      <sheetData sheetId="142" refreshError="1"/>
      <sheetData sheetId="143" refreshError="1"/>
      <sheetData sheetId="144" refreshError="1"/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>
        <row r="2">
          <cell r="B2">
            <v>0</v>
          </cell>
        </row>
      </sheetData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Invoice"/>
      <sheetName val="VariableII  period"/>
      <sheetName val="???"/>
    </sheetNames>
    <sheetDataSet>
      <sheetData sheetId="0"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Invoice"/>
      <sheetName val="???"/>
    </sheetNames>
    <sheetDataSet>
      <sheetData sheetId="0" refreshError="1"/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เงินกู้ธนชาติ"/>
      <sheetName val="เงินกู้ MGC"/>
      <sheetName val="????-??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EquityTemplate"/>
      <sheetName val="EquityTemplate_BK"/>
      <sheetName val="EconTemplate"/>
      <sheetName val="RowName"/>
      <sheetName val="AbsMandatory"/>
      <sheetName val="RowName_BK"/>
      <sheetName val="EqDDic_BK"/>
      <sheetName val="EqDDic"/>
      <sheetName val="EconDDic"/>
      <sheetName val="SectorRange"/>
      <sheetName val="Upg3Dialog"/>
      <sheetName val="ReplaceNameDlg"/>
      <sheetName val="ReplaceFormulaDlg"/>
      <sheetName val="NewItemDlg"/>
      <sheetName val="UpdateDlg"/>
      <sheetName val="UpgdDlg"/>
      <sheetName val="ErrorListDlg"/>
      <sheetName val="UtilMod"/>
      <sheetName val="InsItemMod"/>
      <sheetName val="GlobalMod"/>
      <sheetName val="ValidateMod"/>
      <sheetName val="MaintenanceMod"/>
      <sheetName val="DDIC"/>
      <sheetName val="Master"/>
      <sheetName val="Ratio"/>
      <sheetName val="SKA"/>
      <sheetName val="DATA"/>
      <sheetName val="Seal 1-07-04"/>
      <sheetName val="#REF"/>
      <sheetName val="BS ATTACH"/>
      <sheetName val="ADJ - RATE"/>
      <sheetName val="FY02 Fcst"/>
      <sheetName val="P0001 Lead"/>
    </sheetNames>
    <definedNames>
      <definedName name="Equity_Del_Item"/>
      <definedName name="Equity_Ins_Item"/>
      <definedName name="validate_Equity_Data" sheetId="0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YTD"/>
      <sheetName val="Y-T-D"/>
      <sheetName val="FS-YTD (2)"/>
      <sheetName val="RATIO"/>
      <sheetName val="NTA"/>
      <sheetName val="PL"/>
      <sheetName val="RE"/>
      <sheetName val="equity"/>
      <sheetName val="adj"/>
      <sheetName val="AUDIT"/>
      <sheetName val="tax"/>
      <sheetName val="FS-Q2"/>
      <sheetName val="เงินกู้ MGC"/>
      <sheetName val="เงินกู้ธนชาติ"/>
      <sheetName val="Asset41_42"/>
      <sheetName val="BUILD95"/>
      <sheetName val="Front"/>
      <sheetName val="Asset Disposal"/>
      <sheetName val="JV_Disposal"/>
      <sheetName val="G-BS"/>
      <sheetName val="03100(SS)"/>
      <sheetName val="SH-B"/>
      <sheetName val="SH-D"/>
      <sheetName val="SH-G"/>
      <sheetName val="SH-C"/>
      <sheetName val="U-5"/>
      <sheetName val="FS-YTD_(2)"/>
      <sheetName val="เงินกู้_MGC"/>
      <sheetName val="Asset_Disposal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????-??"/>
      <sheetName val="TrialBalance Q3-2002"/>
      <sheetName val="Heads"/>
      <sheetName val="ADJ - RATE"/>
      <sheetName val="Invoice"/>
      <sheetName val="ADJ _ RATE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B"/>
      <sheetName val="SKA"/>
      <sheetName val="CUSTOMER"/>
      <sheetName val="con2"/>
      <sheetName val="Master"/>
      <sheetName val="Input"/>
      <sheetName val="Seal 1-07-04"/>
      <sheetName val="Balance Sheet"/>
      <sheetName val="ADJ - RATE"/>
      <sheetName val="FRECEFECBAILEYS"/>
      <sheetName val="เงินกู้ธนชาติ"/>
      <sheetName val="เงินกู้ MGC"/>
      <sheetName val="Data"/>
      <sheetName val="BALANCE SHEET "/>
      <sheetName val="Oct"/>
      <sheetName val="Sheet1 (2)"/>
      <sheetName val="BS ATTACH"/>
      <sheetName val="Ratio"/>
      <sheetName val="Sheet1"/>
      <sheetName val="เอกอุดร"/>
      <sheetName val="List"/>
      <sheetName val="ลูกค้า"/>
      <sheetName val="19-05"/>
      <sheetName val="DT112300"/>
      <sheetName val="Graph DMG"/>
      <sheetName val="BS"/>
      <sheetName val="SCB 1 - Current"/>
      <sheetName val="SCB 2 - Current"/>
      <sheetName val="เขตการค้าย่อย"/>
      <sheetName val="Exp"/>
      <sheetName val="Sheet2"/>
      <sheetName val="Sheet5"/>
      <sheetName val="Sheet3"/>
      <sheetName val="รวม"/>
      <sheetName val="สรุปรวม"/>
      <sheetName val="HPL"/>
      <sheetName val="HBS"/>
      <sheetName val="7"/>
      <sheetName val="บุคคล"/>
      <sheetName val="Check"/>
      <sheetName val="InputPO_Del"/>
      <sheetName val="อมตะCiyt"/>
      <sheetName val="นิคม เวลโกรว์"/>
      <sheetName val="นิคม อีสเทิร์นชีบอร์ด"/>
      <sheetName val="sum_amt_mount"/>
      <sheetName val="ยอดkill1005"/>
      <sheetName val="코드"/>
      <sheetName val="ข้อมูล PM"/>
      <sheetName val="เขตส่งออก"/>
      <sheetName val="TB SAP"/>
      <sheetName val="Seal_1-07-04"/>
      <sheetName val="Balance_Sheet"/>
      <sheetName val="ADJ_-_RATE"/>
      <sheetName val="เงินกู้_MGC"/>
      <sheetName val="BALANCE_SHEET_"/>
      <sheetName val="Sheet1_(2)"/>
      <sheetName val="BS_ATTACH"/>
      <sheetName val="Drop List"/>
      <sheetName val=" Direct load "/>
      <sheetName val="Graph_DMG"/>
      <sheetName val="SCB_1_-_Current"/>
      <sheetName val="SCB_2_-_Current"/>
      <sheetName val="นิคม_เวลโกรว์"/>
      <sheetName val="นิคม_อีสเทิร์นชีบอร์ด"/>
      <sheetName val="ข้อมูล_PM"/>
      <sheetName val="TB_SAP"/>
      <sheetName val="_Direct_load_"/>
      <sheetName val="Staff - use"/>
      <sheetName val="Cost center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เงินกู้ธนชาติ"/>
      <sheetName val="Exp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</row>
      </sheetData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2002"/>
      <sheetName val="Exp"/>
      <sheetName val="เง_นก__ธนชาต_"/>
      <sheetName val="TrialBalance Q3-2002"/>
      <sheetName val="Setup 2008"/>
      <sheetName val="Output"/>
      <sheetName val="ADJ - RATE"/>
      <sheetName val="C-1"/>
      <sheetName val="10-1 Media"/>
      <sheetName val="10-cut"/>
      <sheetName val="Invoice"/>
      <sheetName val="FC"/>
      <sheetName val="acc.depre-report-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"/>
      <sheetName val="ADJ - RATE"/>
      <sheetName val="C-3"/>
      <sheetName val="Wall"/>
      <sheetName val="?????"/>
      <sheetName val="2002"/>
      <sheetName val="TrialBalance Q3-2002"/>
      <sheetName val="เงินกู้ธนชาติ"/>
      <sheetName val="K-5 YE"/>
      <sheetName val="Trial Balance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able"/>
      <sheetName val="Trial Balance"/>
      <sheetName val="7251-06540"/>
      <sheetName val="1"/>
      <sheetName val="Template"/>
      <sheetName val="TrialBalance Q3-2002"/>
      <sheetName val="เง_นก__ธนชาต_"/>
      <sheetName val="AP"/>
      <sheetName val=" IB-PL-00-01 SUMMARY"/>
      <sheetName val="ADJ - RATE"/>
    </sheetNames>
    <sheetDataSet>
      <sheetData sheetId="0" refreshError="1">
        <row r="4">
          <cell r="B4">
            <v>4399427.8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ธนชาติ"/>
      <sheetName val="Trial Balance"/>
      <sheetName val="ELEC45-01"/>
      <sheetName val="เงินกู้ MGC"/>
      <sheetName val="Detail-Sep"/>
      <sheetName val="TrialBalance Q3-2002"/>
      <sheetName val="ยานพาหนะ"/>
      <sheetName val="Setup"/>
      <sheetName val="???"/>
      <sheetName val="ana u5"/>
      <sheetName val="_2_ส่งข้อมูลต้นทุนฉีดให้บัญชี"/>
      <sheetName val="21 Ocl"/>
      <sheetName val="3Manege-Statement_1045HKL_refin"/>
      <sheetName val="TB Data base"/>
      <sheetName val="E-1D"/>
      <sheetName val="DATABASE -sumifTB"/>
      <sheetName val="dec'04"/>
      <sheetName val="CFP-BK2"/>
      <sheetName val="Front"/>
      <sheetName val="Val_Ind"/>
      <sheetName val="Exp"/>
      <sheetName val=" IB-PL-00-01 SUMMARY"/>
      <sheetName val="Sheet1_(3)-delete"/>
      <sheetName val="Sheet1_(2)"/>
      <sheetName val="Sheet1_(3)-Footnote"/>
      <sheetName val="Balance_Sheet_K_Dorn"/>
      <sheetName val="P&amp;L_K_Dorn"/>
      <sheetName val="cash_flow"/>
      <sheetName val="cap_to_Reno"/>
      <sheetName val="detail_balance_sheet"/>
      <sheetName val="CURRENT_LIABILITIES"/>
      <sheetName val="Trial_Balance"/>
      <sheetName val="เงินกู้_MGC"/>
      <sheetName val="TrialBalance_Q3-2002"/>
      <sheetName val="ana_u5"/>
      <sheetName val="TB_Data_base"/>
      <sheetName val="21_Ocl"/>
      <sheetName val="DATABASE_-sumifTB"/>
      <sheetName val="_IB-PL-00-01_SUMMARY"/>
      <sheetName val="Sheet1_(3)-delete1"/>
      <sheetName val="Sheet1_(2)1"/>
      <sheetName val="Sheet1_(3)-Footnote1"/>
      <sheetName val="Balance_Sheet_K_Dorn1"/>
      <sheetName val="P&amp;L_K_Dorn1"/>
      <sheetName val="cash_flow1"/>
      <sheetName val="cap_to_Reno1"/>
      <sheetName val="detail_balance_sheet1"/>
      <sheetName val="CURRENT_LIABILITIES1"/>
      <sheetName val="Trial_Balance1"/>
      <sheetName val="เงินกู้_MGC1"/>
      <sheetName val="TrialBalance_Q3-20021"/>
      <sheetName val="ana_u51"/>
      <sheetName val="TB_Data_base1"/>
      <sheetName val="21_Ocl1"/>
      <sheetName val="DATABASE_-sumifTB1"/>
      <sheetName val="_IB-PL-00-01_SUMMARY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etail_profit&amp;loss"/>
      <sheetName val="ELEC45-01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ELEC45-01"/>
      <sheetName val="Schedule 10 Page 1"/>
      <sheetName val="cal (2)"/>
      <sheetName val="BGT97STAFF"/>
      <sheetName val="Model-Monthly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5"/>
      <sheetName val="dec'04"/>
      <sheetName val="เงินกู้ธนชาติ"/>
    </sheetNames>
    <sheetDataSet>
      <sheetData sheetId="0"/>
      <sheetData sheetId="1"/>
      <sheetData sheetId="2"/>
      <sheetData sheetId="3">
        <row r="1">
          <cell r="B1" t="str">
            <v>Account No</v>
          </cell>
          <cell r="C1" t="str">
            <v>Type</v>
          </cell>
          <cell r="D1" t="str">
            <v>Cutomer Name</v>
          </cell>
          <cell r="E1" t="str">
            <v>Original amt.</v>
          </cell>
          <cell r="F1" t="str">
            <v>Past Due</v>
          </cell>
          <cell r="G1" t="str">
            <v>Type of Collateral</v>
          </cell>
          <cell r="H1" t="str">
            <v>installment</v>
          </cell>
        </row>
        <row r="2">
          <cell r="F2">
            <v>38322</v>
          </cell>
          <cell r="H2" t="str">
            <v>Jul-Dec 04</v>
          </cell>
        </row>
        <row r="3">
          <cell r="H3" t="str">
            <v>(contract)</v>
          </cell>
        </row>
        <row r="4">
          <cell r="B4" t="str">
            <v>Account No</v>
          </cell>
          <cell r="C4" t="str">
            <v>Type</v>
          </cell>
          <cell r="D4" t="str">
            <v>Cutomer Name</v>
          </cell>
        </row>
        <row r="5">
          <cell r="B5" t="str">
            <v>001-00000144-6</v>
          </cell>
          <cell r="C5" t="str">
            <v>b</v>
          </cell>
          <cell r="D5" t="str">
            <v>บริษัท สมฤดี จำกัด</v>
          </cell>
        </row>
        <row r="6">
          <cell r="B6" t="str">
            <v>001-00000814-9</v>
          </cell>
          <cell r="C6" t="str">
            <v>b</v>
          </cell>
          <cell r="D6" t="str">
            <v>บริษัท เอกจิตร พร็อพเพอร์ตี้ จำกัด</v>
          </cell>
        </row>
        <row r="7">
          <cell r="B7" t="str">
            <v>001-00000762-8</v>
          </cell>
          <cell r="C7" t="str">
            <v>b</v>
          </cell>
          <cell r="D7" t="str">
            <v xml:space="preserve">นาง นฤมล วิบูลย์ศิริชัย </v>
          </cell>
        </row>
        <row r="8">
          <cell r="B8" t="str">
            <v>001-00000131-9</v>
          </cell>
          <cell r="C8" t="str">
            <v>b</v>
          </cell>
          <cell r="D8" t="str">
            <v>นางอังสนา อิ่มเอิบธรรม,นางดวงจันทร์ สุเมธิวิทย์</v>
          </cell>
        </row>
        <row r="9">
          <cell r="B9" t="str">
            <v>001-00000454-9</v>
          </cell>
          <cell r="C9" t="str">
            <v>b</v>
          </cell>
          <cell r="D9" t="str">
            <v>บริษัท คุปตะ จำกัด</v>
          </cell>
        </row>
        <row r="10">
          <cell r="B10" t="str">
            <v>001-00000299-8</v>
          </cell>
          <cell r="C10" t="str">
            <v>h</v>
          </cell>
          <cell r="D10" t="str">
            <v>นางสาวพันยง ศรีแก้วจันทร์</v>
          </cell>
        </row>
        <row r="11">
          <cell r="B11" t="str">
            <v>001-00000550-4</v>
          </cell>
          <cell r="C11" t="str">
            <v>h</v>
          </cell>
          <cell r="D11" t="str">
            <v>นาย ประสิทธิ์ หาญอนุรักษ์ / นางบุปผา  หาญอนุรักษ์</v>
          </cell>
        </row>
        <row r="12">
          <cell r="B12" t="str">
            <v>001-00000646-7</v>
          </cell>
          <cell r="C12" t="str">
            <v>h</v>
          </cell>
          <cell r="D12" t="str">
            <v>นาย ชาญณรงค์   เมธาวิรุฬห์  -  นายวิชัย  เมธาวิรุฬห์</v>
          </cell>
        </row>
        <row r="13">
          <cell r="B13" t="str">
            <v>001-00000600-7</v>
          </cell>
          <cell r="C13" t="str">
            <v>h</v>
          </cell>
          <cell r="D13" t="str">
            <v xml:space="preserve">นาย ณรงค์ศักดิ์ บุษราคัมตระกูล </v>
          </cell>
        </row>
        <row r="14">
          <cell r="B14" t="str">
            <v>001-00000704-6</v>
          </cell>
          <cell r="C14" t="str">
            <v>h</v>
          </cell>
          <cell r="D14" t="str">
            <v>นาย พิพัฒน์ บุญฤทธิ์ -  นางสัญญาลักษณ์  บุญฤทธิ์</v>
          </cell>
        </row>
        <row r="15">
          <cell r="B15" t="str">
            <v>001-00000722-8</v>
          </cell>
          <cell r="C15" t="str">
            <v>h</v>
          </cell>
          <cell r="D15" t="str">
            <v xml:space="preserve">นาง สุดาธิป สินธุสัคค </v>
          </cell>
        </row>
        <row r="16">
          <cell r="B16" t="str">
            <v>001-00000325-5</v>
          </cell>
          <cell r="C16" t="str">
            <v>h</v>
          </cell>
          <cell r="D16" t="str">
            <v xml:space="preserve">นางสาว พรนิภา พิพิธเจริญพร </v>
          </cell>
        </row>
        <row r="17">
          <cell r="B17" t="str">
            <v>001-00000808-5</v>
          </cell>
          <cell r="C17" t="str">
            <v>h</v>
          </cell>
          <cell r="D17" t="str">
            <v xml:space="preserve">นาง รัชนี ฉัตรอุทัย </v>
          </cell>
        </row>
        <row r="18">
          <cell r="B18" t="str">
            <v>001-00000800-7</v>
          </cell>
          <cell r="C18" t="str">
            <v>h</v>
          </cell>
          <cell r="D18" t="str">
            <v xml:space="preserve">นาย รังสิมันต์ แสงสว่าง </v>
          </cell>
        </row>
        <row r="19">
          <cell r="B19" t="str">
            <v>001-00000871-2</v>
          </cell>
          <cell r="C19" t="str">
            <v>h</v>
          </cell>
          <cell r="D19" t="str">
            <v xml:space="preserve">นางสาว ปฏิมา ตุลาพันธุ์ </v>
          </cell>
        </row>
        <row r="20">
          <cell r="B20" t="str">
            <v>001-00000315-5</v>
          </cell>
          <cell r="C20" t="str">
            <v>h</v>
          </cell>
          <cell r="D20" t="str">
            <v xml:space="preserve">นาย ถาวร รัตนสุนทรชัย </v>
          </cell>
        </row>
        <row r="21">
          <cell r="B21" t="str">
            <v>001-00000335-5</v>
          </cell>
          <cell r="C21" t="str">
            <v>h</v>
          </cell>
          <cell r="D21" t="str">
            <v>นาย เฉลิมพงษ์ คงปรีพันธ์   -  นางหทัยรัตน์   คงปรีพันธ์</v>
          </cell>
        </row>
        <row r="22">
          <cell r="B22" t="str">
            <v>001-00000219-8</v>
          </cell>
          <cell r="C22" t="str">
            <v>h</v>
          </cell>
          <cell r="D22" t="str">
            <v>นางกฤษณา รักษ์จันทร์</v>
          </cell>
        </row>
        <row r="23">
          <cell r="B23" t="str">
            <v>001-00000323-7</v>
          </cell>
          <cell r="C23" t="str">
            <v>h</v>
          </cell>
          <cell r="D23" t="str">
            <v xml:space="preserve">นางสาว รุ่งทิพย์ รัตนโชติเรืองสุข </v>
          </cell>
        </row>
        <row r="24">
          <cell r="B24" t="str">
            <v>001-00000175-5</v>
          </cell>
          <cell r="C24" t="str">
            <v>h</v>
          </cell>
          <cell r="D24" t="str">
            <v xml:space="preserve">นาย สมพงษ์ คุนานพรัตน์ </v>
          </cell>
        </row>
        <row r="25">
          <cell r="B25" t="str">
            <v>001-00000174-6</v>
          </cell>
          <cell r="C25" t="str">
            <v>h</v>
          </cell>
          <cell r="D25" t="str">
            <v xml:space="preserve">นาย สมพงษ์ คุณานพรัตน์ </v>
          </cell>
        </row>
        <row r="26">
          <cell r="B26" t="str">
            <v>001-00000392-8</v>
          </cell>
          <cell r="C26" t="str">
            <v>h</v>
          </cell>
          <cell r="D26" t="str">
            <v xml:space="preserve">นางสาว ไพจิตต์ กีรติวุฒิกุล </v>
          </cell>
        </row>
        <row r="27">
          <cell r="B27" t="str">
            <v>001-00000613-0</v>
          </cell>
          <cell r="C27" t="str">
            <v>h</v>
          </cell>
          <cell r="D27" t="str">
            <v xml:space="preserve">นาย ไกรสร สุทัศน์ ณ อยุธยา </v>
          </cell>
        </row>
        <row r="28">
          <cell r="B28" t="str">
            <v>001-00000686-7</v>
          </cell>
          <cell r="C28" t="str">
            <v>h</v>
          </cell>
          <cell r="D28" t="str">
            <v>นาง พีรพรรณ บุญสุวรรณ / นายนฤชาติ  บุญสุวรรณ</v>
          </cell>
        </row>
        <row r="29">
          <cell r="B29" t="str">
            <v>001-00000089-8</v>
          </cell>
          <cell r="C29" t="str">
            <v>h</v>
          </cell>
          <cell r="D29" t="str">
            <v xml:space="preserve">นาย สมเกียรติ ลาภประชา </v>
          </cell>
        </row>
        <row r="30">
          <cell r="B30" t="str">
            <v>001-00000445-8</v>
          </cell>
          <cell r="C30" t="str">
            <v>h</v>
          </cell>
          <cell r="D30" t="str">
            <v>นาง ปิ่นมณี ยิ่งยง -  นายเสถียร   บุญภักดี</v>
          </cell>
        </row>
        <row r="31">
          <cell r="B31" t="str">
            <v>001-00000748-2</v>
          </cell>
          <cell r="C31" t="str">
            <v>h</v>
          </cell>
          <cell r="D31" t="str">
            <v xml:space="preserve">นาง ศิริรัตน์ ชิตเกษรพงศ์ </v>
          </cell>
        </row>
        <row r="32">
          <cell r="B32" t="str">
            <v>001-00000469-4</v>
          </cell>
          <cell r="C32" t="str">
            <v>h</v>
          </cell>
          <cell r="D32" t="str">
            <v xml:space="preserve">นางสาว สุนทรี พลคณา </v>
          </cell>
        </row>
        <row r="33">
          <cell r="B33" t="str">
            <v>001-00000346-4</v>
          </cell>
          <cell r="C33" t="str">
            <v>h</v>
          </cell>
          <cell r="D33" t="str">
            <v>นางสาว ปัทมา ไพศาลพาณิชย์กุล - นางพูนสุข  ไพศาลพาณิชย์กุล</v>
          </cell>
        </row>
        <row r="34">
          <cell r="B34" t="str">
            <v>001-00000379-1</v>
          </cell>
          <cell r="C34" t="str">
            <v>h</v>
          </cell>
          <cell r="D34" t="str">
            <v xml:space="preserve">นาย อนุศักดิ์ สุขะวิริยะ </v>
          </cell>
        </row>
        <row r="35">
          <cell r="B35" t="str">
            <v>001-00000875-8</v>
          </cell>
          <cell r="C35" t="str">
            <v>h</v>
          </cell>
          <cell r="D35" t="str">
            <v>นาย ประสิทธิ์ หาญอนุรักษ์, นางบุปผา  หาญอนุรักษ์</v>
          </cell>
        </row>
        <row r="36">
          <cell r="B36" t="str">
            <v>001-00000734-6</v>
          </cell>
          <cell r="C36" t="str">
            <v>b</v>
          </cell>
          <cell r="D36" t="str">
            <v>บริษัท มนตรี สตูดิโอ จำกัด</v>
          </cell>
        </row>
        <row r="37">
          <cell r="B37" t="str">
            <v>001-00000019-8</v>
          </cell>
          <cell r="C37" t="str">
            <v>h</v>
          </cell>
          <cell r="D37" t="str">
            <v>นาย ชนะ พิณเมืองงาม - นางอัญชลี  เบ็ญจมิตรกุล</v>
          </cell>
        </row>
        <row r="38">
          <cell r="B38" t="str">
            <v>001-00000105-5</v>
          </cell>
          <cell r="C38" t="str">
            <v>h</v>
          </cell>
          <cell r="D38" t="str">
            <v xml:space="preserve">นาง อฎิศา สุทัศน์ ณ อยุธยา </v>
          </cell>
        </row>
        <row r="39">
          <cell r="B39" t="str">
            <v>001-00000376-4</v>
          </cell>
          <cell r="C39" t="str">
            <v>h</v>
          </cell>
          <cell r="D39" t="str">
            <v>นาย เอกสิทธิ์ แดงเดช - นายอัครเดช  แดงเดช</v>
          </cell>
        </row>
        <row r="40">
          <cell r="B40" t="str">
            <v>001-00000107-3</v>
          </cell>
          <cell r="C40" t="str">
            <v>h</v>
          </cell>
          <cell r="D40" t="str">
            <v xml:space="preserve">นาง อฎิศา สุทัศน์ ณ อยุธยา </v>
          </cell>
        </row>
        <row r="41">
          <cell r="B41" t="str">
            <v>001-00000188-2</v>
          </cell>
          <cell r="C41" t="str">
            <v>h</v>
          </cell>
          <cell r="D41" t="str">
            <v>นายจักรี เกษมสมประดิษฐ์</v>
          </cell>
        </row>
        <row r="42">
          <cell r="B42" t="str">
            <v>001-00000397-3</v>
          </cell>
          <cell r="C42" t="str">
            <v>h</v>
          </cell>
          <cell r="D42" t="str">
            <v>นางสาว นงนุช บัวประเสริฐ  นายประชุม  บัวประเสริฐ</v>
          </cell>
        </row>
        <row r="43">
          <cell r="B43" t="str">
            <v>001-00000499-4</v>
          </cell>
          <cell r="C43" t="str">
            <v>b</v>
          </cell>
          <cell r="D43" t="str">
            <v>บริษัท บ้านสวนหมาก จำกัด</v>
          </cell>
        </row>
        <row r="44">
          <cell r="B44" t="str">
            <v>001-00000477-6</v>
          </cell>
          <cell r="C44" t="str">
            <v>h</v>
          </cell>
          <cell r="D44" t="str">
            <v>นาย สุเนตร ก๋งอุบล -   นางประทีป  ก๋งอุบล -  นายอภิชาติ  ก๋งอุบล</v>
          </cell>
        </row>
        <row r="45">
          <cell r="B45" t="str">
            <v>001-00000024-3</v>
          </cell>
          <cell r="C45" t="str">
            <v>h</v>
          </cell>
          <cell r="D45" t="str">
            <v>นาย ยุทธพงษ์ แก้วเขียว - นางพัชรินทร์  แก้วเขียว</v>
          </cell>
        </row>
        <row r="46">
          <cell r="B46" t="str">
            <v>001-00000409-4</v>
          </cell>
          <cell r="C46" t="str">
            <v>h</v>
          </cell>
          <cell r="D46" t="str">
            <v xml:space="preserve">นาย อนันต์ ลี้ตระกูล </v>
          </cell>
        </row>
        <row r="47">
          <cell r="B47" t="str">
            <v>001-00000273-4</v>
          </cell>
          <cell r="C47" t="str">
            <v>h</v>
          </cell>
          <cell r="D47" t="str">
            <v>นายภูวนัฐ  สันติพิทักษ์</v>
          </cell>
        </row>
        <row r="48">
          <cell r="B48" t="str">
            <v>001-00000664-9</v>
          </cell>
          <cell r="C48" t="str">
            <v>h</v>
          </cell>
          <cell r="D48" t="str">
            <v xml:space="preserve">นาย วันชัย แซ่ว่อง </v>
          </cell>
        </row>
        <row r="49">
          <cell r="B49" t="str">
            <v>001-00000033-4</v>
          </cell>
          <cell r="C49" t="str">
            <v>h</v>
          </cell>
          <cell r="D49" t="str">
            <v xml:space="preserve">นางสาว วรรณา แซ่จัง </v>
          </cell>
        </row>
        <row r="50">
          <cell r="B50" t="str">
            <v>001-00000183-7</v>
          </cell>
          <cell r="C50" t="str">
            <v>h</v>
          </cell>
          <cell r="D50" t="str">
            <v>นายอนุรักษ์ อานันทประภา</v>
          </cell>
        </row>
        <row r="51">
          <cell r="B51" t="str">
            <v>001-00000296-1</v>
          </cell>
          <cell r="C51" t="str">
            <v>h</v>
          </cell>
          <cell r="D51" t="str">
            <v>นายกิตติ-นางเบญจมาศ  เฮงมี</v>
          </cell>
        </row>
        <row r="52">
          <cell r="B52" t="str">
            <v>001-00000020-1</v>
          </cell>
          <cell r="C52" t="str">
            <v>h</v>
          </cell>
          <cell r="D52" t="str">
            <v>นาย ฉวิวัชร์ พีชผล ,นางวรรณา  พีชผล</v>
          </cell>
        </row>
        <row r="53">
          <cell r="B53" t="str">
            <v>001-00000217-0</v>
          </cell>
          <cell r="C53" t="str">
            <v>h</v>
          </cell>
          <cell r="D53" t="str">
            <v>นางสลิล ล่ำซำ</v>
          </cell>
        </row>
        <row r="54">
          <cell r="B54" t="str">
            <v>001-00000206-1</v>
          </cell>
          <cell r="C54" t="str">
            <v>h</v>
          </cell>
          <cell r="D54" t="str">
            <v>นายกิติโชติ วชิรไชยการ</v>
          </cell>
        </row>
        <row r="55">
          <cell r="B55" t="str">
            <v>001-00000605-8</v>
          </cell>
          <cell r="C55" t="str">
            <v>h</v>
          </cell>
          <cell r="D55" t="str">
            <v xml:space="preserve">นาย เกษียร สมเจตนะพันธ์ </v>
          </cell>
        </row>
        <row r="56">
          <cell r="B56" t="str">
            <v>001-00000298-9</v>
          </cell>
          <cell r="C56" t="str">
            <v>h</v>
          </cell>
          <cell r="D56" t="str">
            <v xml:space="preserve">นาย สมศักดิ์ เดชาจุตินันท์ </v>
          </cell>
        </row>
        <row r="57">
          <cell r="B57" t="str">
            <v>001-00000523-7</v>
          </cell>
          <cell r="C57" t="str">
            <v>b</v>
          </cell>
          <cell r="D57" t="str">
            <v>บริษัท ซิตี้แลนด์กรุ๊ป จำกัด</v>
          </cell>
        </row>
        <row r="58">
          <cell r="B58" t="str">
            <v>001-00000254-3</v>
          </cell>
          <cell r="C58" t="str">
            <v>h</v>
          </cell>
          <cell r="D58" t="str">
            <v>นายสุธา-นางนิสา  ศาสนอง</v>
          </cell>
        </row>
        <row r="59">
          <cell r="B59" t="str">
            <v>001-00000059-8</v>
          </cell>
          <cell r="C59" t="str">
            <v>h</v>
          </cell>
          <cell r="D59" t="str">
            <v xml:space="preserve">นาย วิชัย วิริยาเสถียร </v>
          </cell>
        </row>
        <row r="60">
          <cell r="B60" t="str">
            <v>001-00000267-0</v>
          </cell>
          <cell r="C60" t="str">
            <v>h</v>
          </cell>
          <cell r="D60" t="str">
            <v>นางภูรียา   เรศมณเทียร -  นายสุรพล   เรศมณเทียร</v>
          </cell>
        </row>
        <row r="61">
          <cell r="B61" t="str">
            <v>001-00000350-4</v>
          </cell>
          <cell r="C61" t="str">
            <v>h</v>
          </cell>
          <cell r="D61" t="str">
            <v>นาย วิรัติ ชื่นมนัส -  นางมาลี   ชื่นมนัส</v>
          </cell>
        </row>
        <row r="62">
          <cell r="B62" t="str">
            <v>001-00000538-2</v>
          </cell>
          <cell r="C62" t="str">
            <v>b</v>
          </cell>
          <cell r="D62" t="str">
            <v xml:space="preserve">นางสาว สาวิตรี คณิชวนกุล </v>
          </cell>
        </row>
        <row r="63">
          <cell r="B63" t="str">
            <v>001-00000855-8</v>
          </cell>
          <cell r="C63" t="str">
            <v>b</v>
          </cell>
          <cell r="D63" t="str">
            <v xml:space="preserve">นาย ประสาน นิลมานัตถ์ </v>
          </cell>
        </row>
        <row r="64">
          <cell r="B64" t="str">
            <v>001-00000752-8</v>
          </cell>
          <cell r="C64" t="str">
            <v>h</v>
          </cell>
          <cell r="D64" t="str">
            <v>นาย ภักดี ใจเปี่ยม -  นางสาวญาณินี   กิติขจรอัศวโชติ</v>
          </cell>
        </row>
        <row r="65">
          <cell r="B65" t="str">
            <v>001-00000171-9</v>
          </cell>
          <cell r="C65" t="str">
            <v>h</v>
          </cell>
          <cell r="D65" t="str">
            <v xml:space="preserve">นาย อานนท์ จิระประสิทธิ </v>
          </cell>
        </row>
        <row r="66">
          <cell r="B66" t="str">
            <v>001-00000220-1</v>
          </cell>
          <cell r="C66" t="str">
            <v>h</v>
          </cell>
          <cell r="D66" t="str">
            <v>นายไชยวัฒน์ - นางศรีสุดา  พิบูลย์สวัสดิ์</v>
          </cell>
        </row>
        <row r="67">
          <cell r="B67" t="str">
            <v>001-00000223-4</v>
          </cell>
          <cell r="C67" t="str">
            <v>h</v>
          </cell>
          <cell r="D67" t="str">
            <v>นางเกสรีวรรณ-พล.ร.ต.ทวีป นาคสุข</v>
          </cell>
        </row>
        <row r="68">
          <cell r="B68" t="str">
            <v>001-00000394-6</v>
          </cell>
          <cell r="C68" t="str">
            <v>h</v>
          </cell>
          <cell r="D68" t="str">
            <v xml:space="preserve">นางสาว นุศรา บัวบุตรา </v>
          </cell>
        </row>
        <row r="69">
          <cell r="B69" t="str">
            <v>001-00000478-5</v>
          </cell>
          <cell r="C69" t="str">
            <v>h</v>
          </cell>
          <cell r="D69" t="str">
            <v>นาย วรวุฒิ ทังสุภูติ / นางศุภลักษณ์  ทังสุภูติ / นายสุวัฒก์  ทังสุภูติ</v>
          </cell>
        </row>
        <row r="70">
          <cell r="B70" t="str">
            <v>001-00000302-8</v>
          </cell>
          <cell r="C70" t="str">
            <v>h</v>
          </cell>
          <cell r="D70" t="str">
            <v>นาย เชษฐ์ ตรียุทธกุล  - นางอัมพร   ตรียุทธกุล</v>
          </cell>
        </row>
        <row r="71">
          <cell r="B71" t="str">
            <v>001-00000537-3</v>
          </cell>
          <cell r="C71" t="str">
            <v>h</v>
          </cell>
          <cell r="D71" t="str">
            <v xml:space="preserve">นาย ภูชิชย์ โอภาสชัยทัตต์ </v>
          </cell>
        </row>
        <row r="72">
          <cell r="B72" t="str">
            <v>001-00000063-4</v>
          </cell>
          <cell r="C72" t="str">
            <v>h</v>
          </cell>
          <cell r="D72" t="str">
            <v xml:space="preserve">นาย ยนต์ ตั้งประสิทธิพร </v>
          </cell>
        </row>
        <row r="73">
          <cell r="B73" t="str">
            <v>001-00000227-0</v>
          </cell>
          <cell r="C73" t="str">
            <v>b</v>
          </cell>
          <cell r="D73" t="str">
            <v>บริษัท พีจีโฮมมาร์ท จำกัด</v>
          </cell>
        </row>
        <row r="74">
          <cell r="B74" t="str">
            <v>001-00000211-6</v>
          </cell>
          <cell r="C74" t="str">
            <v>b</v>
          </cell>
          <cell r="D74" t="str">
            <v xml:space="preserve">นาย มงคล ยุกตานนท์ </v>
          </cell>
        </row>
        <row r="75">
          <cell r="B75" t="str">
            <v>001-00000559-1</v>
          </cell>
          <cell r="C75" t="str">
            <v>b</v>
          </cell>
          <cell r="D75" t="str">
            <v xml:space="preserve">นาย วินัย บุณยรัตพันธ์ </v>
          </cell>
        </row>
        <row r="76">
          <cell r="B76" t="str">
            <v>001-00000276-1</v>
          </cell>
          <cell r="C76" t="str">
            <v>b</v>
          </cell>
          <cell r="D76" t="str">
            <v>นางสงวน  ขันทอง</v>
          </cell>
        </row>
        <row r="77">
          <cell r="B77" t="str">
            <v>001-00000041-6</v>
          </cell>
          <cell r="C77" t="str">
            <v>b</v>
          </cell>
          <cell r="D77" t="str">
            <v>นาย วุฒิชัย ปรีชาชาญ ,นางกาญจนา  ปรีชาชาญ</v>
          </cell>
        </row>
        <row r="78">
          <cell r="B78" t="str">
            <v>001-00000123-7</v>
          </cell>
          <cell r="C78" t="str">
            <v>b</v>
          </cell>
          <cell r="D78" t="str">
            <v>บริษัท ประภาวสุ จำกัด</v>
          </cell>
        </row>
        <row r="79">
          <cell r="B79" t="str">
            <v>001-00000151-9</v>
          </cell>
          <cell r="C79" t="str">
            <v>b</v>
          </cell>
          <cell r="D79" t="str">
            <v>บริษัท ประภาวสุ  จำกัด</v>
          </cell>
        </row>
        <row r="80">
          <cell r="B80" t="str">
            <v>001-00000060-1</v>
          </cell>
          <cell r="C80" t="str">
            <v>b</v>
          </cell>
          <cell r="D80" t="str">
            <v xml:space="preserve">นางสาว ปฐมาพร ไชยกูล </v>
          </cell>
        </row>
        <row r="81">
          <cell r="B81" t="str">
            <v>001-00000771-9</v>
          </cell>
          <cell r="C81" t="str">
            <v>b</v>
          </cell>
          <cell r="D81" t="str">
            <v>บริษัท เอส.เอ.พี.เหมืองแร่ จำกัด</v>
          </cell>
        </row>
        <row r="82">
          <cell r="B82" t="str">
            <v>001-00000770-4</v>
          </cell>
          <cell r="C82" t="str">
            <v>b</v>
          </cell>
          <cell r="D82" t="str">
            <v>บริษัท เอส.เอ.พี.เหมืองแร่ จำกัด</v>
          </cell>
        </row>
        <row r="83">
          <cell r="B83" t="str">
            <v>001-00000553-7</v>
          </cell>
          <cell r="C83" t="str">
            <v>b</v>
          </cell>
          <cell r="D83" t="str">
            <v>บริษัท นิส อินเตอร์ คอน โดยนายวุฒิ   รายนานนท์ จำกัด</v>
          </cell>
        </row>
        <row r="84">
          <cell r="B84" t="str">
            <v>001-00000839-4</v>
          </cell>
          <cell r="C84" t="str">
            <v>b</v>
          </cell>
          <cell r="D84" t="str">
            <v xml:space="preserve">นาย ดุสิต ประศาสน์วินิจฉัย </v>
          </cell>
        </row>
        <row r="85">
          <cell r="B85" t="str">
            <v>001-00000349-1</v>
          </cell>
          <cell r="C85" t="str">
            <v>h</v>
          </cell>
          <cell r="D85" t="str">
            <v xml:space="preserve">นาง ปารวดี หงษ์ประยูร </v>
          </cell>
        </row>
        <row r="86">
          <cell r="B86" t="str">
            <v>001-00000275-2</v>
          </cell>
          <cell r="C86" t="str">
            <v>h</v>
          </cell>
          <cell r="D86" t="str">
            <v>นายปรีชา ทองบ้านไทร</v>
          </cell>
        </row>
        <row r="87">
          <cell r="B87" t="str">
            <v>001-00000090-1</v>
          </cell>
          <cell r="C87" t="str">
            <v>h</v>
          </cell>
          <cell r="D87" t="str">
            <v>นางสาว สาลี่ ประสาสตร์ ,นายนิยม  ประสาท ,นายสังวาลย์  ดีวัน</v>
          </cell>
        </row>
        <row r="88">
          <cell r="B88" t="str">
            <v>001-00000526-4</v>
          </cell>
          <cell r="C88" t="str">
            <v>h</v>
          </cell>
          <cell r="D88" t="str">
            <v>นาย วัจฉละ คุณวัฒน์ / นางละเอียด  คุณวัฒน์</v>
          </cell>
        </row>
        <row r="89">
          <cell r="B89" t="str">
            <v>001-00000551-9</v>
          </cell>
          <cell r="C89" t="str">
            <v>h</v>
          </cell>
          <cell r="D89" t="str">
            <v>นาย ประสิทธิ์ หาญอนุรักษ์ / นางบุปผา  หาญอนุรักษ์</v>
          </cell>
        </row>
        <row r="90">
          <cell r="B90" t="str">
            <v>001-00000639-4</v>
          </cell>
          <cell r="C90" t="str">
            <v>h</v>
          </cell>
          <cell r="D90" t="str">
            <v xml:space="preserve">ท่านผู้หญิง ถวิกา สารสิน </v>
          </cell>
        </row>
        <row r="91">
          <cell r="B91" t="str">
            <v>001-00000372-8</v>
          </cell>
          <cell r="C91" t="str">
            <v>h</v>
          </cell>
          <cell r="D91" t="str">
            <v xml:space="preserve">นางสาว อังศณา สิรสุนทร </v>
          </cell>
        </row>
        <row r="92">
          <cell r="B92" t="str">
            <v>001-00000045-2</v>
          </cell>
          <cell r="C92" t="str">
            <v>h</v>
          </cell>
          <cell r="D92" t="str">
            <v xml:space="preserve">นาย วุฒิชัย ปรีชาชาญ </v>
          </cell>
        </row>
        <row r="93">
          <cell r="B93" t="str">
            <v>001-00000751-9</v>
          </cell>
          <cell r="C93" t="str">
            <v>h</v>
          </cell>
          <cell r="D93" t="str">
            <v>นาย ชัยรัตน์ ทองวรรณ -  นางสมฤดี   ทองวรรณ</v>
          </cell>
        </row>
        <row r="94">
          <cell r="B94" t="str">
            <v>001-00000546-4</v>
          </cell>
          <cell r="C94" t="str">
            <v>h</v>
          </cell>
          <cell r="D94" t="str">
            <v>นางสาว เบญจวรรณ เมธีดุลสถิตย์ - นายคมสัน   สุรักษ์รัตนสกุล</v>
          </cell>
        </row>
        <row r="95">
          <cell r="B95" t="str">
            <v>001-00000366-4</v>
          </cell>
          <cell r="C95" t="str">
            <v>h</v>
          </cell>
          <cell r="D95" t="str">
            <v>นาย ธนกร จตุบวรชัย  - นางจรัสกร  จตุบวรชัย</v>
          </cell>
        </row>
        <row r="96">
          <cell r="B96" t="str">
            <v>001-00000386-4</v>
          </cell>
          <cell r="C96" t="str">
            <v>h</v>
          </cell>
          <cell r="D96" t="str">
            <v>นาย ธวัชชัย คงวัฒนานนท์ - นางกันยา   คงวัฒนานนท์</v>
          </cell>
        </row>
        <row r="97">
          <cell r="B97" t="str">
            <v>001-00000272-5</v>
          </cell>
          <cell r="C97" t="str">
            <v>h</v>
          </cell>
          <cell r="D97" t="str">
            <v>นางเบญจมาส  ปัญญานันทกุล,นายรัฐมาส  ปัญญานันทกุล</v>
          </cell>
        </row>
        <row r="98">
          <cell r="B98" t="str">
            <v>001-00000028-9</v>
          </cell>
          <cell r="C98" t="str">
            <v>h</v>
          </cell>
          <cell r="D98" t="str">
            <v>นาย พันธวิทย์ วัฒนศิริ - นางพัชราวรรณ  วัฒนศิริ</v>
          </cell>
        </row>
        <row r="99">
          <cell r="B99" t="str">
            <v>001-00000524-6</v>
          </cell>
          <cell r="C99" t="str">
            <v>h</v>
          </cell>
          <cell r="D99" t="str">
            <v>นาง ไพฑูรย์ เนาว์อยู่คุ้ม - น.ส.กัลยา ฉาวเกียรติคุณ</v>
          </cell>
        </row>
        <row r="100">
          <cell r="B100" t="str">
            <v>001-00000427-6</v>
          </cell>
          <cell r="C100" t="str">
            <v>h</v>
          </cell>
          <cell r="D100" t="str">
            <v xml:space="preserve">นางสาว วไลพร ดิษยบุตร </v>
          </cell>
        </row>
        <row r="101">
          <cell r="B101" t="str">
            <v>001-00000395-5</v>
          </cell>
          <cell r="C101" t="str">
            <v>h</v>
          </cell>
          <cell r="D101" t="str">
            <v xml:space="preserve">นาย วิชัย สุจิพงศ์ </v>
          </cell>
        </row>
        <row r="102">
          <cell r="B102" t="str">
            <v>001-00000670-7</v>
          </cell>
          <cell r="C102" t="str">
            <v>h</v>
          </cell>
          <cell r="D102" t="str">
            <v>นาย ศิวดล สุทธินุ่น / นางดารณี  สุทธินุ่น</v>
          </cell>
        </row>
        <row r="103">
          <cell r="B103" t="str">
            <v>001-00000724-6</v>
          </cell>
          <cell r="C103" t="str">
            <v>h</v>
          </cell>
          <cell r="D103" t="str">
            <v>นาย สุวัฒน์ อุปถัมภากุล /นางอรุณี อุปถัมภากุล</v>
          </cell>
        </row>
        <row r="104">
          <cell r="B104" t="str">
            <v>001-00000540-4</v>
          </cell>
          <cell r="C104" t="str">
            <v>h</v>
          </cell>
          <cell r="D104" t="str">
            <v xml:space="preserve">นาย รัชชานนท์ โชติประสิทธิชัย </v>
          </cell>
        </row>
        <row r="105">
          <cell r="B105" t="str">
            <v>001-00000274-3</v>
          </cell>
          <cell r="C105" t="str">
            <v>h</v>
          </cell>
          <cell r="D105" t="str">
            <v>นางเพ็ญศรี ทินกร ณ อยุธยา</v>
          </cell>
        </row>
        <row r="106">
          <cell r="B106" t="str">
            <v>001-00000707-3</v>
          </cell>
          <cell r="C106" t="str">
            <v>h</v>
          </cell>
          <cell r="D106" t="str">
            <v>น.ส.วรนุช ธนรักษ์,นายเอกชัย เหลืองไพรินทร์</v>
          </cell>
        </row>
        <row r="107">
          <cell r="B107" t="str">
            <v>001-00000685-8</v>
          </cell>
          <cell r="C107" t="str">
            <v>h</v>
          </cell>
          <cell r="D107" t="str">
            <v xml:space="preserve">นาย พิภพ กุนาศล </v>
          </cell>
        </row>
        <row r="108">
          <cell r="B108" t="str">
            <v>001-00000073-4</v>
          </cell>
          <cell r="C108" t="str">
            <v>h</v>
          </cell>
          <cell r="D108" t="str">
            <v>นาย ธนยศ รัตนภิรมย์ / น.ส.ปราวิสาข์  คำสิงห์</v>
          </cell>
        </row>
        <row r="109">
          <cell r="B109" t="str">
            <v>001-00000277-0</v>
          </cell>
          <cell r="C109" t="str">
            <v>h</v>
          </cell>
          <cell r="D109" t="str">
            <v>นายประยูร สีแสด,น.ส.สรารัตน์ ศูนย์จันทร์</v>
          </cell>
        </row>
        <row r="110">
          <cell r="B110" t="str">
            <v>001-00000472-1</v>
          </cell>
          <cell r="C110" t="str">
            <v>h</v>
          </cell>
          <cell r="D110" t="str">
            <v xml:space="preserve">นาง พิมพา ทองอ่อน </v>
          </cell>
        </row>
        <row r="111">
          <cell r="B111" t="str">
            <v>001-00000351-9</v>
          </cell>
          <cell r="C111" t="str">
            <v>h</v>
          </cell>
          <cell r="D111" t="str">
            <v xml:space="preserve">นางสาว จันทราภา ทวีพาณิชย์ </v>
          </cell>
        </row>
        <row r="112">
          <cell r="B112" t="str">
            <v>001-00000573-7</v>
          </cell>
          <cell r="C112" t="str">
            <v>h</v>
          </cell>
          <cell r="D112" t="str">
            <v xml:space="preserve">นาย ชำนาญ ลี้พล </v>
          </cell>
        </row>
        <row r="113">
          <cell r="B113" t="str">
            <v>001-00000085-2</v>
          </cell>
          <cell r="C113" t="str">
            <v>h</v>
          </cell>
          <cell r="D113" t="str">
            <v>นางสาว สรินยา พรมชา / นายวัชระ  สมุทรพงษ์</v>
          </cell>
        </row>
        <row r="114">
          <cell r="B114" t="str">
            <v>001-00000693-0</v>
          </cell>
          <cell r="C114" t="str">
            <v>h</v>
          </cell>
          <cell r="D114" t="str">
            <v>นาย นิพนธ์ อินทร์เรือง -  นางวันเพ็ญ  อินทร์เรือง</v>
          </cell>
        </row>
        <row r="115">
          <cell r="B115" t="str">
            <v>001-00000501-9</v>
          </cell>
          <cell r="C115" t="str">
            <v>h</v>
          </cell>
          <cell r="D115" t="str">
            <v>นาง เจษฎา ห่วงมณี - นายสุรัตน์ ห่วงมณี</v>
          </cell>
        </row>
        <row r="116">
          <cell r="B116" t="str">
            <v>001-00000013-4</v>
          </cell>
          <cell r="C116" t="str">
            <v>h</v>
          </cell>
          <cell r="D116" t="str">
            <v xml:space="preserve">นางสาว เกื้อกูล ยันต์เจริญ </v>
          </cell>
        </row>
        <row r="117">
          <cell r="B117" t="str">
            <v>001-00000570-4</v>
          </cell>
          <cell r="C117" t="str">
            <v>h</v>
          </cell>
          <cell r="D117" t="str">
            <v xml:space="preserve">นาย กสานต์ จิตสัมพันธเวช </v>
          </cell>
        </row>
        <row r="118">
          <cell r="B118" t="str">
            <v>001-00000186-4</v>
          </cell>
          <cell r="C118" t="str">
            <v>h</v>
          </cell>
          <cell r="D118" t="str">
            <v>ม.ร.ว มาลานุวัต จักรพันธุ์ - นางหรรษา จักรพันธุ์ ณ อยุธยา</v>
          </cell>
        </row>
        <row r="119">
          <cell r="B119" t="str">
            <v>001-00000182-8</v>
          </cell>
          <cell r="C119" t="str">
            <v>h</v>
          </cell>
          <cell r="D119" t="str">
            <v>นายสมหวัง มะหะหมัด,นางมาลี มะหะหมัด</v>
          </cell>
        </row>
        <row r="120">
          <cell r="B120" t="str">
            <v>001-00000147-3</v>
          </cell>
          <cell r="C120" t="str">
            <v>h</v>
          </cell>
          <cell r="D120" t="str">
            <v>น.ส.พิลาศลักษณ์  ปัญจหงษ์คำ</v>
          </cell>
        </row>
        <row r="121">
          <cell r="B121" t="str">
            <v>001-00000141-9</v>
          </cell>
          <cell r="C121" t="str">
            <v>h</v>
          </cell>
          <cell r="D121" t="str">
            <v>นางสาวธัชนันท์ โปสันเทียะ</v>
          </cell>
        </row>
        <row r="122">
          <cell r="B122" t="str">
            <v>001-00000248-9</v>
          </cell>
          <cell r="C122" t="str">
            <v>h</v>
          </cell>
          <cell r="D122" t="str">
            <v>น.ส.สุดาพร/น.ส.ปนัดดา ปรีดานันท์</v>
          </cell>
        </row>
        <row r="123">
          <cell r="B123" t="str">
            <v>001-00000585-5</v>
          </cell>
          <cell r="C123" t="str">
            <v>h</v>
          </cell>
          <cell r="D123" t="str">
            <v>นาย วิชาญ พรโชคธนเสถียร -  นางสุธีลา  พรโชคธนเสถียร</v>
          </cell>
        </row>
        <row r="124">
          <cell r="B124" t="str">
            <v>001-00000661-2</v>
          </cell>
          <cell r="C124" t="str">
            <v>h</v>
          </cell>
          <cell r="D124" t="str">
            <v>นาย เพ็ชร นัยนภาเลิศ / นายพจน์  นัยนภาเลิศ</v>
          </cell>
        </row>
        <row r="125">
          <cell r="B125" t="str">
            <v>001-00000557-3</v>
          </cell>
          <cell r="C125" t="str">
            <v>h</v>
          </cell>
          <cell r="D125" t="str">
            <v>นาง นวลน้อย ศรีวนิช - นายเผดิม   ศรีวนิช</v>
          </cell>
        </row>
        <row r="126">
          <cell r="B126" t="str">
            <v>001-00000086-1</v>
          </cell>
          <cell r="C126" t="str">
            <v>h</v>
          </cell>
          <cell r="D126" t="str">
            <v xml:space="preserve">นาย สมพงษ์ ภูมิประเสริฐรุ่ง </v>
          </cell>
        </row>
        <row r="127">
          <cell r="B127" t="str">
            <v>001-00000130-4</v>
          </cell>
          <cell r="C127" t="str">
            <v>h</v>
          </cell>
          <cell r="D127" t="str">
            <v>นางสาว รุจิรา วงศ์คำคูณ / นายนิคม  วงศ์คำคูณ</v>
          </cell>
        </row>
        <row r="128">
          <cell r="B128" t="str">
            <v>001-00000486-7</v>
          </cell>
          <cell r="C128" t="str">
            <v>h</v>
          </cell>
          <cell r="D128" t="str">
            <v xml:space="preserve">นางสาว วนิดา ไม้ดีเลิศ </v>
          </cell>
        </row>
        <row r="129">
          <cell r="B129" t="str">
            <v>001-00000569-1</v>
          </cell>
          <cell r="C129" t="str">
            <v>h</v>
          </cell>
          <cell r="D129" t="str">
            <v xml:space="preserve">นาย กสานต์ จิตสัมพันธเวช </v>
          </cell>
        </row>
        <row r="130">
          <cell r="B130" t="str">
            <v>001-00000504-6</v>
          </cell>
          <cell r="C130" t="str">
            <v>h</v>
          </cell>
          <cell r="D130" t="str">
            <v>นาง วัลลภา จิตรีธรรม -  จ.อ.อภิชาติ  ตั้งประเสริฐ</v>
          </cell>
        </row>
        <row r="131">
          <cell r="B131" t="str">
            <v>001-00000556-4</v>
          </cell>
          <cell r="C131" t="str">
            <v>h</v>
          </cell>
          <cell r="D131" t="str">
            <v>นางนวลน้อย ศรีวนิช - นายเผดิม  ศรีวนิช</v>
          </cell>
        </row>
        <row r="132">
          <cell r="B132" t="str">
            <v>001-00000344-6</v>
          </cell>
          <cell r="C132" t="str">
            <v>h</v>
          </cell>
          <cell r="D132" t="str">
            <v xml:space="preserve">นาง ปิยะดา ศรีเล็กดี </v>
          </cell>
        </row>
        <row r="133">
          <cell r="B133" t="str">
            <v>001-00000348-2</v>
          </cell>
          <cell r="C133" t="str">
            <v>h</v>
          </cell>
          <cell r="D133" t="str">
            <v>นาย วรวิทย์ บุญประเสริฐ   -   นางเยี่ยมจิตร   บุญประเสริฐ</v>
          </cell>
        </row>
        <row r="134">
          <cell r="B134" t="str">
            <v>001-00000544-6</v>
          </cell>
          <cell r="C134" t="str">
            <v>h</v>
          </cell>
          <cell r="D134" t="str">
            <v xml:space="preserve">นาย ยงยุทธ เรืองรุ่งโสม </v>
          </cell>
        </row>
        <row r="135">
          <cell r="B135" t="str">
            <v>001-00000340-4</v>
          </cell>
          <cell r="C135" t="str">
            <v>h</v>
          </cell>
          <cell r="D135" t="str">
            <v>นาย ยงยศ วิรัตน์โยธิน -  นางพิกุล  วิรัตน์โยธิน</v>
          </cell>
        </row>
        <row r="136">
          <cell r="B136" t="str">
            <v>001-00000461-2</v>
          </cell>
          <cell r="C136" t="str">
            <v>h</v>
          </cell>
          <cell r="D136" t="str">
            <v>นาย อรัณย์  เหล่าสดนันท์(สระทองแห่ว)</v>
          </cell>
        </row>
        <row r="137">
          <cell r="B137" t="str">
            <v>001-00000137-3</v>
          </cell>
          <cell r="C137" t="str">
            <v>hi</v>
          </cell>
          <cell r="D137" t="str">
            <v>นายสุชีพ-นางกนิกนันท์ กุลกาญจนาชีวิน</v>
          </cell>
        </row>
        <row r="138">
          <cell r="B138" t="str">
            <v>001-00000342-8</v>
          </cell>
          <cell r="C138" t="str">
            <v>h</v>
          </cell>
          <cell r="D138" t="str">
            <v>นางสาว รัตนา สุภสิริอรรจน์ - นายพรชัย   สุภสิริอรรจน์</v>
          </cell>
        </row>
        <row r="139">
          <cell r="B139" t="str">
            <v>001-00000430-7</v>
          </cell>
          <cell r="C139" t="str">
            <v>h</v>
          </cell>
          <cell r="D139" t="str">
            <v>นาย สำเนา คงวิจิตร   -  นางสายพิณ   คงวิจิตร</v>
          </cell>
        </row>
        <row r="140">
          <cell r="B140" t="str">
            <v>001-00000047-0</v>
          </cell>
          <cell r="C140" t="str">
            <v>h</v>
          </cell>
          <cell r="D140" t="str">
            <v xml:space="preserve">นาย ประสิทธิ์ ศรีพันธ์ </v>
          </cell>
        </row>
        <row r="141">
          <cell r="B141" t="str">
            <v>001-00000010-1</v>
          </cell>
          <cell r="C141" t="str">
            <v>h</v>
          </cell>
          <cell r="D141" t="str">
            <v xml:space="preserve">นาย ชนะ ภูมี </v>
          </cell>
        </row>
        <row r="142">
          <cell r="B142" t="str">
            <v>001-00000032-5</v>
          </cell>
          <cell r="C142" t="str">
            <v>h</v>
          </cell>
          <cell r="D142" t="str">
            <v xml:space="preserve">นาย ศรัณย์ วิชชุลตา </v>
          </cell>
        </row>
        <row r="143">
          <cell r="B143" t="str">
            <v>001-00000575-5</v>
          </cell>
          <cell r="C143" t="str">
            <v>h</v>
          </cell>
          <cell r="D143" t="str">
            <v xml:space="preserve">นาย วิทยา อัศวนิก </v>
          </cell>
        </row>
        <row r="144">
          <cell r="B144" t="str">
            <v>001-00000201-6</v>
          </cell>
          <cell r="C144" t="str">
            <v>h</v>
          </cell>
          <cell r="D144" t="str">
            <v>นายกันตคุณ  สรรพกิจ</v>
          </cell>
        </row>
        <row r="145">
          <cell r="B145" t="str">
            <v>001-00000259-8</v>
          </cell>
          <cell r="C145" t="str">
            <v>h</v>
          </cell>
          <cell r="D145" t="str">
            <v>นายสุธี สหัสพรชัยกุล</v>
          </cell>
        </row>
        <row r="146">
          <cell r="B146" t="str">
            <v>001-00000003-4</v>
          </cell>
          <cell r="C146" t="str">
            <v>h</v>
          </cell>
          <cell r="D146" t="str">
            <v xml:space="preserve">นาย เกรียงศักดิ์ จันทร์ตระกูล </v>
          </cell>
        </row>
        <row r="147">
          <cell r="B147" t="str">
            <v>001-00000169-1</v>
          </cell>
          <cell r="C147" t="str">
            <v>h</v>
          </cell>
          <cell r="D147" t="str">
            <v>นาย สมิต ศรีช่วง - นาง ภัทรวี  แสงจันทร์</v>
          </cell>
        </row>
        <row r="148">
          <cell r="B148" t="str">
            <v>001-00000172-8</v>
          </cell>
          <cell r="C148" t="str">
            <v>h</v>
          </cell>
          <cell r="D148" t="str">
            <v>นางสาว อัจฉราพร บุญมี -  นางสาวอรวรรณ   บุญมี</v>
          </cell>
        </row>
        <row r="149">
          <cell r="B149" t="str">
            <v>001-00000755-5</v>
          </cell>
          <cell r="C149" t="str">
            <v>h</v>
          </cell>
          <cell r="D149" t="str">
            <v xml:space="preserve">นาย ปิยะ จินดาประดิษฐ์ </v>
          </cell>
        </row>
        <row r="150">
          <cell r="B150" t="str">
            <v>001-00000475-8</v>
          </cell>
          <cell r="C150" t="str">
            <v>h</v>
          </cell>
          <cell r="D150" t="str">
            <v>นาย สุเนตร ก๋งอุบล - นางประทีป  - นายอภิชาติ  ก๋งอุบล</v>
          </cell>
        </row>
        <row r="151">
          <cell r="B151" t="str">
            <v>001-00000119-1</v>
          </cell>
          <cell r="C151" t="str">
            <v>h</v>
          </cell>
          <cell r="D151" t="str">
            <v xml:space="preserve">หม่อมราชวงศ์ จันท์เพ็ญ กาญจนะวิชัย </v>
          </cell>
        </row>
        <row r="152">
          <cell r="B152" t="str">
            <v>001-00000517-3</v>
          </cell>
          <cell r="C152" t="str">
            <v>h</v>
          </cell>
          <cell r="D152" t="str">
            <v xml:space="preserve">นางสาว อ้อมพร บุนนาค </v>
          </cell>
        </row>
        <row r="153">
          <cell r="B153" t="str">
            <v>001-00000662-1</v>
          </cell>
          <cell r="C153" t="str">
            <v>h</v>
          </cell>
          <cell r="D153" t="str">
            <v>นาย ไพรัช เชาวนวิรัตน์ / นางพรพิมล  เชาวนวิรัตน์</v>
          </cell>
        </row>
        <row r="154">
          <cell r="B154" t="str">
            <v>001-00000057-0</v>
          </cell>
          <cell r="C154" t="str">
            <v>b</v>
          </cell>
          <cell r="D154" t="str">
            <v xml:space="preserve">นาย บุรินทร์ บริบูรณ์ </v>
          </cell>
        </row>
        <row r="155">
          <cell r="B155" t="str">
            <v>001-00000049-8</v>
          </cell>
          <cell r="C155" t="str">
            <v>b</v>
          </cell>
          <cell r="D155" t="str">
            <v xml:space="preserve">นาย บุรินทร์ บริบูรณ์ </v>
          </cell>
        </row>
        <row r="156">
          <cell r="B156" t="str">
            <v>001-00000503-7</v>
          </cell>
          <cell r="C156" t="str">
            <v>h</v>
          </cell>
          <cell r="D156" t="str">
            <v xml:space="preserve">นาง พัชรินทร์ สุจิปุตโต </v>
          </cell>
        </row>
        <row r="157">
          <cell r="B157" t="str">
            <v>001-00000677-6</v>
          </cell>
          <cell r="C157" t="str">
            <v>h</v>
          </cell>
          <cell r="D157" t="str">
            <v>นาง ปาริชาติ วัชรศักดิ์ไพศาล / นางพิกุล  ชุวานนท์</v>
          </cell>
        </row>
        <row r="158">
          <cell r="B158" t="str">
            <v>001-00000100-4</v>
          </cell>
          <cell r="C158" t="str">
            <v>h</v>
          </cell>
          <cell r="D158" t="str">
            <v xml:space="preserve">นาย พรชัย ลาภประชา </v>
          </cell>
        </row>
        <row r="159">
          <cell r="B159" t="str">
            <v>001-00000403-0</v>
          </cell>
          <cell r="C159" t="str">
            <v>b</v>
          </cell>
          <cell r="D159" t="str">
            <v>นาย สำเริง อุตสาหกิจ - นางลักขณา  อุตสาหกิจ</v>
          </cell>
        </row>
        <row r="160">
          <cell r="B160" t="str">
            <v>001-00000464-9</v>
          </cell>
          <cell r="C160" t="str">
            <v>h</v>
          </cell>
          <cell r="D160" t="str">
            <v>นาย รักษิต สุจิตประเสริฐ - นางกรกนก  สุจิตประเสริฐ - น.ส.สุกานดา  สุจิตประเสริฐ</v>
          </cell>
        </row>
        <row r="161">
          <cell r="B161" t="str">
            <v>001-00000062-5</v>
          </cell>
          <cell r="C161" t="str">
            <v>b</v>
          </cell>
          <cell r="D161" t="str">
            <v>นาย บุญเชิด ก้อนนาค / นางพนม  ก้อนนาค</v>
          </cell>
        </row>
        <row r="162">
          <cell r="B162" t="str">
            <v>001-00000179-1</v>
          </cell>
          <cell r="C162" t="str">
            <v>h</v>
          </cell>
          <cell r="D162" t="str">
            <v>นาง อุบล วงษ์ดี -  นายสงคราม  วงษ์ดี</v>
          </cell>
        </row>
        <row r="163">
          <cell r="B163" t="str">
            <v>001-00000214-3</v>
          </cell>
          <cell r="C163" t="str">
            <v>h</v>
          </cell>
          <cell r="D163" t="str">
            <v>นางทัศนา แซ่ตั้ง -นายสุรพงษ์ พบลาภ</v>
          </cell>
        </row>
        <row r="164">
          <cell r="B164" t="str">
            <v>001-00000168-2</v>
          </cell>
          <cell r="C164" t="str">
            <v>h</v>
          </cell>
          <cell r="D164" t="str">
            <v>นาง วรรณภา จอมเทพมาลา - นายไพรัตน์  จอมเทพมาลา</v>
          </cell>
        </row>
        <row r="165">
          <cell r="B165" t="str">
            <v>001-00000441-2</v>
          </cell>
          <cell r="C165" t="str">
            <v>h</v>
          </cell>
          <cell r="D165" t="str">
            <v>นาย สวัสดิ์ มานนท์  - นางชาลินี   มานนท์</v>
          </cell>
        </row>
        <row r="166">
          <cell r="B166" t="str">
            <v>001-00000256-1</v>
          </cell>
          <cell r="C166" t="str">
            <v>h</v>
          </cell>
          <cell r="D166" t="str">
            <v>นางสุดา จันทร์แสนโรจน์</v>
          </cell>
        </row>
        <row r="167">
          <cell r="B167" t="str">
            <v>001-00000081-6</v>
          </cell>
          <cell r="C167" t="str">
            <v>h</v>
          </cell>
          <cell r="D167" t="str">
            <v xml:space="preserve">นาง อารีย์รัตน์ ชื่นบาน </v>
          </cell>
        </row>
        <row r="168">
          <cell r="B168" t="str">
            <v>001-00000196-4</v>
          </cell>
          <cell r="C168" t="str">
            <v>h</v>
          </cell>
          <cell r="D168" t="str">
            <v xml:space="preserve">นาง พยอม เลิศสินส่งเสริม </v>
          </cell>
        </row>
        <row r="169">
          <cell r="B169" t="str">
            <v>001-00000225-2</v>
          </cell>
          <cell r="C169" t="str">
            <v>b</v>
          </cell>
          <cell r="D169" t="str">
            <v>บริษัท พีจีโฮมมาร์ท จำกัด</v>
          </cell>
        </row>
        <row r="170">
          <cell r="B170" t="str">
            <v>001-00000291-6</v>
          </cell>
          <cell r="C170" t="str">
            <v>h</v>
          </cell>
          <cell r="D170" t="str">
            <v>นางรัตติยา/นายอภิชาติ  สุประกอบ</v>
          </cell>
        </row>
        <row r="171">
          <cell r="B171" t="str">
            <v>001-00000596-4</v>
          </cell>
          <cell r="C171" t="str">
            <v>b</v>
          </cell>
          <cell r="D171" t="str">
            <v>บริษัท ระนองธานี จำกัด</v>
          </cell>
        </row>
        <row r="172">
          <cell r="B172" t="str">
            <v>001-00000594-6</v>
          </cell>
          <cell r="C172" t="str">
            <v>b</v>
          </cell>
          <cell r="D172" t="str">
            <v>บริษัท ระนองธานี จำกัด</v>
          </cell>
        </row>
        <row r="173">
          <cell r="B173" t="str">
            <v>001-00000593-7</v>
          </cell>
          <cell r="C173" t="str">
            <v>b</v>
          </cell>
          <cell r="D173" t="str">
            <v>บริษัท ระนองธานี จำกัด</v>
          </cell>
        </row>
        <row r="174">
          <cell r="B174" t="str">
            <v>001-00000565-5</v>
          </cell>
          <cell r="C174" t="str">
            <v>h</v>
          </cell>
          <cell r="D174" t="str">
            <v xml:space="preserve">นางสาว สุภัสสร เกตุสะ </v>
          </cell>
        </row>
        <row r="175">
          <cell r="B175" t="str">
            <v>001-00000044-3</v>
          </cell>
          <cell r="C175" t="str">
            <v>h</v>
          </cell>
          <cell r="D175" t="str">
            <v>นาย ศรายุธ จีระแพทย์ - นางรุ่งฤทัย  จีระแพทย์</v>
          </cell>
        </row>
        <row r="176">
          <cell r="B176" t="str">
            <v>001-00000184-6</v>
          </cell>
          <cell r="C176" t="str">
            <v>h</v>
          </cell>
          <cell r="D176" t="str">
            <v>นายสมยศ นาคฤทธิ์,นางอุบลทิพย์ นาคฤทธิ์</v>
          </cell>
        </row>
        <row r="177">
          <cell r="B177" t="str">
            <v>001-00000640-7</v>
          </cell>
          <cell r="C177" t="str">
            <v>b</v>
          </cell>
          <cell r="D177" t="str">
            <v>นาย ชัยทัศน์ คุ้มเผ่า -  นางสาวอโนทัย   คุ้มเผ่า</v>
          </cell>
        </row>
        <row r="178">
          <cell r="B178" t="str">
            <v>001-00000115-5</v>
          </cell>
          <cell r="C178" t="str">
            <v>h</v>
          </cell>
          <cell r="D178" t="str">
            <v>นางสาว วิชชุดา ไกรฤทธิกุล / นายธนาวุฒิ  ไกรฤทธิกุล</v>
          </cell>
        </row>
        <row r="179">
          <cell r="B179" t="str">
            <v>001-00000097-0</v>
          </cell>
          <cell r="C179" t="str">
            <v>h</v>
          </cell>
          <cell r="D179" t="str">
            <v xml:space="preserve">นาย ไพศาล บัณฑุกำพล </v>
          </cell>
        </row>
        <row r="180">
          <cell r="B180" t="str">
            <v>001-00000046-1</v>
          </cell>
          <cell r="C180" t="str">
            <v>h</v>
          </cell>
          <cell r="D180" t="str">
            <v xml:space="preserve">นาง พลอย สองเมือง </v>
          </cell>
        </row>
        <row r="181">
          <cell r="B181" t="str">
            <v>001-00000388-2</v>
          </cell>
          <cell r="C181" t="str">
            <v>h</v>
          </cell>
          <cell r="D181" t="str">
            <v>นาย ประพจน์ วิริยสุนทร - นายสุพจน์   แซ่อึ้ง</v>
          </cell>
        </row>
        <row r="182">
          <cell r="B182" t="str">
            <v>001-00000162-8</v>
          </cell>
          <cell r="C182" t="str">
            <v>h</v>
          </cell>
          <cell r="D182" t="str">
            <v>นายศรยศ / นางปรีทรรฐน์ กรัษนัยรวิวงค์</v>
          </cell>
        </row>
        <row r="183">
          <cell r="B183" t="str">
            <v>001-00000487-6</v>
          </cell>
          <cell r="C183" t="str">
            <v>h</v>
          </cell>
          <cell r="D183" t="str">
            <v>นางสาว อุษา จุลขันธ์ / นายพรพจน์ จุลขันธ์</v>
          </cell>
        </row>
        <row r="184">
          <cell r="B184" t="str">
            <v>001-00000055-2</v>
          </cell>
          <cell r="C184" t="str">
            <v>h</v>
          </cell>
          <cell r="D184" t="str">
            <v xml:space="preserve">นาง ปภาณิน ศรีนคร </v>
          </cell>
        </row>
        <row r="185">
          <cell r="B185" t="str">
            <v>001-00000577-3</v>
          </cell>
          <cell r="C185" t="str">
            <v>h</v>
          </cell>
          <cell r="D185" t="str">
            <v>นาย รักชาติ ศรีจันทร์เคณ - นางอำภาพร  ศรีจันทร์เคณ</v>
          </cell>
        </row>
        <row r="186">
          <cell r="B186" t="str">
            <v>001-00000601-2</v>
          </cell>
          <cell r="C186" t="str">
            <v>b</v>
          </cell>
          <cell r="D186" t="str">
            <v>นาง ฉัตรทอง ทิพย์จรรยาวัตร์ -  นางสาวพรพิมล  ทิพย์จรรยาวัตร์</v>
          </cell>
        </row>
        <row r="187">
          <cell r="B187" t="str">
            <v>001-00000525-5</v>
          </cell>
          <cell r="C187" t="str">
            <v>b</v>
          </cell>
          <cell r="D187" t="str">
            <v>บริษัท กระบี่ซิตี้แลนด์ จำกัด</v>
          </cell>
        </row>
        <row r="188">
          <cell r="B188" t="str">
            <v>001-00000862-1</v>
          </cell>
          <cell r="C188" t="str">
            <v>b</v>
          </cell>
          <cell r="D188" t="str">
            <v>บริษัท กระบี่ซิตี้แลนด์ จำกัด</v>
          </cell>
        </row>
        <row r="189">
          <cell r="B189" t="str">
            <v>001-00000038-9</v>
          </cell>
          <cell r="C189" t="str">
            <v>h</v>
          </cell>
          <cell r="D189" t="str">
            <v xml:space="preserve">นาย ศุภพัฒน์ คุณวัฒน์ </v>
          </cell>
        </row>
        <row r="190">
          <cell r="B190" t="str">
            <v>001-00000710-4</v>
          </cell>
          <cell r="C190" t="str">
            <v>b</v>
          </cell>
          <cell r="D190" t="str">
            <v xml:space="preserve">นางสาว รานี เฉลยกิตติ </v>
          </cell>
        </row>
        <row r="191">
          <cell r="B191" t="str">
            <v>001-00000758-2</v>
          </cell>
          <cell r="C191" t="str">
            <v>h</v>
          </cell>
          <cell r="D191" t="str">
            <v>นางสาว ปฏิมา ตุลาพันธุ์ / นายจิตติ  ตุลาพันธุ์</v>
          </cell>
        </row>
        <row r="192">
          <cell r="B192" t="str">
            <v>001-00000026-1</v>
          </cell>
          <cell r="C192" t="str">
            <v>h</v>
          </cell>
          <cell r="D192" t="str">
            <v>นาย มานิตย์ แผ้วประยูร - นางราชนี  แผ้วประยูร</v>
          </cell>
        </row>
        <row r="193">
          <cell r="B193" t="str">
            <v>001-00000224-3</v>
          </cell>
          <cell r="C193" t="str">
            <v>h</v>
          </cell>
          <cell r="D193" t="str">
            <v xml:space="preserve">หม่อมราชวงศ์ มาลานุวัต จักรพันธ์ </v>
          </cell>
        </row>
        <row r="194">
          <cell r="B194" t="str">
            <v>001-00000819-4</v>
          </cell>
          <cell r="C194" t="str">
            <v>h</v>
          </cell>
          <cell r="D194" t="str">
            <v>นาย วรวิชญ บุญชู / นางบังอร  บุญชู</v>
          </cell>
        </row>
        <row r="195">
          <cell r="B195" t="str">
            <v>001-00000687-6</v>
          </cell>
          <cell r="C195" t="str">
            <v>h</v>
          </cell>
          <cell r="D195" t="str">
            <v>นาง นวลจันทร์ ทองรักษ์ -  นายปกครอง   ทองรักษ์</v>
          </cell>
        </row>
        <row r="196">
          <cell r="B196" t="str">
            <v>001-00000283-4</v>
          </cell>
          <cell r="C196" t="str">
            <v>h</v>
          </cell>
          <cell r="D196" t="str">
            <v>นางไพฑูรย์ น้อยพูน,นายอำนวย น้อยพูน</v>
          </cell>
        </row>
        <row r="197">
          <cell r="B197" t="str">
            <v>001-00000691-2</v>
          </cell>
          <cell r="C197" t="str">
            <v>h</v>
          </cell>
          <cell r="D197" t="str">
            <v>นาง นวลจันทร์ ทองรักษ์ - นายปกครอง  ทองรักษ์</v>
          </cell>
        </row>
        <row r="198">
          <cell r="B198" t="str">
            <v>001-00000754-6</v>
          </cell>
          <cell r="C198" t="str">
            <v>h</v>
          </cell>
          <cell r="D198" t="str">
            <v>นาย บรรเทา ราชมณี - นางสุภรณ์รัตน์   ราชมณี</v>
          </cell>
        </row>
        <row r="199">
          <cell r="B199" t="str">
            <v>001-00000892-1</v>
          </cell>
          <cell r="C199" t="str">
            <v>h</v>
          </cell>
          <cell r="D199" t="str">
            <v>นาย อัมพร อุมานนท์, นางวรรณิศา  อุมานนท์</v>
          </cell>
        </row>
        <row r="200">
          <cell r="B200" t="str">
            <v>001-00000694-9</v>
          </cell>
          <cell r="C200" t="str">
            <v>h</v>
          </cell>
          <cell r="D200" t="str">
            <v xml:space="preserve">นาย ธนพงศ์ รสทิพย์ </v>
          </cell>
        </row>
        <row r="201">
          <cell r="B201" t="str">
            <v>001-00000467-6</v>
          </cell>
          <cell r="C201" t="str">
            <v>h</v>
          </cell>
          <cell r="D201" t="str">
            <v xml:space="preserve">นาย อภิชาติ จูตระกูล </v>
          </cell>
        </row>
        <row r="202">
          <cell r="B202" t="str">
            <v>001-00000413-0</v>
          </cell>
          <cell r="C202" t="str">
            <v>h</v>
          </cell>
          <cell r="D202" t="str">
            <v xml:space="preserve">นาง อัจฉรา นุตตานนท์ </v>
          </cell>
        </row>
        <row r="203">
          <cell r="B203" t="str">
            <v>001-00000235-2</v>
          </cell>
          <cell r="C203" t="str">
            <v>h</v>
          </cell>
          <cell r="D203" t="str">
            <v>นายธีระพงษ์ วชิรพงศ์</v>
          </cell>
        </row>
        <row r="204">
          <cell r="B204" t="str">
            <v>001-00000036-1</v>
          </cell>
          <cell r="C204" t="str">
            <v>h</v>
          </cell>
          <cell r="D204" t="str">
            <v xml:space="preserve">นางสาว วรรณนภา รุ่งโรจน์ชัย </v>
          </cell>
        </row>
        <row r="205">
          <cell r="B205" t="str">
            <v>001-00000034-3</v>
          </cell>
          <cell r="C205" t="str">
            <v>h</v>
          </cell>
          <cell r="D205" t="str">
            <v xml:space="preserve">นางสาว เยาวลักษณ์ อับดุลลาห์ </v>
          </cell>
        </row>
        <row r="206">
          <cell r="B206" t="str">
            <v>001-00000092-5</v>
          </cell>
          <cell r="C206" t="str">
            <v>h</v>
          </cell>
          <cell r="D206" t="str">
            <v>นาย สมาน หน่อตุ่น / นางพรพรรณ  หน่อตุ่น</v>
          </cell>
        </row>
        <row r="207">
          <cell r="B207" t="str">
            <v>001-00000567-3</v>
          </cell>
          <cell r="C207" t="str">
            <v>h</v>
          </cell>
          <cell r="D207" t="str">
            <v>นาง อารีรัตน์ เลิศนภาเกรียงไกร - นายอยุธ  เลิศนภาเกรียงไกร</v>
          </cell>
        </row>
        <row r="208">
          <cell r="B208" t="str">
            <v>001-00000018-9</v>
          </cell>
          <cell r="C208" t="str">
            <v>h</v>
          </cell>
          <cell r="D208" t="str">
            <v xml:space="preserve">นาย เฉลิมชัย แสงศรี </v>
          </cell>
        </row>
        <row r="209">
          <cell r="B209" t="str">
            <v>001-00000872-1</v>
          </cell>
          <cell r="C209" t="str">
            <v>h</v>
          </cell>
          <cell r="D209" t="str">
            <v>นาย อัมพร อุมานนท์ ,นางวรรณิศา  อุมานนท์</v>
          </cell>
        </row>
        <row r="210">
          <cell r="B210" t="str">
            <v>001-00000355-5</v>
          </cell>
          <cell r="C210" t="str">
            <v>h</v>
          </cell>
          <cell r="D210" t="str">
            <v>นางสาว ศรีน้ำเพชร กิจสุวรรณ -  นางสาวคนึงหา  แซ่ตั่น</v>
          </cell>
        </row>
        <row r="211">
          <cell r="B211" t="str">
            <v>001-00000849-4</v>
          </cell>
          <cell r="C211" t="str">
            <v>h</v>
          </cell>
          <cell r="D211" t="str">
            <v xml:space="preserve">นางสาว ปราณี จำเนียรวัฒนพันธุ์ </v>
          </cell>
        </row>
        <row r="212">
          <cell r="B212" t="str">
            <v>001-00000562-8</v>
          </cell>
          <cell r="C212" t="str">
            <v>b</v>
          </cell>
          <cell r="D212" t="str">
            <v xml:space="preserve">นาย วินัย บุณยรัตพันธ์ </v>
          </cell>
        </row>
        <row r="213">
          <cell r="B213" t="str">
            <v>001-00000648-5</v>
          </cell>
          <cell r="C213" t="str">
            <v>h</v>
          </cell>
          <cell r="D213" t="str">
            <v xml:space="preserve">นาย ทัศนีย์ รัชฎาวงษ์ </v>
          </cell>
        </row>
        <row r="214">
          <cell r="B214" t="str">
            <v>001-00000289-8</v>
          </cell>
          <cell r="C214" t="str">
            <v>h</v>
          </cell>
          <cell r="D214" t="str">
            <v>นายปัญญา แสงสุริยัน,นางพรทิพย์ แสงสุริยัน</v>
          </cell>
        </row>
        <row r="215">
          <cell r="B215" t="str">
            <v>001-00000682-1</v>
          </cell>
          <cell r="C215" t="str">
            <v>h</v>
          </cell>
          <cell r="D215" t="str">
            <v xml:space="preserve">นาย พัฒน์ จิตคุณาภรณ์ </v>
          </cell>
        </row>
        <row r="216">
          <cell r="B216" t="str">
            <v>001-00000735-5</v>
          </cell>
          <cell r="C216" t="str">
            <v>b</v>
          </cell>
          <cell r="D216" t="str">
            <v>บริษัท มนตรี สตูดิโอ จำกัด</v>
          </cell>
        </row>
        <row r="217">
          <cell r="B217" t="str">
            <v>001-00000453-0</v>
          </cell>
          <cell r="C217" t="str">
            <v>b</v>
          </cell>
          <cell r="D217" t="str">
            <v>บริษัท คุปตะ จำกัด</v>
          </cell>
        </row>
        <row r="218">
          <cell r="B218" t="str">
            <v>001-00000587-3</v>
          </cell>
          <cell r="C218" t="str">
            <v>b</v>
          </cell>
          <cell r="D218" t="str">
            <v xml:space="preserve">ห้างหุ้นส่วนจำกัด ระนองแลนด์แอนด์เฮ้าส์ </v>
          </cell>
          <cell r="E218">
            <v>2500000</v>
          </cell>
        </row>
        <row r="219">
          <cell r="B219" t="str">
            <v>001-00000900-0</v>
          </cell>
          <cell r="C219" t="str">
            <v>b</v>
          </cell>
          <cell r="D219" t="str">
            <v xml:space="preserve">ห้างหุ้นส่วนจำกัด ระนองแลนด์แอนด์เฮ้าส์ </v>
          </cell>
          <cell r="E219">
            <v>1000000</v>
          </cell>
        </row>
        <row r="220">
          <cell r="B220" t="str">
            <v>001-00000586-4</v>
          </cell>
          <cell r="C220" t="str">
            <v>b</v>
          </cell>
          <cell r="D220" t="str">
            <v xml:space="preserve">ห้างหุ้นส่วนจำกัด ระนองแลนด์แอนด์เฮ้าส์ </v>
          </cell>
          <cell r="E220">
            <v>25500000</v>
          </cell>
        </row>
        <row r="221">
          <cell r="B221" t="str">
            <v>001-00000938-8</v>
          </cell>
          <cell r="C221" t="str">
            <v>b</v>
          </cell>
          <cell r="D221" t="str">
            <v>บริษัท มนชิดา อะเควเรียม จำกัด</v>
          </cell>
          <cell r="E221">
            <v>1899440</v>
          </cell>
        </row>
        <row r="222">
          <cell r="B222" t="str">
            <v>001-00000932-4</v>
          </cell>
          <cell r="C222" t="str">
            <v>b</v>
          </cell>
          <cell r="D222" t="str">
            <v>บริษัท มนชิดา อะเควเรียม จำกัด</v>
          </cell>
          <cell r="E222">
            <v>15000000</v>
          </cell>
        </row>
        <row r="223">
          <cell r="B223" t="str">
            <v>001-00000120-4</v>
          </cell>
          <cell r="C223" t="str">
            <v>b</v>
          </cell>
          <cell r="D223" t="str">
            <v xml:space="preserve">หม่อมราชวงศ์ จันท์เพ็ญ กาญจนะวิชัย </v>
          </cell>
          <cell r="E223">
            <v>25000000</v>
          </cell>
        </row>
        <row r="224">
          <cell r="B224" t="str">
            <v>001-00000079-8</v>
          </cell>
          <cell r="C224" t="str">
            <v>b</v>
          </cell>
          <cell r="D224" t="str">
            <v xml:space="preserve">หม่อมราชวงศ์ จันท์เพ็ญ กาญจนะวิชัย </v>
          </cell>
          <cell r="E224">
            <v>17000000</v>
          </cell>
        </row>
        <row r="225">
          <cell r="B225" t="str">
            <v>001-00000825-8</v>
          </cell>
          <cell r="C225" t="str">
            <v>h</v>
          </cell>
          <cell r="D225" t="str">
            <v xml:space="preserve">นาย จิตรภาณุ สวัสดิพฤกษา </v>
          </cell>
          <cell r="E225">
            <v>1000000</v>
          </cell>
        </row>
        <row r="226">
          <cell r="B226" t="str">
            <v>001-00000824-9</v>
          </cell>
          <cell r="C226" t="str">
            <v>h</v>
          </cell>
          <cell r="D226" t="str">
            <v xml:space="preserve">นาย จิตรภาณุ สวัสดิพฤกษา </v>
          </cell>
          <cell r="E226">
            <v>4000000</v>
          </cell>
        </row>
        <row r="227">
          <cell r="B227" t="str">
            <v>001-00000149-1</v>
          </cell>
          <cell r="C227" t="str">
            <v>h</v>
          </cell>
          <cell r="D227" t="str">
            <v>นายชันษา-นางอุทัยรัตน์  สุคนธเมธีรัตน์</v>
          </cell>
          <cell r="E227">
            <v>1360000</v>
          </cell>
        </row>
        <row r="228">
          <cell r="B228" t="str">
            <v>001-00000095-2</v>
          </cell>
          <cell r="C228" t="str">
            <v>h</v>
          </cell>
          <cell r="D228" t="str">
            <v xml:space="preserve">นาย สมชาย เลิศสินส่งเสริม </v>
          </cell>
          <cell r="E228">
            <v>2350000</v>
          </cell>
        </row>
        <row r="229">
          <cell r="B229" t="str">
            <v>001-00000189-1</v>
          </cell>
          <cell r="C229" t="str">
            <v>h</v>
          </cell>
          <cell r="D229" t="str">
            <v>นางมลิวรรณ-เรือตรี สมจิตร ศิริประเสริฐ</v>
          </cell>
          <cell r="E229">
            <v>670000</v>
          </cell>
        </row>
        <row r="230">
          <cell r="B230" t="str">
            <v>001-00000907-9</v>
          </cell>
          <cell r="C230" t="str">
            <v>b</v>
          </cell>
          <cell r="D230" t="str">
            <v xml:space="preserve">ห้างหุ้นส่วนจำกัด ระนองแลนด์แอนด์เฮ้าส์ </v>
          </cell>
          <cell r="E230">
            <v>1500000</v>
          </cell>
        </row>
        <row r="231">
          <cell r="B231" t="str">
            <v>001-00000852-1</v>
          </cell>
          <cell r="C231" t="str">
            <v>b</v>
          </cell>
          <cell r="D231" t="str">
            <v xml:space="preserve">ห้างหุ้นส่วนจำกัด ระนองแลนด์แอนด์เฮ้าส์ </v>
          </cell>
          <cell r="E231">
            <v>2400000</v>
          </cell>
        </row>
        <row r="232">
          <cell r="B232" t="str">
            <v>001-00000129-1</v>
          </cell>
          <cell r="C232" t="str">
            <v>h</v>
          </cell>
          <cell r="D232" t="str">
            <v>นาย ลำยอง พูลนำเภา - นางกัญญา  พูลนำเภา</v>
          </cell>
          <cell r="E232">
            <v>1700000</v>
          </cell>
        </row>
        <row r="233">
          <cell r="B233" t="str">
            <v>001-00000491-2</v>
          </cell>
          <cell r="C233" t="str">
            <v>h</v>
          </cell>
          <cell r="D233" t="str">
            <v xml:space="preserve">นาง กิ่งแก้ว พงศ์พิพัฒน์เวช </v>
          </cell>
          <cell r="E233">
            <v>900000</v>
          </cell>
        </row>
        <row r="234">
          <cell r="B234" t="str">
            <v>001-00000380-4</v>
          </cell>
          <cell r="C234" t="str">
            <v>h</v>
          </cell>
          <cell r="D234" t="str">
            <v>นาง มลิวรรณ ศิริประเสริฐ / เรือตรี สมจิตร  ศิริประเสริฐ</v>
          </cell>
          <cell r="E234">
            <v>80000</v>
          </cell>
        </row>
        <row r="235">
          <cell r="B235" t="str">
            <v>001-00000347-3</v>
          </cell>
          <cell r="C235" t="str">
            <v>h</v>
          </cell>
          <cell r="D235" t="str">
            <v xml:space="preserve">นาย วรวิทย์ บุญประเสริฐ  -   นางเยี่ยมจิตร   บุญประเสริฐ    </v>
          </cell>
          <cell r="E235">
            <v>800000</v>
          </cell>
        </row>
        <row r="236">
          <cell r="B236" t="str">
            <v>001-00000635-8</v>
          </cell>
          <cell r="C236" t="str">
            <v>h</v>
          </cell>
          <cell r="D236" t="str">
            <v>นาย ประเสริฐ อินทรปัญญา -  นางสาวขวัญตา  แสงอรุณ</v>
          </cell>
          <cell r="E236">
            <v>620000</v>
          </cell>
        </row>
        <row r="237">
          <cell r="B237" t="str">
            <v>001-00000873-0</v>
          </cell>
          <cell r="C237" t="str">
            <v>b</v>
          </cell>
          <cell r="D237" t="str">
            <v>บริษัท เอส.เอ.พี.เหมืองแร่ จำกัด</v>
          </cell>
          <cell r="E237">
            <v>8000000</v>
          </cell>
        </row>
        <row r="238">
          <cell r="B238" t="str">
            <v>001-00000583-7</v>
          </cell>
          <cell r="C238" t="str">
            <v>b</v>
          </cell>
          <cell r="D238" t="str">
            <v>บริษัท ชุมพรธานี  แลนด์แอนด์เฮ้าส์ จำกัด</v>
          </cell>
          <cell r="E238">
            <v>10000000</v>
          </cell>
        </row>
        <row r="239">
          <cell r="B239" t="str">
            <v>001-00000582-8</v>
          </cell>
          <cell r="C239" t="str">
            <v>b</v>
          </cell>
          <cell r="D239" t="str">
            <v>บริษัท ชุมพรธานี  แลนด์แอนด์เฮ้าส์ จำกัด</v>
          </cell>
          <cell r="E239">
            <v>40000000</v>
          </cell>
        </row>
        <row r="240">
          <cell r="B240" t="str">
            <v>001-00000490-7</v>
          </cell>
          <cell r="C240" t="str">
            <v>h</v>
          </cell>
          <cell r="D240" t="str">
            <v>นาง ชุติกาญจน์ ต่องสู้ - นายนคร  ต่องสู้</v>
          </cell>
          <cell r="E240">
            <v>720000</v>
          </cell>
        </row>
        <row r="241">
          <cell r="B241" t="str">
            <v>001-00000528-2</v>
          </cell>
          <cell r="C241" t="str">
            <v>h</v>
          </cell>
          <cell r="D241" t="str">
            <v>นาย ยุทธชัย มรุธานินทร์ -  นางมุกดา  มรุธานินทร์</v>
          </cell>
          <cell r="E241">
            <v>300000</v>
          </cell>
        </row>
        <row r="242">
          <cell r="B242" t="str">
            <v>001-00000468-5</v>
          </cell>
          <cell r="C242" t="str">
            <v>h</v>
          </cell>
          <cell r="D242" t="str">
            <v xml:space="preserve">นาง อรนันทน์ สายแก้ว </v>
          </cell>
          <cell r="E242">
            <v>1360000</v>
          </cell>
        </row>
        <row r="243">
          <cell r="B243" t="str">
            <v>001-00000663-0</v>
          </cell>
          <cell r="C243" t="str">
            <v>h</v>
          </cell>
          <cell r="D243" t="str">
            <v xml:space="preserve">นาย วันชัย วิจิตรเขื่อนขันท์ </v>
          </cell>
          <cell r="E243">
            <v>5000000</v>
          </cell>
        </row>
        <row r="244">
          <cell r="B244" t="str">
            <v>001-00000313-7</v>
          </cell>
          <cell r="C244" t="str">
            <v>h</v>
          </cell>
          <cell r="D244" t="str">
            <v xml:space="preserve">นางสาว ดวงนภา วิจิตรเขื่อนขันธ์ </v>
          </cell>
          <cell r="E244">
            <v>4500000</v>
          </cell>
        </row>
        <row r="245">
          <cell r="B245" t="str">
            <v>001-00000891-2</v>
          </cell>
          <cell r="C245" t="str">
            <v>h</v>
          </cell>
          <cell r="D245" t="str">
            <v xml:space="preserve">นาย ภิญโญ ราชบัณฑิต </v>
          </cell>
          <cell r="E245">
            <v>240000</v>
          </cell>
        </row>
        <row r="246">
          <cell r="B246" t="str">
            <v>001-00000314-6</v>
          </cell>
          <cell r="C246" t="str">
            <v>h</v>
          </cell>
          <cell r="D246" t="str">
            <v xml:space="preserve">นาย ภิญโญ ราชบัณฑิต </v>
          </cell>
          <cell r="E246">
            <v>600000</v>
          </cell>
        </row>
        <row r="247">
          <cell r="B247" t="str">
            <v>001-00000286-1</v>
          </cell>
          <cell r="C247" t="str">
            <v>h</v>
          </cell>
          <cell r="D247" t="str">
            <v>นส.แก้วกมล ขุนจันทร์(กรรณิการ์ ขุนจันทร์)</v>
          </cell>
          <cell r="E247">
            <v>1000000</v>
          </cell>
        </row>
        <row r="248">
          <cell r="B248" t="str">
            <v>001-00000688-5</v>
          </cell>
          <cell r="C248" t="str">
            <v>h</v>
          </cell>
          <cell r="D248" t="str">
            <v xml:space="preserve">นาง นิธิดา ทองมี </v>
          </cell>
          <cell r="E248">
            <v>490000</v>
          </cell>
        </row>
        <row r="249">
          <cell r="B249" t="str">
            <v>001-00000581-9</v>
          </cell>
          <cell r="C249" t="str">
            <v>b</v>
          </cell>
          <cell r="D249" t="str">
            <v>นาง อุบลรัตน์ ใช้พระคุณ -  นายชวาล   ใช้พระคุณ</v>
          </cell>
          <cell r="E249">
            <v>5900000</v>
          </cell>
        </row>
        <row r="250">
          <cell r="B250" t="str">
            <v>001-00000659-4</v>
          </cell>
          <cell r="C250" t="str">
            <v>h</v>
          </cell>
          <cell r="D250" t="str">
            <v>นาง ปภารัตน์ รุ่งวิทยาคม / นางทองพันธ์  เกตุแก้ว</v>
          </cell>
          <cell r="E250">
            <v>765800</v>
          </cell>
        </row>
        <row r="251">
          <cell r="B251" t="str">
            <v>001-00000858-5</v>
          </cell>
          <cell r="C251" t="str">
            <v>b</v>
          </cell>
          <cell r="D251" t="str">
            <v>บริษัท โมชดารา เอสเตท จำกัด</v>
          </cell>
          <cell r="E251">
            <v>18000000</v>
          </cell>
        </row>
        <row r="252">
          <cell r="B252" t="str">
            <v>001-00000712-8</v>
          </cell>
          <cell r="C252" t="str">
            <v>h</v>
          </cell>
          <cell r="D252" t="str">
            <v xml:space="preserve">นางศิริพร จินาพรธรรม </v>
          </cell>
          <cell r="E252">
            <v>350000</v>
          </cell>
        </row>
        <row r="253">
          <cell r="B253" t="str">
            <v>001-00000156-4</v>
          </cell>
          <cell r="C253" t="str">
            <v>h</v>
          </cell>
          <cell r="D253" t="str">
            <v xml:space="preserve">นางสาว ณัฐณิชา กัณหาวงศ์ </v>
          </cell>
          <cell r="E253">
            <v>40000</v>
          </cell>
        </row>
        <row r="254">
          <cell r="B254" t="str">
            <v>001-00000322-8</v>
          </cell>
          <cell r="C254" t="str">
            <v>h</v>
          </cell>
          <cell r="D254" t="str">
            <v xml:space="preserve">นางสาว พจมาน วชิรฉัตรโชติ </v>
          </cell>
          <cell r="E254">
            <v>700000</v>
          </cell>
        </row>
        <row r="255">
          <cell r="B255" t="str">
            <v>001-00000720-4</v>
          </cell>
          <cell r="C255" t="str">
            <v>h</v>
          </cell>
          <cell r="D255" t="str">
            <v>นาย แนบ พิศพรรณ / นางจุไร  พิศพรรณ</v>
          </cell>
          <cell r="E255">
            <v>700000</v>
          </cell>
        </row>
        <row r="256">
          <cell r="B256" t="str">
            <v>001-00000390-4</v>
          </cell>
          <cell r="C256" t="str">
            <v>h</v>
          </cell>
          <cell r="D256" t="str">
            <v>นาย ไพบูลย์ วรฐิติศักดิ์ -  นางสาวรมย์รวินท์  บุนนาคสีชัย</v>
          </cell>
          <cell r="E256">
            <v>300000</v>
          </cell>
        </row>
        <row r="257">
          <cell r="B257" t="str">
            <v>001-00000134-6</v>
          </cell>
          <cell r="C257" t="str">
            <v>h</v>
          </cell>
          <cell r="D257" t="str">
            <v>นาย วิชัย แดงเกิดและนางขนิษฐา  แดงเกิด</v>
          </cell>
          <cell r="E257">
            <v>470000</v>
          </cell>
        </row>
        <row r="258">
          <cell r="B258" t="str">
            <v>001-00000356-4</v>
          </cell>
          <cell r="C258" t="str">
            <v>h</v>
          </cell>
          <cell r="D258" t="str">
            <v xml:space="preserve">นาย ศุภโชค เสือทอง </v>
          </cell>
          <cell r="E258">
            <v>1000000</v>
          </cell>
        </row>
        <row r="259">
          <cell r="B259" t="str">
            <v>001-00000269-8</v>
          </cell>
          <cell r="C259" t="str">
            <v>h</v>
          </cell>
          <cell r="D259" t="str">
            <v>นายจิรัฏฐ์ ต่อมแสง</v>
          </cell>
          <cell r="E259">
            <v>623000</v>
          </cell>
        </row>
        <row r="260">
          <cell r="B260" t="str">
            <v>001-00000287-0</v>
          </cell>
          <cell r="C260" t="str">
            <v>h</v>
          </cell>
          <cell r="D260" t="str">
            <v>นายปรัชญา-นางราตรี  เจิมถาวร</v>
          </cell>
          <cell r="E260">
            <v>254177.67</v>
          </cell>
        </row>
        <row r="261">
          <cell r="B261" t="str">
            <v>001-00000823-0</v>
          </cell>
          <cell r="C261" t="str">
            <v>h</v>
          </cell>
          <cell r="D261" t="str">
            <v>นาง ธนัชกานต์ ศรีวิชัย / นางธนิกานต์  ศรีวิชัย / นายบุญน้อม  คันธะวงศ์</v>
          </cell>
          <cell r="E261">
            <v>620000</v>
          </cell>
        </row>
        <row r="262">
          <cell r="B262" t="str">
            <v>001-00000343-7</v>
          </cell>
          <cell r="C262" t="str">
            <v>h</v>
          </cell>
          <cell r="D262" t="str">
            <v>นางสาว รัตนา สุภสิริอรรจน์ - นายพรชัย  สุภสิริอรรจน์</v>
          </cell>
          <cell r="E262">
            <v>280000</v>
          </cell>
        </row>
        <row r="265">
          <cell r="B265" t="str">
            <v>001-00000017-0</v>
          </cell>
          <cell r="C265" t="str">
            <v>h</v>
          </cell>
          <cell r="D265" t="str">
            <v>นายจะเรศ ทะสดวก / นางบุญช่วย  ทะสดวก</v>
          </cell>
          <cell r="E265">
            <v>1000000</v>
          </cell>
          <cell r="F265">
            <v>0</v>
          </cell>
          <cell r="G265" t="str">
            <v>ทาวน์เฮ้าส์ 2-3 ชั้น</v>
          </cell>
          <cell r="H265">
            <v>51000</v>
          </cell>
        </row>
        <row r="266">
          <cell r="B266" t="str">
            <v>001-00000960-0</v>
          </cell>
          <cell r="C266" t="str">
            <v>b</v>
          </cell>
          <cell r="D266" t="str">
            <v>นายวุฒิชัย  วิภูษณวิทย์</v>
          </cell>
          <cell r="E266">
            <v>500000</v>
          </cell>
          <cell r="F266">
            <v>0</v>
          </cell>
          <cell r="G266" t="str">
            <v>ทาวน์เฮ้าส์</v>
          </cell>
          <cell r="H266">
            <v>30000</v>
          </cell>
        </row>
        <row r="267">
          <cell r="B267" t="str">
            <v>001-00000949-7</v>
          </cell>
          <cell r="C267" t="str">
            <v>b</v>
          </cell>
          <cell r="D267" t="str">
            <v>น.ส.อาทิตตยา  ขุนจันทร์</v>
          </cell>
          <cell r="E267">
            <v>500000</v>
          </cell>
          <cell r="F267">
            <v>0</v>
          </cell>
          <cell r="G267" t="str">
            <v>ห้องชุดพักอาศัย</v>
          </cell>
          <cell r="H267">
            <v>61200</v>
          </cell>
        </row>
        <row r="268">
          <cell r="B268" t="str">
            <v>001-00000381-9</v>
          </cell>
          <cell r="C268" t="str">
            <v>h</v>
          </cell>
          <cell r="D268" t="str">
            <v>นาย สุธิศักดิ์ ทองขาว - นางสาวจารุวรรณ  ทองขาว</v>
          </cell>
          <cell r="E268">
            <v>650000</v>
          </cell>
          <cell r="F268">
            <v>0</v>
          </cell>
          <cell r="G268" t="str">
            <v>ทาวน์เฮ้าส์</v>
          </cell>
          <cell r="H268">
            <v>44400</v>
          </cell>
        </row>
        <row r="269">
          <cell r="B269" t="str">
            <v>001-00000958-8</v>
          </cell>
          <cell r="C269" t="str">
            <v>b</v>
          </cell>
          <cell r="D269" t="str">
            <v>นายไพศาล -นางอมรรัตน์ พรรัตนยากร</v>
          </cell>
          <cell r="E269">
            <v>400000</v>
          </cell>
          <cell r="F269">
            <v>0</v>
          </cell>
          <cell r="G269" t="str">
            <v>ทาวน์เฮ้าส์</v>
          </cell>
          <cell r="H269">
            <v>36000</v>
          </cell>
        </row>
        <row r="270">
          <cell r="B270" t="str">
            <v>001-00000647-6</v>
          </cell>
          <cell r="C270" t="str">
            <v>h</v>
          </cell>
          <cell r="D270" t="str">
            <v>นาย ธงชัย ลักษณะโต / นางดาวประกาย  ลักษณะโต</v>
          </cell>
          <cell r="E270">
            <v>1000000</v>
          </cell>
          <cell r="F270">
            <v>0</v>
          </cell>
          <cell r="G270" t="str">
            <v>ทาวน์เฮ้าส์</v>
          </cell>
          <cell r="H270">
            <v>56020</v>
          </cell>
        </row>
        <row r="271">
          <cell r="B271" t="str">
            <v>001-00000021-6</v>
          </cell>
          <cell r="C271" t="str">
            <v>h</v>
          </cell>
          <cell r="D271" t="str">
            <v>นางสาว จุฑาทิพ ลิมปนานนท์ ,ณัฏฐา ลิมปนานนท์,ทิพวรรณ ลิมปนานนท์</v>
          </cell>
          <cell r="E271">
            <v>620000</v>
          </cell>
          <cell r="F271">
            <v>0</v>
          </cell>
          <cell r="G271" t="str">
            <v>ทาวน์เฮ้าส์ 2 ชั้น</v>
          </cell>
          <cell r="H271">
            <v>52200</v>
          </cell>
        </row>
        <row r="272">
          <cell r="B272" t="str">
            <v>001-00000529-1</v>
          </cell>
          <cell r="C272" t="str">
            <v>h</v>
          </cell>
          <cell r="D272" t="str">
            <v xml:space="preserve">นางสาว มัทนา ชินอนาฉายอรุณ </v>
          </cell>
          <cell r="E272">
            <v>750000</v>
          </cell>
          <cell r="F272">
            <v>0</v>
          </cell>
          <cell r="G272" t="str">
            <v>อาคารพาณิชย์</v>
          </cell>
          <cell r="H272">
            <v>52200</v>
          </cell>
        </row>
        <row r="273">
          <cell r="B273" t="str">
            <v>001-00000757-3</v>
          </cell>
          <cell r="C273" t="str">
            <v>h</v>
          </cell>
          <cell r="D273" t="str">
            <v>นาย บุญโฮม   คำเอี่ยม</v>
          </cell>
          <cell r="E273">
            <v>400000</v>
          </cell>
          <cell r="F273">
            <v>0</v>
          </cell>
          <cell r="G273" t="str">
            <v>ทาวน์เฮ้าส์ 1 ชั้น</v>
          </cell>
          <cell r="H273">
            <v>33600</v>
          </cell>
        </row>
        <row r="274">
          <cell r="B274" t="str">
            <v>001-00000963-3</v>
          </cell>
          <cell r="C274" t="str">
            <v>h</v>
          </cell>
          <cell r="D274" t="str">
            <v>นายเรวัตน์  สุทธิประภา</v>
          </cell>
          <cell r="E274">
            <v>90000</v>
          </cell>
          <cell r="F274">
            <v>0</v>
          </cell>
          <cell r="G274" t="str">
            <v>ทาวน์เฮ้าส์</v>
          </cell>
          <cell r="H274">
            <v>2750</v>
          </cell>
        </row>
        <row r="275">
          <cell r="B275" t="str">
            <v>001-00000096-1</v>
          </cell>
          <cell r="C275" t="str">
            <v>h</v>
          </cell>
          <cell r="D275" t="str">
            <v>นาย วุฒิชัย วิภูษณวิทย์ - นงวรรณ   วิภูษณวิทย์</v>
          </cell>
          <cell r="E275">
            <v>150000</v>
          </cell>
          <cell r="F275">
            <v>0</v>
          </cell>
          <cell r="G275" t="str">
            <v>ทาวน์เฮ้าส์</v>
          </cell>
          <cell r="H275">
            <v>15000</v>
          </cell>
        </row>
        <row r="276">
          <cell r="B276" t="str">
            <v>001-00000353-7</v>
          </cell>
          <cell r="C276" t="str">
            <v>h</v>
          </cell>
          <cell r="D276" t="str">
            <v xml:space="preserve">นางสาว ศิริวัฒนา ทวดเสนา </v>
          </cell>
          <cell r="E276">
            <v>315000</v>
          </cell>
          <cell r="F276">
            <v>0</v>
          </cell>
          <cell r="G276" t="str">
            <v>ทาวน์เฮ้าส์</v>
          </cell>
          <cell r="H276">
            <v>26580</v>
          </cell>
        </row>
        <row r="277">
          <cell r="B277" t="str">
            <v>001-00000882-1</v>
          </cell>
          <cell r="C277" t="str">
            <v>h</v>
          </cell>
          <cell r="D277" t="str">
            <v xml:space="preserve">นาย จิรศักดิ์ สาครพันธรักษ์ </v>
          </cell>
          <cell r="E277">
            <v>150000</v>
          </cell>
          <cell r="F277">
            <v>0</v>
          </cell>
          <cell r="G277" t="str">
            <v>ห้องชุดพักอาศัย</v>
          </cell>
          <cell r="H277">
            <v>39000</v>
          </cell>
        </row>
        <row r="278">
          <cell r="C278">
            <v>13</v>
          </cell>
          <cell r="D278" t="str">
            <v>เงินกู้ไม่เกิน 1 ลบ. ไม่ค้างชำระ</v>
          </cell>
          <cell r="H278">
            <v>499950</v>
          </cell>
        </row>
        <row r="279">
          <cell r="B279" t="str">
            <v>001-00000717-3</v>
          </cell>
          <cell r="C279" t="str">
            <v>h</v>
          </cell>
          <cell r="D279" t="str">
            <v>นาง สุวรรณี คุ้มเดช / ร.ต.ปฏิมากร  คุ้มเดช</v>
          </cell>
          <cell r="E279">
            <v>857699.05</v>
          </cell>
          <cell r="F279">
            <v>1</v>
          </cell>
          <cell r="G279" t="str">
            <v>บ้านเดี่ยว</v>
          </cell>
          <cell r="H279">
            <v>36000</v>
          </cell>
        </row>
        <row r="280">
          <cell r="B280" t="str">
            <v>001-00000914-2</v>
          </cell>
          <cell r="C280" t="str">
            <v>h</v>
          </cell>
          <cell r="D280" t="str">
            <v>นาย วุฒิศักดิ์ อุดมพรผดุง และ น.ส.ศิริมล สุรวัตร</v>
          </cell>
          <cell r="E280">
            <v>800000</v>
          </cell>
          <cell r="F280">
            <v>1</v>
          </cell>
          <cell r="G280" t="str">
            <v>ทาวน์เฮ้าส์ 2 ชั้น</v>
          </cell>
          <cell r="H280">
            <v>35280</v>
          </cell>
        </row>
        <row r="281">
          <cell r="B281" t="str">
            <v>001-00000790-4</v>
          </cell>
          <cell r="C281" t="str">
            <v>h</v>
          </cell>
          <cell r="D281" t="str">
            <v xml:space="preserve">นาง จิตตมาส แซ่จิว </v>
          </cell>
          <cell r="E281">
            <v>800000</v>
          </cell>
          <cell r="F281">
            <v>1</v>
          </cell>
          <cell r="G281" t="str">
            <v>ทาวน์เฮ้าส์ 2 ชั้น</v>
          </cell>
          <cell r="H281">
            <v>39000</v>
          </cell>
        </row>
        <row r="282">
          <cell r="B282" t="str">
            <v>001-00000798-2</v>
          </cell>
          <cell r="C282" t="str">
            <v>h</v>
          </cell>
          <cell r="D282" t="str">
            <v xml:space="preserve">นายเดชา - นางปิยภรณ์ ศรีสร้อย </v>
          </cell>
          <cell r="E282">
            <v>650000</v>
          </cell>
          <cell r="F282">
            <v>1</v>
          </cell>
          <cell r="G282" t="str">
            <v>ทาวน์เฮ้าส์</v>
          </cell>
          <cell r="H282">
            <v>36000</v>
          </cell>
        </row>
        <row r="283">
          <cell r="B283" t="str">
            <v>001-00000507-3</v>
          </cell>
          <cell r="C283" t="str">
            <v>h</v>
          </cell>
          <cell r="D283" t="str">
            <v>นางสาว สกาว ต่วนเครือ  - นางสาวณวรัตน์  ต่วนเครือ</v>
          </cell>
          <cell r="E283">
            <v>500000</v>
          </cell>
          <cell r="F283">
            <v>1</v>
          </cell>
          <cell r="G283" t="str">
            <v>อาคารพาณิชย์</v>
          </cell>
          <cell r="H283">
            <v>33600</v>
          </cell>
        </row>
        <row r="284">
          <cell r="B284" t="str">
            <v>001-00000320-4</v>
          </cell>
          <cell r="C284" t="str">
            <v>h</v>
          </cell>
          <cell r="D284" t="str">
            <v xml:space="preserve">นาย วิเชฐ ตันติวานิช </v>
          </cell>
          <cell r="E284">
            <v>300000</v>
          </cell>
          <cell r="F284">
            <v>1</v>
          </cell>
          <cell r="G284" t="str">
            <v>ห้องชุดพักอาศัย</v>
          </cell>
          <cell r="H284">
            <v>21000</v>
          </cell>
        </row>
        <row r="285">
          <cell r="B285" t="str">
            <v>001-00000842-1</v>
          </cell>
          <cell r="C285" t="str">
            <v>h</v>
          </cell>
          <cell r="D285" t="str">
            <v>พ.จ.อ.ทองเริ่ม ปานประเสริฐ และนางวิมลรัตน์ เล็กดำขำ</v>
          </cell>
          <cell r="E285">
            <v>300000</v>
          </cell>
          <cell r="F285">
            <v>1</v>
          </cell>
          <cell r="G285" t="str">
            <v>บ้านเดี่ยว 1 ชั้น</v>
          </cell>
          <cell r="H285">
            <v>21600</v>
          </cell>
        </row>
        <row r="286">
          <cell r="B286" t="str">
            <v>001-00000265-2</v>
          </cell>
          <cell r="C286" t="str">
            <v>h</v>
          </cell>
          <cell r="D286" t="str">
            <v>นางรวงเพชร-นายนพปฎล เดชาติวงศ์ ณ อยุธยา</v>
          </cell>
          <cell r="E286">
            <v>800000</v>
          </cell>
          <cell r="F286">
            <v>1</v>
          </cell>
          <cell r="G286" t="str">
            <v>ที่ดินเปล่า</v>
          </cell>
          <cell r="H286">
            <v>512100</v>
          </cell>
        </row>
        <row r="287">
          <cell r="B287" t="str">
            <v>001-00000673-0</v>
          </cell>
          <cell r="C287" t="str">
            <v>h</v>
          </cell>
          <cell r="D287" t="str">
            <v xml:space="preserve">นางสาว พัฒนา เต๋จ๊ะ </v>
          </cell>
          <cell r="E287">
            <v>300000</v>
          </cell>
          <cell r="F287">
            <v>1</v>
          </cell>
          <cell r="G287" t="str">
            <v>ห้องชุดพักอาศัย</v>
          </cell>
          <cell r="H287">
            <v>21600</v>
          </cell>
        </row>
        <row r="288">
          <cell r="B288" t="str">
            <v>001-00000074-3</v>
          </cell>
          <cell r="C288" t="str">
            <v>h</v>
          </cell>
          <cell r="D288" t="str">
            <v xml:space="preserve">นาย วุฒิชัย-นางเพ็ญศรี  วิภูษณวิทย์ </v>
          </cell>
          <cell r="E288">
            <v>400000</v>
          </cell>
          <cell r="F288">
            <v>1</v>
          </cell>
          <cell r="G288" t="str">
            <v>ทาวน์เฮ้าส์</v>
          </cell>
          <cell r="H288">
            <v>28800</v>
          </cell>
        </row>
        <row r="289">
          <cell r="B289" t="str">
            <v>001-00000572-8</v>
          </cell>
          <cell r="C289" t="str">
            <v>h</v>
          </cell>
          <cell r="D289" t="str">
            <v xml:space="preserve">นาย ชำนาญ ลี้พล </v>
          </cell>
          <cell r="E289">
            <v>430000</v>
          </cell>
          <cell r="F289">
            <v>1</v>
          </cell>
          <cell r="G289" t="str">
            <v>ทาวน์เฮ้าส์</v>
          </cell>
          <cell r="H289">
            <v>35000</v>
          </cell>
        </row>
        <row r="290">
          <cell r="B290" t="str">
            <v>001-00000870-7</v>
          </cell>
          <cell r="C290" t="str">
            <v>h</v>
          </cell>
          <cell r="D290" t="str">
            <v xml:space="preserve">นางสาว ณัฐณิชา กัณหาวงศ์ </v>
          </cell>
          <cell r="E290">
            <v>86000</v>
          </cell>
          <cell r="F290">
            <v>1</v>
          </cell>
          <cell r="G290" t="str">
            <v>ห้องชุดพักอาศัย</v>
          </cell>
          <cell r="H290">
            <v>15000</v>
          </cell>
        </row>
        <row r="291">
          <cell r="B291" t="str">
            <v>001-00000674-9</v>
          </cell>
          <cell r="C291" t="str">
            <v>h</v>
          </cell>
          <cell r="D291" t="str">
            <v xml:space="preserve">นางสาว พัฒนา เต๋จ๊ะ </v>
          </cell>
          <cell r="E291">
            <v>40000</v>
          </cell>
          <cell r="F291">
            <v>1</v>
          </cell>
          <cell r="G291" t="str">
            <v>ห้องชุดพักอาศัย</v>
          </cell>
          <cell r="H291">
            <v>5400</v>
          </cell>
        </row>
        <row r="292">
          <cell r="B292" t="str">
            <v>001-00000604-9</v>
          </cell>
          <cell r="C292" t="str">
            <v>h</v>
          </cell>
          <cell r="D292" t="str">
            <v xml:space="preserve">นางสาวรสพร (ดวงใจ)    สุทธยากรณ์ </v>
          </cell>
          <cell r="E292">
            <v>800000</v>
          </cell>
          <cell r="F292">
            <v>1</v>
          </cell>
          <cell r="G292" t="str">
            <v>ทาวน์เฮ้าส์ 2 ชั้น</v>
          </cell>
          <cell r="H292">
            <v>57600</v>
          </cell>
        </row>
        <row r="293">
          <cell r="B293" t="str">
            <v>001-00000828-5</v>
          </cell>
          <cell r="C293" t="str">
            <v>h</v>
          </cell>
          <cell r="D293" t="str">
            <v>นาย ประเสริฐ ด่านเจริญกุล / นางพิมพ์สิริ  ด่านเจริญกุล</v>
          </cell>
          <cell r="E293">
            <v>700000</v>
          </cell>
          <cell r="F293">
            <v>2</v>
          </cell>
          <cell r="G293" t="str">
            <v>บ้านเดี่ยว</v>
          </cell>
          <cell r="H293">
            <v>30000</v>
          </cell>
        </row>
        <row r="294">
          <cell r="B294" t="str">
            <v>001-00000643-0</v>
          </cell>
          <cell r="C294" t="str">
            <v>h</v>
          </cell>
          <cell r="D294" t="str">
            <v>นาย ธนกร ทรัพย์ประเสริฐ - นางนภศร  ทรัพย์ประเสริฐ</v>
          </cell>
          <cell r="E294">
            <v>880000</v>
          </cell>
          <cell r="F294">
            <v>2</v>
          </cell>
          <cell r="G294" t="str">
            <v>ทาวน์เฮ้าส์</v>
          </cell>
          <cell r="H294">
            <v>66000</v>
          </cell>
        </row>
        <row r="295">
          <cell r="B295" t="str">
            <v>001-00000962-4</v>
          </cell>
          <cell r="C295" t="str">
            <v>h</v>
          </cell>
          <cell r="D295" t="str">
            <v>นายวิเชษฐ์  ตันติวาณิช</v>
          </cell>
          <cell r="E295">
            <v>500000</v>
          </cell>
          <cell r="F295">
            <v>2</v>
          </cell>
          <cell r="G295" t="str">
            <v>ห้องชุดพักอาศัย</v>
          </cell>
          <cell r="H295">
            <v>60000</v>
          </cell>
        </row>
        <row r="296">
          <cell r="B296" t="str">
            <v>001-00000068-9</v>
          </cell>
          <cell r="C296" t="str">
            <v>h</v>
          </cell>
          <cell r="D296" t="str">
            <v>นาย ธนวัฒน์ พฤกษสุขเกษม - นางสายจิต  พฤกษสุขเกษม</v>
          </cell>
          <cell r="E296">
            <v>261395.38</v>
          </cell>
          <cell r="F296">
            <v>2</v>
          </cell>
          <cell r="G296" t="str">
            <v>ห้องชุดพักอาศัย</v>
          </cell>
          <cell r="H296">
            <v>31200</v>
          </cell>
        </row>
        <row r="297">
          <cell r="B297" t="str">
            <v>001-00000352-8</v>
          </cell>
          <cell r="C297" t="str">
            <v>h</v>
          </cell>
          <cell r="D297" t="str">
            <v>นาง ศรีสอางค์ นุชพงษ์ -  นายศิริมงคล   นุชพงษ์</v>
          </cell>
          <cell r="E297">
            <v>700000</v>
          </cell>
          <cell r="F297">
            <v>2</v>
          </cell>
          <cell r="G297" t="str">
            <v>ทาวน์เฮ้าส์</v>
          </cell>
          <cell r="H297">
            <v>46800</v>
          </cell>
        </row>
        <row r="298">
          <cell r="B298" t="str">
            <v>001-00000023-4</v>
          </cell>
          <cell r="C298" t="str">
            <v>h</v>
          </cell>
          <cell r="D298" t="str">
            <v xml:space="preserve">นางสาว ณัฐณิชา กัณหาวงศ์ </v>
          </cell>
          <cell r="E298">
            <v>406000</v>
          </cell>
          <cell r="F298">
            <v>2</v>
          </cell>
          <cell r="G298" t="str">
            <v>ห้องชุดพักอาศัย</v>
          </cell>
          <cell r="H298">
            <v>35400</v>
          </cell>
        </row>
        <row r="299">
          <cell r="B299" t="str">
            <v>001-00000031-6</v>
          </cell>
          <cell r="C299" t="str">
            <v>h</v>
          </cell>
          <cell r="D299" t="str">
            <v xml:space="preserve">นาย ทวี ควรผล </v>
          </cell>
          <cell r="E299">
            <v>500000</v>
          </cell>
          <cell r="F299">
            <v>2</v>
          </cell>
          <cell r="G299" t="str">
            <v>บ้านเดี่ยว</v>
          </cell>
          <cell r="H299">
            <v>40200</v>
          </cell>
        </row>
        <row r="300">
          <cell r="B300" t="str">
            <v>001-00000198-2</v>
          </cell>
          <cell r="C300" t="str">
            <v>h</v>
          </cell>
          <cell r="D300" t="str">
            <v xml:space="preserve">นาง เต็มเดือน น้อยฉวี </v>
          </cell>
          <cell r="E300">
            <v>289000</v>
          </cell>
          <cell r="F300">
            <v>2</v>
          </cell>
          <cell r="G300" t="str">
            <v>ห้องชุดพักอาศัย</v>
          </cell>
          <cell r="H300">
            <v>28020</v>
          </cell>
        </row>
        <row r="301">
          <cell r="B301" t="str">
            <v>001-00000281-6</v>
          </cell>
          <cell r="C301" t="str">
            <v>h</v>
          </cell>
          <cell r="D301" t="str">
            <v>นาย ถาวร หล่อใจ / นางใจใส  หล่อใจ</v>
          </cell>
          <cell r="E301">
            <v>200000</v>
          </cell>
          <cell r="F301">
            <v>2</v>
          </cell>
          <cell r="G301" t="str">
            <v>ทาวน์เฮ้าส์ 2 ชั้น</v>
          </cell>
          <cell r="H301">
            <v>27000</v>
          </cell>
        </row>
        <row r="302">
          <cell r="C302">
            <v>23</v>
          </cell>
          <cell r="D302" t="str">
            <v>ไม่เกิน 1 ลบ. ( 1 - 2.9 งวด)</v>
          </cell>
        </row>
        <row r="303">
          <cell r="B303" t="str">
            <v>001-00000229-8</v>
          </cell>
          <cell r="C303" t="str">
            <v>h</v>
          </cell>
          <cell r="D303" t="str">
            <v xml:space="preserve">นาง นรี เกตุทอง </v>
          </cell>
          <cell r="E303">
            <v>950000</v>
          </cell>
          <cell r="F303">
            <v>3</v>
          </cell>
          <cell r="G303" t="str">
            <v>ห้องชุดพักอาศัย</v>
          </cell>
          <cell r="H303">
            <v>74400</v>
          </cell>
        </row>
        <row r="304">
          <cell r="B304" t="str">
            <v>001-00000226-1</v>
          </cell>
          <cell r="C304" t="str">
            <v>h</v>
          </cell>
          <cell r="D304" t="str">
            <v>น.ส.วิไลลักษณ์-น.ส.ทรรศทวดี-น.ส.วิลาวัลย์ สิงห์ทอง</v>
          </cell>
          <cell r="E304">
            <v>800000</v>
          </cell>
          <cell r="F304">
            <v>3</v>
          </cell>
          <cell r="G304" t="str">
            <v>ทาวน์เฮ้าส์</v>
          </cell>
          <cell r="H304">
            <v>58200</v>
          </cell>
        </row>
        <row r="305">
          <cell r="B305" t="str">
            <v>001-00000836-7</v>
          </cell>
          <cell r="C305" t="str">
            <v>h</v>
          </cell>
          <cell r="D305" t="str">
            <v>นาย จรัญ พุ่มพวง (พลกฤต)</v>
          </cell>
          <cell r="E305">
            <v>150000</v>
          </cell>
          <cell r="F305">
            <v>3</v>
          </cell>
          <cell r="G305" t="str">
            <v>ห้องชุดพักอาศัย</v>
          </cell>
          <cell r="H305">
            <v>24000</v>
          </cell>
        </row>
        <row r="306">
          <cell r="B306" t="str">
            <v>001-00000830-7</v>
          </cell>
          <cell r="C306" t="str">
            <v>h</v>
          </cell>
          <cell r="D306" t="str">
            <v>นาย ธนกร ทรัพย์ประเสริฐ / นางนภศร  ทรัพย์ประเสริฐ</v>
          </cell>
          <cell r="E306">
            <v>65000</v>
          </cell>
          <cell r="F306">
            <v>3</v>
          </cell>
          <cell r="G306" t="str">
            <v>ทาวน์เฮ้าส์</v>
          </cell>
          <cell r="H306">
            <v>6000</v>
          </cell>
        </row>
        <row r="307">
          <cell r="B307" t="str">
            <v>001-00000742-8</v>
          </cell>
          <cell r="C307" t="str">
            <v>h</v>
          </cell>
          <cell r="D307" t="str">
            <v xml:space="preserve">นาย มานิตย์ วิทยาอมรพันธ์ </v>
          </cell>
          <cell r="E307">
            <v>300000</v>
          </cell>
          <cell r="F307">
            <v>4</v>
          </cell>
          <cell r="G307" t="str">
            <v>ห้องชุดพักอาศัย</v>
          </cell>
          <cell r="H307">
            <v>26400</v>
          </cell>
        </row>
        <row r="308">
          <cell r="B308" t="str">
            <v>001-00000741-9</v>
          </cell>
          <cell r="C308" t="str">
            <v>h</v>
          </cell>
          <cell r="D308" t="str">
            <v xml:space="preserve">นาย มานิตย์ วิทยาอมรพันธ์ </v>
          </cell>
          <cell r="E308">
            <v>520000</v>
          </cell>
          <cell r="F308">
            <v>4</v>
          </cell>
          <cell r="G308" t="str">
            <v>ห้องชุดพักอาศัย</v>
          </cell>
          <cell r="H308">
            <v>51780</v>
          </cell>
        </row>
        <row r="309">
          <cell r="B309" t="str">
            <v>001-00000829-4</v>
          </cell>
          <cell r="C309" t="str">
            <v>h</v>
          </cell>
          <cell r="D309" t="str">
            <v>นาย ประเสริฐ ด่านเจริญกุล / นางพิมพ์สิริ  ด่านเจริญกุล</v>
          </cell>
          <cell r="E309">
            <v>750000</v>
          </cell>
          <cell r="F309">
            <v>5</v>
          </cell>
          <cell r="G309" t="str">
            <v>บ้านเดี่ยว</v>
          </cell>
          <cell r="H309">
            <v>30000</v>
          </cell>
        </row>
        <row r="310">
          <cell r="B310" t="str">
            <v>001-00000203-4</v>
          </cell>
          <cell r="C310" t="str">
            <v>h</v>
          </cell>
          <cell r="D310" t="str">
            <v>นาย บุญช่วย ปรีชนิด -  นาง ฐิติมล   ไชยเดช</v>
          </cell>
          <cell r="E310">
            <v>700000</v>
          </cell>
          <cell r="F310">
            <v>5</v>
          </cell>
          <cell r="G310" t="str">
            <v>บ้านเดี่ยว</v>
          </cell>
          <cell r="H310">
            <v>52200</v>
          </cell>
        </row>
        <row r="311">
          <cell r="B311" t="str">
            <v>001-00000630-7</v>
          </cell>
          <cell r="C311" t="str">
            <v>h</v>
          </cell>
          <cell r="D311" t="str">
            <v>นางสาว จรีย์ วาจาเพชร / นายปิยบุตร  โปษยะลักษณ์</v>
          </cell>
          <cell r="E311">
            <v>680000</v>
          </cell>
          <cell r="F311">
            <v>5</v>
          </cell>
          <cell r="G311" t="str">
            <v>ทาวน์เฮ้าส์ 2 ชั้น</v>
          </cell>
          <cell r="H311">
            <v>36000</v>
          </cell>
        </row>
        <row r="312">
          <cell r="B312" t="str">
            <v>001-00000902-4</v>
          </cell>
          <cell r="C312" t="str">
            <v>h</v>
          </cell>
          <cell r="D312" t="str">
            <v xml:space="preserve">นาย นรากรณ์ ธารีจิตต์ </v>
          </cell>
          <cell r="E312">
            <v>600000</v>
          </cell>
          <cell r="F312">
            <v>5</v>
          </cell>
          <cell r="G312" t="str">
            <v>ห้องชุดพักอาศัย</v>
          </cell>
          <cell r="H312">
            <v>30000</v>
          </cell>
        </row>
        <row r="313">
          <cell r="B313" t="str">
            <v>001-00000705-5</v>
          </cell>
          <cell r="C313" t="str">
            <v>h</v>
          </cell>
          <cell r="D313" t="str">
            <v>นาง อรสา วีระประดิษฐ์ / น.ส.ประนอม  โฆวินวิพัฒน์</v>
          </cell>
          <cell r="E313">
            <v>596000</v>
          </cell>
          <cell r="F313">
            <v>5</v>
          </cell>
          <cell r="G313" t="str">
            <v>ห้องชุดพักอาศัย</v>
          </cell>
          <cell r="H313">
            <v>57720</v>
          </cell>
        </row>
        <row r="314">
          <cell r="C314">
            <v>11</v>
          </cell>
          <cell r="D314" t="str">
            <v>ไม่เกิน 1 ลบ. ( 3 - 5.9 งวด)</v>
          </cell>
        </row>
        <row r="315">
          <cell r="B315" t="str">
            <v>001-00000143-7</v>
          </cell>
          <cell r="C315" t="str">
            <v>h</v>
          </cell>
          <cell r="D315" t="str">
            <v xml:space="preserve">นาง นงลักษณ์ เชาว์ศรีกุล </v>
          </cell>
          <cell r="E315">
            <v>300000</v>
          </cell>
          <cell r="F315">
            <v>6</v>
          </cell>
          <cell r="G315" t="str">
            <v>ทาวน์เฮ้าส์</v>
          </cell>
          <cell r="H315">
            <v>21600</v>
          </cell>
        </row>
        <row r="316">
          <cell r="B316" t="str">
            <v>001-00000139-1</v>
          </cell>
          <cell r="C316" t="str">
            <v>h</v>
          </cell>
          <cell r="D316" t="str">
            <v>น.ส.ธัญวรัตน์ สงพูล,นายสมเกียรติ  พลอยแสง</v>
          </cell>
          <cell r="E316">
            <v>370000</v>
          </cell>
          <cell r="F316">
            <v>6</v>
          </cell>
          <cell r="G316" t="str">
            <v>ทาวน์เฮ้าส์</v>
          </cell>
          <cell r="H316">
            <v>27000</v>
          </cell>
        </row>
        <row r="317">
          <cell r="B317" t="str">
            <v>001-00000484-9</v>
          </cell>
          <cell r="C317" t="str">
            <v>h</v>
          </cell>
          <cell r="D317" t="str">
            <v xml:space="preserve">นาย วิทยา พุ่มเกิด </v>
          </cell>
          <cell r="E317">
            <v>170000</v>
          </cell>
          <cell r="F317">
            <v>6</v>
          </cell>
          <cell r="G317" t="str">
            <v>บ้านเดี่ยวตึก2-3 ชั้น</v>
          </cell>
          <cell r="H317">
            <v>18000</v>
          </cell>
        </row>
        <row r="318">
          <cell r="B318" t="str">
            <v>001-00000492-1</v>
          </cell>
          <cell r="C318" t="str">
            <v>h</v>
          </cell>
          <cell r="D318" t="str">
            <v>นางสาว ออมทรัพย์ สรณาคมน์ -  นายเกษม  สรณาคมน์</v>
          </cell>
          <cell r="E318">
            <v>663821.13</v>
          </cell>
          <cell r="F318">
            <v>7</v>
          </cell>
          <cell r="G318" t="str">
            <v>ทาวน์เฮ้าส์</v>
          </cell>
          <cell r="H318">
            <v>46800</v>
          </cell>
        </row>
        <row r="319">
          <cell r="B319" t="str">
            <v>001-00000732-8</v>
          </cell>
          <cell r="C319" t="str">
            <v>h</v>
          </cell>
          <cell r="D319" t="str">
            <v xml:space="preserve">นาย สุทธิชัย เปรมศิรินิรันดร์ </v>
          </cell>
          <cell r="E319">
            <v>1000000</v>
          </cell>
          <cell r="F319">
            <v>8</v>
          </cell>
          <cell r="G319" t="str">
            <v>ทาวน์เฮ้าส์</v>
          </cell>
          <cell r="H319">
            <v>72060</v>
          </cell>
        </row>
        <row r="320">
          <cell r="B320" t="str">
            <v>001-00000678-5</v>
          </cell>
          <cell r="C320" t="str">
            <v>b</v>
          </cell>
          <cell r="D320" t="str">
            <v xml:space="preserve">นางสาว ประนอม โฆวินวิพัฒน์ - นางอรสา  วีระประดิษฐ์  </v>
          </cell>
          <cell r="E320">
            <v>622000</v>
          </cell>
          <cell r="F320">
            <v>8</v>
          </cell>
          <cell r="G320" t="str">
            <v>ห้องชุดพักอาศัย</v>
          </cell>
          <cell r="H320">
            <v>3150.2301862500003</v>
          </cell>
        </row>
        <row r="321">
          <cell r="B321" t="str">
            <v>001-00000697-6</v>
          </cell>
          <cell r="C321" t="str">
            <v>h</v>
          </cell>
          <cell r="D321" t="str">
            <v xml:space="preserve">นาย สมประสงค์ เดชาวิชิตเลิศ </v>
          </cell>
          <cell r="E321">
            <v>720000</v>
          </cell>
          <cell r="F321">
            <v>8</v>
          </cell>
          <cell r="G321" t="str">
            <v>อาคารพาณิชย์</v>
          </cell>
          <cell r="H321">
            <v>49200</v>
          </cell>
        </row>
        <row r="322">
          <cell r="B322" t="str">
            <v>001-00000407-6</v>
          </cell>
          <cell r="C322" t="str">
            <v>b</v>
          </cell>
          <cell r="D322" t="str">
            <v>นางสาว พีรพรรณ เนินอุไร  - นายอภิชาติ  แซ่เฮง</v>
          </cell>
          <cell r="E322">
            <v>800000</v>
          </cell>
          <cell r="F322">
            <v>9</v>
          </cell>
          <cell r="G322" t="str">
            <v>ทาวน์เฮ้าส์</v>
          </cell>
          <cell r="H322">
            <v>60000</v>
          </cell>
        </row>
        <row r="323">
          <cell r="B323" t="str">
            <v>001-00000030-1</v>
          </cell>
          <cell r="C323" t="str">
            <v>h</v>
          </cell>
          <cell r="D323" t="str">
            <v>นางปภัสสร( ณัฐภัสสร)  อุบลพงศ์ - นายพันธุ์พงษ์  อุบลพงศ์</v>
          </cell>
          <cell r="E323">
            <v>600000</v>
          </cell>
          <cell r="F323">
            <v>9</v>
          </cell>
          <cell r="G323" t="str">
            <v>ทาวน์เฮ้าส์ 2-3 ชั้น</v>
          </cell>
          <cell r="H323">
            <v>43200</v>
          </cell>
        </row>
        <row r="324">
          <cell r="B324" t="str">
            <v>001-00000125-5</v>
          </cell>
          <cell r="C324" t="str">
            <v>h</v>
          </cell>
          <cell r="D324" t="str">
            <v xml:space="preserve">นาง กาญจนา กลัมภัก </v>
          </cell>
          <cell r="E324">
            <v>420000</v>
          </cell>
          <cell r="F324">
            <v>10</v>
          </cell>
          <cell r="G324" t="str">
            <v>ทาวน์เฮ้าส์ 2-3 ชั้น</v>
          </cell>
          <cell r="H324">
            <v>36600</v>
          </cell>
        </row>
        <row r="325">
          <cell r="C325">
            <v>10</v>
          </cell>
          <cell r="D325" t="str">
            <v>ไม่เกิน 1 ลบ. ( 6 - 11.9 งวด)</v>
          </cell>
        </row>
        <row r="326">
          <cell r="B326" t="str">
            <v>001-00000361-9</v>
          </cell>
          <cell r="C326" t="str">
            <v>h</v>
          </cell>
          <cell r="D326" t="str">
            <v xml:space="preserve">นางสาว แอนโทนิต เพี๊ยตร , นายเรรี่เวล  เพี๊ยตร , นางเบลดารี  โรหะทัศน์ </v>
          </cell>
          <cell r="E326">
            <v>750000</v>
          </cell>
          <cell r="F326">
            <v>13</v>
          </cell>
          <cell r="G326" t="str">
            <v>บ้านเดี่ยว 2 ชั้น</v>
          </cell>
          <cell r="H326">
            <v>51180</v>
          </cell>
        </row>
        <row r="327">
          <cell r="B327" t="str">
            <v>001-00000357-3</v>
          </cell>
          <cell r="C327" t="str">
            <v>b</v>
          </cell>
          <cell r="D327" t="str">
            <v>นาย เชวง ตะถา / นางสุปรางค์วรรณ  ตะถา</v>
          </cell>
          <cell r="E327">
            <v>380000</v>
          </cell>
          <cell r="F327">
            <v>14</v>
          </cell>
          <cell r="G327" t="str">
            <v>ทาวน์เฮ้าส์</v>
          </cell>
          <cell r="H327">
            <v>34740</v>
          </cell>
        </row>
        <row r="328">
          <cell r="B328" t="str">
            <v>001-00000508-2</v>
          </cell>
          <cell r="C328" t="str">
            <v>h</v>
          </cell>
          <cell r="D328" t="str">
            <v xml:space="preserve">นาย เกื้อกูล ระติสุนทร </v>
          </cell>
          <cell r="E328">
            <v>900000</v>
          </cell>
          <cell r="F328">
            <v>15</v>
          </cell>
          <cell r="G328" t="str">
            <v>ทาวน์เฮ้าส์ 2-3 ชั้น</v>
          </cell>
          <cell r="H328">
            <v>70200</v>
          </cell>
        </row>
        <row r="329">
          <cell r="B329" t="str">
            <v>001-00000140-4</v>
          </cell>
          <cell r="C329" t="str">
            <v>h</v>
          </cell>
          <cell r="D329" t="str">
            <v>น.ส.ธัญวรัตน์ สงพูล,นายสมเกียร พลอยแสง</v>
          </cell>
          <cell r="E329">
            <v>100000</v>
          </cell>
          <cell r="F329">
            <v>15</v>
          </cell>
          <cell r="G329" t="str">
            <v>ทาวน์เฮ้าส์ 1 ชั้น</v>
          </cell>
          <cell r="H329">
            <v>9000</v>
          </cell>
        </row>
        <row r="330">
          <cell r="B330" t="str">
            <v>001-00000326-4</v>
          </cell>
          <cell r="C330" t="str">
            <v>h</v>
          </cell>
          <cell r="D330" t="str">
            <v>นางสาว รุ่งนภา เอี่ยมพรหมมาศ   -  นางสาววราภรณ์  เอี่ยมพรหมมาศ</v>
          </cell>
          <cell r="E330">
            <v>660000</v>
          </cell>
          <cell r="F330">
            <v>16</v>
          </cell>
          <cell r="G330" t="str">
            <v>บ้านเดี่ยว</v>
          </cell>
          <cell r="H330">
            <v>48000</v>
          </cell>
        </row>
        <row r="331">
          <cell r="B331" t="str">
            <v>001-00000007-0</v>
          </cell>
          <cell r="C331" t="str">
            <v>h</v>
          </cell>
          <cell r="D331" t="str">
            <v xml:space="preserve">นางสาว เกศรา-ส.ต.ท.หญิงชนิดา ศรุตานนท์ </v>
          </cell>
          <cell r="E331">
            <v>630000</v>
          </cell>
          <cell r="F331">
            <v>16</v>
          </cell>
          <cell r="G331" t="str">
            <v>ทาวน์เฮ้าส์ 2-3 ชั้น</v>
          </cell>
          <cell r="H331">
            <v>46200</v>
          </cell>
        </row>
        <row r="332">
          <cell r="B332" t="str">
            <v>001-00000894-9</v>
          </cell>
          <cell r="C332" t="str">
            <v>h</v>
          </cell>
          <cell r="D332" t="str">
            <v xml:space="preserve">นางสาว ลำยอง อินทฤทธิ์ </v>
          </cell>
          <cell r="E332">
            <v>250000</v>
          </cell>
          <cell r="F332">
            <v>16</v>
          </cell>
          <cell r="G332" t="str">
            <v>ห้องชุดพักอาศัย</v>
          </cell>
          <cell r="H332">
            <v>15600</v>
          </cell>
        </row>
        <row r="333">
          <cell r="B333" t="str">
            <v>001-00000208-9</v>
          </cell>
          <cell r="C333" t="str">
            <v>h</v>
          </cell>
          <cell r="D333" t="str">
            <v>นายประโชติ เบดี</v>
          </cell>
          <cell r="E333">
            <v>470000</v>
          </cell>
          <cell r="F333">
            <v>16</v>
          </cell>
          <cell r="G333" t="str">
            <v>ห้องชุดพักอาศัย</v>
          </cell>
          <cell r="H333">
            <v>90000</v>
          </cell>
        </row>
        <row r="334">
          <cell r="B334" t="str">
            <v>001-00000136-4</v>
          </cell>
          <cell r="C334" t="str">
            <v>h</v>
          </cell>
          <cell r="D334" t="str">
            <v>นางสาว เพ็ชรรัตน์ ณรงค์อินทร์ - นางวรรวิภา ณรงค์อินทร์</v>
          </cell>
          <cell r="E334">
            <v>600000</v>
          </cell>
          <cell r="F334">
            <v>19</v>
          </cell>
          <cell r="G334" t="str">
            <v>ทาวน์เฮ้าส์ 2-3 ชั้น</v>
          </cell>
          <cell r="H334">
            <v>42000</v>
          </cell>
        </row>
        <row r="335">
          <cell r="B335" t="str">
            <v>001-00000766-4</v>
          </cell>
          <cell r="C335" t="str">
            <v>h</v>
          </cell>
          <cell r="D335" t="str">
            <v>นาย เสกสิทธิ์ ศรีเลิศ / นางนุศรา  ศรีเลิศ</v>
          </cell>
          <cell r="E335">
            <v>870000</v>
          </cell>
          <cell r="F335">
            <v>20</v>
          </cell>
          <cell r="G335" t="str">
            <v>ทาวน์เฮ้าส์</v>
          </cell>
          <cell r="H335">
            <v>72600</v>
          </cell>
        </row>
        <row r="336">
          <cell r="B336" t="str">
            <v>001-00000210-1</v>
          </cell>
          <cell r="C336" t="str">
            <v>h</v>
          </cell>
          <cell r="D336" t="str">
            <v>นาย มังกร แก้วเกตุ , นางอำนวยพร แก้วเกตุ</v>
          </cell>
          <cell r="E336">
            <v>300000</v>
          </cell>
          <cell r="F336">
            <v>20</v>
          </cell>
          <cell r="G336" t="str">
            <v>บ้านเดี่ยว</v>
          </cell>
          <cell r="H336">
            <v>25860</v>
          </cell>
        </row>
        <row r="337">
          <cell r="B337" t="str">
            <v>001-00000246-1</v>
          </cell>
          <cell r="C337" t="str">
            <v>h</v>
          </cell>
          <cell r="D337" t="str">
            <v>นายสุรศักดิ์ เพ็ชรภา</v>
          </cell>
          <cell r="E337">
            <v>770000</v>
          </cell>
          <cell r="F337">
            <v>21</v>
          </cell>
          <cell r="G337" t="str">
            <v>ทาวน์เฮ้าส์</v>
          </cell>
          <cell r="H337">
            <v>48000</v>
          </cell>
        </row>
        <row r="338">
          <cell r="B338" t="str">
            <v>001-00000101-9</v>
          </cell>
          <cell r="C338" t="str">
            <v>h</v>
          </cell>
          <cell r="D338" t="str">
            <v>นางสาว พรเพ็ญ สุขสุทธิพร / นางสาวพรสุข  สุขสุทธิพร</v>
          </cell>
          <cell r="E338">
            <v>500000</v>
          </cell>
          <cell r="F338">
            <v>21</v>
          </cell>
          <cell r="G338" t="str">
            <v>อาคารพาณิชย์</v>
          </cell>
          <cell r="H338">
            <v>36000</v>
          </cell>
        </row>
        <row r="339">
          <cell r="B339" t="str">
            <v>001-00000642-1</v>
          </cell>
          <cell r="C339" t="str">
            <v>h</v>
          </cell>
          <cell r="D339" t="str">
            <v xml:space="preserve">นาย ธนกร บริสุทธิญาณี </v>
          </cell>
          <cell r="E339">
            <v>300000</v>
          </cell>
          <cell r="F339">
            <v>22</v>
          </cell>
          <cell r="G339" t="str">
            <v>บ้านเดี่ยว 1 ชั้น</v>
          </cell>
          <cell r="H339">
            <v>40800</v>
          </cell>
        </row>
        <row r="340">
          <cell r="B340" t="str">
            <v>001-00000369-1</v>
          </cell>
          <cell r="C340" t="str">
            <v>h</v>
          </cell>
          <cell r="D340" t="str">
            <v>นางสาว อารีย์(อารียา) หนูนาด , นางจำนงค์  หนูนาด</v>
          </cell>
          <cell r="E340">
            <v>500000</v>
          </cell>
          <cell r="F340">
            <v>23</v>
          </cell>
          <cell r="G340" t="str">
            <v>ห้องชุดพักอาศัย</v>
          </cell>
          <cell r="H340">
            <v>31800</v>
          </cell>
        </row>
        <row r="341">
          <cell r="B341" t="str">
            <v>001-00000447-6</v>
          </cell>
          <cell r="C341" t="str">
            <v>h</v>
          </cell>
          <cell r="D341" t="str">
            <v xml:space="preserve">นาย พิษณุ สุนทรวิจิตร </v>
          </cell>
          <cell r="E341">
            <v>430000</v>
          </cell>
          <cell r="F341">
            <v>24</v>
          </cell>
          <cell r="G341" t="str">
            <v>บ้านเดี่ยว</v>
          </cell>
          <cell r="H341">
            <v>35280</v>
          </cell>
        </row>
        <row r="342">
          <cell r="B342" t="str">
            <v>001-00000371-9</v>
          </cell>
          <cell r="C342" t="str">
            <v>h</v>
          </cell>
          <cell r="D342" t="str">
            <v>นาย วิชัย เหล่ามณีนพรัตน์ - นายสุรชัย   เหล่ามณีนพรัตน์</v>
          </cell>
          <cell r="E342">
            <v>120000</v>
          </cell>
          <cell r="F342">
            <v>24</v>
          </cell>
          <cell r="G342" t="str">
            <v>ทาวน์เฮ้าส์</v>
          </cell>
          <cell r="H342">
            <v>16800</v>
          </cell>
        </row>
        <row r="343">
          <cell r="B343" t="str">
            <v>001-00000257-0</v>
          </cell>
          <cell r="C343" t="str">
            <v>h</v>
          </cell>
          <cell r="D343" t="str">
            <v>พลโทวิสิทธิ์ คงประดิษฐ์</v>
          </cell>
          <cell r="E343">
            <v>700000</v>
          </cell>
          <cell r="F343">
            <v>30</v>
          </cell>
          <cell r="G343" t="str">
            <v>ทาวน์เฮ้าส์</v>
          </cell>
          <cell r="H343">
            <v>60000</v>
          </cell>
        </row>
        <row r="344">
          <cell r="B344" t="str">
            <v>001-00000185-5</v>
          </cell>
          <cell r="C344" t="str">
            <v>h</v>
          </cell>
          <cell r="D344" t="str">
            <v>นายอธิป  ศรีบัวเผื่อน</v>
          </cell>
          <cell r="E344">
            <v>490000</v>
          </cell>
          <cell r="F344">
            <v>32</v>
          </cell>
          <cell r="G344" t="str">
            <v>ห้องชุดพักอาศัย</v>
          </cell>
          <cell r="H344">
            <v>35400</v>
          </cell>
        </row>
        <row r="345">
          <cell r="B345" t="str">
            <v>001-00000051-6</v>
          </cell>
          <cell r="C345" t="str">
            <v>h</v>
          </cell>
          <cell r="D345" t="str">
            <v xml:space="preserve">นาย มนตรี สุนทรโรจน์พัฒนา </v>
          </cell>
          <cell r="E345">
            <v>500000</v>
          </cell>
          <cell r="F345">
            <v>32</v>
          </cell>
          <cell r="G345" t="str">
            <v>ทาวน์เฮ้าส์</v>
          </cell>
          <cell r="H345">
            <v>43560</v>
          </cell>
        </row>
        <row r="346">
          <cell r="B346" t="str">
            <v>001-00000065-2</v>
          </cell>
          <cell r="C346" t="str">
            <v>h</v>
          </cell>
          <cell r="D346" t="str">
            <v xml:space="preserve">นางสาว ศิริพร วันตา </v>
          </cell>
          <cell r="E346">
            <v>750000</v>
          </cell>
          <cell r="F346">
            <v>33</v>
          </cell>
          <cell r="G346" t="str">
            <v>ทาวน์เฮ้าส์ 2 ชั้น</v>
          </cell>
          <cell r="H346">
            <v>54000</v>
          </cell>
        </row>
        <row r="347">
          <cell r="B347" t="str">
            <v>001-00000303-7</v>
          </cell>
          <cell r="C347" t="str">
            <v>h</v>
          </cell>
          <cell r="D347" t="str">
            <v xml:space="preserve">นาง เจษฎา ชูการค้า </v>
          </cell>
          <cell r="E347">
            <v>280000</v>
          </cell>
          <cell r="F347">
            <v>35</v>
          </cell>
          <cell r="G347" t="str">
            <v>ห้องชุดพักอาศัย</v>
          </cell>
          <cell r="H347">
            <v>27120</v>
          </cell>
        </row>
        <row r="348">
          <cell r="B348" t="str">
            <v>001-00000370-4</v>
          </cell>
          <cell r="C348" t="str">
            <v>h</v>
          </cell>
          <cell r="D348" t="str">
            <v>นาย วิชัย เหล่ามณีนพรัตน์ -  นายสุรชัย  เหล่ามณีนพรัตน์</v>
          </cell>
          <cell r="E348">
            <v>340000</v>
          </cell>
          <cell r="F348">
            <v>38</v>
          </cell>
          <cell r="G348" t="str">
            <v>ทาวน์เฮ้าส์</v>
          </cell>
          <cell r="H348">
            <v>15000</v>
          </cell>
        </row>
        <row r="349">
          <cell r="B349" t="str">
            <v>001-00000336-4</v>
          </cell>
          <cell r="C349" t="str">
            <v>h</v>
          </cell>
          <cell r="D349" t="str">
            <v xml:space="preserve">นางสาว จุฑาทิพย์ พึงวิทยานุกูล </v>
          </cell>
          <cell r="E349">
            <v>560000</v>
          </cell>
          <cell r="F349">
            <v>39</v>
          </cell>
          <cell r="G349" t="str">
            <v>ทาวน์เฮ้าส์</v>
          </cell>
          <cell r="H349">
            <v>51000</v>
          </cell>
        </row>
        <row r="350">
          <cell r="B350" t="str">
            <v>001-00000493-0</v>
          </cell>
          <cell r="C350" t="str">
            <v>h</v>
          </cell>
          <cell r="D350" t="str">
            <v xml:space="preserve">นาย เกษม สมุห์นวล </v>
          </cell>
          <cell r="E350">
            <v>800000</v>
          </cell>
          <cell r="F350">
            <v>39</v>
          </cell>
          <cell r="G350" t="str">
            <v>ห้องชุดพักอาศัย</v>
          </cell>
          <cell r="H350">
            <v>68880</v>
          </cell>
        </row>
        <row r="351">
          <cell r="B351" t="str">
            <v>001-00000566-4</v>
          </cell>
          <cell r="C351" t="str">
            <v>h</v>
          </cell>
          <cell r="D351" t="str">
            <v xml:space="preserve">นาง สรัญญา โรจน์วิศิษฎ์ </v>
          </cell>
          <cell r="E351">
            <v>220000</v>
          </cell>
          <cell r="F351">
            <v>39</v>
          </cell>
          <cell r="G351" t="str">
            <v>ห้องชุดพักอาศัย</v>
          </cell>
          <cell r="H351">
            <v>15000</v>
          </cell>
        </row>
        <row r="352">
          <cell r="B352" t="str">
            <v>001-00000621-2</v>
          </cell>
          <cell r="C352" t="str">
            <v>h</v>
          </cell>
          <cell r="D352" t="str">
            <v>นาย เด่นชัย ขวัญวงษ์ทิม -  นางวรรณี   ขวัญวงษ์ทิม</v>
          </cell>
          <cell r="E352">
            <v>280000</v>
          </cell>
          <cell r="F352">
            <v>47</v>
          </cell>
          <cell r="G352" t="str">
            <v>ทาวน์เฮ้าส์ 1 ชั้น</v>
          </cell>
          <cell r="H352">
            <v>38400</v>
          </cell>
        </row>
        <row r="353">
          <cell r="B353" t="str">
            <v>001-00000176-4</v>
          </cell>
          <cell r="C353" t="str">
            <v>h</v>
          </cell>
          <cell r="D353" t="str">
            <v>นางสาว อัญชลี ศรีบัวเผื่อน - นางนพวรรณ  ศรีบัวเผื่อน</v>
          </cell>
          <cell r="E353">
            <v>850000</v>
          </cell>
          <cell r="F353">
            <v>57</v>
          </cell>
          <cell r="G353" t="str">
            <v>ทาวน์เฮ้าส์ 2 ชั้น</v>
          </cell>
          <cell r="H353">
            <v>63000</v>
          </cell>
        </row>
        <row r="354">
          <cell r="B354" t="str">
            <v>001-00000324-6</v>
          </cell>
          <cell r="C354" t="str">
            <v>h</v>
          </cell>
          <cell r="D354" t="str">
            <v xml:space="preserve">นาย เกรียงไกร เอื้อสุนทรพาณิช </v>
          </cell>
          <cell r="E354">
            <v>430000</v>
          </cell>
          <cell r="F354">
            <v>57</v>
          </cell>
          <cell r="G354" t="str">
            <v>ทาวน์เฮ้าส์</v>
          </cell>
          <cell r="H354">
            <v>456</v>
          </cell>
        </row>
        <row r="355">
          <cell r="B355" t="str">
            <v>001-00000190-4</v>
          </cell>
          <cell r="C355" t="str">
            <v>h</v>
          </cell>
          <cell r="D355" t="str">
            <v xml:space="preserve">นาย ดนัย ปาณัษเฐียร </v>
          </cell>
          <cell r="E355">
            <v>250000</v>
          </cell>
          <cell r="F355">
            <v>57</v>
          </cell>
          <cell r="G355" t="str">
            <v>ทาวน์เฮ้าส์ 1 ชั้น</v>
          </cell>
          <cell r="H355">
            <v>18000</v>
          </cell>
        </row>
        <row r="356">
          <cell r="B356" t="str">
            <v>001-00000740-4</v>
          </cell>
          <cell r="C356" t="str">
            <v>b</v>
          </cell>
          <cell r="D356" t="str">
            <v>นาย อมร เพชรนรรัตน์ / นางสุจิตรา  จรินทร์ธนินทร</v>
          </cell>
          <cell r="E356">
            <v>1000000</v>
          </cell>
          <cell r="F356">
            <v>58</v>
          </cell>
          <cell r="G356" t="str">
            <v>บ้านเดี่ยว</v>
          </cell>
          <cell r="H356">
            <v>144000</v>
          </cell>
        </row>
        <row r="357">
          <cell r="B357" t="str">
            <v>001-00000660-7</v>
          </cell>
          <cell r="C357" t="str">
            <v>h</v>
          </cell>
          <cell r="D357" t="str">
            <v>นาง ปภารัตน์ รุ่งวิทยาคม /นางณัฐวรรณ  ศิริพันธุ์</v>
          </cell>
          <cell r="E357">
            <v>630000</v>
          </cell>
          <cell r="F357">
            <v>58</v>
          </cell>
          <cell r="G357" t="str">
            <v>ที่ดินเปล่า</v>
          </cell>
          <cell r="H357">
            <v>70200</v>
          </cell>
        </row>
        <row r="358">
          <cell r="B358" t="str">
            <v>001-00000043-4</v>
          </cell>
          <cell r="C358" t="str">
            <v>h</v>
          </cell>
          <cell r="D358" t="str">
            <v>นางสาว ไพลิน กูลภัคดี / น.ส.ศศิวิมล  กูลภักดี</v>
          </cell>
          <cell r="E358">
            <v>620000</v>
          </cell>
          <cell r="F358">
            <v>58</v>
          </cell>
          <cell r="G358" t="str">
            <v>ทาวน์เฮ้าส์ 2 ชั้น</v>
          </cell>
          <cell r="H358">
            <v>52200</v>
          </cell>
        </row>
        <row r="359">
          <cell r="B359" t="str">
            <v>001-00000760-4</v>
          </cell>
          <cell r="C359" t="str">
            <v>h</v>
          </cell>
          <cell r="D359" t="str">
            <v>นาย มงคล ใหม่คำพัน / นางวัชรา  ใหม่คำพัน</v>
          </cell>
          <cell r="E359">
            <v>230000</v>
          </cell>
          <cell r="F359">
            <v>65</v>
          </cell>
          <cell r="G359" t="str">
            <v>ห้องชุดพักอาศัย</v>
          </cell>
          <cell r="H359">
            <v>17400</v>
          </cell>
        </row>
        <row r="360">
          <cell r="B360" t="str">
            <v>001-00000474-9</v>
          </cell>
          <cell r="C360" t="str">
            <v>h</v>
          </cell>
          <cell r="D360" t="str">
            <v xml:space="preserve">นางสาว อาภาวดี การดี </v>
          </cell>
          <cell r="E360">
            <v>385000</v>
          </cell>
          <cell r="F360">
            <v>67</v>
          </cell>
          <cell r="G360" t="str">
            <v>ห้องชุดพักอาศัย</v>
          </cell>
          <cell r="H360">
            <v>28800</v>
          </cell>
        </row>
        <row r="361">
          <cell r="B361" t="str">
            <v>001-00000706-4</v>
          </cell>
          <cell r="C361" t="str">
            <v>h</v>
          </cell>
          <cell r="D361" t="str">
            <v>จ.ส.อ.สมชาย ทับทองคำ,นางชุติญา พรหมมาศ</v>
          </cell>
          <cell r="E361">
            <v>700000</v>
          </cell>
          <cell r="F361">
            <v>68</v>
          </cell>
          <cell r="G361" t="str">
            <v>ทาวน์เฮ้าส์</v>
          </cell>
          <cell r="H361">
            <v>42000</v>
          </cell>
        </row>
        <row r="362">
          <cell r="B362" t="str">
            <v>001-00000194-6</v>
          </cell>
          <cell r="C362" t="str">
            <v>h</v>
          </cell>
          <cell r="D362" t="str">
            <v>นางปรีดาวรรณ์  คุ้มแก้ว</v>
          </cell>
          <cell r="E362">
            <v>640000</v>
          </cell>
          <cell r="F362">
            <v>68</v>
          </cell>
          <cell r="G362" t="str">
            <v>ทาวน์เฮ้าส์ 2 ชั้น</v>
          </cell>
          <cell r="H362">
            <v>42600</v>
          </cell>
        </row>
        <row r="363">
          <cell r="B363" t="str">
            <v>001-00000050-1</v>
          </cell>
          <cell r="C363" t="str">
            <v>h</v>
          </cell>
          <cell r="D363" t="str">
            <v xml:space="preserve">นาย ศุภชัย วงศ์แสงสูรศรี </v>
          </cell>
          <cell r="E363">
            <v>940000</v>
          </cell>
          <cell r="F363">
            <v>71</v>
          </cell>
          <cell r="G363" t="str">
            <v>ห้องชุดพักอาศัย</v>
          </cell>
          <cell r="H363">
            <v>72000</v>
          </cell>
        </row>
        <row r="364">
          <cell r="B364" t="str">
            <v>001-00000066-1</v>
          </cell>
          <cell r="C364" t="str">
            <v>h</v>
          </cell>
          <cell r="D364" t="str">
            <v xml:space="preserve">นาย ธีรวัฒน์ กรอบบาง </v>
          </cell>
          <cell r="E364">
            <v>1000000</v>
          </cell>
          <cell r="F364">
            <v>71</v>
          </cell>
          <cell r="G364" t="str">
            <v>บ้านเดี่ยว</v>
          </cell>
          <cell r="H364">
            <v>30000</v>
          </cell>
        </row>
        <row r="365">
          <cell r="B365" t="str">
            <v>001-00000195-5</v>
          </cell>
          <cell r="C365" t="str">
            <v>h</v>
          </cell>
          <cell r="D365" t="str">
            <v xml:space="preserve">นาง ยุพาพิน ชุติมาสนทิศ </v>
          </cell>
          <cell r="E365">
            <v>569000</v>
          </cell>
          <cell r="F365">
            <v>71</v>
          </cell>
          <cell r="G365" t="str">
            <v>ห้องชุดพักอาศัย</v>
          </cell>
          <cell r="H365">
            <v>55200</v>
          </cell>
        </row>
        <row r="366">
          <cell r="B366" t="str">
            <v>001-00000633-0</v>
          </cell>
          <cell r="C366" t="str">
            <v>h</v>
          </cell>
          <cell r="D366" t="str">
            <v>นาง จิตมณี พัวเผ่า - นายประเทือง   พัวเผ่า</v>
          </cell>
          <cell r="E366">
            <v>600000</v>
          </cell>
          <cell r="F366">
            <v>72</v>
          </cell>
          <cell r="G366" t="str">
            <v>บ้านแฝด 1 ชั้น</v>
          </cell>
          <cell r="H366">
            <v>58200</v>
          </cell>
        </row>
        <row r="367">
          <cell r="B367" t="str">
            <v>001-00000405-8</v>
          </cell>
          <cell r="C367" t="str">
            <v>h</v>
          </cell>
          <cell r="D367" t="str">
            <v>พันอากาศเอก อนุวัติ นิ่มนุช / นางมาลินี  นิ่มนุช</v>
          </cell>
          <cell r="E367">
            <v>490000</v>
          </cell>
          <cell r="F367">
            <v>72</v>
          </cell>
          <cell r="G367" t="str">
            <v>ห้องชุดพักอาศัย</v>
          </cell>
          <cell r="H367">
            <v>35400</v>
          </cell>
        </row>
        <row r="368">
          <cell r="B368" t="str">
            <v>001-00000319-1</v>
          </cell>
          <cell r="C368" t="str">
            <v>h</v>
          </cell>
          <cell r="D368" t="str">
            <v xml:space="preserve">นาย มงคล บัณฑรรุ่งโรจน์ </v>
          </cell>
          <cell r="E368">
            <v>1000000</v>
          </cell>
          <cell r="F368">
            <v>73</v>
          </cell>
          <cell r="G368" t="str">
            <v>ห้องชุดพักอาศัย</v>
          </cell>
          <cell r="H368">
            <v>96840</v>
          </cell>
        </row>
        <row r="369">
          <cell r="B369" t="str">
            <v>001-00000200-1</v>
          </cell>
          <cell r="C369" t="str">
            <v>h</v>
          </cell>
          <cell r="D369" t="str">
            <v>นายชานนท์  ศรีผุดผ่อง</v>
          </cell>
          <cell r="E369">
            <v>820000</v>
          </cell>
          <cell r="F369">
            <v>74</v>
          </cell>
          <cell r="G369" t="str">
            <v>ทาวน์เฮ้าส์</v>
          </cell>
          <cell r="H369">
            <v>64200</v>
          </cell>
        </row>
        <row r="370">
          <cell r="B370" t="str">
            <v>001-00000202-5</v>
          </cell>
          <cell r="C370" t="str">
            <v>h</v>
          </cell>
          <cell r="D370" t="str">
            <v>นาย ธนวุฒิ วิชัยศิริ - น.ส.เพลินพิศ ทิเขียน</v>
          </cell>
          <cell r="E370">
            <v>800000</v>
          </cell>
          <cell r="F370">
            <v>77</v>
          </cell>
          <cell r="G370" t="str">
            <v>ที่ดินเปล่า</v>
          </cell>
          <cell r="H370">
            <v>66000</v>
          </cell>
        </row>
        <row r="371">
          <cell r="B371" t="str">
            <v>001-00000624-9</v>
          </cell>
          <cell r="C371" t="str">
            <v>h</v>
          </cell>
          <cell r="D371" t="str">
            <v>นางสาว ตาเงิน ชูรักษ์ -  นางพมรศรี   บุทธิจักร์</v>
          </cell>
          <cell r="E371">
            <v>500000</v>
          </cell>
          <cell r="F371">
            <v>77</v>
          </cell>
          <cell r="G371" t="str">
            <v>บ้านเดี่ยว 1 ชั้น</v>
          </cell>
          <cell r="H371">
            <v>39000</v>
          </cell>
        </row>
        <row r="372">
          <cell r="B372" t="str">
            <v>001-00000606-7</v>
          </cell>
          <cell r="C372" t="str">
            <v>h</v>
          </cell>
          <cell r="D372" t="str">
            <v>นาย โกวิทย์ กิ่งจันทร์ -  นางมณีทิพย์   กิ่งจันทร์</v>
          </cell>
          <cell r="E372">
            <v>700000</v>
          </cell>
          <cell r="F372">
            <v>78</v>
          </cell>
          <cell r="G372" t="str">
            <v>ทาวน์เฮ้าส์</v>
          </cell>
          <cell r="H372">
            <v>48000</v>
          </cell>
        </row>
        <row r="373">
          <cell r="B373" t="str">
            <v>001-00000438-5</v>
          </cell>
          <cell r="C373" t="str">
            <v>b</v>
          </cell>
          <cell r="D373" t="str">
            <v xml:space="preserve">นาง โสภา ขอนทอง </v>
          </cell>
          <cell r="E373">
            <v>800000</v>
          </cell>
          <cell r="F373">
            <v>83</v>
          </cell>
          <cell r="G373" t="str">
            <v>บ้านเดี่ยว</v>
          </cell>
          <cell r="H373">
            <v>78000</v>
          </cell>
        </row>
        <row r="374">
          <cell r="B374" t="str">
            <v>001-00000622-1</v>
          </cell>
          <cell r="C374" t="str">
            <v>h</v>
          </cell>
          <cell r="D374" t="str">
            <v xml:space="preserve">นาย ดำรงศักดิ์ สุขกิจ -  นางสาวศิริรัตน์   งามวงศ์  </v>
          </cell>
          <cell r="E374">
            <v>600000</v>
          </cell>
          <cell r="F374">
            <v>84</v>
          </cell>
          <cell r="G374" t="str">
            <v>ทาวน์เฮ้าส์</v>
          </cell>
          <cell r="H374">
            <v>46800</v>
          </cell>
        </row>
        <row r="375">
          <cell r="B375" t="str">
            <v>001-00000128-2</v>
          </cell>
          <cell r="C375" t="str">
            <v>h</v>
          </cell>
          <cell r="D375" t="str">
            <v>นายอุดม -  นางศิริรัตน์  ลดหวั่น</v>
          </cell>
          <cell r="E375">
            <v>900000</v>
          </cell>
          <cell r="F375">
            <v>85</v>
          </cell>
          <cell r="G375" t="str">
            <v>บ้านเดี่ยว</v>
          </cell>
          <cell r="H375">
            <v>78900</v>
          </cell>
        </row>
        <row r="376">
          <cell r="B376" t="str">
            <v>001-00000818-5</v>
          </cell>
          <cell r="C376" t="str">
            <v>h</v>
          </cell>
          <cell r="D376" t="str">
            <v xml:space="preserve">นางสาว อรชร พัฒนรัตน์เจริญ </v>
          </cell>
          <cell r="E376">
            <v>800000</v>
          </cell>
          <cell r="F376">
            <v>86</v>
          </cell>
          <cell r="G376" t="str">
            <v>ห้องชุดพักอาศัย</v>
          </cell>
          <cell r="H376">
            <v>57660</v>
          </cell>
        </row>
        <row r="377">
          <cell r="B377" t="str">
            <v>001-00000610-7</v>
          </cell>
          <cell r="C377" t="str">
            <v>h</v>
          </cell>
          <cell r="D377" t="str">
            <v>นาย ขวัญไชย จันทร์กระจ่าง -  นางสาวสุดา   ยิ้มรบ</v>
          </cell>
          <cell r="E377">
            <v>650000</v>
          </cell>
          <cell r="F377">
            <v>92</v>
          </cell>
          <cell r="G377" t="str">
            <v>ทาวน์เฮ้าส์ 2 ชั้น</v>
          </cell>
          <cell r="H377">
            <v>48600</v>
          </cell>
        </row>
        <row r="378">
          <cell r="B378" t="str">
            <v>001-00000410-7</v>
          </cell>
          <cell r="C378" t="str">
            <v>h</v>
          </cell>
          <cell r="D378" t="str">
            <v>พลตำรวจตรี สืบสกุล ศรีประพาฬ - นางนัดดา  ศรีประพาฬ</v>
          </cell>
          <cell r="E378">
            <v>500000</v>
          </cell>
          <cell r="F378">
            <v>92</v>
          </cell>
          <cell r="G378" t="str">
            <v>ห้องชุดพักอาศัย</v>
          </cell>
          <cell r="H378">
            <v>59160</v>
          </cell>
        </row>
        <row r="379">
          <cell r="B379" t="str">
            <v>001-00000082-5</v>
          </cell>
          <cell r="C379" t="str">
            <v>h</v>
          </cell>
          <cell r="D379" t="str">
            <v>นางสาว อัญชลี ชาญวัฒนกุล - นายวิเชียร  อยู่รักษาสิทธิ์</v>
          </cell>
          <cell r="E379">
            <v>960000</v>
          </cell>
          <cell r="F379">
            <v>94</v>
          </cell>
          <cell r="G379" t="str">
            <v>ทาวน์เฮ้าส์ 2 ชั้น</v>
          </cell>
          <cell r="H379">
            <v>69600</v>
          </cell>
        </row>
        <row r="380">
          <cell r="B380" t="str">
            <v>001-00000817-6</v>
          </cell>
          <cell r="C380" t="str">
            <v>h</v>
          </cell>
          <cell r="D380" t="str">
            <v xml:space="preserve">นาง กัญฐิมา สุขสมัย </v>
          </cell>
          <cell r="E380">
            <v>650000</v>
          </cell>
          <cell r="F380">
            <v>94</v>
          </cell>
          <cell r="G380" t="str">
            <v>ทาวน์เฮ้าส์</v>
          </cell>
          <cell r="H380">
            <v>57000</v>
          </cell>
        </row>
        <row r="381">
          <cell r="B381" t="str">
            <v>001-00000022-5</v>
          </cell>
          <cell r="C381" t="str">
            <v>h</v>
          </cell>
          <cell r="D381" t="str">
            <v xml:space="preserve">นาย ฉลอง หินทอง </v>
          </cell>
          <cell r="E381">
            <v>400000</v>
          </cell>
          <cell r="F381">
            <v>99</v>
          </cell>
          <cell r="G381" t="str">
            <v>บ้านเดี่ยว</v>
          </cell>
          <cell r="H381">
            <v>33600</v>
          </cell>
        </row>
        <row r="382">
          <cell r="B382" t="str">
            <v>001-00000532-8</v>
          </cell>
          <cell r="C382" t="str">
            <v>h</v>
          </cell>
          <cell r="D382" t="str">
            <v>นาง คัทลียา เกตนอก  - นายเชาวลิต  พุกประสงค์</v>
          </cell>
          <cell r="E382">
            <v>200000</v>
          </cell>
          <cell r="F382">
            <v>102</v>
          </cell>
          <cell r="G382" t="str">
            <v>ห้องชุดพักอาศัย</v>
          </cell>
          <cell r="H382">
            <v>18000</v>
          </cell>
        </row>
        <row r="383">
          <cell r="B383" t="str">
            <v>001-00000400-7</v>
          </cell>
          <cell r="C383" t="str">
            <v>h</v>
          </cell>
          <cell r="D383" t="str">
            <v>พันโท เชษฐา จิ๋วเจริญ - นางกิมรุ้ย  จิ๋วเจริญ</v>
          </cell>
          <cell r="E383">
            <v>750000</v>
          </cell>
          <cell r="F383">
            <v>103</v>
          </cell>
          <cell r="G383" t="str">
            <v>บ้านเดี่ยว</v>
          </cell>
          <cell r="H383">
            <v>52590</v>
          </cell>
        </row>
        <row r="384">
          <cell r="B384" t="str">
            <v>001-00000703-7</v>
          </cell>
          <cell r="C384" t="str">
            <v>h</v>
          </cell>
          <cell r="D384" t="str">
            <v xml:space="preserve">นาง วันเพ็ญ ชาญศิริวัฒน์ </v>
          </cell>
          <cell r="E384">
            <v>789000</v>
          </cell>
          <cell r="F384">
            <v>104</v>
          </cell>
          <cell r="G384" t="str">
            <v>ห้องชุดพักอาศัย</v>
          </cell>
          <cell r="H384">
            <v>76380</v>
          </cell>
        </row>
        <row r="385">
          <cell r="B385" t="str">
            <v>001-00000087-0</v>
          </cell>
          <cell r="C385" t="str">
            <v>h</v>
          </cell>
          <cell r="D385" t="str">
            <v>ร้อยตำรวจเอก สิทธิธา โภคะสุวรรณ - นางกอบแก้ว  โภคะสุวรรณ</v>
          </cell>
          <cell r="E385">
            <v>940000</v>
          </cell>
          <cell r="F385">
            <v>111</v>
          </cell>
          <cell r="G385" t="str">
            <v>บ้านเดี่ยว 1 ชั้น</v>
          </cell>
          <cell r="H385">
            <v>68400</v>
          </cell>
        </row>
        <row r="386">
          <cell r="B386" t="str">
            <v>001-00000644-9</v>
          </cell>
          <cell r="C386" t="str">
            <v>h</v>
          </cell>
          <cell r="D386" t="str">
            <v xml:space="preserve">นาย ทักษิณ เทียมเพชร </v>
          </cell>
          <cell r="E386">
            <v>315000</v>
          </cell>
          <cell r="F386">
            <v>112</v>
          </cell>
          <cell r="G386" t="str">
            <v>ห้องชุดพักอาศัย</v>
          </cell>
          <cell r="H386">
            <v>30600</v>
          </cell>
        </row>
        <row r="387">
          <cell r="B387" t="str">
            <v>001-00000290-1</v>
          </cell>
          <cell r="C387" t="str">
            <v>h</v>
          </cell>
          <cell r="D387" t="str">
            <v>ร.ต.อ.เดชพล ศรีจันทร์</v>
          </cell>
          <cell r="E387">
            <v>280000</v>
          </cell>
          <cell r="F387">
            <v>120</v>
          </cell>
          <cell r="G387" t="str">
            <v>ห้องชุดพักอาศัย</v>
          </cell>
          <cell r="H387">
            <v>27900</v>
          </cell>
        </row>
        <row r="388">
          <cell r="C388">
            <v>62</v>
          </cell>
          <cell r="D388" t="str">
            <v>ไม่เกิน 1 ลบ.  ( 12 ด.ขึ้นไป)</v>
          </cell>
        </row>
        <row r="389">
          <cell r="C389">
            <v>119</v>
          </cell>
          <cell r="D389" t="str">
            <v>ชำระเพียงบางส่วน</v>
          </cell>
          <cell r="H389">
            <v>6055916.2301862501</v>
          </cell>
        </row>
        <row r="390">
          <cell r="B390" t="str">
            <v>001-00000944-2</v>
          </cell>
          <cell r="C390" t="str">
            <v>h</v>
          </cell>
          <cell r="D390" t="str">
            <v xml:space="preserve">นายเดชา - นางปิยภรณ์ ศรีสร้อย </v>
          </cell>
          <cell r="E390">
            <v>60000</v>
          </cell>
          <cell r="F390">
            <v>0</v>
          </cell>
          <cell r="G390" t="str">
            <v>ทาวน์เฮ้าส์ 2 ชั้น</v>
          </cell>
          <cell r="H390">
            <v>1700</v>
          </cell>
        </row>
        <row r="391">
          <cell r="B391" t="str">
            <v>001-00000084-3</v>
          </cell>
          <cell r="C391" t="str">
            <v>h</v>
          </cell>
          <cell r="D391" t="str">
            <v>นาย เอกชัย รัตนสุขโก / นางสาลี  รัตนสุขโก / น.ส.สุรีย์รัตน์  รัตนสุขโก</v>
          </cell>
          <cell r="E391">
            <v>100000</v>
          </cell>
          <cell r="F391">
            <v>0</v>
          </cell>
          <cell r="G391" t="str">
            <v>ที่ดินเปล่า</v>
          </cell>
          <cell r="H391">
            <v>12600</v>
          </cell>
        </row>
        <row r="392">
          <cell r="B392" t="str">
            <v>001-00000339-1</v>
          </cell>
          <cell r="C392" t="str">
            <v>h</v>
          </cell>
          <cell r="D392" t="str">
            <v xml:space="preserve">นาย ณรงค์ จอมโคกกรวด </v>
          </cell>
          <cell r="E392">
            <v>100000</v>
          </cell>
          <cell r="F392">
            <v>0</v>
          </cell>
          <cell r="G392" t="str">
            <v>ทาวน์เฮ้าส์</v>
          </cell>
          <cell r="H392">
            <v>11400</v>
          </cell>
        </row>
        <row r="393">
          <cell r="B393" t="str">
            <v>001-00000744-6</v>
          </cell>
          <cell r="C393" t="str">
            <v>h</v>
          </cell>
          <cell r="D393" t="str">
            <v xml:space="preserve">นาง อรุณี ศรีมณฑล </v>
          </cell>
          <cell r="E393">
            <v>100000</v>
          </cell>
          <cell r="F393">
            <v>0</v>
          </cell>
          <cell r="G393" t="str">
            <v>บ้านเดี่ยว 2 ชั้น</v>
          </cell>
          <cell r="H393">
            <v>10800</v>
          </cell>
        </row>
        <row r="394">
          <cell r="B394" t="str">
            <v>001-00000282-5</v>
          </cell>
          <cell r="C394" t="str">
            <v>h</v>
          </cell>
          <cell r="D394" t="str">
            <v>นาย สมพจน์ หมีทอง / น.ส.จิรภา  เขียวศิริ</v>
          </cell>
          <cell r="E394">
            <v>130000</v>
          </cell>
          <cell r="F394">
            <v>0</v>
          </cell>
          <cell r="G394" t="str">
            <v>ทาวน์เฮ้าส์</v>
          </cell>
          <cell r="H394">
            <v>7800</v>
          </cell>
        </row>
        <row r="395">
          <cell r="B395" t="str">
            <v>001-00000910-0</v>
          </cell>
          <cell r="C395" t="str">
            <v>h</v>
          </cell>
          <cell r="D395" t="str">
            <v xml:space="preserve">นาย ถาวร หล่อใจ </v>
          </cell>
          <cell r="E395">
            <v>170000</v>
          </cell>
          <cell r="F395">
            <v>0</v>
          </cell>
          <cell r="G395" t="str">
            <v>ทาวน์เฮ้าส์ 2 ชั้น</v>
          </cell>
          <cell r="H395">
            <v>28800</v>
          </cell>
        </row>
        <row r="396">
          <cell r="B396" t="str">
            <v>001-00000899-4</v>
          </cell>
          <cell r="C396" t="str">
            <v>h</v>
          </cell>
          <cell r="D396" t="str">
            <v xml:space="preserve">นาย สุธิศักดิ์ ทองขาว </v>
          </cell>
          <cell r="E396">
            <v>180000</v>
          </cell>
          <cell r="F396">
            <v>0</v>
          </cell>
          <cell r="G396" t="str">
            <v>ทาวน์เฮ้าส์</v>
          </cell>
          <cell r="H396">
            <v>14400</v>
          </cell>
        </row>
        <row r="397">
          <cell r="B397" t="str">
            <v>001-00000965-1</v>
          </cell>
          <cell r="C397" t="str">
            <v>h</v>
          </cell>
          <cell r="D397" t="str">
            <v>น.ส.ปรียาลักษณ์ คีรีรัตน์</v>
          </cell>
          <cell r="E397">
            <v>200000</v>
          </cell>
          <cell r="F397">
            <v>0</v>
          </cell>
          <cell r="G397" t="str">
            <v>ห้องชุดพักอาศัย</v>
          </cell>
          <cell r="H397">
            <v>0</v>
          </cell>
        </row>
        <row r="398">
          <cell r="B398" t="str">
            <v>001-00000708-2</v>
          </cell>
          <cell r="C398" t="str">
            <v>h</v>
          </cell>
          <cell r="D398" t="str">
            <v>นาง ลริชา สวยสด,นายนิพนธ์ สวยสด,นางเรณู คงจุ้ย</v>
          </cell>
          <cell r="E398">
            <v>200000</v>
          </cell>
          <cell r="F398">
            <v>0</v>
          </cell>
          <cell r="G398" t="str">
            <v>ทาวน์เฮ้าส์ 1 ชั้น</v>
          </cell>
          <cell r="H398">
            <v>18000</v>
          </cell>
        </row>
        <row r="399">
          <cell r="B399" t="str">
            <v>001-00000446-7</v>
          </cell>
          <cell r="C399" t="str">
            <v>h</v>
          </cell>
          <cell r="D399" t="str">
            <v>นาย วุฒิพงษ์ ทรงวิศิษฏ์</v>
          </cell>
          <cell r="E399">
            <v>200000</v>
          </cell>
          <cell r="F399">
            <v>0</v>
          </cell>
          <cell r="G399" t="str">
            <v>อาคารพาณิชย์</v>
          </cell>
          <cell r="H399">
            <v>15000</v>
          </cell>
        </row>
        <row r="400">
          <cell r="B400" t="str">
            <v>001-00000890-7</v>
          </cell>
          <cell r="C400" t="str">
            <v>h</v>
          </cell>
          <cell r="D400" t="str">
            <v xml:space="preserve">นาย ชำนาญ ลี้พล </v>
          </cell>
          <cell r="E400">
            <v>200000</v>
          </cell>
          <cell r="F400">
            <v>0</v>
          </cell>
          <cell r="G400" t="str">
            <v>ทาวน์เฮ้าส์</v>
          </cell>
          <cell r="H400">
            <v>30000</v>
          </cell>
        </row>
        <row r="401">
          <cell r="B401" t="str">
            <v>001-00000881-2</v>
          </cell>
          <cell r="C401" t="str">
            <v>h</v>
          </cell>
          <cell r="D401" t="str">
            <v xml:space="preserve">นาง สิรินทิพย์ โคจรสวัสดิ์ </v>
          </cell>
          <cell r="E401">
            <v>200000</v>
          </cell>
          <cell r="F401">
            <v>0</v>
          </cell>
          <cell r="G401" t="str">
            <v>ทาวน์เฮ้าส์ 2 ชั้น</v>
          </cell>
          <cell r="H401">
            <v>25200</v>
          </cell>
        </row>
        <row r="402">
          <cell r="B402" t="str">
            <v>001-00000919-7</v>
          </cell>
          <cell r="C402" t="str">
            <v>h</v>
          </cell>
          <cell r="D402" t="str">
            <v xml:space="preserve">นาย ณรงค์ (พิมลจิราเลิศ) จอมโคกกรวด </v>
          </cell>
          <cell r="E402">
            <v>200000</v>
          </cell>
          <cell r="F402">
            <v>0</v>
          </cell>
          <cell r="G402" t="str">
            <v>ทาวน์เฮ้าส์ 2 ชั้น</v>
          </cell>
          <cell r="H402">
            <v>32000</v>
          </cell>
        </row>
        <row r="403">
          <cell r="B403" t="str">
            <v>001-00000923-3</v>
          </cell>
          <cell r="C403" t="str">
            <v>h</v>
          </cell>
          <cell r="D403" t="str">
            <v xml:space="preserve">นางสาว ดรุณี โพธิราช </v>
          </cell>
          <cell r="E403">
            <v>200000</v>
          </cell>
          <cell r="F403">
            <v>0</v>
          </cell>
          <cell r="G403" t="str">
            <v>ทาวน์เฮ้าส์ 2 ชั้น</v>
          </cell>
          <cell r="H403">
            <v>8400</v>
          </cell>
        </row>
        <row r="404">
          <cell r="B404" t="str">
            <v>001-00000947-9</v>
          </cell>
          <cell r="C404" t="str">
            <v>h</v>
          </cell>
          <cell r="D404" t="str">
            <v>ธนาภา  ปรีดาวัฒนกิจ</v>
          </cell>
          <cell r="E404">
            <v>200000</v>
          </cell>
          <cell r="F404">
            <v>0</v>
          </cell>
          <cell r="G404" t="str">
            <v>ทาวน์เฮ้าส์</v>
          </cell>
          <cell r="H404">
            <v>8500</v>
          </cell>
        </row>
        <row r="405">
          <cell r="B405" t="str">
            <v>001-00000245-2</v>
          </cell>
          <cell r="C405" t="str">
            <v>h</v>
          </cell>
          <cell r="D405" t="str">
            <v>นาย ถาวร หล่อใจ  -  นางใจใส   หล่อใจ</v>
          </cell>
          <cell r="E405">
            <v>200000</v>
          </cell>
          <cell r="F405">
            <v>0</v>
          </cell>
          <cell r="G405" t="str">
            <v>ทาวน์เฮ้าส์ 2 ชั้น</v>
          </cell>
          <cell r="H405">
            <v>27000</v>
          </cell>
        </row>
        <row r="406">
          <cell r="B406" t="str">
            <v>001-00000864-9</v>
          </cell>
          <cell r="C406" t="str">
            <v>b</v>
          </cell>
          <cell r="D406" t="str">
            <v>นางสาว สาลี่ ประสาสตร์ , นายรุ่งโรจน์ ประสาท และ นายสมาน ประสาท</v>
          </cell>
          <cell r="E406">
            <v>210000</v>
          </cell>
          <cell r="F406">
            <v>0</v>
          </cell>
          <cell r="G406" t="str">
            <v>บ้านแฝดชั้นเดียว</v>
          </cell>
          <cell r="H406">
            <v>16380</v>
          </cell>
        </row>
        <row r="407">
          <cell r="B407" t="str">
            <v>001-00000473-0</v>
          </cell>
          <cell r="C407" t="str">
            <v>h</v>
          </cell>
          <cell r="D407" t="str">
            <v xml:space="preserve">นาย พัลลภ สิทธิสมบัติ </v>
          </cell>
          <cell r="E407">
            <v>238000</v>
          </cell>
          <cell r="F407">
            <v>0</v>
          </cell>
          <cell r="G407" t="str">
            <v>ที่ดินเปล่า</v>
          </cell>
          <cell r="H407">
            <v>33000</v>
          </cell>
        </row>
        <row r="408">
          <cell r="B408" t="str">
            <v>001-00000252-5</v>
          </cell>
          <cell r="C408" t="str">
            <v>h</v>
          </cell>
          <cell r="D408" t="str">
            <v>นายสุนทร  ขจรวุฒินันท์</v>
          </cell>
          <cell r="E408">
            <v>240000</v>
          </cell>
          <cell r="F408">
            <v>0</v>
          </cell>
          <cell r="G408" t="str">
            <v>ห้องชุดพักอาศัย</v>
          </cell>
          <cell r="H408">
            <v>18000</v>
          </cell>
        </row>
        <row r="409">
          <cell r="B409" t="str">
            <v>001-00000423-0</v>
          </cell>
          <cell r="C409" t="str">
            <v>h</v>
          </cell>
          <cell r="D409" t="str">
            <v xml:space="preserve">นาย จรัญ วุฒินรากร  </v>
          </cell>
          <cell r="E409">
            <v>250000</v>
          </cell>
          <cell r="F409">
            <v>0</v>
          </cell>
          <cell r="G409" t="str">
            <v>ทาวน์เฮ้าส์</v>
          </cell>
          <cell r="H409">
            <v>30000</v>
          </cell>
        </row>
        <row r="410">
          <cell r="B410" t="str">
            <v>001-00000897-6</v>
          </cell>
          <cell r="C410" t="str">
            <v>h</v>
          </cell>
          <cell r="D410" t="str">
            <v xml:space="preserve">นาง วิมล เพ็งสอาด </v>
          </cell>
          <cell r="E410">
            <v>250000</v>
          </cell>
          <cell r="F410">
            <v>0</v>
          </cell>
          <cell r="G410" t="str">
            <v>ห้องชุดพักอาศัย</v>
          </cell>
          <cell r="H410">
            <v>28500</v>
          </cell>
        </row>
        <row r="411">
          <cell r="B411" t="str">
            <v>001-00000936-0</v>
          </cell>
          <cell r="C411" t="str">
            <v>h</v>
          </cell>
          <cell r="D411" t="str">
            <v xml:space="preserve">นาย มนตรี แสงทองศรีกมล </v>
          </cell>
          <cell r="E411">
            <v>250000</v>
          </cell>
          <cell r="F411">
            <v>0</v>
          </cell>
          <cell r="G411" t="str">
            <v>ห้องชุดพักอาศัย</v>
          </cell>
          <cell r="H411">
            <v>5800</v>
          </cell>
        </row>
        <row r="412">
          <cell r="B412" t="str">
            <v>001-00000939-7</v>
          </cell>
          <cell r="C412" t="str">
            <v>h</v>
          </cell>
          <cell r="D412" t="str">
            <v xml:space="preserve">นาย เพทาย ห้องวัฒนาศิริ </v>
          </cell>
          <cell r="E412">
            <v>250000</v>
          </cell>
          <cell r="F412">
            <v>0</v>
          </cell>
          <cell r="G412" t="str">
            <v>ห้องชุดพักอาศัย</v>
          </cell>
          <cell r="H412">
            <v>2900</v>
          </cell>
        </row>
        <row r="413">
          <cell r="B413" t="str">
            <v>001-00000483-0</v>
          </cell>
          <cell r="C413" t="str">
            <v>h</v>
          </cell>
          <cell r="D413" t="str">
            <v>นาย วิชิต บูรณศิล - นางสาววัลยา   บูรณศิล</v>
          </cell>
          <cell r="E413">
            <v>260000</v>
          </cell>
          <cell r="F413">
            <v>0</v>
          </cell>
          <cell r="G413" t="str">
            <v>บ้านเดี่ยว</v>
          </cell>
          <cell r="H413">
            <v>20040</v>
          </cell>
        </row>
        <row r="414">
          <cell r="B414" t="str">
            <v>001-00000116-4</v>
          </cell>
          <cell r="C414" t="str">
            <v>h</v>
          </cell>
          <cell r="D414" t="str">
            <v>นาง พรเพ็ญ มากสุข ,น.ส.พรสุข  สุขสุทธิพร</v>
          </cell>
          <cell r="E414">
            <v>300000</v>
          </cell>
          <cell r="F414">
            <v>0</v>
          </cell>
          <cell r="G414" t="str">
            <v>อาคารพาณิชย์</v>
          </cell>
          <cell r="H414">
            <v>24000</v>
          </cell>
        </row>
        <row r="415">
          <cell r="B415" t="str">
            <v>001-00000964-2</v>
          </cell>
          <cell r="C415" t="str">
            <v>h</v>
          </cell>
          <cell r="D415" t="str">
            <v>นายเสถียร  เชื้อบัณฑิต</v>
          </cell>
          <cell r="E415">
            <v>300000</v>
          </cell>
          <cell r="F415">
            <v>0</v>
          </cell>
          <cell r="G415" t="str">
            <v>ห้องชุดพักอาศัย</v>
          </cell>
          <cell r="H415">
            <v>4600</v>
          </cell>
        </row>
        <row r="416">
          <cell r="B416" t="str">
            <v>001-00000861-2</v>
          </cell>
          <cell r="C416" t="str">
            <v>h</v>
          </cell>
          <cell r="D416" t="str">
            <v xml:space="preserve">นางสาว นฤมล เนื้อทอง </v>
          </cell>
          <cell r="E416">
            <v>320000</v>
          </cell>
          <cell r="F416">
            <v>0</v>
          </cell>
          <cell r="G416" t="str">
            <v>ทาวน์เฮ้าส์</v>
          </cell>
          <cell r="H416">
            <v>23400</v>
          </cell>
        </row>
        <row r="417">
          <cell r="B417" t="str">
            <v>001-00000801-2</v>
          </cell>
          <cell r="C417" t="str">
            <v>h</v>
          </cell>
          <cell r="D417" t="str">
            <v xml:space="preserve">นางสาว พรพรรณ น้อยขุนเทพ </v>
          </cell>
          <cell r="E417">
            <v>350000</v>
          </cell>
          <cell r="F417">
            <v>0</v>
          </cell>
          <cell r="G417" t="str">
            <v>ทาวน์เฮ้าส์ 1 ชั้น</v>
          </cell>
          <cell r="H417">
            <v>27000</v>
          </cell>
        </row>
        <row r="418">
          <cell r="B418" t="str">
            <v>001-00000761-9</v>
          </cell>
          <cell r="C418" t="str">
            <v>h</v>
          </cell>
          <cell r="D418" t="str">
            <v xml:space="preserve">นาย บุญยอด โชคท่าพระ </v>
          </cell>
          <cell r="E418">
            <v>350000</v>
          </cell>
          <cell r="F418">
            <v>0</v>
          </cell>
          <cell r="G418" t="str">
            <v>ทาวน์เฮ้าส์</v>
          </cell>
          <cell r="H418">
            <v>23220</v>
          </cell>
        </row>
        <row r="419">
          <cell r="B419" t="str">
            <v>001-00000863-0</v>
          </cell>
          <cell r="C419" t="str">
            <v>h</v>
          </cell>
          <cell r="D419" t="str">
            <v xml:space="preserve">หม่อมราชวงศ์ มาลานุวัต จักรพันธ์ </v>
          </cell>
          <cell r="E419">
            <v>355000</v>
          </cell>
          <cell r="F419">
            <v>0</v>
          </cell>
          <cell r="G419" t="str">
            <v>บ้านเดี่ยว 3 ชั้น</v>
          </cell>
          <cell r="H419">
            <v>67800</v>
          </cell>
        </row>
        <row r="420">
          <cell r="B420" t="str">
            <v>001-00000876-7</v>
          </cell>
          <cell r="C420" t="str">
            <v>h</v>
          </cell>
          <cell r="D420" t="str">
            <v xml:space="preserve">นางสาว สิรินทร ไกรนรา </v>
          </cell>
          <cell r="E420">
            <v>359000</v>
          </cell>
          <cell r="F420">
            <v>0</v>
          </cell>
          <cell r="G420" t="str">
            <v>ห้องชุดพักอาศัย</v>
          </cell>
          <cell r="H420">
            <v>42600</v>
          </cell>
        </row>
        <row r="421">
          <cell r="B421" t="str">
            <v>001-00000135-5</v>
          </cell>
          <cell r="C421" t="str">
            <v>h</v>
          </cell>
          <cell r="D421" t="str">
            <v>นายจิรศักดิ์ สาครพันธรักษ์</v>
          </cell>
          <cell r="E421">
            <v>360000</v>
          </cell>
          <cell r="F421">
            <v>0</v>
          </cell>
          <cell r="G421" t="str">
            <v>ห้องชุดพักอาศัย</v>
          </cell>
          <cell r="H421">
            <v>43800</v>
          </cell>
        </row>
        <row r="422">
          <cell r="B422" t="str">
            <v>001-00000948-8</v>
          </cell>
          <cell r="C422" t="str">
            <v>h</v>
          </cell>
          <cell r="D422" t="str">
            <v>นางปราถนา  ฉ่ำชื่น</v>
          </cell>
          <cell r="E422">
            <v>360000</v>
          </cell>
          <cell r="F422">
            <v>0</v>
          </cell>
          <cell r="G422" t="str">
            <v>บ้านเดี่ยว 2 ชั้น</v>
          </cell>
          <cell r="H422">
            <v>21000</v>
          </cell>
        </row>
        <row r="423">
          <cell r="B423" t="str">
            <v>001-00000377-3</v>
          </cell>
          <cell r="C423" t="str">
            <v>h</v>
          </cell>
          <cell r="D423" t="str">
            <v xml:space="preserve">นางสาว น้ำทิพย์ คีรีวรรณ </v>
          </cell>
          <cell r="E423">
            <v>390000</v>
          </cell>
          <cell r="F423">
            <v>0</v>
          </cell>
          <cell r="G423" t="str">
            <v>ห้องชุดพักอาศัย</v>
          </cell>
          <cell r="H423">
            <v>27600</v>
          </cell>
        </row>
        <row r="424">
          <cell r="B424" t="str">
            <v>001-00000909-7</v>
          </cell>
          <cell r="C424" t="str">
            <v>h</v>
          </cell>
          <cell r="D424" t="str">
            <v>นาง ลริชา สวยสด ,นายนิพนธ์ สวยสด,นางเรณู คงจุ้ย</v>
          </cell>
          <cell r="E424">
            <v>400000</v>
          </cell>
          <cell r="F424">
            <v>0</v>
          </cell>
          <cell r="G424" t="str">
            <v>ห้องชุดพักอาศัย</v>
          </cell>
          <cell r="H424">
            <v>6800</v>
          </cell>
        </row>
        <row r="425">
          <cell r="B425" t="str">
            <v>001-00000237-0</v>
          </cell>
          <cell r="C425" t="str">
            <v>h</v>
          </cell>
          <cell r="D425" t="str">
            <v>นาวาอากาศโทเฉลิมศักดิ์-นางปิยนันท์ ภิรมยาภรณ์</v>
          </cell>
          <cell r="E425">
            <v>400000</v>
          </cell>
          <cell r="F425">
            <v>0</v>
          </cell>
          <cell r="G425" t="str">
            <v>ทาวน์เฮ้าส์</v>
          </cell>
          <cell r="H425">
            <v>27012</v>
          </cell>
        </row>
        <row r="426">
          <cell r="B426" t="str">
            <v>001-00000868-5</v>
          </cell>
          <cell r="C426" t="str">
            <v>h</v>
          </cell>
          <cell r="D426" t="str">
            <v xml:space="preserve">นาง สิรินทิพย์ โคจรสวัสดิ์ </v>
          </cell>
          <cell r="E426">
            <v>400000</v>
          </cell>
          <cell r="F426">
            <v>0</v>
          </cell>
          <cell r="G426" t="str">
            <v>ทาวน์เฮ้าส์ 2 ชั้น</v>
          </cell>
          <cell r="H426">
            <v>49800</v>
          </cell>
        </row>
        <row r="427">
          <cell r="B427" t="str">
            <v>001-00000925-1</v>
          </cell>
          <cell r="C427" t="str">
            <v>h</v>
          </cell>
          <cell r="D427" t="str">
            <v xml:space="preserve">นาย จรัญ วุฒินรากร </v>
          </cell>
          <cell r="E427">
            <v>400000</v>
          </cell>
          <cell r="F427">
            <v>0</v>
          </cell>
          <cell r="G427" t="str">
            <v>ทาวน์เฮ้าส์ 2 ชั้น</v>
          </cell>
          <cell r="H427">
            <v>15000</v>
          </cell>
        </row>
        <row r="428">
          <cell r="B428" t="str">
            <v>001-00000701-9</v>
          </cell>
          <cell r="C428" t="str">
            <v>h</v>
          </cell>
          <cell r="D428" t="str">
            <v xml:space="preserve">นาย เรวัตร เงินคุณด้วง </v>
          </cell>
          <cell r="E428">
            <v>416000</v>
          </cell>
          <cell r="F428">
            <v>0</v>
          </cell>
          <cell r="G428" t="str">
            <v>ห้องชุดพักอาศัย</v>
          </cell>
          <cell r="H428">
            <v>27000</v>
          </cell>
        </row>
        <row r="429">
          <cell r="B429" t="str">
            <v>001-00000378-2</v>
          </cell>
          <cell r="C429" t="str">
            <v>h</v>
          </cell>
          <cell r="D429" t="str">
            <v xml:space="preserve">นาย สุรชัย ศุภจริยวิชัย </v>
          </cell>
          <cell r="E429">
            <v>440000</v>
          </cell>
          <cell r="F429">
            <v>0</v>
          </cell>
          <cell r="G429" t="str">
            <v>บ้านเดี่ยว</v>
          </cell>
          <cell r="H429">
            <v>30600</v>
          </cell>
        </row>
        <row r="430">
          <cell r="B430" t="str">
            <v>001-00000879-4</v>
          </cell>
          <cell r="C430" t="str">
            <v>h</v>
          </cell>
          <cell r="D430" t="str">
            <v>นายธงชัย , นางดาวประกาย  ลักษณะโต</v>
          </cell>
          <cell r="E430">
            <v>450000</v>
          </cell>
          <cell r="F430">
            <v>0</v>
          </cell>
          <cell r="G430" t="str">
            <v>ทาวน์เฮ้าส์</v>
          </cell>
          <cell r="H430">
            <v>42000</v>
          </cell>
        </row>
        <row r="431">
          <cell r="B431" t="str">
            <v>001-00000078-9</v>
          </cell>
          <cell r="C431" t="str">
            <v>h</v>
          </cell>
          <cell r="D431" t="str">
            <v xml:space="preserve">นาย ประชา พีรอังกูร </v>
          </cell>
          <cell r="E431">
            <v>450000</v>
          </cell>
          <cell r="F431">
            <v>0</v>
          </cell>
          <cell r="G431" t="str">
            <v>บ้านแฝด 2-3ชั้น</v>
          </cell>
          <cell r="H431">
            <v>66000</v>
          </cell>
        </row>
        <row r="432">
          <cell r="B432" t="str">
            <v>001-00000193-7</v>
          </cell>
          <cell r="C432" t="str">
            <v>b</v>
          </cell>
          <cell r="D432" t="str">
            <v>นายมโนรมณ์-นางสิริพร  น้อยสง่า</v>
          </cell>
          <cell r="E432">
            <v>490000</v>
          </cell>
          <cell r="F432">
            <v>0</v>
          </cell>
          <cell r="G432" t="str">
            <v>ที่ดินเปล่า</v>
          </cell>
          <cell r="H432">
            <v>145833.33333333334</v>
          </cell>
        </row>
        <row r="433">
          <cell r="B433" t="str">
            <v>001-00000387-3</v>
          </cell>
          <cell r="C433" t="str">
            <v>h</v>
          </cell>
          <cell r="D433" t="str">
            <v xml:space="preserve">นางสาว ประภา ทองใบใหญ่ </v>
          </cell>
          <cell r="E433">
            <v>490000</v>
          </cell>
          <cell r="F433">
            <v>0</v>
          </cell>
          <cell r="G433" t="str">
            <v>ทาวน์เฮ้าส์</v>
          </cell>
          <cell r="H433">
            <v>36600</v>
          </cell>
        </row>
        <row r="434">
          <cell r="B434" t="str">
            <v>001-00000404-9</v>
          </cell>
          <cell r="C434" t="str">
            <v>b</v>
          </cell>
          <cell r="D434" t="str">
            <v>นาย เสน่ห์ โสภา - นางวาสนา  โสภา</v>
          </cell>
          <cell r="E434">
            <v>500000</v>
          </cell>
          <cell r="F434">
            <v>0</v>
          </cell>
          <cell r="G434" t="str">
            <v>บ้านเดี่ยว</v>
          </cell>
          <cell r="H434">
            <v>32400</v>
          </cell>
        </row>
        <row r="435">
          <cell r="B435" t="str">
            <v>001-00000941-5</v>
          </cell>
          <cell r="C435" t="str">
            <v>b</v>
          </cell>
          <cell r="D435" t="str">
            <v>นางสาว นงลักษณ์ ศิลปชัย และนายอรรถกรณ์  มากกำเนิด</v>
          </cell>
          <cell r="E435">
            <v>500000</v>
          </cell>
          <cell r="F435">
            <v>0</v>
          </cell>
          <cell r="G435" t="str">
            <v>ที่ดินเปล่า</v>
          </cell>
          <cell r="H435">
            <v>36900</v>
          </cell>
        </row>
        <row r="436">
          <cell r="B436" t="str">
            <v>001-00000956-0</v>
          </cell>
          <cell r="C436" t="str">
            <v>b</v>
          </cell>
          <cell r="D436" t="str">
            <v>ร้อยเอก ธวัชชัย มีทองคำ และนางทวีรัตน์  มีทองคำ</v>
          </cell>
          <cell r="E436">
            <v>500000</v>
          </cell>
          <cell r="F436">
            <v>0</v>
          </cell>
          <cell r="G436" t="str">
            <v>ที่ดินเปล่า</v>
          </cell>
          <cell r="H436">
            <v>19200</v>
          </cell>
        </row>
        <row r="437">
          <cell r="B437" t="str">
            <v>001-00000258-9</v>
          </cell>
          <cell r="C437" t="str">
            <v>h</v>
          </cell>
          <cell r="D437" t="str">
            <v>นางสาววัฒนา โพธิ์เจริญ</v>
          </cell>
          <cell r="E437">
            <v>500000</v>
          </cell>
          <cell r="F437">
            <v>0</v>
          </cell>
          <cell r="G437" t="str">
            <v>ห้องชุดพักอาศัย</v>
          </cell>
          <cell r="H437">
            <v>44400</v>
          </cell>
        </row>
        <row r="438">
          <cell r="B438" t="str">
            <v>001-00000266-1</v>
          </cell>
          <cell r="C438" t="str">
            <v>h</v>
          </cell>
          <cell r="D438" t="str">
            <v>นางรวงเพชร-นายนพปฎล เดชาติวงศ์ ณ อยุธยา</v>
          </cell>
          <cell r="E438">
            <v>500000</v>
          </cell>
          <cell r="F438">
            <v>0</v>
          </cell>
          <cell r="G438" t="str">
            <v>ที่ดินเปล่า</v>
          </cell>
          <cell r="H438">
            <v>34080</v>
          </cell>
        </row>
        <row r="439">
          <cell r="B439" t="str">
            <v>001-00000955-1</v>
          </cell>
          <cell r="C439" t="str">
            <v>h</v>
          </cell>
          <cell r="D439" t="str">
            <v>ฐานวัฒน์/พัทธ์ธีรา  ชัยสุวิรัตน์</v>
          </cell>
          <cell r="E439">
            <v>500000</v>
          </cell>
          <cell r="F439">
            <v>0</v>
          </cell>
          <cell r="G439" t="str">
            <v>ทาวน์เฮ้าส์</v>
          </cell>
          <cell r="H439">
            <v>27500</v>
          </cell>
        </row>
        <row r="440">
          <cell r="B440" t="str">
            <v>001-00000253-4</v>
          </cell>
          <cell r="C440" t="str">
            <v>h</v>
          </cell>
          <cell r="D440" t="str">
            <v>นายเสริมเกียรติ จามรเธียร</v>
          </cell>
          <cell r="E440">
            <v>500000</v>
          </cell>
          <cell r="F440">
            <v>0</v>
          </cell>
          <cell r="G440" t="str">
            <v>ทาวน์เฮ้าส์ 2-3 ชั้น</v>
          </cell>
          <cell r="H440">
            <v>37200</v>
          </cell>
        </row>
        <row r="441">
          <cell r="B441" t="str">
            <v>001-00000840-7</v>
          </cell>
          <cell r="C441" t="str">
            <v>h</v>
          </cell>
          <cell r="D441" t="str">
            <v xml:space="preserve">นาย เรวัตน์ สุทธิประภา </v>
          </cell>
          <cell r="E441">
            <v>510000</v>
          </cell>
          <cell r="F441">
            <v>0</v>
          </cell>
          <cell r="G441" t="str">
            <v>ทาวน์เฮ้าส์ 2 ชั้น</v>
          </cell>
          <cell r="H441">
            <v>36000</v>
          </cell>
        </row>
        <row r="442">
          <cell r="B442" t="str">
            <v>001-00000789-1</v>
          </cell>
          <cell r="C442" t="str">
            <v>h</v>
          </cell>
          <cell r="D442" t="str">
            <v>นาย ธีรเดช วัฒนถนอม / นางจันศรี  วัฒนถนอม</v>
          </cell>
          <cell r="E442">
            <v>510000</v>
          </cell>
          <cell r="F442">
            <v>0</v>
          </cell>
          <cell r="G442" t="str">
            <v>ทาวน์เฮ้าส์ 2 ชั้น</v>
          </cell>
          <cell r="H442">
            <v>36000</v>
          </cell>
        </row>
        <row r="443">
          <cell r="B443" t="str">
            <v>001-00000236-1</v>
          </cell>
          <cell r="C443" t="str">
            <v>h</v>
          </cell>
          <cell r="D443" t="str">
            <v>นาย ธเนศ ทองด้วง - นายจันทร์ ทองด้วง - น.ส.รุ่งพัฒนา ทองด้วง</v>
          </cell>
          <cell r="E443">
            <v>530000</v>
          </cell>
          <cell r="F443">
            <v>0</v>
          </cell>
          <cell r="G443" t="str">
            <v>ทาวน์เฮ้าส์</v>
          </cell>
          <cell r="H443">
            <v>34200</v>
          </cell>
        </row>
        <row r="444">
          <cell r="B444" t="str">
            <v>001-00000827-6</v>
          </cell>
          <cell r="C444" t="str">
            <v>h</v>
          </cell>
          <cell r="D444" t="str">
            <v xml:space="preserve">นางสาว กรทิพย์ ชุมแสง ณ อยุธยา </v>
          </cell>
          <cell r="E444">
            <v>540000</v>
          </cell>
          <cell r="F444">
            <v>0</v>
          </cell>
          <cell r="G444" t="str">
            <v>บ้านเดี่ยว 2 ชั้น</v>
          </cell>
          <cell r="H444">
            <v>39000</v>
          </cell>
        </row>
        <row r="445">
          <cell r="B445" t="str">
            <v>001-00000029-8</v>
          </cell>
          <cell r="C445" t="str">
            <v>h</v>
          </cell>
          <cell r="D445" t="str">
            <v xml:space="preserve">นาย นายเดโช เอี่ยมศรีอุไร </v>
          </cell>
          <cell r="E445">
            <v>557000</v>
          </cell>
          <cell r="F445">
            <v>0</v>
          </cell>
          <cell r="G445" t="str">
            <v>ทาวน์เฮ้าส์ 2-3 ชั้น</v>
          </cell>
          <cell r="H445">
            <v>40200</v>
          </cell>
        </row>
        <row r="446">
          <cell r="B446" t="str">
            <v>001-00000539-1</v>
          </cell>
          <cell r="C446" t="str">
            <v>b</v>
          </cell>
          <cell r="D446" t="str">
            <v xml:space="preserve">นาย สมบัติ คงสวัสดิ์เกียรติ </v>
          </cell>
          <cell r="E446">
            <v>590000</v>
          </cell>
          <cell r="F446">
            <v>0</v>
          </cell>
          <cell r="G446" t="str">
            <v>ที่ดินเปล่า</v>
          </cell>
          <cell r="H446">
            <v>51600</v>
          </cell>
        </row>
        <row r="447">
          <cell r="B447" t="str">
            <v>001-00000337-3</v>
          </cell>
          <cell r="C447" t="str">
            <v>h</v>
          </cell>
          <cell r="D447" t="str">
            <v xml:space="preserve">นาย ณรงค์ จอมโคกกรวด </v>
          </cell>
          <cell r="E447">
            <v>590000</v>
          </cell>
          <cell r="F447">
            <v>0</v>
          </cell>
          <cell r="G447" t="str">
            <v>ทาวน์เฮ้าส์</v>
          </cell>
          <cell r="H447">
            <v>51000</v>
          </cell>
        </row>
        <row r="448">
          <cell r="B448" t="str">
            <v>001-00000363-7</v>
          </cell>
          <cell r="C448" t="str">
            <v>h</v>
          </cell>
          <cell r="D448" t="str">
            <v xml:space="preserve">นางสาว ณฐมณฑ์ จำเริญวิทยากุล </v>
          </cell>
          <cell r="E448">
            <v>590000</v>
          </cell>
          <cell r="F448">
            <v>0</v>
          </cell>
          <cell r="G448" t="str">
            <v>ทาวน์เฮ้าส์</v>
          </cell>
          <cell r="H448">
            <v>40200</v>
          </cell>
        </row>
        <row r="449">
          <cell r="B449" t="str">
            <v>001-00000247-0</v>
          </cell>
          <cell r="C449" t="str">
            <v>h</v>
          </cell>
          <cell r="D449" t="str">
            <v>นายสุพจน์ -นางมารี กอนพะรึก</v>
          </cell>
          <cell r="E449">
            <v>600000</v>
          </cell>
          <cell r="F449">
            <v>0</v>
          </cell>
          <cell r="G449" t="str">
            <v>ทาวน์เฮ้าส์</v>
          </cell>
          <cell r="H449">
            <v>46800</v>
          </cell>
        </row>
        <row r="450">
          <cell r="B450" t="str">
            <v>001-00000611-2</v>
          </cell>
          <cell r="C450" t="str">
            <v>h</v>
          </cell>
          <cell r="D450" t="str">
            <v xml:space="preserve">นาย เกรียงไกร ขนิษฐกุล </v>
          </cell>
          <cell r="E450">
            <v>600000</v>
          </cell>
          <cell r="F450">
            <v>0</v>
          </cell>
          <cell r="G450" t="str">
            <v>บ้านเดี่ยว</v>
          </cell>
          <cell r="H450">
            <v>41580</v>
          </cell>
        </row>
        <row r="451">
          <cell r="B451" t="str">
            <v>001-00000270-1</v>
          </cell>
          <cell r="C451" t="str">
            <v>h</v>
          </cell>
          <cell r="D451" t="str">
            <v>นางสาวกนิษฐา ,นายอนุชา  เจริญราษฎร์</v>
          </cell>
          <cell r="E451">
            <v>600000</v>
          </cell>
          <cell r="F451">
            <v>0</v>
          </cell>
          <cell r="G451" t="str">
            <v>ที่ดินเปล่า</v>
          </cell>
          <cell r="H451">
            <v>33600</v>
          </cell>
        </row>
        <row r="452">
          <cell r="B452" t="str">
            <v>001-00000312-8</v>
          </cell>
          <cell r="C452" t="str">
            <v>b</v>
          </cell>
          <cell r="D452" t="str">
            <v xml:space="preserve">นาย อภิชาติ ศิริวรรณชัย </v>
          </cell>
          <cell r="E452">
            <v>650000</v>
          </cell>
          <cell r="F452">
            <v>0</v>
          </cell>
          <cell r="G452" t="str">
            <v>บ้านเดี่ยว</v>
          </cell>
          <cell r="H452">
            <v>87000</v>
          </cell>
        </row>
        <row r="453">
          <cell r="B453" t="str">
            <v>001-00000726-4</v>
          </cell>
          <cell r="C453" t="str">
            <v>h</v>
          </cell>
          <cell r="D453" t="str">
            <v xml:space="preserve">นาง สวรส ยืนชนม์ </v>
          </cell>
          <cell r="E453">
            <v>650000</v>
          </cell>
          <cell r="F453">
            <v>0</v>
          </cell>
          <cell r="G453" t="str">
            <v>ทาวน์เฮ้าส์ 2 ชั้น</v>
          </cell>
          <cell r="H453">
            <v>44400</v>
          </cell>
        </row>
        <row r="454">
          <cell r="B454" t="str">
            <v>001-00000832-1</v>
          </cell>
          <cell r="C454" t="str">
            <v>h</v>
          </cell>
          <cell r="D454" t="str">
            <v xml:space="preserve">นางสาว กุลวดี จุลพงษ์ </v>
          </cell>
          <cell r="E454">
            <v>670000</v>
          </cell>
          <cell r="F454">
            <v>0</v>
          </cell>
          <cell r="G454" t="str">
            <v>ห้องชุดพักอาศัย</v>
          </cell>
          <cell r="H454">
            <v>36000</v>
          </cell>
        </row>
        <row r="455">
          <cell r="B455" t="str">
            <v>001-00000495-8</v>
          </cell>
          <cell r="C455" t="str">
            <v>h</v>
          </cell>
          <cell r="D455" t="str">
            <v xml:space="preserve">นางสาว กัญญา - นายประพันธ์   จันทร์จุไร </v>
          </cell>
          <cell r="E455">
            <v>686000</v>
          </cell>
          <cell r="F455">
            <v>0</v>
          </cell>
          <cell r="G455" t="str">
            <v>บ้านเดี่ยว</v>
          </cell>
          <cell r="H455">
            <v>46800</v>
          </cell>
        </row>
        <row r="456">
          <cell r="B456" t="str">
            <v>001-00000330-4</v>
          </cell>
          <cell r="C456" t="str">
            <v>h</v>
          </cell>
          <cell r="D456" t="str">
            <v>นาง บุษบา แสงสุข -  นายวีระเดช  แสงสุข</v>
          </cell>
          <cell r="E456">
            <v>695000</v>
          </cell>
          <cell r="F456">
            <v>0</v>
          </cell>
          <cell r="G456" t="str">
            <v>ทาวน์เฮ้าส์ 2-3 ชั้น</v>
          </cell>
          <cell r="H456">
            <v>46200</v>
          </cell>
        </row>
        <row r="457">
          <cell r="B457" t="str">
            <v>001-00000721-9</v>
          </cell>
          <cell r="C457" t="str">
            <v>b</v>
          </cell>
          <cell r="D457" t="str">
            <v xml:space="preserve">นาง อรพลิน สุทัศน์ ณ อยุธยา </v>
          </cell>
          <cell r="E457">
            <v>700000</v>
          </cell>
          <cell r="F457">
            <v>0</v>
          </cell>
          <cell r="G457" t="str">
            <v>ห้องชุดพักอาศัย</v>
          </cell>
          <cell r="H457">
            <v>42800</v>
          </cell>
        </row>
        <row r="458">
          <cell r="B458" t="str">
            <v>001-00000718-2</v>
          </cell>
          <cell r="C458" t="str">
            <v>h</v>
          </cell>
          <cell r="D458" t="str">
            <v>นาย นพดล ปัญญาสุทธิเลิศ -  นางรีตนา   ปัญญาสุทธิเลิศ</v>
          </cell>
          <cell r="E458">
            <v>700000</v>
          </cell>
          <cell r="F458">
            <v>0</v>
          </cell>
          <cell r="G458" t="str">
            <v>ทาวน์เฮ้าส์ 2 ชั้น</v>
          </cell>
          <cell r="H458">
            <v>52200</v>
          </cell>
        </row>
        <row r="459">
          <cell r="B459" t="str">
            <v>001-00000843-0</v>
          </cell>
          <cell r="C459" t="str">
            <v>h</v>
          </cell>
          <cell r="D459" t="str">
            <v xml:space="preserve">นาง โสภา ประทีปจิตต์ </v>
          </cell>
          <cell r="E459">
            <v>700000</v>
          </cell>
          <cell r="F459">
            <v>0</v>
          </cell>
          <cell r="G459" t="str">
            <v>ห้องชุดพักอาศัย</v>
          </cell>
          <cell r="H459">
            <v>51000</v>
          </cell>
        </row>
        <row r="460">
          <cell r="B460" t="str">
            <v>001-00000880-7</v>
          </cell>
          <cell r="C460" t="str">
            <v>h</v>
          </cell>
          <cell r="D460" t="str">
            <v>นาง นิยม นาคสนั่น - นางสาวอตินาฏ นาคสนั่น</v>
          </cell>
          <cell r="E460">
            <v>700000</v>
          </cell>
          <cell r="F460">
            <v>0</v>
          </cell>
          <cell r="G460" t="str">
            <v>ห้องชุดพักอาศัย</v>
          </cell>
          <cell r="H460">
            <v>37800</v>
          </cell>
        </row>
        <row r="461">
          <cell r="B461" t="str">
            <v>001-00000930-0</v>
          </cell>
          <cell r="C461" t="str">
            <v>h</v>
          </cell>
          <cell r="D461" t="str">
            <v>นาย กอบโชค ไวทยะวณิช ,พล.ต.สุทธิ  สิงหรัตน , นางแววมณี  สิงหรัตน</v>
          </cell>
          <cell r="E461">
            <v>700000</v>
          </cell>
          <cell r="F461">
            <v>0</v>
          </cell>
          <cell r="G461" t="str">
            <v>ทาวน์เฮ้าส์ 2 ชั้น</v>
          </cell>
          <cell r="H461">
            <v>10400</v>
          </cell>
        </row>
        <row r="462">
          <cell r="B462" t="str">
            <v>001-00000177-3</v>
          </cell>
          <cell r="C462" t="str">
            <v>h</v>
          </cell>
          <cell r="D462" t="str">
            <v xml:space="preserve">นาย อำนาจ แก้วสามัคคี </v>
          </cell>
          <cell r="E462">
            <v>750000</v>
          </cell>
          <cell r="F462">
            <v>0</v>
          </cell>
          <cell r="G462" t="str">
            <v>ทาวน์เฮ้าส์</v>
          </cell>
          <cell r="H462">
            <v>55800</v>
          </cell>
        </row>
        <row r="463">
          <cell r="B463" t="str">
            <v>001-00000657-6</v>
          </cell>
          <cell r="C463" t="str">
            <v>h</v>
          </cell>
          <cell r="D463" t="str">
            <v xml:space="preserve">นางสาว สมใจ มหัทธนทวี </v>
          </cell>
          <cell r="E463">
            <v>750000</v>
          </cell>
          <cell r="F463">
            <v>0</v>
          </cell>
          <cell r="G463" t="str">
            <v>ที่ดินเปล่า</v>
          </cell>
          <cell r="H463">
            <v>69000</v>
          </cell>
        </row>
        <row r="464">
          <cell r="B464" t="str">
            <v>001-00000304-6</v>
          </cell>
          <cell r="C464" t="str">
            <v>h</v>
          </cell>
          <cell r="D464" t="str">
            <v xml:space="preserve">นางสาว ดรุณี โพธิราช </v>
          </cell>
          <cell r="E464">
            <v>800000</v>
          </cell>
          <cell r="F464">
            <v>0</v>
          </cell>
          <cell r="G464" t="str">
            <v>ทาวน์เฮ้าส์ 2 ชั้น</v>
          </cell>
          <cell r="H464">
            <v>64800</v>
          </cell>
        </row>
        <row r="465">
          <cell r="B465" t="str">
            <v>001-00000793-7</v>
          </cell>
          <cell r="C465" t="str">
            <v>h</v>
          </cell>
          <cell r="D465" t="str">
            <v xml:space="preserve">นางสาว วราลักษณ์ วงศ์จันทร์ </v>
          </cell>
          <cell r="E465">
            <v>800000</v>
          </cell>
          <cell r="F465">
            <v>0</v>
          </cell>
          <cell r="G465" t="str">
            <v>ทาวน์เฮ้าส์ 2 ชั้น</v>
          </cell>
          <cell r="H465">
            <v>39000</v>
          </cell>
        </row>
        <row r="466">
          <cell r="B466" t="str">
            <v>001-00000402-1</v>
          </cell>
          <cell r="C466" t="str">
            <v>h</v>
          </cell>
          <cell r="D466" t="str">
            <v xml:space="preserve">นาย วิฑูรย์ รักษ์พิทยานนท์ </v>
          </cell>
          <cell r="E466">
            <v>820000</v>
          </cell>
          <cell r="F466">
            <v>0</v>
          </cell>
          <cell r="G466" t="str">
            <v>ทาวน์เฮ้าส์</v>
          </cell>
          <cell r="H466">
            <v>81660</v>
          </cell>
        </row>
        <row r="467">
          <cell r="B467" t="str">
            <v>001-00000893-0</v>
          </cell>
          <cell r="C467" t="str">
            <v>h</v>
          </cell>
          <cell r="D467" t="str">
            <v xml:space="preserve">นาย ภูวนัฐ สันติพิทักษ์ </v>
          </cell>
          <cell r="E467">
            <v>840000</v>
          </cell>
          <cell r="F467">
            <v>0</v>
          </cell>
          <cell r="G467" t="str">
            <v>ที่ดินเปล่า</v>
          </cell>
          <cell r="H467">
            <v>58800</v>
          </cell>
        </row>
        <row r="468">
          <cell r="B468" t="str">
            <v>001-00000966-0</v>
          </cell>
          <cell r="C468" t="str">
            <v>h</v>
          </cell>
          <cell r="D468" t="str">
            <v>นายนฤปวัจน์ เงินวิจิตร</v>
          </cell>
          <cell r="E468">
            <v>850000</v>
          </cell>
          <cell r="F468">
            <v>0</v>
          </cell>
          <cell r="G468" t="str">
            <v xml:space="preserve">ทาวน์เฮ้าส์ </v>
          </cell>
          <cell r="H468">
            <v>0</v>
          </cell>
        </row>
        <row r="469">
          <cell r="B469" t="str">
            <v>001-00000106-4</v>
          </cell>
          <cell r="C469" t="str">
            <v>h</v>
          </cell>
          <cell r="D469" t="str">
            <v>นาย สุรยุทธ ศิริขันธ์ - ปริญญา  ศิริขันธ์</v>
          </cell>
          <cell r="E469">
            <v>850000</v>
          </cell>
          <cell r="F469">
            <v>0</v>
          </cell>
          <cell r="G469" t="str">
            <v>ห้องชุดพักอาศัย</v>
          </cell>
          <cell r="H469">
            <v>61260</v>
          </cell>
        </row>
        <row r="470">
          <cell r="B470" t="str">
            <v>001-00000946-0</v>
          </cell>
          <cell r="C470" t="str">
            <v>h</v>
          </cell>
          <cell r="D470" t="str">
            <v>นายไชยเดช  แก้วศรี</v>
          </cell>
          <cell r="E470">
            <v>850000</v>
          </cell>
          <cell r="F470">
            <v>0</v>
          </cell>
          <cell r="G470" t="str">
            <v>ทาวน์เฮ้าส์</v>
          </cell>
          <cell r="H470">
            <v>47000</v>
          </cell>
        </row>
        <row r="471">
          <cell r="B471" t="str">
            <v>001-00000408-5</v>
          </cell>
          <cell r="C471" t="str">
            <v>h</v>
          </cell>
          <cell r="D471" t="str">
            <v>นาย อรุณ เทพบัญชรชัย - นางวรัญญา  เทพบัญชรชัย</v>
          </cell>
          <cell r="E471">
            <v>910000</v>
          </cell>
          <cell r="F471">
            <v>0</v>
          </cell>
          <cell r="G471" t="str">
            <v>บ้านเดี่ยว 2 ชั้น</v>
          </cell>
          <cell r="H471">
            <v>67800</v>
          </cell>
        </row>
        <row r="472">
          <cell r="B472" t="str">
            <v>001-00000231-6</v>
          </cell>
          <cell r="C472" t="str">
            <v>h</v>
          </cell>
          <cell r="D472" t="str">
            <v xml:space="preserve">นาย ชุมพร รักในศิล </v>
          </cell>
          <cell r="E472">
            <v>920000</v>
          </cell>
          <cell r="F472">
            <v>0</v>
          </cell>
          <cell r="G472" t="str">
            <v>ทาวน์เฮ้าส์ 3 ชั้น</v>
          </cell>
          <cell r="H472">
            <v>68400</v>
          </cell>
        </row>
        <row r="473">
          <cell r="B473" t="str">
            <v>001-00000264-3</v>
          </cell>
          <cell r="C473" t="str">
            <v>h</v>
          </cell>
          <cell r="D473" t="str">
            <v>นาย สมพจน์ หมีทอง / น.ส.จิรภา เขียวศิริ</v>
          </cell>
          <cell r="E473">
            <v>957000</v>
          </cell>
          <cell r="F473">
            <v>0</v>
          </cell>
          <cell r="G473" t="str">
            <v>ทาวน์เฮ้าส์</v>
          </cell>
          <cell r="H473">
            <v>63600</v>
          </cell>
        </row>
        <row r="474">
          <cell r="B474" t="str">
            <v>001-00000285-2</v>
          </cell>
          <cell r="C474" t="str">
            <v>h</v>
          </cell>
          <cell r="D474" t="str">
            <v>นางสาวศรกมล  ภูผาคุณ</v>
          </cell>
          <cell r="E474">
            <v>980000</v>
          </cell>
          <cell r="F474">
            <v>0</v>
          </cell>
          <cell r="G474" t="str">
            <v>ทาวน์เฮ้าส์</v>
          </cell>
          <cell r="H474">
            <v>82800</v>
          </cell>
        </row>
        <row r="475">
          <cell r="B475" t="str">
            <v>001-00000945-1</v>
          </cell>
          <cell r="C475" t="str">
            <v>h</v>
          </cell>
          <cell r="D475" t="str">
            <v>นายทนันท์ชัย พงศ์พิพัฒน์เวช</v>
          </cell>
          <cell r="E475">
            <v>980000</v>
          </cell>
          <cell r="F475">
            <v>0</v>
          </cell>
          <cell r="G475" t="str">
            <v>ทาวน์เฮ้าส์</v>
          </cell>
          <cell r="H475">
            <v>78000</v>
          </cell>
        </row>
        <row r="476">
          <cell r="B476" t="str">
            <v>001-00000901-5</v>
          </cell>
          <cell r="C476" t="str">
            <v>b</v>
          </cell>
          <cell r="D476" t="str">
            <v xml:space="preserve">นาย ปราโมทย์ โพธิ์พุทธนันท์ </v>
          </cell>
          <cell r="E476">
            <v>1000000</v>
          </cell>
          <cell r="F476">
            <v>0</v>
          </cell>
          <cell r="G476" t="str">
            <v>บ้านเดี่ยว</v>
          </cell>
          <cell r="H476">
            <v>51000</v>
          </cell>
        </row>
        <row r="477">
          <cell r="B477" t="str">
            <v>001-00000442-1</v>
          </cell>
          <cell r="C477" t="str">
            <v>h</v>
          </cell>
          <cell r="D477" t="str">
            <v xml:space="preserve">นางสาว ศศศจี ศรีใส </v>
          </cell>
          <cell r="E477">
            <v>1000000</v>
          </cell>
          <cell r="F477">
            <v>0</v>
          </cell>
          <cell r="G477" t="str">
            <v>ทาวน์เฮ้าส์</v>
          </cell>
          <cell r="H477">
            <v>72600</v>
          </cell>
        </row>
        <row r="478">
          <cell r="C478">
            <v>88</v>
          </cell>
          <cell r="D478" t="str">
            <v>เงินกู้ไม่เกิน 1 ลบ. ไม่ค้างชำระ</v>
          </cell>
          <cell r="H478">
            <v>771920</v>
          </cell>
        </row>
        <row r="479">
          <cell r="B479" t="str">
            <v>001-00000922-4</v>
          </cell>
          <cell r="C479" t="str">
            <v>b</v>
          </cell>
          <cell r="D479" t="str">
            <v xml:space="preserve">นาง สุภัทรา สุวัตถี </v>
          </cell>
          <cell r="E479">
            <v>130000</v>
          </cell>
          <cell r="F479">
            <v>1</v>
          </cell>
          <cell r="G479" t="str">
            <v>ทาวน์เฮ้าส์ 2 ชั้น</v>
          </cell>
          <cell r="H479">
            <v>7800</v>
          </cell>
        </row>
        <row r="480">
          <cell r="B480" t="str">
            <v>001-00000903-3</v>
          </cell>
          <cell r="C480" t="str">
            <v>h</v>
          </cell>
          <cell r="D480" t="str">
            <v xml:space="preserve">นางสาวสาลี่ ,นายรุ่งโรจน์ ,นายสมาน ประสาสตร์ </v>
          </cell>
          <cell r="E480">
            <v>150000</v>
          </cell>
          <cell r="F480">
            <v>1</v>
          </cell>
          <cell r="G480" t="str">
            <v>บ้านเดี่ยว 1 ชั้น</v>
          </cell>
          <cell r="H480">
            <v>6800</v>
          </cell>
        </row>
        <row r="481">
          <cell r="B481" t="str">
            <v>001-00000906-0</v>
          </cell>
          <cell r="C481" t="str">
            <v>h</v>
          </cell>
          <cell r="D481" t="str">
            <v xml:space="preserve">นางสาว รุ่งทิพย์ รัตนโชติเรืองสุข </v>
          </cell>
          <cell r="E481">
            <v>170000</v>
          </cell>
          <cell r="F481">
            <v>1</v>
          </cell>
          <cell r="G481" t="str">
            <v>ห้องชุดพักอาศัย</v>
          </cell>
          <cell r="H481">
            <v>44400</v>
          </cell>
        </row>
        <row r="482">
          <cell r="B482" t="str">
            <v>001-00000719-1</v>
          </cell>
          <cell r="C482" t="str">
            <v>h</v>
          </cell>
          <cell r="D482" t="str">
            <v>นาง สุวรรณี คุ้มเดช / ร.ต.ปฏิมากร  คุ้มเดช</v>
          </cell>
          <cell r="E482">
            <v>184237.91</v>
          </cell>
          <cell r="F482">
            <v>1</v>
          </cell>
          <cell r="G482" t="str">
            <v>บ้านเดี่ยว</v>
          </cell>
          <cell r="H482">
            <v>12000</v>
          </cell>
        </row>
        <row r="483">
          <cell r="B483" t="str">
            <v>001-00000498-5</v>
          </cell>
          <cell r="C483" t="str">
            <v>h</v>
          </cell>
          <cell r="D483" t="str">
            <v xml:space="preserve">นาง เรวดี พรรณรังษี </v>
          </cell>
          <cell r="E483">
            <v>195000</v>
          </cell>
          <cell r="F483">
            <v>1</v>
          </cell>
          <cell r="G483" t="str">
            <v>ห้องชุดพักอาศัย</v>
          </cell>
          <cell r="H483">
            <v>13800</v>
          </cell>
        </row>
        <row r="484">
          <cell r="B484" t="str">
            <v>001-00000365-5</v>
          </cell>
          <cell r="C484" t="str">
            <v>h</v>
          </cell>
          <cell r="D484" t="str">
            <v xml:space="preserve">นางสาว รุ่งทิพย์ รัตนโชติเรืองสุข </v>
          </cell>
          <cell r="E484">
            <v>200000</v>
          </cell>
          <cell r="F484">
            <v>1</v>
          </cell>
          <cell r="G484" t="str">
            <v>ห้องชุดพักอาศัย</v>
          </cell>
          <cell r="H484">
            <v>30000</v>
          </cell>
        </row>
        <row r="485">
          <cell r="B485" t="str">
            <v>001-00000935-1</v>
          </cell>
          <cell r="C485" t="str">
            <v>b</v>
          </cell>
          <cell r="D485" t="str">
            <v>บริษัท ศุภนิมิตร พร็อพเพอร์ตี้ จำกัด</v>
          </cell>
          <cell r="E485">
            <v>231700</v>
          </cell>
          <cell r="F485">
            <v>1</v>
          </cell>
          <cell r="G485" t="str">
            <v>ทีดินพร้อมโครงการจัดสรร</v>
          </cell>
          <cell r="H485">
            <v>79148.962800000008</v>
          </cell>
        </row>
        <row r="486">
          <cell r="B486" t="str">
            <v>001-00000083-4</v>
          </cell>
          <cell r="C486" t="str">
            <v>h</v>
          </cell>
          <cell r="D486" t="str">
            <v xml:space="preserve">นาง อัจฉรา สุพัฒนผลาผล </v>
          </cell>
          <cell r="E486">
            <v>290000</v>
          </cell>
          <cell r="F486">
            <v>1</v>
          </cell>
          <cell r="G486" t="str">
            <v>ห้องชุดพักอาศัย</v>
          </cell>
          <cell r="H486">
            <v>21000</v>
          </cell>
        </row>
        <row r="487">
          <cell r="B487" t="str">
            <v>001-00000869-4</v>
          </cell>
          <cell r="C487" t="str">
            <v>h</v>
          </cell>
          <cell r="D487" t="str">
            <v xml:space="preserve">นาง ปราศรัย พลอยเพ็ชร </v>
          </cell>
          <cell r="E487">
            <v>336000</v>
          </cell>
          <cell r="F487">
            <v>1</v>
          </cell>
          <cell r="G487" t="str">
            <v>ที่ดินเปล่า</v>
          </cell>
          <cell r="H487">
            <v>24600</v>
          </cell>
        </row>
        <row r="488">
          <cell r="B488" t="str">
            <v>001-00000826-7</v>
          </cell>
          <cell r="C488" t="str">
            <v>h</v>
          </cell>
          <cell r="D488" t="str">
            <v>นาย สุรินทร์ ถิรโศภิตเลิศ / นางวรลักษณ์  ถิรโศภิตเลิศ</v>
          </cell>
          <cell r="E488">
            <v>350000</v>
          </cell>
          <cell r="F488">
            <v>1</v>
          </cell>
          <cell r="G488" t="str">
            <v>ทาวน์เฮ้าส์</v>
          </cell>
          <cell r="H488">
            <v>72000</v>
          </cell>
        </row>
        <row r="489">
          <cell r="B489" t="str">
            <v>001-00000885-8</v>
          </cell>
          <cell r="C489" t="str">
            <v>h</v>
          </cell>
          <cell r="D489" t="str">
            <v xml:space="preserve">นาย วินัย สวธานันท์ </v>
          </cell>
          <cell r="E489">
            <v>370000</v>
          </cell>
          <cell r="F489">
            <v>1</v>
          </cell>
          <cell r="G489" t="str">
            <v>ทาวน์เฮ้าส์</v>
          </cell>
          <cell r="H489">
            <v>20400</v>
          </cell>
        </row>
        <row r="490">
          <cell r="B490" t="str">
            <v>001-00000851-2</v>
          </cell>
          <cell r="C490" t="str">
            <v>h</v>
          </cell>
          <cell r="D490" t="str">
            <v>นาย มานิตย์ แผ้วประยูร / นางราชนี  แผ้วประยูร</v>
          </cell>
          <cell r="E490">
            <v>400000</v>
          </cell>
          <cell r="F490">
            <v>1</v>
          </cell>
          <cell r="G490" t="str">
            <v>บ้านเดี่ยว</v>
          </cell>
          <cell r="H490">
            <v>58200</v>
          </cell>
        </row>
        <row r="491">
          <cell r="B491" t="str">
            <v>001-00000142-8</v>
          </cell>
          <cell r="C491" t="str">
            <v>h</v>
          </cell>
          <cell r="D491" t="str">
            <v>นางธนาภา ปรีดาวัฒนกิจ</v>
          </cell>
          <cell r="E491">
            <v>630000</v>
          </cell>
          <cell r="F491">
            <v>1</v>
          </cell>
          <cell r="G491" t="str">
            <v>ทาวน์เฮ้าส์ 3 ชั้น</v>
          </cell>
          <cell r="H491">
            <v>36000</v>
          </cell>
        </row>
        <row r="492">
          <cell r="B492" t="str">
            <v>001-00000629-4</v>
          </cell>
          <cell r="C492" t="str">
            <v>b</v>
          </cell>
          <cell r="D492" t="str">
            <v xml:space="preserve">นางสาว เกศินี วงศ์ปะระ </v>
          </cell>
          <cell r="E492">
            <v>640000</v>
          </cell>
          <cell r="F492">
            <v>1</v>
          </cell>
          <cell r="G492" t="str">
            <v>ทาวน์เฮ้าส์ 2-3 ชั้น</v>
          </cell>
          <cell r="H492">
            <v>42000</v>
          </cell>
        </row>
        <row r="493">
          <cell r="B493" t="str">
            <v>001-00000727-3</v>
          </cell>
          <cell r="C493" t="str">
            <v>h</v>
          </cell>
          <cell r="D493" t="str">
            <v xml:space="preserve">นาย สมยศ วัลภานุรักษ์ </v>
          </cell>
          <cell r="E493">
            <v>910000</v>
          </cell>
          <cell r="F493">
            <v>1</v>
          </cell>
          <cell r="G493" t="str">
            <v>บ้านเดี่ยวตึกชั้นเดียว</v>
          </cell>
          <cell r="H493">
            <v>78000</v>
          </cell>
        </row>
        <row r="494">
          <cell r="B494" t="str">
            <v>001-00000414-9</v>
          </cell>
          <cell r="C494" t="str">
            <v>h</v>
          </cell>
          <cell r="D494" t="str">
            <v>นาย เอนก แช่มช้อย / สุภาภรณ์  แช่มช้อย</v>
          </cell>
          <cell r="E494">
            <v>950000</v>
          </cell>
          <cell r="F494">
            <v>1</v>
          </cell>
          <cell r="G494" t="str">
            <v>บ้านเดี่ยว</v>
          </cell>
          <cell r="H494">
            <v>66000</v>
          </cell>
        </row>
        <row r="495">
          <cell r="B495" t="str">
            <v>001-00000786-4</v>
          </cell>
          <cell r="C495" t="str">
            <v>h</v>
          </cell>
          <cell r="D495" t="str">
            <v xml:space="preserve">นาง รัสม์ชญา คันธมธุรพจน์ </v>
          </cell>
          <cell r="E495">
            <v>105000</v>
          </cell>
          <cell r="F495">
            <v>2</v>
          </cell>
          <cell r="G495" t="str">
            <v>ห้องชุดพักอาศัย</v>
          </cell>
          <cell r="H495">
            <v>8400</v>
          </cell>
        </row>
        <row r="496">
          <cell r="B496" t="str">
            <v>001-00000785-5</v>
          </cell>
          <cell r="C496" t="str">
            <v>h</v>
          </cell>
          <cell r="D496" t="str">
            <v xml:space="preserve">นาง รัสม์ชญา คันธมธุรพจน์ </v>
          </cell>
          <cell r="E496">
            <v>402000</v>
          </cell>
          <cell r="F496">
            <v>2</v>
          </cell>
          <cell r="G496" t="str">
            <v>ห้องชุดพักอาศัย</v>
          </cell>
          <cell r="H496">
            <v>28980</v>
          </cell>
        </row>
        <row r="497">
          <cell r="B497" t="str">
            <v>001-00000435-8</v>
          </cell>
          <cell r="C497" t="str">
            <v>h</v>
          </cell>
          <cell r="D497" t="str">
            <v xml:space="preserve">นาง ชลัยพร กลั่นบิดา </v>
          </cell>
          <cell r="E497">
            <v>490000</v>
          </cell>
          <cell r="F497">
            <v>2</v>
          </cell>
          <cell r="G497" t="str">
            <v>บ้านเดี่ยวตึกชั้นเดียว</v>
          </cell>
          <cell r="H497">
            <v>36000</v>
          </cell>
        </row>
        <row r="498">
          <cell r="B498" t="str">
            <v>001-00000054-3</v>
          </cell>
          <cell r="C498" t="str">
            <v>h</v>
          </cell>
          <cell r="D498" t="str">
            <v xml:space="preserve">นางสาว ประไพจิต ทองมา </v>
          </cell>
          <cell r="E498">
            <v>535000</v>
          </cell>
          <cell r="F498">
            <v>2</v>
          </cell>
          <cell r="G498" t="str">
            <v>ห้องชุดพักอาศัย</v>
          </cell>
          <cell r="H498">
            <v>49200</v>
          </cell>
        </row>
        <row r="499">
          <cell r="B499" t="str">
            <v>001-00000888-5</v>
          </cell>
          <cell r="C499" t="str">
            <v>h</v>
          </cell>
          <cell r="D499" t="str">
            <v>นาย ภาคภูมิ ศรีชำนิ ,นางขวัญใจ  ศรีชำนิ</v>
          </cell>
          <cell r="E499">
            <v>580000</v>
          </cell>
          <cell r="F499">
            <v>2</v>
          </cell>
          <cell r="G499" t="str">
            <v>ห้องชุดพักอาศัย</v>
          </cell>
          <cell r="H499">
            <v>78000</v>
          </cell>
        </row>
        <row r="500">
          <cell r="B500" t="str">
            <v>001-00000138-2</v>
          </cell>
          <cell r="C500" t="str">
            <v>h</v>
          </cell>
          <cell r="D500" t="str">
            <v>นาง สุภัทรา สุวัตถี - นายสุวิทย์ สุวัตถี</v>
          </cell>
          <cell r="E500">
            <v>590000</v>
          </cell>
          <cell r="F500">
            <v>2</v>
          </cell>
          <cell r="G500" t="str">
            <v>ทาวน์เฮ้าส์ 2-3 ชั้น</v>
          </cell>
          <cell r="H500">
            <v>40200</v>
          </cell>
        </row>
        <row r="501">
          <cell r="B501" t="str">
            <v>001-00000574-6</v>
          </cell>
          <cell r="C501" t="str">
            <v>h</v>
          </cell>
          <cell r="D501" t="str">
            <v>นาย วินัย ดำขำ / น.ส.วรรณา  นิพนธ์</v>
          </cell>
          <cell r="E501">
            <v>975000</v>
          </cell>
          <cell r="F501">
            <v>2</v>
          </cell>
          <cell r="G501" t="str">
            <v>ทาวน์เฮ้าส์ 2 ชั้น</v>
          </cell>
          <cell r="H501">
            <v>60600</v>
          </cell>
        </row>
        <row r="502">
          <cell r="C502">
            <v>23</v>
          </cell>
          <cell r="D502" t="str">
            <v>ไม่เกิน 1 ลบ. ( 1 - 2.9 งวด)</v>
          </cell>
        </row>
        <row r="503">
          <cell r="B503" t="str">
            <v>001-00000424-9</v>
          </cell>
          <cell r="C503" t="str">
            <v>h</v>
          </cell>
          <cell r="D503" t="str">
            <v>นางสาว แอนโทนิต เพี๊ยตร ,นายเรรี่เวล เพี๊ยตร,นางเบลดารี โรหะทัศน์</v>
          </cell>
          <cell r="E503">
            <v>200000</v>
          </cell>
          <cell r="F503">
            <v>3</v>
          </cell>
          <cell r="G503" t="str">
            <v>บ้านเดี่ยว 2 ชั้น</v>
          </cell>
          <cell r="H503">
            <v>15600</v>
          </cell>
        </row>
        <row r="504">
          <cell r="B504" t="str">
            <v>001-00000145-5</v>
          </cell>
          <cell r="C504" t="str">
            <v>h</v>
          </cell>
          <cell r="D504" t="str">
            <v>นางพารุณี สุพรรณ์เนียม, นายธีรพัฒน์ ทรงฤกษ์</v>
          </cell>
          <cell r="E504">
            <v>670000</v>
          </cell>
          <cell r="F504">
            <v>3</v>
          </cell>
          <cell r="G504" t="str">
            <v>ทาวน์เฮ้าส์ 2-3 ชั้น</v>
          </cell>
          <cell r="H504">
            <v>49200</v>
          </cell>
        </row>
        <row r="505">
          <cell r="B505" t="str">
            <v>001-00000360-4</v>
          </cell>
          <cell r="C505" t="str">
            <v>b</v>
          </cell>
          <cell r="D505" t="str">
            <v>นาย กำพล พจนากรณ์ -  นางบงกช   พจนากรณ์</v>
          </cell>
          <cell r="E505">
            <v>650000</v>
          </cell>
          <cell r="F505">
            <v>4</v>
          </cell>
          <cell r="G505" t="str">
            <v>บ้านเดี่ยว</v>
          </cell>
          <cell r="H505">
            <v>63000</v>
          </cell>
        </row>
        <row r="506">
          <cell r="C506">
            <v>3</v>
          </cell>
          <cell r="D506" t="str">
            <v>ไม่เกิน 1 ลบ. ( 3 -  5.9 งวด)</v>
          </cell>
        </row>
        <row r="507">
          <cell r="B507" t="str">
            <v>001-00000006-1</v>
          </cell>
          <cell r="C507" t="str">
            <v>h</v>
          </cell>
          <cell r="D507" t="str">
            <v xml:space="preserve">นาย เกษม ยิ้มละออ </v>
          </cell>
          <cell r="E507">
            <v>460000</v>
          </cell>
          <cell r="F507">
            <v>9</v>
          </cell>
          <cell r="G507" t="str">
            <v>ห้องชุดพักอาศัย</v>
          </cell>
          <cell r="H507">
            <v>32400</v>
          </cell>
        </row>
        <row r="508">
          <cell r="B508" t="str">
            <v>001-00000240-1</v>
          </cell>
          <cell r="C508" t="str">
            <v>h</v>
          </cell>
          <cell r="D508" t="str">
            <v xml:space="preserve">นาย ครรชิต อุทยานานนท์ </v>
          </cell>
          <cell r="E508">
            <v>300000</v>
          </cell>
          <cell r="F508">
            <v>10</v>
          </cell>
          <cell r="G508" t="str">
            <v>ห้องชุดพักอาศัย</v>
          </cell>
          <cell r="H508">
            <v>26400</v>
          </cell>
        </row>
        <row r="509">
          <cell r="B509" t="str">
            <v>001-00000436-7</v>
          </cell>
          <cell r="C509" t="str">
            <v>h</v>
          </cell>
          <cell r="D509" t="str">
            <v xml:space="preserve">นาย ฤกษ์ชัยชาญ พงศ์ศิริวรรณ </v>
          </cell>
          <cell r="E509">
            <v>616000</v>
          </cell>
          <cell r="F509">
            <v>10</v>
          </cell>
          <cell r="G509" t="str">
            <v>ทาวน์เฮ้าส์</v>
          </cell>
          <cell r="H509">
            <v>45600</v>
          </cell>
        </row>
        <row r="510">
          <cell r="C510">
            <v>3</v>
          </cell>
          <cell r="D510" t="str">
            <v>ไม่เกิน 1 ลบ. ( 6 - 11.9 งวด)</v>
          </cell>
        </row>
        <row r="511">
          <cell r="B511" t="str">
            <v>001-00000255-2</v>
          </cell>
          <cell r="C511" t="str">
            <v>h</v>
          </cell>
          <cell r="D511" t="str">
            <v>นางสาวสกาวรัตน์  ถาวรศิริ</v>
          </cell>
          <cell r="E511">
            <v>365242.15</v>
          </cell>
          <cell r="F511">
            <v>15</v>
          </cell>
          <cell r="G511" t="str">
            <v>ห้องชุดพักอาศัย</v>
          </cell>
          <cell r="H511">
            <v>82500</v>
          </cell>
        </row>
        <row r="512">
          <cell r="B512" t="str">
            <v>001-00000098-9</v>
          </cell>
          <cell r="C512" t="str">
            <v>b</v>
          </cell>
          <cell r="D512" t="str">
            <v>นางสาว ปัทมา หอมจันทร์ / นางเพ็ญศรี  หอมจันทร์</v>
          </cell>
          <cell r="E512">
            <v>300000</v>
          </cell>
          <cell r="F512">
            <v>16</v>
          </cell>
          <cell r="G512" t="str">
            <v>ทาวน์เฮ้าส์ 2 ชั้น</v>
          </cell>
          <cell r="H512">
            <v>39000</v>
          </cell>
        </row>
        <row r="513">
          <cell r="B513" t="str">
            <v>001-00000099-8</v>
          </cell>
          <cell r="C513" t="str">
            <v>h</v>
          </cell>
          <cell r="D513" t="str">
            <v xml:space="preserve">นาย ธานี ธารภาค </v>
          </cell>
          <cell r="E513">
            <v>634620.38</v>
          </cell>
          <cell r="F513">
            <v>39</v>
          </cell>
          <cell r="G513" t="str">
            <v>บ้านเดี่ยว</v>
          </cell>
          <cell r="H513">
            <v>270000</v>
          </cell>
        </row>
        <row r="514">
          <cell r="B514" t="str">
            <v>001-00000429-4</v>
          </cell>
          <cell r="C514" t="str">
            <v>h</v>
          </cell>
          <cell r="D514" t="str">
            <v>นางสาว วราภรณ์ มีนรัตนทรัพย์  - นายประเสริฐ   มีนรัตนทรัพย์</v>
          </cell>
          <cell r="E514">
            <v>550000</v>
          </cell>
          <cell r="F514">
            <v>53</v>
          </cell>
          <cell r="G514" t="str">
            <v>ที่ดินเปล่า</v>
          </cell>
          <cell r="H514">
            <v>30000</v>
          </cell>
        </row>
        <row r="515">
          <cell r="C515">
            <v>4</v>
          </cell>
          <cell r="D515" t="str">
            <v>ไม่เกิน 1 ลบ.  ( 12 ด.ขึ้นไป)</v>
          </cell>
        </row>
        <row r="516">
          <cell r="C516">
            <v>121</v>
          </cell>
          <cell r="D516" t="str">
            <v>ชำระครบ</v>
          </cell>
          <cell r="H516">
            <v>5595014.2961333329</v>
          </cell>
        </row>
        <row r="517">
          <cell r="C517">
            <v>240</v>
          </cell>
          <cell r="D517" t="str">
            <v>เงินกู้ไม่เกิน 1 ล้านบาท</v>
          </cell>
          <cell r="E517">
            <v>123492716</v>
          </cell>
          <cell r="H517">
            <v>11650930.526319582</v>
          </cell>
        </row>
        <row r="518">
          <cell r="B518" t="str">
            <v>001-00000668-5</v>
          </cell>
          <cell r="C518" t="str">
            <v>h</v>
          </cell>
          <cell r="D518" t="str">
            <v>นาย ศุภวัฒน์ อั้นใจใหญ่ / น.ส.สุนีย์  จิรเมธวรพงศ์</v>
          </cell>
          <cell r="E518">
            <v>1200000</v>
          </cell>
          <cell r="F518">
            <v>0</v>
          </cell>
          <cell r="G518" t="str">
            <v>ทาวน์เฮ้าส์</v>
          </cell>
          <cell r="H518">
            <v>79800</v>
          </cell>
        </row>
        <row r="519">
          <cell r="B519" t="str">
            <v>001-00000750-4</v>
          </cell>
          <cell r="C519" t="str">
            <v>h</v>
          </cell>
          <cell r="D519" t="str">
            <v>นาย ชัยสิทธิ์ จั่นทรัพย์ / น.ส.ดรุณี  แก้วปาริฉัตร</v>
          </cell>
          <cell r="E519">
            <v>1200000</v>
          </cell>
          <cell r="F519">
            <v>0</v>
          </cell>
          <cell r="G519" t="str">
            <v>บ้านเดี่ยว 1 ชั้น</v>
          </cell>
          <cell r="H519">
            <v>64000</v>
          </cell>
        </row>
        <row r="520">
          <cell r="B520" t="str">
            <v>001-00000502-8</v>
          </cell>
          <cell r="C520" t="str">
            <v>h</v>
          </cell>
          <cell r="D520" t="str">
            <v>นาย ภาคภูมิ ศรีชำนิ -  นางขวัญใจ  ศรีชำนิ</v>
          </cell>
          <cell r="E520">
            <v>1300000</v>
          </cell>
          <cell r="F520">
            <v>0</v>
          </cell>
          <cell r="G520" t="str">
            <v>ห้องชุดพักอาศัย</v>
          </cell>
          <cell r="H520">
            <v>102000</v>
          </cell>
        </row>
        <row r="521">
          <cell r="B521" t="str">
            <v>001-00000841-2</v>
          </cell>
          <cell r="C521" t="str">
            <v>h</v>
          </cell>
          <cell r="D521" t="str">
            <v xml:space="preserve">นาง ธนภร บุญยั่งยืน </v>
          </cell>
          <cell r="E521">
            <v>1350000</v>
          </cell>
          <cell r="F521">
            <v>0</v>
          </cell>
          <cell r="G521" t="str">
            <v>ห้องชุดพักอาศัย</v>
          </cell>
          <cell r="H521">
            <v>104400</v>
          </cell>
        </row>
        <row r="522">
          <cell r="B522" t="str">
            <v>001-00000037-0</v>
          </cell>
          <cell r="C522" t="str">
            <v>b</v>
          </cell>
          <cell r="D522" t="str">
            <v>นาย วันชัย น้อยสาคร ,นางมาลี  น้อยสาคร</v>
          </cell>
          <cell r="E522">
            <v>1800000</v>
          </cell>
          <cell r="F522">
            <v>0</v>
          </cell>
          <cell r="G522" t="str">
            <v>อาคารพาณิชย์</v>
          </cell>
          <cell r="H522">
            <v>174600</v>
          </cell>
        </row>
        <row r="523">
          <cell r="B523" t="str">
            <v>001-00000444-9</v>
          </cell>
          <cell r="C523" t="str">
            <v>h</v>
          </cell>
          <cell r="D523" t="str">
            <v xml:space="preserve">นาย สุวิทย์ วิชชาวุฒิ </v>
          </cell>
          <cell r="E523">
            <v>3000000</v>
          </cell>
          <cell r="F523">
            <v>0</v>
          </cell>
          <cell r="G523" t="str">
            <v>ห้องชุดพักอาศัย</v>
          </cell>
          <cell r="H523">
            <v>576600</v>
          </cell>
        </row>
        <row r="524">
          <cell r="B524" t="str">
            <v>001-00000216-1</v>
          </cell>
          <cell r="C524" t="str">
            <v>h</v>
          </cell>
          <cell r="D524" t="str">
            <v>นางกมลวรรณ เชาว์ขวัญยืน</v>
          </cell>
          <cell r="E524">
            <v>3000000</v>
          </cell>
          <cell r="F524">
            <v>0</v>
          </cell>
          <cell r="G524" t="str">
            <v>ห้องชุดพักอาศัย</v>
          </cell>
          <cell r="H524">
            <v>264000</v>
          </cell>
        </row>
        <row r="525">
          <cell r="B525" t="str">
            <v>001-00000915-1</v>
          </cell>
          <cell r="C525" t="str">
            <v>b</v>
          </cell>
          <cell r="D525" t="str">
            <v>ร้อยเอก ธวัชชัย มีทองคำ และนางทวีรัตน์  มีทองคำ</v>
          </cell>
          <cell r="E525">
            <v>3500000</v>
          </cell>
          <cell r="F525">
            <v>0</v>
          </cell>
          <cell r="G525" t="str">
            <v>ที่ดินเปล่า</v>
          </cell>
          <cell r="H525">
            <v>201000</v>
          </cell>
        </row>
        <row r="526">
          <cell r="B526" t="str">
            <v>001-00000008-9</v>
          </cell>
          <cell r="C526" t="str">
            <v>b</v>
          </cell>
          <cell r="D526" t="str">
            <v>นายชยันต์ ศาลิคุปต์</v>
          </cell>
          <cell r="E526">
            <v>4500000</v>
          </cell>
          <cell r="F526">
            <v>0</v>
          </cell>
          <cell r="G526" t="str">
            <v>ที่ดินเปล่า</v>
          </cell>
          <cell r="H526">
            <v>288000</v>
          </cell>
        </row>
        <row r="527">
          <cell r="B527" t="str">
            <v>001-00000961-5</v>
          </cell>
          <cell r="C527" t="str">
            <v>b</v>
          </cell>
          <cell r="D527" t="str">
            <v>บริษัท ทิมอิน กรุ๊ป จำกัด</v>
          </cell>
          <cell r="E527">
            <v>4700000</v>
          </cell>
          <cell r="F527">
            <v>0</v>
          </cell>
          <cell r="G527" t="str">
            <v>ที่ดินพร้อมโครงการจัดสรร</v>
          </cell>
          <cell r="H527">
            <v>148640.46512500002</v>
          </cell>
        </row>
        <row r="528">
          <cell r="B528" t="str">
            <v>001-00000558-2</v>
          </cell>
          <cell r="C528" t="str">
            <v>b</v>
          </cell>
          <cell r="D528" t="str">
            <v xml:space="preserve">นาย มาริส อินทรโกมาลย์สุต </v>
          </cell>
          <cell r="E528">
            <v>10000000</v>
          </cell>
          <cell r="F528">
            <v>0</v>
          </cell>
          <cell r="G528" t="str">
            <v>บ้านเดี่ยว 2 ชั้น</v>
          </cell>
          <cell r="H528">
            <v>214933.63033333331</v>
          </cell>
        </row>
        <row r="529">
          <cell r="C529">
            <v>11</v>
          </cell>
          <cell r="D529" t="str">
            <v>เงินกู้ 1- 10  ลบ. ไม่ค้างชำระ</v>
          </cell>
          <cell r="H529">
            <v>19463918.917911246</v>
          </cell>
        </row>
        <row r="530">
          <cell r="B530" t="str">
            <v>001-00000763-7</v>
          </cell>
          <cell r="C530" t="str">
            <v>h</v>
          </cell>
          <cell r="D530" t="str">
            <v>นาย เอนก นะมิ / นางจำรีรัตน์  นะมิ</v>
          </cell>
          <cell r="E530">
            <v>1300000</v>
          </cell>
          <cell r="F530">
            <v>1</v>
          </cell>
          <cell r="G530" t="str">
            <v>บ้านเดี่ยว 2 ชั้น</v>
          </cell>
          <cell r="H530">
            <v>67800</v>
          </cell>
        </row>
        <row r="531">
          <cell r="B531" t="str">
            <v>001-00000549-1</v>
          </cell>
          <cell r="C531" t="str">
            <v>h</v>
          </cell>
          <cell r="D531" t="str">
            <v>นาย มนูญ มุ่งพาลชล -  นางราตรี   มุ่งพาลชล</v>
          </cell>
          <cell r="E531">
            <v>1470000</v>
          </cell>
          <cell r="F531">
            <v>1</v>
          </cell>
          <cell r="G531" t="str">
            <v>ที่ดินเปล่า</v>
          </cell>
          <cell r="H531">
            <v>109200</v>
          </cell>
        </row>
        <row r="532">
          <cell r="B532" t="str">
            <v>001-00000367-3</v>
          </cell>
          <cell r="C532" t="str">
            <v>h</v>
          </cell>
          <cell r="D532" t="str">
            <v xml:space="preserve">นาง พิตราภรณ์ บุณยรัตพันธุ์ </v>
          </cell>
          <cell r="E532">
            <v>1500000</v>
          </cell>
          <cell r="F532">
            <v>1</v>
          </cell>
          <cell r="G532" t="str">
            <v>ห้องชุดพักอาศัย</v>
          </cell>
          <cell r="H532">
            <v>70200</v>
          </cell>
        </row>
        <row r="533">
          <cell r="B533" t="str">
            <v>001-00000204-3</v>
          </cell>
          <cell r="C533" t="str">
            <v>h</v>
          </cell>
          <cell r="D533" t="str">
            <v>นางสาว ชุติมา อยู่ยืน -  นางสาวชนิดา   อยุ่ยืน</v>
          </cell>
          <cell r="E533">
            <v>1530000</v>
          </cell>
          <cell r="F533">
            <v>1</v>
          </cell>
          <cell r="G533" t="str">
            <v>ทาวน์เฮ้าส์</v>
          </cell>
          <cell r="H533">
            <v>81500</v>
          </cell>
        </row>
        <row r="534">
          <cell r="B534" t="str">
            <v>001-00000954-2</v>
          </cell>
          <cell r="C534" t="str">
            <v>b</v>
          </cell>
          <cell r="D534" t="str">
            <v>บริษัท สิทธารมย์ รีเจนท์ จำกัด</v>
          </cell>
          <cell r="E534">
            <v>1901256</v>
          </cell>
          <cell r="F534">
            <v>1</v>
          </cell>
          <cell r="G534" t="str">
            <v>ที่ดินพร้อมโครงการจัดสรร</v>
          </cell>
          <cell r="H534">
            <v>32847.283362499998</v>
          </cell>
        </row>
        <row r="535">
          <cell r="B535" t="str">
            <v>001-00000853-0</v>
          </cell>
          <cell r="C535" t="str">
            <v>h</v>
          </cell>
          <cell r="D535" t="str">
            <v>สุบิน, เพียงใจ มี้เจริญ</v>
          </cell>
          <cell r="E535">
            <v>2125000</v>
          </cell>
          <cell r="F535">
            <v>1</v>
          </cell>
          <cell r="G535">
            <v>0</v>
          </cell>
          <cell r="H535">
            <v>30000</v>
          </cell>
        </row>
        <row r="536">
          <cell r="B536" t="str">
            <v>001-00000953-3</v>
          </cell>
          <cell r="C536" t="str">
            <v>b</v>
          </cell>
          <cell r="D536" t="str">
            <v>บริษัท สิทธารมย์ รีเจนท์ จำกัด</v>
          </cell>
          <cell r="E536">
            <v>2495378</v>
          </cell>
          <cell r="F536">
            <v>1</v>
          </cell>
          <cell r="G536" t="str">
            <v>ที่ดินพร้อมโครงการจัดสรร</v>
          </cell>
          <cell r="H536">
            <v>74827.901775000006</v>
          </cell>
        </row>
        <row r="537">
          <cell r="B537" t="str">
            <v>001-00000619-4</v>
          </cell>
          <cell r="C537" t="str">
            <v>h</v>
          </cell>
          <cell r="D537" t="str">
            <v xml:space="preserve">นางสาว กนกวรรณ รุกขจินดา </v>
          </cell>
          <cell r="E537">
            <v>3660000</v>
          </cell>
          <cell r="F537">
            <v>1</v>
          </cell>
          <cell r="G537" t="str">
            <v>ห้องชุดพักอาศัย</v>
          </cell>
          <cell r="H537">
            <v>278400</v>
          </cell>
        </row>
        <row r="538">
          <cell r="B538" t="str">
            <v>001-00000102-8</v>
          </cell>
          <cell r="C538" t="str">
            <v>h</v>
          </cell>
          <cell r="D538" t="str">
            <v>นาย สุชาติ เรืองยศวรรธม์ ,นางปราณี  เรืองยศวรรธม์</v>
          </cell>
          <cell r="E538">
            <v>5500000</v>
          </cell>
          <cell r="F538">
            <v>1</v>
          </cell>
          <cell r="G538" t="str">
            <v>ที่ดินเปล่า</v>
          </cell>
          <cell r="H538">
            <v>532800</v>
          </cell>
        </row>
        <row r="539">
          <cell r="B539" t="str">
            <v>001-00000318-2</v>
          </cell>
          <cell r="C539" t="str">
            <v>h</v>
          </cell>
          <cell r="D539" t="str">
            <v xml:space="preserve">นางสาว ภัสรา อุปถัมภ์ </v>
          </cell>
          <cell r="E539">
            <v>1020000</v>
          </cell>
          <cell r="F539">
            <v>2</v>
          </cell>
          <cell r="G539" t="str">
            <v>ห้องชุดพักอาศัย</v>
          </cell>
          <cell r="H539">
            <v>90000</v>
          </cell>
        </row>
        <row r="540">
          <cell r="B540" t="str">
            <v>001-00000317-3</v>
          </cell>
          <cell r="C540" t="str">
            <v>h</v>
          </cell>
          <cell r="D540" t="str">
            <v xml:space="preserve">นาย วิเชฐ ตันติวานิช </v>
          </cell>
          <cell r="E540">
            <v>2730000</v>
          </cell>
          <cell r="F540">
            <v>2</v>
          </cell>
          <cell r="G540" t="str">
            <v>ห้องชุดพักอาศัย</v>
          </cell>
          <cell r="H540">
            <v>213000</v>
          </cell>
        </row>
        <row r="541">
          <cell r="C541">
            <v>11</v>
          </cell>
          <cell r="D541" t="str">
            <v>เงินกู้   1 - 10  ลบ. ( 1 - 2.9 งวด)</v>
          </cell>
        </row>
        <row r="542">
          <cell r="B542" t="str">
            <v>001-00000181-9</v>
          </cell>
          <cell r="C542" t="str">
            <v>h</v>
          </cell>
          <cell r="D542" t="str">
            <v>นางสกุลตลา งามสมชาติ</v>
          </cell>
          <cell r="E542">
            <v>1140000</v>
          </cell>
          <cell r="F542">
            <v>3</v>
          </cell>
          <cell r="G542" t="str">
            <v>ห้องชุดพักอาศัย</v>
          </cell>
          <cell r="H542">
            <v>45000</v>
          </cell>
        </row>
        <row r="543">
          <cell r="B543" t="str">
            <v>001-00000739-1</v>
          </cell>
          <cell r="C543" t="str">
            <v>h</v>
          </cell>
          <cell r="D543" t="str">
            <v xml:space="preserve">นาง อรุณี ศรีมณฑล </v>
          </cell>
          <cell r="E543">
            <v>1600000</v>
          </cell>
          <cell r="F543">
            <v>3</v>
          </cell>
          <cell r="G543" t="str">
            <v>บ้านเดี่ยว 2 ชั้น</v>
          </cell>
          <cell r="H543">
            <v>124800</v>
          </cell>
        </row>
        <row r="544">
          <cell r="B544" t="str">
            <v>001-00000676-7</v>
          </cell>
          <cell r="C544" t="str">
            <v>h</v>
          </cell>
          <cell r="D544" t="str">
            <v>นาย ประยูร สงวนสิน -  นางพนิดา  ชินสุวพลา</v>
          </cell>
          <cell r="E544">
            <v>2000000</v>
          </cell>
          <cell r="F544">
            <v>3</v>
          </cell>
          <cell r="G544" t="str">
            <v>ห้องชุดพักอาศัย</v>
          </cell>
          <cell r="H544">
            <v>180000</v>
          </cell>
        </row>
        <row r="545">
          <cell r="B545" t="str">
            <v>001-00000690-7</v>
          </cell>
          <cell r="C545" t="str">
            <v>h</v>
          </cell>
          <cell r="D545" t="str">
            <v xml:space="preserve">นาย นรากรณ์ ธารีจิตต์ </v>
          </cell>
          <cell r="E545">
            <v>1550000</v>
          </cell>
          <cell r="F545">
            <v>5</v>
          </cell>
          <cell r="G545" t="str">
            <v>ห้องชุดพักอาศัย</v>
          </cell>
          <cell r="H545">
            <v>110400</v>
          </cell>
        </row>
        <row r="546">
          <cell r="B546" t="str">
            <v>001-00000310-4</v>
          </cell>
          <cell r="C546" t="str">
            <v>h</v>
          </cell>
          <cell r="D546" t="str">
            <v>นาย ชลธี เภาธะทัต -  นางเรืองรวี   เภาธะทัต</v>
          </cell>
          <cell r="E546">
            <v>1690000</v>
          </cell>
          <cell r="F546">
            <v>5</v>
          </cell>
          <cell r="G546" t="str">
            <v>ห้องชุดพักอาศัย</v>
          </cell>
          <cell r="H546">
            <v>132000</v>
          </cell>
        </row>
        <row r="547">
          <cell r="C547">
            <v>5</v>
          </cell>
          <cell r="D547" t="str">
            <v>เงินกู้   1 - 10  ลบ. ( 3 - 5.9 งวด)</v>
          </cell>
        </row>
        <row r="548">
          <cell r="B548" t="str">
            <v>001-00000161-9</v>
          </cell>
          <cell r="C548" t="str">
            <v>h</v>
          </cell>
          <cell r="D548" t="str">
            <v>นางสาวเพ็ญศรี วงษ์ปาน</v>
          </cell>
          <cell r="E548">
            <v>1090000</v>
          </cell>
          <cell r="F548">
            <v>6</v>
          </cell>
          <cell r="G548" t="str">
            <v>ห้องชุดพักอาศัย</v>
          </cell>
          <cell r="H548">
            <v>59725.21</v>
          </cell>
        </row>
        <row r="549">
          <cell r="B549" t="str">
            <v>001-00000515-5</v>
          </cell>
          <cell r="C549" t="str">
            <v>b</v>
          </cell>
          <cell r="D549" t="str">
            <v xml:space="preserve">นาย มาริส อินทรโกมาลย์สุต </v>
          </cell>
          <cell r="E549">
            <v>8000000</v>
          </cell>
          <cell r="F549">
            <v>6</v>
          </cell>
          <cell r="G549" t="str">
            <v>บ้านเดี่ยว 2 ชั้น</v>
          </cell>
          <cell r="H549">
            <v>960000</v>
          </cell>
        </row>
        <row r="550">
          <cell r="B550" t="str">
            <v>001-00000004-3</v>
          </cell>
          <cell r="C550" t="str">
            <v>b</v>
          </cell>
          <cell r="D550" t="str">
            <v>นางสาว แก้วเจริญ เมฆลา / ม.ล.พันธ์สวัสดิ์  ศุขสวัสดิ</v>
          </cell>
          <cell r="E550">
            <v>1600000</v>
          </cell>
          <cell r="F550">
            <v>7</v>
          </cell>
          <cell r="G550" t="str">
            <v>บ้านเดี่ยว</v>
          </cell>
          <cell r="H550">
            <v>138000</v>
          </cell>
        </row>
        <row r="551">
          <cell r="B551" t="str">
            <v>001-00000422-1</v>
          </cell>
          <cell r="C551" t="str">
            <v>h</v>
          </cell>
          <cell r="D551" t="str">
            <v>นาย ไพรัตน์ บรรเลงใจ</v>
          </cell>
          <cell r="E551">
            <v>1050000</v>
          </cell>
          <cell r="F551">
            <v>8</v>
          </cell>
          <cell r="G551" t="str">
            <v>ทาวน์เฮ้าส์ 2 ชั้น</v>
          </cell>
          <cell r="H551">
            <v>78000</v>
          </cell>
        </row>
        <row r="552">
          <cell r="B552" t="str">
            <v>001-00000443-0</v>
          </cell>
          <cell r="C552" t="str">
            <v>h</v>
          </cell>
          <cell r="D552" t="str">
            <v>นาย วุฒิพงษ์ ทรงวิศิษฏ์</v>
          </cell>
          <cell r="E552">
            <v>1095000</v>
          </cell>
          <cell r="F552">
            <v>8</v>
          </cell>
          <cell r="G552" t="str">
            <v>อาคารพาณิชย์</v>
          </cell>
          <cell r="H552">
            <v>81000</v>
          </cell>
        </row>
        <row r="553">
          <cell r="B553" t="str">
            <v>001-00000306-4</v>
          </cell>
          <cell r="C553" t="str">
            <v>h</v>
          </cell>
          <cell r="D553" t="str">
            <v xml:space="preserve">นางสาว วันเพ็ญ พนิตอังกูร </v>
          </cell>
          <cell r="E553">
            <v>1400000</v>
          </cell>
          <cell r="F553">
            <v>8</v>
          </cell>
          <cell r="G553" t="str">
            <v>บ้านเดี่ยว</v>
          </cell>
          <cell r="H553">
            <v>123000</v>
          </cell>
        </row>
        <row r="554">
          <cell r="B554" t="str">
            <v>001-00000728-2</v>
          </cell>
          <cell r="C554" t="str">
            <v>h</v>
          </cell>
          <cell r="D554" t="str">
            <v xml:space="preserve">นางสาว วัชรี วัฒนาสุทธิวงศ์ </v>
          </cell>
          <cell r="E554">
            <v>5000000</v>
          </cell>
          <cell r="F554">
            <v>8</v>
          </cell>
          <cell r="G554" t="str">
            <v>บ้านเดี่ยว 2 ชั้น</v>
          </cell>
          <cell r="H554">
            <v>926400</v>
          </cell>
        </row>
        <row r="555">
          <cell r="B555" t="str">
            <v>001-00000328-2</v>
          </cell>
          <cell r="C555" t="str">
            <v>h</v>
          </cell>
          <cell r="D555" t="str">
            <v xml:space="preserve">นาย ธวัช เมธากุลวัฒน์ </v>
          </cell>
          <cell r="E555">
            <v>1090000</v>
          </cell>
          <cell r="F555">
            <v>10</v>
          </cell>
          <cell r="G555" t="str">
            <v>ห้องชุดพักอาศัย</v>
          </cell>
          <cell r="H555">
            <v>99600</v>
          </cell>
        </row>
        <row r="556">
          <cell r="B556" t="str">
            <v>001-00000815-8</v>
          </cell>
          <cell r="C556" t="str">
            <v>h</v>
          </cell>
          <cell r="D556" t="str">
            <v xml:space="preserve">นาง ยุวดี กระจังทอง </v>
          </cell>
          <cell r="E556">
            <v>1125000</v>
          </cell>
          <cell r="F556">
            <v>10</v>
          </cell>
          <cell r="G556" t="str">
            <v>ทาวน์เฮ้าส์</v>
          </cell>
          <cell r="H556">
            <v>60000</v>
          </cell>
        </row>
        <row r="557">
          <cell r="B557" t="str">
            <v>001-00000170-4</v>
          </cell>
          <cell r="C557" t="str">
            <v>h</v>
          </cell>
          <cell r="D557" t="str">
            <v xml:space="preserve">นาย วรัญชัย เอกพงศ์พิสิฐ </v>
          </cell>
          <cell r="E557">
            <v>2200000</v>
          </cell>
          <cell r="F557">
            <v>10</v>
          </cell>
          <cell r="G557" t="str">
            <v>ห้องชุดพักอาศัย</v>
          </cell>
          <cell r="H557">
            <v>121200</v>
          </cell>
        </row>
        <row r="558">
          <cell r="C558">
            <v>10</v>
          </cell>
          <cell r="D558" t="str">
            <v>เงินกู้   1 - 10  ลบ. ( 6 - 11.9 งวด)</v>
          </cell>
        </row>
        <row r="559">
          <cell r="B559" t="str">
            <v>001-00000618-5</v>
          </cell>
          <cell r="C559" t="str">
            <v>h</v>
          </cell>
          <cell r="D559" t="str">
            <v xml:space="preserve">นางสาว กฤชมณฑ์ เจริญเวชพิพัฒน์ </v>
          </cell>
          <cell r="E559">
            <v>1160000</v>
          </cell>
          <cell r="F559">
            <v>12</v>
          </cell>
          <cell r="G559" t="str">
            <v>บ้านครึ่งตึกครึ่งไม้</v>
          </cell>
          <cell r="H559">
            <v>106200</v>
          </cell>
        </row>
        <row r="560">
          <cell r="B560" t="str">
            <v>001-00000568-2</v>
          </cell>
          <cell r="C560" t="str">
            <v>h</v>
          </cell>
          <cell r="D560" t="str">
            <v>นาง สุภัตรา ลุลิตานนท์  - นายประพจน์  ลุลิตานนท์</v>
          </cell>
          <cell r="E560">
            <v>1300000</v>
          </cell>
          <cell r="F560">
            <v>12</v>
          </cell>
          <cell r="G560" t="str">
            <v>ห้องชุดพักอาศัย</v>
          </cell>
          <cell r="H560">
            <v>94200</v>
          </cell>
        </row>
        <row r="561">
          <cell r="B561" t="str">
            <v>001-00000796-4</v>
          </cell>
          <cell r="C561" t="str">
            <v>h</v>
          </cell>
          <cell r="D561" t="str">
            <v>นาย วรัญญู เขียวแก้ว / นางดรุณี  เขียวแก้ว</v>
          </cell>
          <cell r="E561">
            <v>1850000</v>
          </cell>
          <cell r="F561">
            <v>12</v>
          </cell>
          <cell r="G561" t="str">
            <v>บ้านเดี่ยว 2 ชั้น</v>
          </cell>
          <cell r="H561">
            <v>187200</v>
          </cell>
        </row>
        <row r="562">
          <cell r="B562" t="str">
            <v>001-00000749-1</v>
          </cell>
          <cell r="C562" t="str">
            <v>h</v>
          </cell>
          <cell r="D562" t="str">
            <v xml:space="preserve">นาย ธีรพงศ์ จิตปัญญา </v>
          </cell>
          <cell r="E562">
            <v>1140000</v>
          </cell>
          <cell r="F562">
            <v>13</v>
          </cell>
          <cell r="G562" t="str">
            <v>บ้านเดี่ยว</v>
          </cell>
          <cell r="H562">
            <v>90000</v>
          </cell>
        </row>
        <row r="563">
          <cell r="B563" t="str">
            <v>001-00000271-6</v>
          </cell>
          <cell r="C563" t="str">
            <v>h</v>
          </cell>
          <cell r="D563" t="str">
            <v>น.ส.เพ็ญประภา บูลภักดิ์</v>
          </cell>
          <cell r="E563">
            <v>2404688.36</v>
          </cell>
          <cell r="F563">
            <v>13</v>
          </cell>
          <cell r="G563" t="str">
            <v>ห้องชุดพักอาศัย</v>
          </cell>
          <cell r="H563">
            <v>228000</v>
          </cell>
        </row>
        <row r="564">
          <cell r="B564" t="str">
            <v>001-00000612-1</v>
          </cell>
          <cell r="C564" t="str">
            <v>h</v>
          </cell>
          <cell r="D564" t="str">
            <v xml:space="preserve">นาย ไกรสร สุทัศน์ ณ อยุธยา </v>
          </cell>
          <cell r="E564">
            <v>1300000</v>
          </cell>
          <cell r="F564">
            <v>15</v>
          </cell>
          <cell r="G564" t="str">
            <v>ห้องชุดพักอาศัย</v>
          </cell>
          <cell r="H564">
            <v>86280</v>
          </cell>
        </row>
        <row r="565">
          <cell r="B565" t="str">
            <v>001-00000725-5</v>
          </cell>
          <cell r="C565" t="str">
            <v>h</v>
          </cell>
          <cell r="D565" t="str">
            <v>นาย พงษ์สิริ จิรภพ / นางลักขณา จิรภพ</v>
          </cell>
          <cell r="E565">
            <v>1550000</v>
          </cell>
          <cell r="F565">
            <v>15</v>
          </cell>
          <cell r="G565" t="str">
            <v>บ้านพักอาศัย 2 ชั้น</v>
          </cell>
          <cell r="H565">
            <v>114600</v>
          </cell>
        </row>
        <row r="566">
          <cell r="B566" t="str">
            <v>001-00000616-7</v>
          </cell>
          <cell r="C566" t="str">
            <v>h</v>
          </cell>
          <cell r="D566" t="str">
            <v xml:space="preserve">นางสาว กุลวดี กวยาวงศ์ </v>
          </cell>
          <cell r="E566">
            <v>2980000</v>
          </cell>
          <cell r="F566">
            <v>15</v>
          </cell>
          <cell r="G566" t="str">
            <v>ห้องชุดพักอาศัย</v>
          </cell>
          <cell r="H566">
            <v>232200</v>
          </cell>
        </row>
        <row r="567">
          <cell r="B567" t="str">
            <v>001-00000617-6</v>
          </cell>
          <cell r="C567" t="str">
            <v>h</v>
          </cell>
          <cell r="D567" t="str">
            <v xml:space="preserve">นาย กิตติ เลิศวศิน </v>
          </cell>
          <cell r="E567">
            <v>2320000</v>
          </cell>
          <cell r="F567">
            <v>17</v>
          </cell>
          <cell r="G567" t="str">
            <v>ที่ดินเปล่า</v>
          </cell>
          <cell r="H567">
            <v>180000</v>
          </cell>
        </row>
        <row r="568">
          <cell r="B568" t="str">
            <v>001-00000590-4</v>
          </cell>
          <cell r="C568" t="str">
            <v>b</v>
          </cell>
          <cell r="D568" t="str">
            <v>นาย พิชัย แก้วผูกนาค / นางลักขณา  แก้วผูกนาค</v>
          </cell>
          <cell r="E568">
            <v>1585511.22</v>
          </cell>
          <cell r="F568">
            <v>19</v>
          </cell>
          <cell r="G568" t="str">
            <v>หอพัก</v>
          </cell>
          <cell r="H568">
            <v>90000</v>
          </cell>
        </row>
        <row r="569">
          <cell r="B569" t="str">
            <v>001-00000877-6</v>
          </cell>
          <cell r="C569" t="str">
            <v>h</v>
          </cell>
          <cell r="D569" t="str">
            <v xml:space="preserve">นาย ราชวิน นฤหล้า </v>
          </cell>
          <cell r="E569">
            <v>1800000</v>
          </cell>
          <cell r="F569">
            <v>20</v>
          </cell>
          <cell r="G569" t="str">
            <v>ห้องชุดพักอาศัย</v>
          </cell>
          <cell r="H569">
            <v>270000</v>
          </cell>
        </row>
        <row r="570">
          <cell r="B570" t="str">
            <v>001-00000730-4</v>
          </cell>
          <cell r="C570" t="str">
            <v>b</v>
          </cell>
          <cell r="D570" t="str">
            <v xml:space="preserve">นาย สมพล เกยุราพันธ์ </v>
          </cell>
          <cell r="E570">
            <v>1300000</v>
          </cell>
          <cell r="F570">
            <v>21</v>
          </cell>
          <cell r="G570" t="str">
            <v>บ้านครึ่งตึกครึ่งไม้</v>
          </cell>
          <cell r="H570">
            <v>192000</v>
          </cell>
        </row>
        <row r="571">
          <cell r="B571" t="str">
            <v>001-00000878-5</v>
          </cell>
          <cell r="C571" t="str">
            <v>b</v>
          </cell>
          <cell r="D571" t="str">
            <v>นายราชวิน  นฤหล้า</v>
          </cell>
          <cell r="E571">
            <v>2500000</v>
          </cell>
          <cell r="F571">
            <v>21</v>
          </cell>
          <cell r="G571" t="str">
            <v>ห้องชุดพักอาศัย</v>
          </cell>
          <cell r="H571">
            <v>162000</v>
          </cell>
        </row>
        <row r="572">
          <cell r="B572" t="str">
            <v>001-00000496-7</v>
          </cell>
          <cell r="C572" t="str">
            <v>h</v>
          </cell>
          <cell r="D572" t="str">
            <v xml:space="preserve">นาย เกรียงไกร มูลสุวรรณ์ </v>
          </cell>
          <cell r="E572">
            <v>3647324.21</v>
          </cell>
          <cell r="F572">
            <v>21</v>
          </cell>
          <cell r="G572" t="str">
            <v>อาคารพาณิชย์</v>
          </cell>
          <cell r="H572">
            <v>180000</v>
          </cell>
        </row>
        <row r="573">
          <cell r="B573" t="str">
            <v>001-00000799-1</v>
          </cell>
          <cell r="C573" t="str">
            <v>h</v>
          </cell>
          <cell r="D573" t="str">
            <v xml:space="preserve">นาย ราชวิน นฤหล้า </v>
          </cell>
          <cell r="E573">
            <v>5500000</v>
          </cell>
          <cell r="F573">
            <v>21</v>
          </cell>
          <cell r="G573" t="str">
            <v>ห้องชุดพักอาศัย</v>
          </cell>
          <cell r="H573">
            <v>327000</v>
          </cell>
        </row>
        <row r="574">
          <cell r="B574" t="str">
            <v>001-00000669-4</v>
          </cell>
          <cell r="C574" t="str">
            <v>h</v>
          </cell>
          <cell r="D574" t="str">
            <v xml:space="preserve">วัลวลี ตันติกาญจน์ </v>
          </cell>
          <cell r="E574">
            <v>5000000</v>
          </cell>
          <cell r="F574">
            <v>23</v>
          </cell>
          <cell r="G574" t="str">
            <v>ห้องชุดพักอาศัย</v>
          </cell>
          <cell r="H574">
            <v>439200</v>
          </cell>
        </row>
        <row r="575">
          <cell r="B575" t="str">
            <v>001-00000521-9</v>
          </cell>
          <cell r="C575" t="str">
            <v>h</v>
          </cell>
          <cell r="D575" t="str">
            <v xml:space="preserve">นางสาว วรรณิสา ชัยประเสริฐ </v>
          </cell>
          <cell r="E575">
            <v>2309079.9300000002</v>
          </cell>
          <cell r="F575">
            <v>25</v>
          </cell>
          <cell r="G575" t="str">
            <v>ทาวน์เฮ้าส์</v>
          </cell>
          <cell r="H575">
            <v>127200</v>
          </cell>
        </row>
        <row r="576">
          <cell r="B576" t="str">
            <v>001-00000261-6</v>
          </cell>
          <cell r="C576" t="str">
            <v>h</v>
          </cell>
          <cell r="D576" t="str">
            <v xml:space="preserve">นาย สมเจตน์ สวนจิตต์ </v>
          </cell>
          <cell r="E576">
            <v>1330000</v>
          </cell>
          <cell r="F576">
            <v>29</v>
          </cell>
          <cell r="G576" t="str">
            <v>ทาวน์เฮ้าส์</v>
          </cell>
          <cell r="H576">
            <v>96000</v>
          </cell>
        </row>
        <row r="577">
          <cell r="B577" t="str">
            <v>001-00000715-5</v>
          </cell>
          <cell r="C577" t="str">
            <v>h</v>
          </cell>
          <cell r="D577" t="str">
            <v>นาย ศรัญปกรณ์ แสงทอง -  นางเพ็ญศรี   หนูวงศ์</v>
          </cell>
          <cell r="E577">
            <v>3200000</v>
          </cell>
          <cell r="F577">
            <v>29</v>
          </cell>
          <cell r="G577" t="str">
            <v>อาคารพาณิชย์ 4 ชั้น</v>
          </cell>
          <cell r="H577">
            <v>201000</v>
          </cell>
        </row>
        <row r="578">
          <cell r="B578" t="str">
            <v>001-00000417-6</v>
          </cell>
          <cell r="C578" t="str">
            <v>h</v>
          </cell>
          <cell r="D578" t="str">
            <v>นาย เอกชัย มณี -  นางลิ่ว  กิ่งแก้ว  -  นายเอกรัตน์  มณี</v>
          </cell>
          <cell r="E578">
            <v>1800000</v>
          </cell>
          <cell r="F578">
            <v>31</v>
          </cell>
          <cell r="G578" t="str">
            <v>บ้านเดี่ยว</v>
          </cell>
          <cell r="H578">
            <v>162600</v>
          </cell>
        </row>
        <row r="579">
          <cell r="B579" t="str">
            <v>001-00000212-5</v>
          </cell>
          <cell r="C579" t="str">
            <v>h</v>
          </cell>
          <cell r="D579" t="str">
            <v>นายชำนาญ มาร์คเซียน วีรวรรณ,นางธนิตา วีรวรรณ</v>
          </cell>
          <cell r="E579">
            <v>4690000</v>
          </cell>
          <cell r="F579">
            <v>35</v>
          </cell>
          <cell r="G579" t="str">
            <v>บ้านเดี่ยว</v>
          </cell>
          <cell r="H579">
            <v>235800</v>
          </cell>
        </row>
        <row r="580">
          <cell r="B580" t="str">
            <v>001-00000199-1</v>
          </cell>
          <cell r="C580" t="str">
            <v>b</v>
          </cell>
          <cell r="D580" t="str">
            <v xml:space="preserve">นายนที - นางเมตตา อมาตยกุล </v>
          </cell>
          <cell r="E580">
            <v>1120000</v>
          </cell>
          <cell r="F580">
            <v>39</v>
          </cell>
          <cell r="G580" t="str">
            <v>ที่ดินเปล่า</v>
          </cell>
          <cell r="H580">
            <v>150000</v>
          </cell>
        </row>
        <row r="581">
          <cell r="B581" t="str">
            <v>001-00000411-2</v>
          </cell>
          <cell r="C581" t="str">
            <v>h</v>
          </cell>
          <cell r="D581" t="str">
            <v xml:space="preserve">นาย ชาญณรงค์ ภูผา </v>
          </cell>
          <cell r="E581">
            <v>1400000</v>
          </cell>
          <cell r="F581">
            <v>41</v>
          </cell>
          <cell r="G581" t="str">
            <v>ทาวน์เฮ้าส์</v>
          </cell>
          <cell r="H581">
            <v>189000</v>
          </cell>
        </row>
        <row r="582">
          <cell r="B582" t="str">
            <v>001-00000452-1</v>
          </cell>
          <cell r="C582" t="str">
            <v>h</v>
          </cell>
          <cell r="D582" t="str">
            <v>นาย ณัฐพงษ์ กิมเสวตร์ / นางลักขณา  กิมเสวตร์</v>
          </cell>
          <cell r="E582">
            <v>6700000</v>
          </cell>
          <cell r="F582">
            <v>42</v>
          </cell>
          <cell r="G582" t="str">
            <v>ที่ดินเปล่า</v>
          </cell>
          <cell r="H582">
            <v>48000</v>
          </cell>
        </row>
        <row r="583">
          <cell r="B583" t="str">
            <v>001-00000396-4</v>
          </cell>
          <cell r="C583" t="str">
            <v>h</v>
          </cell>
          <cell r="D583" t="str">
            <v xml:space="preserve">นาย นพดล ปัทมะ </v>
          </cell>
          <cell r="E583">
            <v>3090000</v>
          </cell>
          <cell r="F583">
            <v>43</v>
          </cell>
          <cell r="G583" t="str">
            <v>ห้องชุดพักอาศัย</v>
          </cell>
          <cell r="H583">
            <v>282000</v>
          </cell>
        </row>
        <row r="584">
          <cell r="B584" t="str">
            <v>001-00000561-9</v>
          </cell>
          <cell r="C584" t="str">
            <v>h</v>
          </cell>
          <cell r="D584" t="str">
            <v xml:space="preserve">นาย ทำนุ วชิรฉัตรโชติ </v>
          </cell>
          <cell r="E584">
            <v>1280000</v>
          </cell>
          <cell r="F584">
            <v>60</v>
          </cell>
          <cell r="G584" t="str">
            <v>ห้องชุดพักอาศัย</v>
          </cell>
          <cell r="H584">
            <v>84960</v>
          </cell>
        </row>
        <row r="585">
          <cell r="B585" t="str">
            <v>001-00000714-6</v>
          </cell>
          <cell r="C585" t="str">
            <v>b</v>
          </cell>
          <cell r="D585" t="str">
            <v xml:space="preserve">นางสาว วิสาข์ รายนานนท์ </v>
          </cell>
          <cell r="E585">
            <v>1500000</v>
          </cell>
          <cell r="F585">
            <v>62</v>
          </cell>
          <cell r="G585" t="str">
            <v>ที่ดินเปล่า</v>
          </cell>
          <cell r="H585">
            <v>126000</v>
          </cell>
        </row>
        <row r="586">
          <cell r="B586" t="str">
            <v>001-00000547-3</v>
          </cell>
          <cell r="C586" t="str">
            <v>h</v>
          </cell>
          <cell r="D586" t="str">
            <v xml:space="preserve">นายกฤกสิทธิ์ ศิริยงค์ </v>
          </cell>
          <cell r="E586">
            <v>2000000</v>
          </cell>
          <cell r="F586">
            <v>62</v>
          </cell>
          <cell r="G586" t="str">
            <v>ห้องชุดพักอาศัย</v>
          </cell>
          <cell r="H586">
            <v>148200</v>
          </cell>
        </row>
        <row r="587">
          <cell r="B587" t="str">
            <v>001-00000713-7</v>
          </cell>
          <cell r="C587" t="str">
            <v>b</v>
          </cell>
          <cell r="D587" t="str">
            <v xml:space="preserve">นางสาว วิสาข์ รายนานนท์ </v>
          </cell>
          <cell r="E587">
            <v>3300000</v>
          </cell>
          <cell r="F587">
            <v>64</v>
          </cell>
          <cell r="G587" t="str">
            <v>ที่ดินเปล่า</v>
          </cell>
          <cell r="H587">
            <v>270000</v>
          </cell>
        </row>
        <row r="588">
          <cell r="B588" t="str">
            <v>001-00000238-9</v>
          </cell>
          <cell r="C588" t="str">
            <v>b</v>
          </cell>
          <cell r="D588" t="str">
            <v>บริษัท ปฤษฐธุรกิจ จำกัด</v>
          </cell>
          <cell r="E588">
            <v>5000000</v>
          </cell>
          <cell r="F588">
            <v>64</v>
          </cell>
          <cell r="G588" t="str">
            <v>ห้องชุดพักอาศัย</v>
          </cell>
          <cell r="H588">
            <v>150000</v>
          </cell>
        </row>
        <row r="589">
          <cell r="B589" t="str">
            <v>001-00000767-3</v>
          </cell>
          <cell r="C589" t="str">
            <v>h</v>
          </cell>
          <cell r="D589" t="str">
            <v xml:space="preserve">นาย สมศักดิ์ จันทรสกาวงศ์ </v>
          </cell>
          <cell r="E589">
            <v>1250000</v>
          </cell>
          <cell r="F589">
            <v>65</v>
          </cell>
          <cell r="G589" t="str">
            <v>ทาวน์เฮ้าส์ 4 ชั้น</v>
          </cell>
          <cell r="H589">
            <v>84000</v>
          </cell>
        </row>
        <row r="590">
          <cell r="B590" t="str">
            <v>001-00000531-9</v>
          </cell>
          <cell r="C590" t="str">
            <v>h</v>
          </cell>
          <cell r="D590" t="str">
            <v xml:space="preserve">นาง ประทุมพร คุณเวช </v>
          </cell>
          <cell r="E590">
            <v>1200000</v>
          </cell>
          <cell r="F590">
            <v>67</v>
          </cell>
          <cell r="G590" t="str">
            <v>อาคารพาณิชย์ 3 ชั้น</v>
          </cell>
          <cell r="H590">
            <v>86460</v>
          </cell>
        </row>
        <row r="591">
          <cell r="B591" t="str">
            <v>001-00000345-5</v>
          </cell>
          <cell r="C591" t="str">
            <v>b</v>
          </cell>
          <cell r="D591" t="str">
            <v xml:space="preserve">นาย วิสุทธิ์ มลิวรรณ </v>
          </cell>
          <cell r="E591">
            <v>4700000</v>
          </cell>
          <cell r="F591">
            <v>68</v>
          </cell>
          <cell r="G591" t="str">
            <v>ทาวน์เฮ้าส์</v>
          </cell>
          <cell r="H591">
            <v>96148.318991666674</v>
          </cell>
        </row>
        <row r="592">
          <cell r="B592" t="str">
            <v>001-00000645-8</v>
          </cell>
          <cell r="C592" t="str">
            <v>h</v>
          </cell>
          <cell r="D592" t="str">
            <v>นาย ทิ้ง มัคเจริญ / นายเก่งวันชัย  มัคเจริญ / นางกัลยา  ตุ้มเพ็ชร์</v>
          </cell>
          <cell r="E592">
            <v>1450000</v>
          </cell>
          <cell r="F592">
            <v>69</v>
          </cell>
          <cell r="G592" t="str">
            <v>บ้านเดี่ยว 1 ชั้น</v>
          </cell>
          <cell r="H592">
            <v>141000</v>
          </cell>
        </row>
        <row r="593">
          <cell r="B593" t="str">
            <v>001-00000759-1</v>
          </cell>
          <cell r="C593" t="str">
            <v>h</v>
          </cell>
          <cell r="D593" t="str">
            <v xml:space="preserve">นาย ชัยวุฒิ ปรียะพานิช </v>
          </cell>
          <cell r="E593">
            <v>2200000</v>
          </cell>
          <cell r="F593">
            <v>70</v>
          </cell>
          <cell r="G593" t="str">
            <v>บ้านเดี่ยว 1 ชั้น</v>
          </cell>
          <cell r="H593">
            <v>158460</v>
          </cell>
        </row>
        <row r="594">
          <cell r="B594" t="str">
            <v>001-00000816-7</v>
          </cell>
          <cell r="C594" t="str">
            <v>h</v>
          </cell>
          <cell r="D594" t="str">
            <v>นาย สามารถ โชคโชยมา - นางวินิตา บูรณศิลปิน</v>
          </cell>
          <cell r="E594">
            <v>2920000</v>
          </cell>
          <cell r="F594">
            <v>72</v>
          </cell>
          <cell r="G594" t="str">
            <v>บ้านเดี่ยว 2 ชั้น</v>
          </cell>
          <cell r="H594">
            <v>199200</v>
          </cell>
        </row>
        <row r="595">
          <cell r="B595" t="str">
            <v>001-00000588-2</v>
          </cell>
          <cell r="C595" t="str">
            <v>h</v>
          </cell>
          <cell r="D595" t="str">
            <v>นาง เรณู รุจาคม / นายสมบูรณ์  รุจาคม</v>
          </cell>
          <cell r="E595">
            <v>1900000</v>
          </cell>
          <cell r="F595">
            <v>73</v>
          </cell>
          <cell r="G595" t="str">
            <v>อาคารพาณิชย์</v>
          </cell>
          <cell r="H595">
            <v>137400</v>
          </cell>
        </row>
        <row r="596">
          <cell r="B596" t="str">
            <v>001-00000406-7</v>
          </cell>
          <cell r="C596" t="str">
            <v>b</v>
          </cell>
          <cell r="D596" t="str">
            <v xml:space="preserve">นาย สมพงษ์ วธาวนิชกุล </v>
          </cell>
          <cell r="E596">
            <v>2100000</v>
          </cell>
          <cell r="F596">
            <v>73</v>
          </cell>
          <cell r="G596" t="str">
            <v>ทาวน์เฮ้าส์ 4 ชั้น</v>
          </cell>
          <cell r="H596">
            <v>176400</v>
          </cell>
        </row>
        <row r="597">
          <cell r="B597" t="str">
            <v>001-00000401-2</v>
          </cell>
          <cell r="C597" t="str">
            <v>h</v>
          </cell>
          <cell r="D597" t="str">
            <v>นางสาว สิริวัฒนา คงสวัสดิ์ - นางสาวเสวภา  คงสวัสดิ์ - นายพงษ์เทพ  คงสวัสดิ์</v>
          </cell>
          <cell r="E597">
            <v>2880000</v>
          </cell>
          <cell r="F597">
            <v>73</v>
          </cell>
          <cell r="G597" t="str">
            <v>บ้านเดี่ยว</v>
          </cell>
          <cell r="H597">
            <v>211200</v>
          </cell>
        </row>
        <row r="598">
          <cell r="B598" t="str">
            <v>001-00000015-2</v>
          </cell>
          <cell r="C598" t="str">
            <v>b</v>
          </cell>
          <cell r="D598" t="str">
            <v xml:space="preserve">นาย ชูเกียรติ ประมูลผล </v>
          </cell>
          <cell r="E598">
            <v>3999411.86</v>
          </cell>
          <cell r="F598">
            <v>74</v>
          </cell>
          <cell r="G598" t="str">
            <v>บ้านเดี่ยว 2 ชั้น</v>
          </cell>
          <cell r="H598">
            <v>150000</v>
          </cell>
        </row>
        <row r="599">
          <cell r="B599" t="str">
            <v>001-00000440-7</v>
          </cell>
          <cell r="C599" t="str">
            <v>h</v>
          </cell>
          <cell r="D599" t="str">
            <v xml:space="preserve">นางสาว สายสุนีย์ ทิพย์จรรยาวัตร์ </v>
          </cell>
          <cell r="E599">
            <v>4700000</v>
          </cell>
          <cell r="F599">
            <v>74</v>
          </cell>
          <cell r="G599" t="str">
            <v>บ้านเดี่ยว</v>
          </cell>
          <cell r="H599">
            <v>338460</v>
          </cell>
        </row>
        <row r="600">
          <cell r="B600" t="str">
            <v>001-00000514-6</v>
          </cell>
          <cell r="C600" t="str">
            <v>b</v>
          </cell>
          <cell r="D600" t="str">
            <v xml:space="preserve">นาง นันทนมาลา มาลากุล </v>
          </cell>
          <cell r="E600">
            <v>1490000</v>
          </cell>
          <cell r="F600">
            <v>76</v>
          </cell>
          <cell r="G600" t="str">
            <v>ที่ดินเปล่า</v>
          </cell>
          <cell r="H600">
            <v>138000</v>
          </cell>
        </row>
        <row r="601">
          <cell r="B601" t="str">
            <v>001-00000301-9</v>
          </cell>
          <cell r="C601" t="str">
            <v>h</v>
          </cell>
          <cell r="D601" t="str">
            <v>นาย จำลอง คงหิ้น -  นางนงเยาว์  คงหิ้น</v>
          </cell>
          <cell r="E601">
            <v>1400000</v>
          </cell>
          <cell r="F601">
            <v>81</v>
          </cell>
          <cell r="G601" t="str">
            <v>บ้านเดี่ยว</v>
          </cell>
          <cell r="H601">
            <v>120000</v>
          </cell>
        </row>
        <row r="602">
          <cell r="B602" t="str">
            <v>001-00000599-1</v>
          </cell>
          <cell r="C602" t="str">
            <v>b</v>
          </cell>
          <cell r="D602" t="str">
            <v>บริษัท คอนกรีตทักษิณนคร จำกัด</v>
          </cell>
          <cell r="E602">
            <v>4000000</v>
          </cell>
          <cell r="F602">
            <v>81</v>
          </cell>
          <cell r="G602" t="str">
            <v>ที่ดินเปล่า</v>
          </cell>
          <cell r="H602">
            <v>35370.988533333337</v>
          </cell>
        </row>
        <row r="603">
          <cell r="B603" t="str">
            <v>001-00000598-2</v>
          </cell>
          <cell r="C603" t="str">
            <v>b</v>
          </cell>
          <cell r="D603" t="str">
            <v>บริษัท คอนกรีตทักษิณนคร จำกัด</v>
          </cell>
          <cell r="E603">
            <v>5000000</v>
          </cell>
          <cell r="F603">
            <v>81</v>
          </cell>
          <cell r="G603" t="str">
            <v>ที่ดินเปล่า</v>
          </cell>
          <cell r="H603">
            <v>82288.949049999996</v>
          </cell>
        </row>
        <row r="604">
          <cell r="B604" t="str">
            <v>001-00000309-1</v>
          </cell>
          <cell r="C604" t="str">
            <v>h</v>
          </cell>
          <cell r="D604" t="str">
            <v xml:space="preserve">นาย ปฏิภาณ คชภักดี </v>
          </cell>
          <cell r="E604">
            <v>5000000</v>
          </cell>
          <cell r="F604">
            <v>81</v>
          </cell>
          <cell r="G604" t="str">
            <v>อาคารพาณิชย์</v>
          </cell>
          <cell r="H604">
            <v>342000</v>
          </cell>
        </row>
        <row r="605">
          <cell r="B605" t="str">
            <v>001-00000821-2</v>
          </cell>
          <cell r="C605" t="str">
            <v>h</v>
          </cell>
          <cell r="D605" t="str">
            <v xml:space="preserve">นาย เอกสิทธิ์ สหะศักดิมนตรี </v>
          </cell>
          <cell r="E605">
            <v>4200000</v>
          </cell>
          <cell r="F605">
            <v>82</v>
          </cell>
          <cell r="G605" t="str">
            <v>บ้านเดี่ยว 2 ชั้น</v>
          </cell>
          <cell r="H605">
            <v>386919.08</v>
          </cell>
        </row>
        <row r="606">
          <cell r="B606" t="str">
            <v>001-00000850-7</v>
          </cell>
          <cell r="C606" t="str">
            <v>b</v>
          </cell>
          <cell r="D606" t="str">
            <v>นาย นิพนธ์ สรการ</v>
          </cell>
          <cell r="E606">
            <v>5600000</v>
          </cell>
          <cell r="F606">
            <v>82</v>
          </cell>
          <cell r="G606" t="str">
            <v>บ้านเดี่ยว 2 ชั้น</v>
          </cell>
          <cell r="H606">
            <v>542400</v>
          </cell>
        </row>
        <row r="607">
          <cell r="B607" t="str">
            <v>001-00000164-6</v>
          </cell>
          <cell r="C607" t="str">
            <v>h</v>
          </cell>
          <cell r="D607" t="str">
            <v xml:space="preserve">นาวาอากาศโท ชาย ศิริเวทิน </v>
          </cell>
          <cell r="E607">
            <v>5000000</v>
          </cell>
          <cell r="F607">
            <v>84</v>
          </cell>
          <cell r="G607" t="str">
            <v>อาคารพาณิชย์</v>
          </cell>
          <cell r="H607">
            <v>342000</v>
          </cell>
        </row>
        <row r="608">
          <cell r="B608" t="str">
            <v>001-00000108-2</v>
          </cell>
          <cell r="C608" t="str">
            <v>h</v>
          </cell>
          <cell r="D608" t="str">
            <v xml:space="preserve">นางสาว เสาวลักษณ์ ศิริศักดิพร </v>
          </cell>
          <cell r="E608">
            <v>1500000</v>
          </cell>
          <cell r="F608">
            <v>85</v>
          </cell>
          <cell r="G608" t="str">
            <v>ห้องชุดพักอาศัย</v>
          </cell>
          <cell r="H608">
            <v>111000</v>
          </cell>
        </row>
        <row r="609">
          <cell r="B609" t="str">
            <v>001-00000846-7</v>
          </cell>
          <cell r="C609" t="str">
            <v>b</v>
          </cell>
          <cell r="D609" t="str">
            <v xml:space="preserve">นาง ภัทรมาศ ฮุนตระกูล </v>
          </cell>
          <cell r="E609">
            <v>2000000</v>
          </cell>
          <cell r="F609">
            <v>85</v>
          </cell>
          <cell r="G609" t="str">
            <v>ทาวน์เฮ้าส์ 3 ชั้น</v>
          </cell>
          <cell r="H609">
            <v>193800</v>
          </cell>
        </row>
        <row r="610">
          <cell r="B610" t="str">
            <v>001-00000745-5</v>
          </cell>
          <cell r="C610" t="str">
            <v>h</v>
          </cell>
          <cell r="D610" t="str">
            <v xml:space="preserve">นาย ทองอยู่ คงขันธ์ </v>
          </cell>
          <cell r="E610">
            <v>4100000</v>
          </cell>
          <cell r="F610">
            <v>87</v>
          </cell>
          <cell r="G610" t="str">
            <v>ห้องชุดพักอาศัย</v>
          </cell>
          <cell r="H610">
            <v>338400</v>
          </cell>
        </row>
        <row r="611">
          <cell r="B611" t="str">
            <v>001-00000564-6</v>
          </cell>
          <cell r="C611" t="str">
            <v>h</v>
          </cell>
          <cell r="D611" t="str">
            <v xml:space="preserve">นาย ประวิทย์ เงินแย้ม </v>
          </cell>
          <cell r="E611">
            <v>4000000</v>
          </cell>
          <cell r="F611">
            <v>88</v>
          </cell>
          <cell r="G611" t="str">
            <v>ห้องชุดพักอาศัย</v>
          </cell>
          <cell r="H611">
            <v>387240</v>
          </cell>
        </row>
        <row r="612">
          <cell r="B612" t="str">
            <v>001-00000421-2</v>
          </cell>
          <cell r="C612" t="str">
            <v>h</v>
          </cell>
          <cell r="D612" t="str">
            <v xml:space="preserve">นาย มานัส พรมฮวด </v>
          </cell>
          <cell r="E612">
            <v>1250000</v>
          </cell>
          <cell r="F612">
            <v>89</v>
          </cell>
          <cell r="G612" t="str">
            <v>ทาวน์เฮ้าส์ 4 ชั้น</v>
          </cell>
          <cell r="H612">
            <v>114600</v>
          </cell>
        </row>
        <row r="613">
          <cell r="B613" t="str">
            <v>001-00000479-4</v>
          </cell>
          <cell r="C613" t="str">
            <v>h</v>
          </cell>
          <cell r="D613" t="str">
            <v xml:space="preserve">นาย สมพร พรมฮวด </v>
          </cell>
          <cell r="E613">
            <v>1250000</v>
          </cell>
          <cell r="F613">
            <v>89</v>
          </cell>
          <cell r="G613" t="str">
            <v>ทาวน์เฮ้าส์ 4 ชั้น</v>
          </cell>
          <cell r="H613">
            <v>114600</v>
          </cell>
        </row>
        <row r="614">
          <cell r="B614" t="str">
            <v>001-00000127-3</v>
          </cell>
          <cell r="C614" t="str">
            <v>h</v>
          </cell>
          <cell r="D614" t="str">
            <v xml:space="preserve">นาย สุรสิงห์ , นางยุพา วงศ์ศิริ </v>
          </cell>
          <cell r="E614">
            <v>2000000</v>
          </cell>
          <cell r="F614">
            <v>90</v>
          </cell>
          <cell r="G614" t="str">
            <v>อาคารพาณิชย์</v>
          </cell>
          <cell r="H614">
            <v>156000</v>
          </cell>
        </row>
        <row r="615">
          <cell r="B615" t="str">
            <v>001-00000833-0</v>
          </cell>
          <cell r="C615" t="str">
            <v>h</v>
          </cell>
          <cell r="D615" t="str">
            <v xml:space="preserve">นาย พรชัย มโนมัยวิบูลย์ </v>
          </cell>
          <cell r="E615">
            <v>4200000</v>
          </cell>
          <cell r="F615">
            <v>90</v>
          </cell>
          <cell r="G615" t="str">
            <v>ห้องชุดพักอาศัย</v>
          </cell>
          <cell r="H615">
            <v>408000</v>
          </cell>
        </row>
        <row r="616">
          <cell r="B616" t="str">
            <v>001-00000579-1</v>
          </cell>
          <cell r="C616" t="str">
            <v>h</v>
          </cell>
          <cell r="D616" t="str">
            <v>นาย กฤกสิทธิ์ ศิริยงค์ - นางเอื้อมพร   ศิริยงค์</v>
          </cell>
          <cell r="E616">
            <v>5000000</v>
          </cell>
          <cell r="F616">
            <v>90</v>
          </cell>
          <cell r="G616" t="str">
            <v>บ้านเดี่ยว 2 ชั้น</v>
          </cell>
          <cell r="H616">
            <v>372000</v>
          </cell>
        </row>
        <row r="617">
          <cell r="B617" t="str">
            <v>001-00000513-7</v>
          </cell>
          <cell r="C617" t="str">
            <v>h</v>
          </cell>
          <cell r="D617" t="str">
            <v xml:space="preserve">นาวาอากาศเอก ประสิทธิ์ ธนณาเคนทร์ </v>
          </cell>
          <cell r="E617">
            <v>2500000</v>
          </cell>
          <cell r="F617">
            <v>91</v>
          </cell>
          <cell r="G617" t="str">
            <v>อพาร์ทเมนท์</v>
          </cell>
          <cell r="H617">
            <v>204840</v>
          </cell>
        </row>
        <row r="618">
          <cell r="B618" t="str">
            <v>001-00000844-9</v>
          </cell>
          <cell r="C618" t="str">
            <v>h</v>
          </cell>
          <cell r="D618" t="str">
            <v xml:space="preserve">นาย สุรศักดิ์ วงษ์กาญจนกุล </v>
          </cell>
          <cell r="E618">
            <v>3520000</v>
          </cell>
          <cell r="F618">
            <v>91</v>
          </cell>
          <cell r="G618" t="str">
            <v>บ้านเดี่ยว</v>
          </cell>
          <cell r="H618">
            <v>253500</v>
          </cell>
        </row>
        <row r="619">
          <cell r="B619" t="str">
            <v>001-00000831-2</v>
          </cell>
          <cell r="C619" t="str">
            <v>h</v>
          </cell>
          <cell r="D619" t="str">
            <v>นาย สยมภู จันทพันธ์ / นางโสภิต  ธรรมรัตน์</v>
          </cell>
          <cell r="E619">
            <v>3000000</v>
          </cell>
          <cell r="F619">
            <v>92</v>
          </cell>
          <cell r="G619" t="str">
            <v>ที่ดินเปล่า</v>
          </cell>
          <cell r="H619">
            <v>216060</v>
          </cell>
        </row>
        <row r="620">
          <cell r="B620" t="str">
            <v>001-00000425-8</v>
          </cell>
          <cell r="C620" t="str">
            <v>h</v>
          </cell>
          <cell r="D620" t="str">
            <v xml:space="preserve">นาย มนัส ชลศิริ </v>
          </cell>
          <cell r="E620">
            <v>3150000</v>
          </cell>
          <cell r="F620">
            <v>92</v>
          </cell>
          <cell r="G620" t="str">
            <v>ห้องชุดพักอาศัย</v>
          </cell>
          <cell r="H620">
            <v>277200</v>
          </cell>
        </row>
        <row r="621">
          <cell r="B621" t="str">
            <v>001-00000860-7</v>
          </cell>
          <cell r="C621" t="str">
            <v>h</v>
          </cell>
          <cell r="D621" t="str">
            <v xml:space="preserve">นาย ชาญ ฉันท์อุดมพร </v>
          </cell>
          <cell r="E621">
            <v>3150000</v>
          </cell>
          <cell r="F621">
            <v>92</v>
          </cell>
          <cell r="G621" t="str">
            <v>ทาวน์เฮ้าส์</v>
          </cell>
          <cell r="H621">
            <v>264540</v>
          </cell>
        </row>
        <row r="622">
          <cell r="B622" t="str">
            <v>001-00000859-4</v>
          </cell>
          <cell r="C622" t="str">
            <v>h</v>
          </cell>
          <cell r="D622" t="str">
            <v xml:space="preserve">นาย ไกรสร ลีละเมฆินทร์ </v>
          </cell>
          <cell r="E622">
            <v>5000000</v>
          </cell>
          <cell r="F622">
            <v>92</v>
          </cell>
          <cell r="G622" t="str">
            <v>ทาวน์เฮ้าส์</v>
          </cell>
          <cell r="H622">
            <v>360060</v>
          </cell>
        </row>
        <row r="623">
          <cell r="B623" t="str">
            <v>001-00000820-7</v>
          </cell>
          <cell r="C623" t="str">
            <v>h</v>
          </cell>
          <cell r="D623" t="str">
            <v xml:space="preserve">นาง สุภาภรณ์ ศาตะมาน </v>
          </cell>
          <cell r="E623">
            <v>1820000</v>
          </cell>
          <cell r="F623">
            <v>94</v>
          </cell>
          <cell r="G623" t="str">
            <v>ห้องชุดพักอาศัย</v>
          </cell>
          <cell r="H623">
            <v>120600</v>
          </cell>
        </row>
        <row r="624">
          <cell r="B624" t="str">
            <v>001-00000103-7</v>
          </cell>
          <cell r="C624" t="str">
            <v>b</v>
          </cell>
          <cell r="D624" t="str">
            <v xml:space="preserve">นาย เอกตนัย ชุตินทรานนท์ </v>
          </cell>
          <cell r="E624">
            <v>3290000</v>
          </cell>
          <cell r="F624">
            <v>94</v>
          </cell>
          <cell r="G624" t="str">
            <v>ห้องชุดพักอาศัย</v>
          </cell>
          <cell r="H624">
            <v>300600</v>
          </cell>
        </row>
        <row r="625">
          <cell r="B625" t="str">
            <v>001-00000580-4</v>
          </cell>
          <cell r="C625" t="str">
            <v>b</v>
          </cell>
          <cell r="D625" t="str">
            <v>นาย กฤกสิทธิ์ ศิริยงค์ -  นางเอื้อมพร  ศิริยงค์</v>
          </cell>
          <cell r="E625">
            <v>10000000</v>
          </cell>
          <cell r="F625">
            <v>96</v>
          </cell>
          <cell r="G625" t="str">
            <v>บ้านเดี่ยว 2 ชั้น</v>
          </cell>
          <cell r="H625">
            <v>840000</v>
          </cell>
        </row>
        <row r="626">
          <cell r="B626" t="str">
            <v>001-00000822-1</v>
          </cell>
          <cell r="C626" t="str">
            <v>h</v>
          </cell>
          <cell r="D626" t="str">
            <v xml:space="preserve">นาย ชุมพล เที่ยงธรรม </v>
          </cell>
          <cell r="E626">
            <v>3150000</v>
          </cell>
          <cell r="F626">
            <v>100</v>
          </cell>
          <cell r="G626" t="str">
            <v>ทาวน์เฮ้าส์</v>
          </cell>
          <cell r="H626">
            <v>264600</v>
          </cell>
        </row>
        <row r="627">
          <cell r="B627" t="str">
            <v>001-00000811-2</v>
          </cell>
          <cell r="C627" t="str">
            <v>b</v>
          </cell>
          <cell r="D627" t="str">
            <v>บริษัท สุนทรบุรี จำกัด</v>
          </cell>
          <cell r="E627">
            <v>10000000</v>
          </cell>
          <cell r="F627">
            <v>103</v>
          </cell>
          <cell r="G627" t="str">
            <v>ที่ดินเปล่า</v>
          </cell>
          <cell r="H627">
            <v>216471.41987500002</v>
          </cell>
        </row>
        <row r="628">
          <cell r="B628" t="str">
            <v>001-00000459-4</v>
          </cell>
          <cell r="C628" t="str">
            <v>b</v>
          </cell>
          <cell r="D628" t="str">
            <v>บริษัท ฮอลิเดย์ อินเตอร์เนชั่นแนล(ไทยแลนด์) จำกัด</v>
          </cell>
          <cell r="E628">
            <v>1560000</v>
          </cell>
          <cell r="F628">
            <v>106</v>
          </cell>
          <cell r="G628" t="str">
            <v>ห้องชุดพักอาศัย</v>
          </cell>
          <cell r="H628">
            <v>87637.593641500032</v>
          </cell>
        </row>
        <row r="629">
          <cell r="B629" t="str">
            <v>001-00000451-2</v>
          </cell>
          <cell r="C629" t="str">
            <v>h</v>
          </cell>
          <cell r="D629" t="str">
            <v>นาย ประดิษฐ์ สุภาพันธ์ / นางอนงค์  สุภาพันธ์</v>
          </cell>
          <cell r="E629">
            <v>2500000</v>
          </cell>
          <cell r="F629">
            <v>106</v>
          </cell>
          <cell r="G629" t="str">
            <v>บ้านเดี่ยว</v>
          </cell>
          <cell r="H629">
            <v>236101.18</v>
          </cell>
        </row>
        <row r="630">
          <cell r="B630" t="str">
            <v>001-00000457-6</v>
          </cell>
          <cell r="C630" t="str">
            <v>b</v>
          </cell>
          <cell r="D630" t="str">
            <v>บริษัท ฮอลิเดย์ อินเตอร์เนชั่นแนล(ไทยแลนด์) จำกัด</v>
          </cell>
          <cell r="E630">
            <v>3480000</v>
          </cell>
          <cell r="F630">
            <v>106</v>
          </cell>
          <cell r="G630" t="str">
            <v>ห้องชุดพักอาศัย</v>
          </cell>
          <cell r="H630">
            <v>16928.191954166668</v>
          </cell>
        </row>
        <row r="631">
          <cell r="B631" t="str">
            <v>001-00000458-5</v>
          </cell>
          <cell r="C631" t="str">
            <v>b</v>
          </cell>
          <cell r="D631" t="str">
            <v>บริษัท ฮอลิเดย์ อินเตอร์เนชั่นแนล(ไทยแลนด์) จำกัด</v>
          </cell>
          <cell r="E631">
            <v>2100000</v>
          </cell>
          <cell r="F631">
            <v>107</v>
          </cell>
          <cell r="G631" t="str">
            <v>ห้องชุดพักอาศัย</v>
          </cell>
          <cell r="H631">
            <v>113546.03125833333</v>
          </cell>
        </row>
        <row r="632">
          <cell r="B632" t="str">
            <v>001-00000460-7</v>
          </cell>
          <cell r="C632" t="str">
            <v>b</v>
          </cell>
          <cell r="D632" t="str">
            <v>บริษัท ฮอลิเดย์ อินเตอร์เนชั่นแนล(ไทยแลนด์) จำกัด</v>
          </cell>
          <cell r="E632">
            <v>5000000</v>
          </cell>
          <cell r="F632">
            <v>107</v>
          </cell>
          <cell r="G632" t="str">
            <v>ห้องชุดพักอาศัย</v>
          </cell>
          <cell r="H632">
            <v>151447.97241666669</v>
          </cell>
        </row>
        <row r="633">
          <cell r="B633" t="str">
            <v>001-00000738-2</v>
          </cell>
          <cell r="C633" t="str">
            <v>b</v>
          </cell>
          <cell r="D633" t="str">
            <v>นาย อมร เพชรนรรัตน์ / นางสุจิตรา  จรินทร์ธนินทร</v>
          </cell>
          <cell r="E633">
            <v>3000000</v>
          </cell>
          <cell r="F633">
            <v>108</v>
          </cell>
          <cell r="G633" t="str">
            <v>บ้านเดี่ยว</v>
          </cell>
          <cell r="H633">
            <v>186795.32779166667</v>
          </cell>
        </row>
        <row r="634">
          <cell r="B634" t="str">
            <v>001-00000243-4</v>
          </cell>
          <cell r="C634" t="str">
            <v>h</v>
          </cell>
          <cell r="D634" t="str">
            <v>นาย ณรงค์ศักดิ์ ยูนุช -  นางสุมาลี  ยูนุช</v>
          </cell>
          <cell r="E634">
            <v>1300000</v>
          </cell>
          <cell r="F634">
            <v>117</v>
          </cell>
          <cell r="G634" t="str">
            <v>ทาวน์เฮ้าส์</v>
          </cell>
          <cell r="H634">
            <v>93660</v>
          </cell>
        </row>
        <row r="635">
          <cell r="B635" t="str">
            <v>001-00000117-3</v>
          </cell>
          <cell r="C635" t="str">
            <v>b</v>
          </cell>
          <cell r="D635" t="str">
            <v xml:space="preserve">นาง ประไพ เชี่ยววณิชย์กร </v>
          </cell>
          <cell r="E635">
            <v>4000000</v>
          </cell>
          <cell r="F635">
            <v>128</v>
          </cell>
          <cell r="G635" t="str">
            <v>ห้องเช่า</v>
          </cell>
          <cell r="H635">
            <v>55249.477325</v>
          </cell>
        </row>
        <row r="636">
          <cell r="B636" t="str">
            <v>001-00000118-2</v>
          </cell>
          <cell r="C636" t="str">
            <v>b</v>
          </cell>
          <cell r="D636" t="str">
            <v xml:space="preserve">นาง ประไพ เชี่ยววณิชย์กร </v>
          </cell>
          <cell r="E636">
            <v>1750000</v>
          </cell>
          <cell r="F636">
            <v>129</v>
          </cell>
          <cell r="G636" t="str">
            <v>ห้องเช่า</v>
          </cell>
          <cell r="H636">
            <v>35108.124066666664</v>
          </cell>
        </row>
        <row r="637">
          <cell r="B637" t="str">
            <v>001-00000080-1</v>
          </cell>
          <cell r="C637" t="str">
            <v>h</v>
          </cell>
          <cell r="D637" t="str">
            <v>นาย ประกอบ แย้มเจริญวงศ์ / นางศิลป์สุภา  แย้มเจริญวงศ์</v>
          </cell>
          <cell r="E637">
            <v>3150000</v>
          </cell>
          <cell r="F637">
            <v>129</v>
          </cell>
          <cell r="G637" t="str">
            <v>ทาวน์เฮ้าส์</v>
          </cell>
          <cell r="H637">
            <v>264600</v>
          </cell>
        </row>
        <row r="638">
          <cell r="B638" t="str">
            <v>001-00000121-9</v>
          </cell>
          <cell r="C638" t="str">
            <v>b</v>
          </cell>
          <cell r="D638" t="str">
            <v xml:space="preserve">นาง ประไพ เชี่ยววณิชย์กร </v>
          </cell>
          <cell r="E638">
            <v>9700000</v>
          </cell>
          <cell r="F638">
            <v>129</v>
          </cell>
          <cell r="G638" t="str">
            <v>หัองชุดสำนักงาน</v>
          </cell>
          <cell r="H638">
            <v>200095.45129166669</v>
          </cell>
        </row>
        <row r="639">
          <cell r="B639" t="str">
            <v>001-00000071-6</v>
          </cell>
          <cell r="C639" t="str">
            <v>b</v>
          </cell>
          <cell r="D639" t="str">
            <v xml:space="preserve">นาง ประไพ เชี่ยววณิชย์กร </v>
          </cell>
          <cell r="E639">
            <v>10000000</v>
          </cell>
          <cell r="F639">
            <v>129</v>
          </cell>
          <cell r="G639" t="str">
            <v>ห้องเช่า</v>
          </cell>
          <cell r="H639">
            <v>477643.52620833332</v>
          </cell>
        </row>
        <row r="640">
          <cell r="B640" t="str">
            <v>001-00000331-9</v>
          </cell>
          <cell r="C640" t="str">
            <v>h</v>
          </cell>
          <cell r="D640" t="str">
            <v xml:space="preserve">นาย จตุพร สงวนชาติศรไกร </v>
          </cell>
          <cell r="E640">
            <v>3150000</v>
          </cell>
          <cell r="F640">
            <v>134</v>
          </cell>
          <cell r="G640" t="str">
            <v>ทาวน์เฮ้าส์</v>
          </cell>
          <cell r="H640">
            <v>264540</v>
          </cell>
        </row>
        <row r="641">
          <cell r="C641">
            <v>82</v>
          </cell>
          <cell r="D641" t="str">
            <v>เงินกู้   1 - 10  ลบ.  ( 12 ด.ขึ้นไป)</v>
          </cell>
        </row>
        <row r="642">
          <cell r="C642">
            <v>119</v>
          </cell>
          <cell r="D642" t="str">
            <v>ชำระบางส่วน 1 - 10 ลบ.</v>
          </cell>
          <cell r="H642">
            <v>43216405.040911078</v>
          </cell>
        </row>
        <row r="643">
          <cell r="B643" t="str">
            <v>001-00000251-6</v>
          </cell>
          <cell r="C643" t="str">
            <v>h</v>
          </cell>
          <cell r="D643" t="str">
            <v>นางสาวสุรีย์รัตน์ เนตรจรัส</v>
          </cell>
          <cell r="E643">
            <v>1020000</v>
          </cell>
          <cell r="F643">
            <v>0</v>
          </cell>
          <cell r="G643" t="str">
            <v>ห้องชุดพักอาศัย</v>
          </cell>
          <cell r="H643">
            <v>79800</v>
          </cell>
        </row>
        <row r="644">
          <cell r="B644" t="str">
            <v>001-00000329-1</v>
          </cell>
          <cell r="C644" t="str">
            <v>h</v>
          </cell>
          <cell r="D644" t="str">
            <v xml:space="preserve">นาย กัมพุช ลิลิตธรรม </v>
          </cell>
          <cell r="E644">
            <v>1050000</v>
          </cell>
          <cell r="F644">
            <v>0</v>
          </cell>
          <cell r="G644" t="str">
            <v>ทาวน์เฮ้าส์ 4 ชั้น</v>
          </cell>
          <cell r="H644">
            <v>88200</v>
          </cell>
        </row>
        <row r="645">
          <cell r="B645" t="str">
            <v>001-00000959-7</v>
          </cell>
          <cell r="C645" t="str">
            <v>b</v>
          </cell>
          <cell r="D645" t="str">
            <v>นาง จิระวรรณ จัดพล,นายกฤษณะ จัดพล</v>
          </cell>
          <cell r="E645">
            <v>1100000</v>
          </cell>
          <cell r="F645">
            <v>0</v>
          </cell>
          <cell r="G645" t="str">
            <v>อาคารพาณิชย์ 3 ชั้น</v>
          </cell>
          <cell r="H645">
            <v>40800</v>
          </cell>
        </row>
        <row r="646">
          <cell r="B646" t="str">
            <v>001-00000545-5</v>
          </cell>
          <cell r="C646" t="str">
            <v>h</v>
          </cell>
          <cell r="D646" t="str">
            <v>นางสาว สิริกุล เรียบเจริญ -  นายจีรศักดิ์   เรียบเจริญ</v>
          </cell>
          <cell r="E646">
            <v>1100000</v>
          </cell>
          <cell r="F646">
            <v>0</v>
          </cell>
          <cell r="G646" t="str">
            <v>ทาวน์เฮ้าส์</v>
          </cell>
          <cell r="H646">
            <v>72000</v>
          </cell>
        </row>
        <row r="647">
          <cell r="B647" t="str">
            <v>001-00000132-8</v>
          </cell>
          <cell r="C647" t="str">
            <v>h</v>
          </cell>
          <cell r="D647" t="str">
            <v>นาย สุชาติ ผาดไธสงค์ - นางบุษกร   ผาดไธสงค์</v>
          </cell>
          <cell r="E647">
            <v>1180000</v>
          </cell>
          <cell r="F647">
            <v>0</v>
          </cell>
          <cell r="G647" t="str">
            <v>ทาวน์เฮ้าส์</v>
          </cell>
          <cell r="H647">
            <v>87600</v>
          </cell>
        </row>
        <row r="648">
          <cell r="B648" t="str">
            <v>001-00000865-8</v>
          </cell>
          <cell r="C648" t="str">
            <v>b</v>
          </cell>
          <cell r="D648" t="str">
            <v xml:space="preserve">นาย เฉลิมพล รุจินิรันดร์ </v>
          </cell>
          <cell r="E648">
            <v>1200000</v>
          </cell>
          <cell r="F648">
            <v>0</v>
          </cell>
          <cell r="G648" t="str">
            <v>ทาวน์เฮ้าส์ 2 ชั้น</v>
          </cell>
          <cell r="H648">
            <v>90000</v>
          </cell>
        </row>
        <row r="649">
          <cell r="B649" t="str">
            <v>001-00000088-9</v>
          </cell>
          <cell r="C649" t="str">
            <v>h</v>
          </cell>
          <cell r="D649" t="str">
            <v>นาย เอกชัย รัตนสุขโก , นางสุรีรัตน์  รัตนสุขโก , นางสาลี  รัตนสุขโก</v>
          </cell>
          <cell r="E649">
            <v>1200000</v>
          </cell>
          <cell r="F649">
            <v>0</v>
          </cell>
          <cell r="G649" t="str">
            <v>ที่ดินเปล่า</v>
          </cell>
          <cell r="H649">
            <v>86400</v>
          </cell>
        </row>
        <row r="650">
          <cell r="B650" t="str">
            <v>001-00000463-0</v>
          </cell>
          <cell r="C650" t="str">
            <v>h</v>
          </cell>
          <cell r="D650" t="str">
            <v>นาย อำนวยพร ศิริอักษร  - นางกรรณิการ์  ศิริอักษร</v>
          </cell>
          <cell r="E650">
            <v>1280000</v>
          </cell>
          <cell r="F650">
            <v>0</v>
          </cell>
          <cell r="G650" t="str">
            <v>ทาวน์เฮ้าส์</v>
          </cell>
          <cell r="H650">
            <v>94800</v>
          </cell>
        </row>
        <row r="651">
          <cell r="B651" t="str">
            <v>001-00000792-8</v>
          </cell>
          <cell r="C651" t="str">
            <v>h</v>
          </cell>
          <cell r="D651" t="str">
            <v xml:space="preserve">นาย ฉัตรชัย มโนชัย </v>
          </cell>
          <cell r="E651">
            <v>1300000</v>
          </cell>
          <cell r="F651">
            <v>0</v>
          </cell>
          <cell r="G651" t="str">
            <v>ทาวน์เฮ้าส์</v>
          </cell>
          <cell r="H651">
            <v>94200</v>
          </cell>
        </row>
        <row r="652">
          <cell r="B652" t="str">
            <v>001-00000124-6</v>
          </cell>
          <cell r="C652" t="str">
            <v>h</v>
          </cell>
          <cell r="D652" t="str">
            <v xml:space="preserve">นาง รพีพร ณ ป้อมเพชร </v>
          </cell>
          <cell r="E652">
            <v>1390000</v>
          </cell>
          <cell r="F652">
            <v>0</v>
          </cell>
          <cell r="G652" t="str">
            <v>ห้องชุดพักอาศัย</v>
          </cell>
          <cell r="H652">
            <v>100200</v>
          </cell>
        </row>
        <row r="653">
          <cell r="B653" t="str">
            <v>001-00000191-9</v>
          </cell>
          <cell r="C653" t="str">
            <v>h</v>
          </cell>
          <cell r="D653" t="str">
            <v>นางกนกวรรณ นันทมานพ</v>
          </cell>
          <cell r="E653">
            <v>1400000</v>
          </cell>
          <cell r="F653">
            <v>0</v>
          </cell>
          <cell r="G653" t="str">
            <v>ห้องชุดพักอาศัย</v>
          </cell>
          <cell r="H653">
            <v>109200</v>
          </cell>
        </row>
        <row r="654">
          <cell r="B654" t="str">
            <v>001-00000874-9</v>
          </cell>
          <cell r="C654" t="str">
            <v>h</v>
          </cell>
          <cell r="D654" t="str">
            <v xml:space="preserve">นางสาวพิชญา ไชยานุพงค์ </v>
          </cell>
          <cell r="E654">
            <v>1500000</v>
          </cell>
          <cell r="F654">
            <v>0</v>
          </cell>
          <cell r="G654" t="str">
            <v>ทาวน์เฮ้าส์</v>
          </cell>
          <cell r="H654">
            <v>69600</v>
          </cell>
        </row>
        <row r="655">
          <cell r="B655" t="str">
            <v>001-00000497-6</v>
          </cell>
          <cell r="C655" t="str">
            <v>h</v>
          </cell>
          <cell r="D655" t="str">
            <v xml:space="preserve">นาย สุปรีย์ ภิรมย์สวัสดิ์ </v>
          </cell>
          <cell r="E655">
            <v>1750000</v>
          </cell>
          <cell r="F655">
            <v>0</v>
          </cell>
          <cell r="G655" t="str">
            <v>ห้องชุดพักอาศัย</v>
          </cell>
          <cell r="H655">
            <v>136800</v>
          </cell>
        </row>
        <row r="656">
          <cell r="B656" t="str">
            <v>001-00000578-2</v>
          </cell>
          <cell r="C656" t="str">
            <v>b</v>
          </cell>
          <cell r="D656" t="str">
            <v>นาย สยมภู จันทพันธ์ / นางโสภิต  ธรรมรัตน์</v>
          </cell>
          <cell r="E656">
            <v>1800000</v>
          </cell>
          <cell r="F656">
            <v>0</v>
          </cell>
          <cell r="G656" t="str">
            <v>บ้านเดี่ยวพร้อมอู่ซ่อมรถ</v>
          </cell>
          <cell r="H656">
            <v>9305.3950916666654</v>
          </cell>
        </row>
        <row r="657">
          <cell r="B657" t="str">
            <v>001-00000027-0</v>
          </cell>
          <cell r="C657" t="str">
            <v>h</v>
          </cell>
          <cell r="D657" t="str">
            <v>นายยงยส,นายกิตติพงษ์ จิระธัญญาสกุล</v>
          </cell>
          <cell r="E657">
            <v>1880000</v>
          </cell>
          <cell r="F657">
            <v>0</v>
          </cell>
          <cell r="G657" t="str">
            <v>ทาวน์เฮ้าส์</v>
          </cell>
          <cell r="H657">
            <v>139200</v>
          </cell>
        </row>
        <row r="658">
          <cell r="B658" t="str">
            <v>001-00000510-4</v>
          </cell>
          <cell r="C658" t="str">
            <v>b</v>
          </cell>
          <cell r="D658" t="str">
            <v xml:space="preserve">นาง จริยา ทองคำ </v>
          </cell>
          <cell r="E658">
            <v>2000000</v>
          </cell>
          <cell r="F658">
            <v>0</v>
          </cell>
          <cell r="G658" t="str">
            <v>ที่ดินเปล่า</v>
          </cell>
          <cell r="H658">
            <v>53711.360000000001</v>
          </cell>
        </row>
        <row r="659">
          <cell r="B659" t="str">
            <v>001-00000940-0</v>
          </cell>
          <cell r="C659" t="str">
            <v>b</v>
          </cell>
          <cell r="D659" t="str">
            <v xml:space="preserve">นางสาว ศศิกานต์ ตันติพันธร </v>
          </cell>
          <cell r="E659">
            <v>2000000</v>
          </cell>
          <cell r="F659">
            <v>0</v>
          </cell>
          <cell r="G659" t="str">
            <v>ที่ดิน+สปส.</v>
          </cell>
          <cell r="H659">
            <v>16800</v>
          </cell>
        </row>
        <row r="660">
          <cell r="B660" t="str">
            <v>001-00000552-8</v>
          </cell>
          <cell r="C660" t="str">
            <v>h</v>
          </cell>
          <cell r="D660" t="str">
            <v>นาย ทวีวัฒน์ วุฒิกุล -  นางธิดารัตน์  เกษมสุวรรณ</v>
          </cell>
          <cell r="E660">
            <v>2000000</v>
          </cell>
          <cell r="F660">
            <v>0</v>
          </cell>
          <cell r="G660" t="str">
            <v>บ้านเดี่ยว 2 ชั้น</v>
          </cell>
          <cell r="H660">
            <v>148200</v>
          </cell>
        </row>
        <row r="661">
          <cell r="B661" t="str">
            <v>001-00000362-8</v>
          </cell>
          <cell r="C661" t="str">
            <v>h</v>
          </cell>
          <cell r="D661" t="str">
            <v xml:space="preserve">นาย กิตติ ตู้จินดา </v>
          </cell>
          <cell r="E661">
            <v>2060000</v>
          </cell>
          <cell r="F661">
            <v>0</v>
          </cell>
          <cell r="G661" t="str">
            <v>บ้านเดี่ยว 2 ชั้น</v>
          </cell>
          <cell r="H661">
            <v>51000</v>
          </cell>
        </row>
        <row r="662">
          <cell r="B662" t="str">
            <v>001-00000756-4</v>
          </cell>
          <cell r="C662" t="str">
            <v>h</v>
          </cell>
          <cell r="D662" t="str">
            <v xml:space="preserve">นาย เรืองฤทธิ์ รุ่งเรืองวัฒน์ </v>
          </cell>
          <cell r="E662">
            <v>2130000</v>
          </cell>
          <cell r="F662">
            <v>0</v>
          </cell>
          <cell r="G662" t="str">
            <v>ห้องชุดพักอาศัย</v>
          </cell>
          <cell r="H662">
            <v>157800</v>
          </cell>
        </row>
        <row r="663">
          <cell r="B663" t="str">
            <v>001-00000516-4</v>
          </cell>
          <cell r="C663" t="str">
            <v>h</v>
          </cell>
          <cell r="D663" t="str">
            <v xml:space="preserve">นาย สาธิต สัทธาพงศ์ </v>
          </cell>
          <cell r="E663">
            <v>2200000</v>
          </cell>
          <cell r="F663">
            <v>0</v>
          </cell>
          <cell r="G663" t="str">
            <v>ที่ดินเปล่า</v>
          </cell>
          <cell r="H663">
            <v>171600</v>
          </cell>
        </row>
        <row r="664">
          <cell r="B664" t="str">
            <v>001-00000509-1</v>
          </cell>
          <cell r="C664" t="str">
            <v>h</v>
          </cell>
          <cell r="D664" t="str">
            <v>นาย กรเทพ อมรสิทธิพิพัฒน์ -  นายพรหมสร   อมรสิทธิพิพัฒน์</v>
          </cell>
          <cell r="E664">
            <v>2300000</v>
          </cell>
          <cell r="F664">
            <v>0</v>
          </cell>
          <cell r="G664" t="str">
            <v>บ้านเดี่ยว 2 ชั้น</v>
          </cell>
          <cell r="H664">
            <v>166800</v>
          </cell>
        </row>
        <row r="665">
          <cell r="B665" t="str">
            <v>001-00000723-7</v>
          </cell>
          <cell r="C665" t="str">
            <v>h</v>
          </cell>
          <cell r="D665" t="str">
            <v>นาย สัญญา นองสุวรรณ -นางกนกจิตต์ นองสุวรรณ</v>
          </cell>
          <cell r="E665">
            <v>2350000</v>
          </cell>
          <cell r="F665">
            <v>0</v>
          </cell>
          <cell r="G665" t="str">
            <v>บ้านเดี่ยว</v>
          </cell>
          <cell r="H665">
            <v>174000</v>
          </cell>
        </row>
        <row r="666">
          <cell r="B666" t="str">
            <v>001-00000896-7</v>
          </cell>
          <cell r="C666" t="str">
            <v>h</v>
          </cell>
          <cell r="D666" t="str">
            <v xml:space="preserve">นางสาว สุพิน ฉายศิริไพบูลย์ </v>
          </cell>
          <cell r="E666">
            <v>2400000</v>
          </cell>
          <cell r="F666">
            <v>0</v>
          </cell>
          <cell r="G666" t="str">
            <v>ทาวน์เฮ้าส์</v>
          </cell>
          <cell r="H666">
            <v>282000</v>
          </cell>
        </row>
        <row r="667">
          <cell r="B667" t="str">
            <v>001-00000795-5</v>
          </cell>
          <cell r="C667" t="str">
            <v>h</v>
          </cell>
          <cell r="D667" t="str">
            <v xml:space="preserve">นาย วีระพันธ์ ฉัตรภูติ </v>
          </cell>
          <cell r="E667">
            <v>2450000</v>
          </cell>
          <cell r="F667">
            <v>0</v>
          </cell>
          <cell r="G667" t="str">
            <v>ทาวน์เฮ้าส์ 2 ชั้น</v>
          </cell>
          <cell r="H667">
            <v>201000</v>
          </cell>
        </row>
        <row r="668">
          <cell r="B668" t="str">
            <v>001-00000764-6</v>
          </cell>
          <cell r="C668" t="str">
            <v>b</v>
          </cell>
          <cell r="D668" t="str">
            <v xml:space="preserve">นาง ดวงพร พลัดพริ้ง </v>
          </cell>
          <cell r="E668">
            <v>2497318.0499999998</v>
          </cell>
          <cell r="F668">
            <v>0</v>
          </cell>
          <cell r="G668" t="str">
            <v>อาคารพาณิชย์ 3 ชั้น</v>
          </cell>
          <cell r="H668">
            <v>270000</v>
          </cell>
        </row>
        <row r="669">
          <cell r="B669" t="str">
            <v>001-00000711-9</v>
          </cell>
          <cell r="C669" t="str">
            <v>h</v>
          </cell>
          <cell r="D669" t="str">
            <v xml:space="preserve">นาย วรกานต์ กานตานนท์ - นางสวยศนี  กานตานนท์  </v>
          </cell>
          <cell r="E669">
            <v>2500000</v>
          </cell>
          <cell r="F669">
            <v>0</v>
          </cell>
          <cell r="G669" t="str">
            <v>ที่ดินเปล่า</v>
          </cell>
          <cell r="H669">
            <v>165180</v>
          </cell>
        </row>
        <row r="670">
          <cell r="B670" t="str">
            <v>001-00000064-3</v>
          </cell>
          <cell r="C670" t="str">
            <v>b</v>
          </cell>
          <cell r="D670" t="str">
            <v xml:space="preserve">นาง ศรีสอางค์ เกษสำลี </v>
          </cell>
          <cell r="E670">
            <v>2800000</v>
          </cell>
          <cell r="F670">
            <v>0</v>
          </cell>
          <cell r="G670" t="str">
            <v>บ้านเดี่ยว</v>
          </cell>
          <cell r="H670">
            <v>29022.498875000001</v>
          </cell>
        </row>
        <row r="671">
          <cell r="B671" t="str">
            <v>001-00000929-7</v>
          </cell>
          <cell r="C671" t="str">
            <v>b</v>
          </cell>
          <cell r="D671" t="str">
            <v xml:space="preserve">นางสาว รังสิมา รอดรัศมี </v>
          </cell>
          <cell r="E671">
            <v>2870000</v>
          </cell>
          <cell r="F671">
            <v>0</v>
          </cell>
          <cell r="G671" t="str">
            <v>อาคารพาณิชย์ 3 ชั้น</v>
          </cell>
          <cell r="H671">
            <v>204000</v>
          </cell>
        </row>
        <row r="672">
          <cell r="B672" t="str">
            <v>001-00000338-2</v>
          </cell>
          <cell r="C672" t="str">
            <v>h</v>
          </cell>
          <cell r="D672" t="str">
            <v>นาย บรรยง ธนทวิกร -  นางสาวเจตนา  กิ่งจงเจริญสุข</v>
          </cell>
          <cell r="E672">
            <v>2950000</v>
          </cell>
          <cell r="F672">
            <v>0</v>
          </cell>
          <cell r="G672" t="str">
            <v>บ้านเดี่ยว</v>
          </cell>
          <cell r="H672">
            <v>159000</v>
          </cell>
        </row>
        <row r="673">
          <cell r="B673" t="str">
            <v>001-00000889-4</v>
          </cell>
          <cell r="C673" t="str">
            <v>b</v>
          </cell>
          <cell r="D673" t="str">
            <v>บริษัท เอส.เอ.พี.เหมืองแร่ จำกัด</v>
          </cell>
          <cell r="E673">
            <v>2970000</v>
          </cell>
          <cell r="F673">
            <v>0</v>
          </cell>
          <cell r="G673" t="str">
            <v>ที่ดินเปล่า</v>
          </cell>
          <cell r="H673">
            <v>342000</v>
          </cell>
        </row>
        <row r="674">
          <cell r="B674" t="str">
            <v>001-00000359-1</v>
          </cell>
          <cell r="C674" t="str">
            <v>b</v>
          </cell>
          <cell r="D674" t="str">
            <v xml:space="preserve">นาง กรรณิการ์ ขันทปราบ </v>
          </cell>
          <cell r="E674">
            <v>3000000</v>
          </cell>
          <cell r="F674">
            <v>0</v>
          </cell>
          <cell r="G674" t="str">
            <v>ที่ดินเปล่า</v>
          </cell>
          <cell r="H674">
            <v>129300</v>
          </cell>
        </row>
        <row r="675">
          <cell r="B675" t="str">
            <v>001-00000462-1</v>
          </cell>
          <cell r="C675" t="str">
            <v>h</v>
          </cell>
          <cell r="D675" t="str">
            <v>นาง วรรณา ชวะโนทัย -    นายพัฒนพงศ์  ชวะโนทัย</v>
          </cell>
          <cell r="E675">
            <v>3300000</v>
          </cell>
          <cell r="F675">
            <v>0</v>
          </cell>
          <cell r="G675" t="str">
            <v>ทาวน์เฮ้าส์ 3 ชั้น</v>
          </cell>
          <cell r="H675">
            <v>289800</v>
          </cell>
        </row>
        <row r="676">
          <cell r="B676" t="str">
            <v>001-00000476-7</v>
          </cell>
          <cell r="C676" t="str">
            <v>h</v>
          </cell>
          <cell r="D676" t="str">
            <v xml:space="preserve">นาย สุทธิชัย พัฒนรังสรรค์ </v>
          </cell>
          <cell r="E676">
            <v>3400000</v>
          </cell>
          <cell r="F676">
            <v>0</v>
          </cell>
          <cell r="G676" t="str">
            <v>ที่ดินเปล่า</v>
          </cell>
          <cell r="H676">
            <v>252000</v>
          </cell>
        </row>
        <row r="677">
          <cell r="B677" t="str">
            <v>001-00000192-8</v>
          </cell>
          <cell r="C677" t="str">
            <v>h</v>
          </cell>
          <cell r="D677" t="str">
            <v>นายยศ-นางทัศนีย์ นวฤทธิ์โลหะ</v>
          </cell>
          <cell r="E677">
            <v>3500000</v>
          </cell>
          <cell r="F677">
            <v>0</v>
          </cell>
          <cell r="G677" t="str">
            <v>ห้องชุดพักอาศัย</v>
          </cell>
          <cell r="H677">
            <v>240000</v>
          </cell>
        </row>
        <row r="678">
          <cell r="B678" t="str">
            <v>001-00000908-8</v>
          </cell>
          <cell r="C678" t="str">
            <v>h</v>
          </cell>
          <cell r="D678" t="str">
            <v xml:space="preserve">นาย ปราโมทย์ ศักดิ์กำจร </v>
          </cell>
          <cell r="E678">
            <v>3500000</v>
          </cell>
          <cell r="F678">
            <v>0</v>
          </cell>
          <cell r="G678" t="str">
            <v>บ้านเดี่ยว</v>
          </cell>
          <cell r="H678">
            <v>24800</v>
          </cell>
        </row>
        <row r="679">
          <cell r="B679" t="str">
            <v>001-00000482-1</v>
          </cell>
          <cell r="C679" t="str">
            <v>h</v>
          </cell>
          <cell r="D679" t="str">
            <v xml:space="preserve">นางสาว เอมอร โสมนะพันธ์ </v>
          </cell>
          <cell r="E679">
            <v>3700000</v>
          </cell>
          <cell r="F679">
            <v>0</v>
          </cell>
          <cell r="G679" t="str">
            <v>ห้องชุดพักอาศัย</v>
          </cell>
          <cell r="H679">
            <v>331800</v>
          </cell>
        </row>
        <row r="680">
          <cell r="B680" t="str">
            <v>001-00000002-5</v>
          </cell>
          <cell r="C680" t="str">
            <v>b</v>
          </cell>
          <cell r="D680" t="str">
            <v xml:space="preserve">ห้างหุ้นส่วนจำกัด กรุงเทพสุโขทัย </v>
          </cell>
          <cell r="E680">
            <v>4000000</v>
          </cell>
          <cell r="F680">
            <v>0</v>
          </cell>
          <cell r="G680" t="str">
            <v>อพาร์ทเมนท์</v>
          </cell>
          <cell r="H680">
            <v>65899.016224999999</v>
          </cell>
        </row>
        <row r="681">
          <cell r="B681" t="str">
            <v>001-00000433-0</v>
          </cell>
          <cell r="C681" t="str">
            <v>b</v>
          </cell>
          <cell r="D681" t="str">
            <v xml:space="preserve">นาย วัชระ สิรินันทน์ </v>
          </cell>
          <cell r="E681">
            <v>4000000</v>
          </cell>
          <cell r="F681">
            <v>0</v>
          </cell>
          <cell r="G681" t="str">
            <v>อาคารพาณิชย์</v>
          </cell>
          <cell r="H681">
            <v>423700</v>
          </cell>
        </row>
        <row r="682">
          <cell r="B682" t="str">
            <v>001-00000886-7</v>
          </cell>
          <cell r="C682" t="str">
            <v>b</v>
          </cell>
          <cell r="D682" t="str">
            <v>บริษัท จิราเฮ้าส์ จำกัด</v>
          </cell>
          <cell r="E682">
            <v>4300000</v>
          </cell>
          <cell r="F682">
            <v>0</v>
          </cell>
          <cell r="G682" t="str">
            <v>ห้องชุดพักอาศัย</v>
          </cell>
          <cell r="H682">
            <v>600000</v>
          </cell>
        </row>
        <row r="683">
          <cell r="B683" t="str">
            <v>001-00000916-0</v>
          </cell>
          <cell r="C683" t="str">
            <v>b</v>
          </cell>
          <cell r="D683" t="str">
            <v>บริษัท ทิมอิน กรุ๊ป จำกัด</v>
          </cell>
          <cell r="E683">
            <v>5000000</v>
          </cell>
          <cell r="F683">
            <v>0</v>
          </cell>
          <cell r="G683" t="str">
            <v>ทีดินพร้อมโครงการจัดสรร</v>
          </cell>
          <cell r="H683">
            <v>77491.590916666668</v>
          </cell>
        </row>
        <row r="684">
          <cell r="B684" t="str">
            <v>001-00000341-9</v>
          </cell>
          <cell r="C684" t="str">
            <v>h</v>
          </cell>
          <cell r="D684" t="str">
            <v xml:space="preserve">นาย จตุพร รัตนิน </v>
          </cell>
          <cell r="E684">
            <v>5000000</v>
          </cell>
          <cell r="F684">
            <v>0</v>
          </cell>
          <cell r="G684" t="str">
            <v>อาคารพักอาศัย</v>
          </cell>
          <cell r="H684">
            <v>370200</v>
          </cell>
        </row>
        <row r="685">
          <cell r="B685" t="str">
            <v>001-00000967-9</v>
          </cell>
          <cell r="C685" t="str">
            <v>b</v>
          </cell>
          <cell r="D685" t="str">
            <v>บริษัท ศุภนิมิตร พร็อพเพอร์ตี้ จำกัด</v>
          </cell>
          <cell r="E685">
            <v>9723998.5099999998</v>
          </cell>
          <cell r="F685">
            <v>0</v>
          </cell>
          <cell r="G685" t="str">
            <v>ที่ดินพร้อมโครงการจัดสรร</v>
          </cell>
          <cell r="H685">
            <v>0</v>
          </cell>
        </row>
        <row r="686">
          <cell r="C686">
            <v>43</v>
          </cell>
          <cell r="D686" t="str">
            <v>เงินกู้ 1- 10  ลบ. ไม่ค้างชำระ</v>
          </cell>
          <cell r="H686">
            <v>3146990.6071416666</v>
          </cell>
        </row>
        <row r="687">
          <cell r="B687" t="str">
            <v>001-00000213-4</v>
          </cell>
          <cell r="C687" t="str">
            <v>h</v>
          </cell>
          <cell r="D687" t="str">
            <v xml:space="preserve">นาย ชัยวัฒน์ วรพิบูลพงศ์ </v>
          </cell>
          <cell r="E687">
            <v>1180000</v>
          </cell>
          <cell r="F687">
            <v>1</v>
          </cell>
          <cell r="G687" t="str">
            <v>ทาวน์เฮ้าส์</v>
          </cell>
          <cell r="H687">
            <v>81000</v>
          </cell>
        </row>
        <row r="688">
          <cell r="B688" t="str">
            <v>001-00000753-7</v>
          </cell>
          <cell r="C688" t="str">
            <v>h</v>
          </cell>
          <cell r="D688" t="str">
            <v>นางสาว มณี จิรเมธวรพงศ์ / น.ส.นงนุช  จิรเมธวรพงศ์</v>
          </cell>
          <cell r="E688">
            <v>1200000</v>
          </cell>
          <cell r="F688">
            <v>1</v>
          </cell>
          <cell r="G688" t="str">
            <v>อาคารพาณิชย์</v>
          </cell>
          <cell r="H688">
            <v>87000</v>
          </cell>
        </row>
        <row r="689">
          <cell r="B689" t="str">
            <v>001-00000895-8</v>
          </cell>
          <cell r="C689" t="str">
            <v>h</v>
          </cell>
          <cell r="D689" t="str">
            <v xml:space="preserve">นาง ลัดดาวัลย์ เลาดา </v>
          </cell>
          <cell r="E689">
            <v>1330000</v>
          </cell>
          <cell r="F689">
            <v>1</v>
          </cell>
          <cell r="G689" t="str">
            <v>ทาวน์เฮ้าส์</v>
          </cell>
          <cell r="H689">
            <v>70200</v>
          </cell>
        </row>
        <row r="690">
          <cell r="B690" t="str">
            <v>001-00000797-3</v>
          </cell>
          <cell r="C690" t="str">
            <v>h</v>
          </cell>
          <cell r="D690" t="str">
            <v xml:space="preserve">นาย กอบสิน ธนผลิน </v>
          </cell>
          <cell r="E690">
            <v>1400000</v>
          </cell>
          <cell r="F690">
            <v>1</v>
          </cell>
          <cell r="G690" t="str">
            <v>ห้องชุดพักอาศัย</v>
          </cell>
          <cell r="H690">
            <v>87000</v>
          </cell>
        </row>
        <row r="691">
          <cell r="B691" t="str">
            <v>001-00000519-1</v>
          </cell>
          <cell r="C691" t="str">
            <v>h</v>
          </cell>
          <cell r="D691" t="str">
            <v>นาย สันตินัย จันทร์แก้ว - นางกาญจนา  จันทร์แก้ว</v>
          </cell>
          <cell r="E691">
            <v>2000000</v>
          </cell>
          <cell r="F691">
            <v>1</v>
          </cell>
          <cell r="G691" t="str">
            <v>บ้านเดี่ยวตึก 2-3 ชั้น</v>
          </cell>
          <cell r="H691">
            <v>136800</v>
          </cell>
        </row>
        <row r="692">
          <cell r="B692" t="str">
            <v>001-00000794-6</v>
          </cell>
          <cell r="C692" t="str">
            <v>h</v>
          </cell>
          <cell r="D692" t="str">
            <v xml:space="preserve">นาย รังสรรค์ เกตุศิลป์ </v>
          </cell>
          <cell r="E692">
            <v>2040000</v>
          </cell>
          <cell r="F692">
            <v>1</v>
          </cell>
          <cell r="G692" t="str">
            <v>บ้านเดี่ยวตึก 2-3ชั้น</v>
          </cell>
          <cell r="H692">
            <v>111000</v>
          </cell>
        </row>
        <row r="693">
          <cell r="B693" t="str">
            <v>001-00000928-8</v>
          </cell>
          <cell r="C693" t="str">
            <v>b</v>
          </cell>
          <cell r="D693" t="str">
            <v>บริษัท ทิมอิน กรุ๊ป จำกัด</v>
          </cell>
          <cell r="E693">
            <v>2600000</v>
          </cell>
          <cell r="F693">
            <v>1</v>
          </cell>
          <cell r="G693" t="str">
            <v>ที่ดินพร้อมโครงการจัดสรร</v>
          </cell>
          <cell r="H693">
            <v>172472.58068750001</v>
          </cell>
        </row>
        <row r="694">
          <cell r="B694" t="str">
            <v>001-00000488-5</v>
          </cell>
          <cell r="C694" t="str">
            <v>h</v>
          </cell>
          <cell r="D694" t="str">
            <v>หม่อมหลวง กุลรัตน์ เทวกุล - นายอภิสิทธิ์  อึ้งอร่าม</v>
          </cell>
          <cell r="E694">
            <v>2800000</v>
          </cell>
          <cell r="F694">
            <v>1</v>
          </cell>
          <cell r="G694" t="str">
            <v>ห้องชุดพักอาศัย</v>
          </cell>
          <cell r="H694">
            <v>218400</v>
          </cell>
        </row>
        <row r="695">
          <cell r="B695" t="str">
            <v>001-00000931-5</v>
          </cell>
          <cell r="C695" t="str">
            <v>h</v>
          </cell>
          <cell r="D695" t="str">
            <v>นาย วาสิษฐ์ สุขารมณ์ ,นางวิสุทธา  สุขารมณ์</v>
          </cell>
          <cell r="E695">
            <v>4200000</v>
          </cell>
          <cell r="F695">
            <v>1</v>
          </cell>
          <cell r="G695" t="str">
            <v>บ้านเดี่ยว</v>
          </cell>
          <cell r="H695">
            <v>98100</v>
          </cell>
        </row>
        <row r="696">
          <cell r="B696" t="str">
            <v>001-00000560-4</v>
          </cell>
          <cell r="C696" t="str">
            <v>b</v>
          </cell>
          <cell r="D696" t="str">
            <v xml:space="preserve">นาย ทำนุ วชิรฉัตรโชติ </v>
          </cell>
          <cell r="E696">
            <v>6000000</v>
          </cell>
          <cell r="F696">
            <v>1</v>
          </cell>
          <cell r="G696" t="str">
            <v>บ้านเดี่ยว</v>
          </cell>
          <cell r="H696">
            <v>100116.790725</v>
          </cell>
        </row>
        <row r="697">
          <cell r="B697" t="str">
            <v>001-00000933-3</v>
          </cell>
          <cell r="C697" t="str">
            <v>b</v>
          </cell>
          <cell r="D697" t="str">
            <v xml:space="preserve">นาง มณีวรรณ สนธิธรรม </v>
          </cell>
          <cell r="E697">
            <v>1100000</v>
          </cell>
          <cell r="F697">
            <v>2</v>
          </cell>
          <cell r="G697" t="str">
            <v>อาคารพาณิชย์</v>
          </cell>
          <cell r="H697">
            <v>14009.207471</v>
          </cell>
        </row>
        <row r="698">
          <cell r="B698" t="str">
            <v>001-00000788-2</v>
          </cell>
          <cell r="C698" t="str">
            <v>h</v>
          </cell>
          <cell r="D698" t="str">
            <v xml:space="preserve">นาง มาลีนา สัมฤทธิ์พันธุ์สุข </v>
          </cell>
          <cell r="E698">
            <v>1650000</v>
          </cell>
          <cell r="F698">
            <v>2</v>
          </cell>
          <cell r="G698" t="str">
            <v>อาคารพาณิชย์ 3.5 ชั้น</v>
          </cell>
          <cell r="H698">
            <v>120000</v>
          </cell>
        </row>
        <row r="699">
          <cell r="B699" t="str">
            <v>001-00000787-3</v>
          </cell>
          <cell r="C699" t="str">
            <v>h</v>
          </cell>
          <cell r="D699" t="str">
            <v xml:space="preserve">นาย วีระพันธ์ ไตรสุวรรณ </v>
          </cell>
          <cell r="E699">
            <v>2560000</v>
          </cell>
          <cell r="F699">
            <v>2</v>
          </cell>
          <cell r="G699" t="str">
            <v>อาคารพาณิชย์</v>
          </cell>
          <cell r="H699">
            <v>180000</v>
          </cell>
        </row>
        <row r="700">
          <cell r="B700" t="str">
            <v>001-00000222-5</v>
          </cell>
          <cell r="C700" t="str">
            <v>h</v>
          </cell>
          <cell r="D700" t="str">
            <v>นายเจษฎา  ปากวิเศษ,น.ส.จารุวรรณ  สุผลากร</v>
          </cell>
          <cell r="E700">
            <v>3276000</v>
          </cell>
          <cell r="F700">
            <v>2</v>
          </cell>
          <cell r="G700" t="str">
            <v>บ้านเดี่ยว</v>
          </cell>
          <cell r="H700">
            <v>216600</v>
          </cell>
        </row>
        <row r="701">
          <cell r="B701" t="str">
            <v>001-00000520-4</v>
          </cell>
          <cell r="C701" t="str">
            <v>b</v>
          </cell>
          <cell r="D701" t="str">
            <v xml:space="preserve">นาง พรพรรณ ตันติวงศ์ </v>
          </cell>
          <cell r="E701">
            <v>4000000</v>
          </cell>
          <cell r="F701">
            <v>2</v>
          </cell>
          <cell r="G701" t="str">
            <v>บ้านเดี่ยว</v>
          </cell>
          <cell r="H701">
            <v>113108.22869999999</v>
          </cell>
        </row>
        <row r="702">
          <cell r="C702">
            <v>15</v>
          </cell>
          <cell r="D702" t="str">
            <v>เงินกู้   1 - 10  ลบ. ( 1 - 2.9 งวด)</v>
          </cell>
        </row>
        <row r="703">
          <cell r="B703" t="str">
            <v>001-00000263-4</v>
          </cell>
          <cell r="C703" t="str">
            <v>h</v>
          </cell>
          <cell r="D703" t="str">
            <v xml:space="preserve">นาย สมชาย ชื่นใจชน </v>
          </cell>
          <cell r="E703">
            <v>1020000</v>
          </cell>
          <cell r="F703">
            <v>3</v>
          </cell>
          <cell r="G703" t="str">
            <v>ทาวน์เฮ้าส์</v>
          </cell>
          <cell r="H703">
            <v>73800</v>
          </cell>
        </row>
        <row r="704">
          <cell r="B704" t="str">
            <v>001-00000061-6</v>
          </cell>
          <cell r="C704" t="str">
            <v>h</v>
          </cell>
          <cell r="D704" t="str">
            <v>นางสาว ประภาพร บุริมจิตต์ -นางแก้ว  บุริมจิตต์</v>
          </cell>
          <cell r="E704">
            <v>1500000</v>
          </cell>
          <cell r="F704">
            <v>3</v>
          </cell>
          <cell r="G704" t="str">
            <v>บ้านเดี่ยวตึก 2-3 ชั้น</v>
          </cell>
          <cell r="H704">
            <v>66000</v>
          </cell>
        </row>
        <row r="705">
          <cell r="B705" t="str">
            <v>001-00000924-2</v>
          </cell>
          <cell r="C705" t="str">
            <v>h</v>
          </cell>
          <cell r="D705" t="str">
            <v xml:space="preserve">นาย วิชาธร สารอักษร </v>
          </cell>
          <cell r="E705">
            <v>5000000</v>
          </cell>
          <cell r="F705">
            <v>3</v>
          </cell>
          <cell r="G705" t="str">
            <v>บ้านเดี่ยว</v>
          </cell>
          <cell r="H705">
            <v>111000</v>
          </cell>
        </row>
        <row r="706">
          <cell r="B706" t="str">
            <v>001-00000838-5</v>
          </cell>
          <cell r="C706" t="str">
            <v>b</v>
          </cell>
          <cell r="D706" t="str">
            <v>บริษัท จิราเฮ้าส์ จำกัด</v>
          </cell>
          <cell r="E706">
            <v>5000000</v>
          </cell>
          <cell r="F706">
            <v>4</v>
          </cell>
          <cell r="G706" t="str">
            <v>อพาร์ทเม้นต์ลาดพร้าว</v>
          </cell>
          <cell r="H706">
            <v>300000</v>
          </cell>
        </row>
        <row r="707">
          <cell r="B707" t="str">
            <v>001-00000014-3</v>
          </cell>
          <cell r="C707" t="str">
            <v>b</v>
          </cell>
          <cell r="D707" t="str">
            <v>นาย ชัยวิทูรภัคณัช อมรหิรัญศิริ - นางรัตนา  อมรหิรัญศิริ</v>
          </cell>
          <cell r="E707">
            <v>6300000</v>
          </cell>
          <cell r="F707">
            <v>4</v>
          </cell>
          <cell r="G707" t="str">
            <v>อาคารพาณิชย์</v>
          </cell>
          <cell r="H707">
            <v>344400</v>
          </cell>
        </row>
        <row r="708">
          <cell r="C708">
            <v>5</v>
          </cell>
          <cell r="D708" t="str">
            <v>เงินกู้   1 - 10  ลบ. ( 3 - 5.9 งวด)</v>
          </cell>
        </row>
        <row r="709">
          <cell r="B709" t="str">
            <v>001-00000012-5</v>
          </cell>
          <cell r="C709" t="str">
            <v>h</v>
          </cell>
          <cell r="D709" t="str">
            <v xml:space="preserve">นาย ไชยยศ กิจกุศล </v>
          </cell>
          <cell r="E709">
            <v>1200000</v>
          </cell>
          <cell r="F709">
            <v>6</v>
          </cell>
          <cell r="G709" t="str">
            <v>ห้องชุดพักอาศัย</v>
          </cell>
          <cell r="H709">
            <v>105600</v>
          </cell>
        </row>
        <row r="710">
          <cell r="B710" t="str">
            <v>001-00000431-2</v>
          </cell>
          <cell r="C710" t="str">
            <v>h</v>
          </cell>
          <cell r="D710" t="str">
            <v xml:space="preserve">นางสาว วลี สุขรัตนวงศ์ </v>
          </cell>
          <cell r="E710">
            <v>1700000</v>
          </cell>
          <cell r="F710">
            <v>9</v>
          </cell>
          <cell r="G710" t="str">
            <v>ห้องชุดพักอาศัย</v>
          </cell>
          <cell r="H710">
            <v>81000</v>
          </cell>
        </row>
        <row r="711">
          <cell r="B711" t="str">
            <v>001-00000709-1</v>
          </cell>
          <cell r="C711" t="str">
            <v>h</v>
          </cell>
          <cell r="D711" t="str">
            <v>นายจิรวัฒน์-นางนัฐสุดา สุภรณ์ไพบูลย์</v>
          </cell>
          <cell r="E711">
            <v>4900000</v>
          </cell>
          <cell r="F711">
            <v>9</v>
          </cell>
          <cell r="G711" t="str">
            <v>บ้านเดี่ยว</v>
          </cell>
          <cell r="H711">
            <v>362400</v>
          </cell>
        </row>
        <row r="712">
          <cell r="C712">
            <v>3</v>
          </cell>
          <cell r="D712" t="str">
            <v>เงินกู้   1 - 10  ลบ. ( 6 - 11.9 งวด)</v>
          </cell>
        </row>
        <row r="713">
          <cell r="B713" t="str">
            <v>001-00000489-4</v>
          </cell>
          <cell r="C713" t="str">
            <v>h</v>
          </cell>
          <cell r="D713" t="str">
            <v>นาย เมี่ยน กิจชัยชาญกุล - นางกรองจิต   กิจชันชาญกุล</v>
          </cell>
          <cell r="E713">
            <v>2100000</v>
          </cell>
          <cell r="F713">
            <v>12</v>
          </cell>
          <cell r="G713" t="str">
            <v>ห้องชุดพักอาศัย</v>
          </cell>
          <cell r="H713">
            <v>120000</v>
          </cell>
        </row>
        <row r="714">
          <cell r="B714" t="str">
            <v>001-00000221-6</v>
          </cell>
          <cell r="C714" t="str">
            <v>h</v>
          </cell>
          <cell r="D714" t="str">
            <v xml:space="preserve">นาย สาโรจน์ สินไชย, นายสาครินทร์ สินไชย </v>
          </cell>
          <cell r="E714">
            <v>3100000</v>
          </cell>
          <cell r="F714">
            <v>19</v>
          </cell>
          <cell r="G714" t="str">
            <v>บ้านเดี่ยวตึก 2-3 ชั้น</v>
          </cell>
          <cell r="H714">
            <v>132000</v>
          </cell>
        </row>
        <row r="715">
          <cell r="C715">
            <v>2</v>
          </cell>
          <cell r="D715" t="str">
            <v>เงินกู้   1 - 10  ลบ.  ( 12 ด.ขึ้นไป)</v>
          </cell>
        </row>
        <row r="716">
          <cell r="C716">
            <v>68</v>
          </cell>
          <cell r="D716" t="str">
            <v>ชำระครบ 1 -10 ลบ.</v>
          </cell>
          <cell r="H716">
            <v>13344207.275833501</v>
          </cell>
        </row>
        <row r="717">
          <cell r="C717">
            <v>187</v>
          </cell>
          <cell r="D717" t="str">
            <v>เงินกู้ 1 ลบ. -  10 ลบ.</v>
          </cell>
          <cell r="E717">
            <v>534234966.14000005</v>
          </cell>
          <cell r="H717">
            <v>56560612.316744581</v>
          </cell>
        </row>
        <row r="718">
          <cell r="B718" t="str">
            <v>001-00000466-7</v>
          </cell>
          <cell r="C718" t="str">
            <v>b</v>
          </cell>
          <cell r="D718" t="str">
            <v>บริษัท ดิสทริค ดิเวอลอปเม้นท์ 2000 (โตทับเที่ยง) จำกัด</v>
          </cell>
          <cell r="E718">
            <v>18000000</v>
          </cell>
          <cell r="F718">
            <v>1</v>
          </cell>
          <cell r="G718" t="str">
            <v>บ้านเดี่ยว</v>
          </cell>
          <cell r="H718">
            <v>674617.68599999999</v>
          </cell>
        </row>
        <row r="719">
          <cell r="B719" t="str">
            <v>001-00000926-0</v>
          </cell>
          <cell r="C719" t="str">
            <v>b</v>
          </cell>
          <cell r="D719" t="str">
            <v>บริษัท ศุภนิมิตร พร็อพเพอร์ตี้ จำกัด</v>
          </cell>
          <cell r="E719">
            <v>11228000</v>
          </cell>
          <cell r="F719">
            <v>1</v>
          </cell>
          <cell r="G719" t="str">
            <v>ที่ดินพร้อมโครงการจัดสรร</v>
          </cell>
          <cell r="H719">
            <v>461580.94805833336</v>
          </cell>
        </row>
        <row r="720">
          <cell r="B720" t="str">
            <v>001-00000913-3</v>
          </cell>
          <cell r="C720" t="str">
            <v>b</v>
          </cell>
          <cell r="D720" t="str">
            <v>บริษัท ประภาวสุ จำกัด</v>
          </cell>
          <cell r="E720">
            <v>20000000</v>
          </cell>
          <cell r="F720">
            <v>1</v>
          </cell>
          <cell r="G720" t="str">
            <v>อพาร์ทเมนท์</v>
          </cell>
          <cell r="H720">
            <v>257015.92093333331</v>
          </cell>
        </row>
        <row r="721">
          <cell r="B721" t="str">
            <v>001-00000837-6</v>
          </cell>
          <cell r="C721" t="str">
            <v>b</v>
          </cell>
          <cell r="D721" t="str">
            <v>บริษัท จิราเฮ้าส์ จำกัด</v>
          </cell>
          <cell r="E721">
            <v>23000000</v>
          </cell>
          <cell r="F721">
            <v>2</v>
          </cell>
          <cell r="G721" t="str">
            <v>อพาร์ทเม้นต์ลาดพร้าว</v>
          </cell>
          <cell r="H721">
            <v>1944000</v>
          </cell>
        </row>
        <row r="722">
          <cell r="C722">
            <v>4</v>
          </cell>
          <cell r="D722" t="str">
            <v>เงินกู้ตั้งแต่ 10 ลบ. ขึ้นไป ( 1 - 2.9 งวด)</v>
          </cell>
        </row>
        <row r="723">
          <cell r="B723" t="str">
            <v>001-00000854-9</v>
          </cell>
          <cell r="C723" t="str">
            <v>b</v>
          </cell>
          <cell r="D723" t="str">
            <v>บริษัท เจ ซี เอ็น เคหะภัณฑ์ จำกัด</v>
          </cell>
          <cell r="E723">
            <v>20000000</v>
          </cell>
          <cell r="F723">
            <v>50</v>
          </cell>
          <cell r="G723" t="str">
            <v>ที่ดินเปล่า</v>
          </cell>
          <cell r="H723">
            <v>420000</v>
          </cell>
        </row>
        <row r="724">
          <cell r="B724" t="str">
            <v>001-00000920-9</v>
          </cell>
          <cell r="C724" t="str">
            <v>b</v>
          </cell>
          <cell r="D724" t="str">
            <v>บริษัท เอกจิตร พร็อพเพอร์ตี้ จำกัด</v>
          </cell>
          <cell r="E724">
            <v>89221755.780000001</v>
          </cell>
          <cell r="F724">
            <v>59</v>
          </cell>
          <cell r="G724" t="str">
            <v>ที่ดินพร้อมโครงการจัดสรร</v>
          </cell>
          <cell r="H724">
            <v>1364686.1740583333</v>
          </cell>
        </row>
        <row r="725">
          <cell r="B725" t="str">
            <v>001-00000810-7</v>
          </cell>
          <cell r="C725" t="str">
            <v>b</v>
          </cell>
          <cell r="D725" t="str">
            <v>บริษัท สุนทรบุรี จำกัด</v>
          </cell>
          <cell r="E725">
            <v>20000000</v>
          </cell>
          <cell r="F725">
            <v>72</v>
          </cell>
          <cell r="G725" t="str">
            <v>ที่ดินเปล่า</v>
          </cell>
          <cell r="H725">
            <v>531024.55820833333</v>
          </cell>
        </row>
        <row r="726">
          <cell r="B726" t="str">
            <v>001-00000373-7</v>
          </cell>
          <cell r="C726" t="str">
            <v>b</v>
          </cell>
          <cell r="D726" t="str">
            <v xml:space="preserve">นาย วิวัฒน์ งามดำรงค์ </v>
          </cell>
          <cell r="E726">
            <v>102000000</v>
          </cell>
          <cell r="F726">
            <v>81</v>
          </cell>
          <cell r="G726" t="str">
            <v>ที่ดินเปล่า</v>
          </cell>
          <cell r="H726">
            <v>1629237.4753583334</v>
          </cell>
        </row>
        <row r="727">
          <cell r="B727" t="str">
            <v>001-00000597-3</v>
          </cell>
          <cell r="C727" t="str">
            <v>b</v>
          </cell>
          <cell r="D727" t="str">
            <v>บริษัท คอนกรีตทักษิณนคร จำกัด</v>
          </cell>
          <cell r="E727">
            <v>40000000</v>
          </cell>
          <cell r="F727">
            <v>81</v>
          </cell>
          <cell r="G727" t="str">
            <v>ที่ดินเปล่า</v>
          </cell>
          <cell r="H727">
            <v>649137.98695833341</v>
          </cell>
        </row>
        <row r="728">
          <cell r="B728" t="str">
            <v>001-00000554-6</v>
          </cell>
          <cell r="C728" t="str">
            <v>b</v>
          </cell>
          <cell r="D728" t="str">
            <v>บริษัท ขอนแก่นซิตี้แลนด์ จำกัด</v>
          </cell>
          <cell r="E728">
            <v>106000000</v>
          </cell>
          <cell r="F728">
            <v>85</v>
          </cell>
          <cell r="G728" t="str">
            <v>ที่ดินเปล่า</v>
          </cell>
          <cell r="H728">
            <v>1921366.5405666668</v>
          </cell>
        </row>
        <row r="729">
          <cell r="B729" t="str">
            <v>001-00000866-7</v>
          </cell>
          <cell r="C729" t="str">
            <v>b</v>
          </cell>
          <cell r="D729" t="str">
            <v>บริษัท อุทยานทักษิณนคร จำกัด</v>
          </cell>
          <cell r="E729">
            <v>100000000</v>
          </cell>
          <cell r="F729">
            <v>86</v>
          </cell>
          <cell r="G729" t="str">
            <v>ที่ดินเปล่า</v>
          </cell>
          <cell r="H729">
            <v>1686250</v>
          </cell>
        </row>
        <row r="730">
          <cell r="B730" t="str">
            <v>001-00000555-5</v>
          </cell>
          <cell r="C730" t="str">
            <v>b</v>
          </cell>
          <cell r="D730" t="str">
            <v>บริษัท ขอนแก่นซิตี้แลนด์ จำกัด</v>
          </cell>
          <cell r="E730">
            <v>58000000</v>
          </cell>
          <cell r="F730">
            <v>86</v>
          </cell>
          <cell r="G730" t="str">
            <v>ที่ดินเปล่า</v>
          </cell>
          <cell r="H730">
            <v>1115084.3119999999</v>
          </cell>
        </row>
        <row r="731">
          <cell r="B731" t="str">
            <v>001-00000867-6</v>
          </cell>
          <cell r="C731" t="str">
            <v>b</v>
          </cell>
          <cell r="D731" t="str">
            <v>บริษัท อุทยานทักษิณนคร จำกัด</v>
          </cell>
          <cell r="E731">
            <v>28000000</v>
          </cell>
          <cell r="F731">
            <v>86</v>
          </cell>
          <cell r="G731" t="str">
            <v>ที่ดินเปล่า</v>
          </cell>
          <cell r="H731">
            <v>516771.89425000001</v>
          </cell>
        </row>
        <row r="732">
          <cell r="B732" t="str">
            <v>001-00000743-7</v>
          </cell>
          <cell r="C732" t="str">
            <v>b</v>
          </cell>
          <cell r="D732" t="str">
            <v>บริษัท สุนทรบุรี จำกัด</v>
          </cell>
          <cell r="E732">
            <v>40000000</v>
          </cell>
          <cell r="F732">
            <v>104</v>
          </cell>
          <cell r="G732" t="str">
            <v>ที่ดินเปล่า</v>
          </cell>
          <cell r="H732">
            <v>681321.97612500004</v>
          </cell>
        </row>
        <row r="733">
          <cell r="B733" t="str">
            <v>001-00000809-4</v>
          </cell>
          <cell r="C733" t="str">
            <v>b</v>
          </cell>
          <cell r="D733" t="str">
            <v>บริษัท สุนทรบุรี จำกัด</v>
          </cell>
          <cell r="E733">
            <v>16000000</v>
          </cell>
          <cell r="F733">
            <v>104</v>
          </cell>
          <cell r="G733" t="str">
            <v>ที่ดินเปล่า</v>
          </cell>
          <cell r="H733">
            <v>338816.43599999999</v>
          </cell>
        </row>
        <row r="734">
          <cell r="B734" t="str">
            <v>001-00000535-5</v>
          </cell>
          <cell r="C734" t="str">
            <v>b</v>
          </cell>
          <cell r="D734" t="str">
            <v xml:space="preserve">นาย ไพบูลย์ หาญสวัสดิ์ </v>
          </cell>
          <cell r="E734">
            <v>15000000</v>
          </cell>
          <cell r="F734">
            <v>105</v>
          </cell>
          <cell r="G734" t="str">
            <v>ที่ดินเปล่า</v>
          </cell>
          <cell r="H734">
            <v>322983.10266666667</v>
          </cell>
        </row>
        <row r="735">
          <cell r="B735" t="str">
            <v>001-00000244-3</v>
          </cell>
          <cell r="C735" t="str">
            <v>b</v>
          </cell>
          <cell r="D735" t="str">
            <v>บริษัท มนัสสวาท จำกัด</v>
          </cell>
          <cell r="E735">
            <v>40000000</v>
          </cell>
          <cell r="F735">
            <v>114</v>
          </cell>
          <cell r="G735" t="str">
            <v>ที่ดินเปล่า</v>
          </cell>
          <cell r="H735">
            <v>694110.77083333337</v>
          </cell>
        </row>
        <row r="736">
          <cell r="B736" t="str">
            <v>001-00000834-9</v>
          </cell>
          <cell r="C736" t="str">
            <v>b</v>
          </cell>
          <cell r="D736" t="str">
            <v xml:space="preserve">นาย วิรัช ปัณฑุกำพล </v>
          </cell>
          <cell r="E736">
            <v>25000000</v>
          </cell>
          <cell r="F736">
            <v>161</v>
          </cell>
          <cell r="G736" t="str">
            <v>ที่ดินเปล่า</v>
          </cell>
          <cell r="H736">
            <v>745075.59737500001</v>
          </cell>
        </row>
        <row r="737">
          <cell r="C737">
            <v>14</v>
          </cell>
          <cell r="D737" t="str">
            <v>เงินกู้ตั้งแต่ 10 ลบ. ขึ้นไป ( 12 ด.ขึ้นไป)</v>
          </cell>
        </row>
        <row r="738">
          <cell r="C738">
            <v>18</v>
          </cell>
          <cell r="D738" t="str">
            <v>ชำระบางส่วน 10 ลบ.ขึ้นไป</v>
          </cell>
          <cell r="H738">
            <v>15953081.379391668</v>
          </cell>
        </row>
        <row r="739">
          <cell r="B739" t="str">
            <v>001-00000465-8</v>
          </cell>
          <cell r="C739" t="str">
            <v>b</v>
          </cell>
          <cell r="D739" t="str">
            <v>บริษัท ดิสทริค ดิเวอลอปเม้นท์ 2000 (โตทับเที่ยง) จำกัด</v>
          </cell>
          <cell r="E739">
            <v>16500000</v>
          </cell>
          <cell r="F739">
            <v>0</v>
          </cell>
          <cell r="G739" t="str">
            <v>ที่ดินเปล่า</v>
          </cell>
          <cell r="H739">
            <v>409275.41153333336</v>
          </cell>
        </row>
        <row r="740">
          <cell r="B740" t="str">
            <v>001-00000847-6</v>
          </cell>
          <cell r="C740" t="str">
            <v>b</v>
          </cell>
          <cell r="D740" t="str">
            <v xml:space="preserve">นาย ดุลยเดช บุนนาค </v>
          </cell>
          <cell r="E740">
            <v>17500000</v>
          </cell>
          <cell r="F740">
            <v>0</v>
          </cell>
          <cell r="G740" t="str">
            <v>ห้องชุดพักอาศัย</v>
          </cell>
          <cell r="H740">
            <v>600000</v>
          </cell>
        </row>
        <row r="741">
          <cell r="B741" t="str">
            <v>001-00000420-7</v>
          </cell>
          <cell r="C741" t="str">
            <v>b</v>
          </cell>
          <cell r="D741" t="str">
            <v xml:space="preserve">นาง สงาม เจริญรัถ </v>
          </cell>
          <cell r="E741">
            <v>20000000</v>
          </cell>
          <cell r="F741">
            <v>0</v>
          </cell>
          <cell r="G741" t="str">
            <v>ที่ดินเปล่า</v>
          </cell>
          <cell r="H741">
            <v>1092000</v>
          </cell>
        </row>
        <row r="742">
          <cell r="B742" t="str">
            <v>001-00000419-4</v>
          </cell>
          <cell r="C742" t="str">
            <v>b</v>
          </cell>
          <cell r="D742" t="str">
            <v xml:space="preserve">นาง สงาม เจริญรัถ </v>
          </cell>
          <cell r="E742">
            <v>28887169.800000001</v>
          </cell>
          <cell r="F742">
            <v>0</v>
          </cell>
          <cell r="G742" t="str">
            <v>ที่ดินเปล่า</v>
          </cell>
          <cell r="H742">
            <v>1362000</v>
          </cell>
        </row>
        <row r="743">
          <cell r="B743" t="str">
            <v>001-00000418-5</v>
          </cell>
          <cell r="C743" t="str">
            <v>b</v>
          </cell>
          <cell r="D743" t="str">
            <v xml:space="preserve">นาง สงาม เจริญรัถ </v>
          </cell>
          <cell r="E743">
            <v>29577973.800000001</v>
          </cell>
          <cell r="F743">
            <v>0</v>
          </cell>
          <cell r="G743" t="str">
            <v>ที่ดินเปล่า</v>
          </cell>
          <cell r="H743">
            <v>1395000</v>
          </cell>
        </row>
        <row r="744">
          <cell r="C744">
            <v>5</v>
          </cell>
          <cell r="D744" t="str">
            <v>เงินกู้ตั้งแต่ 10 ลบ. ขึ้นไป ไม่ค้างชำระ</v>
          </cell>
          <cell r="H744">
            <v>24110436.568175003</v>
          </cell>
        </row>
        <row r="745">
          <cell r="B745" t="str">
            <v>001-00000943-3</v>
          </cell>
          <cell r="C745" t="str">
            <v>b</v>
          </cell>
          <cell r="D745" t="str">
            <v xml:space="preserve">บริษัท ทัพพ์ จำกัด </v>
          </cell>
          <cell r="E745">
            <v>20000000</v>
          </cell>
          <cell r="F745">
            <v>1</v>
          </cell>
          <cell r="G745" t="str">
            <v>ที่ดินพร้อมโครงการจัดสรร</v>
          </cell>
          <cell r="H745">
            <v>272058.98204166663</v>
          </cell>
        </row>
        <row r="746">
          <cell r="B746" t="str">
            <v>001-00000937-9</v>
          </cell>
          <cell r="C746" t="str">
            <v>b</v>
          </cell>
          <cell r="D746" t="str">
            <v xml:space="preserve">บริษัท ทัพพ์ จำกัด </v>
          </cell>
          <cell r="E746">
            <v>26000000</v>
          </cell>
          <cell r="F746">
            <v>1</v>
          </cell>
          <cell r="G746" t="str">
            <v>ที่ดินพร้อมโครงการจัดสรร</v>
          </cell>
          <cell r="H746">
            <v>440004.23804166669</v>
          </cell>
        </row>
        <row r="747">
          <cell r="B747" t="str">
            <v>001-00000942-4</v>
          </cell>
          <cell r="C747" t="str">
            <v>b</v>
          </cell>
          <cell r="D747" t="str">
            <v>บริษัท สิทธารมย์ รีเจนท์ จำกัด</v>
          </cell>
          <cell r="E747">
            <v>28800000</v>
          </cell>
          <cell r="F747">
            <v>1</v>
          </cell>
          <cell r="G747" t="str">
            <v>ที่ดินพร้อมโครงการจัดสรร</v>
          </cell>
          <cell r="H747">
            <v>592447.99729166669</v>
          </cell>
        </row>
        <row r="748">
          <cell r="B748" t="str">
            <v>001-00000921-5</v>
          </cell>
          <cell r="C748" t="str">
            <v>b</v>
          </cell>
          <cell r="D748" t="str">
            <v>บริษัท ศุภนิมิตร พร็อพเพอร์ตี้ จำกัด</v>
          </cell>
          <cell r="E748">
            <v>60000000</v>
          </cell>
          <cell r="F748">
            <v>1</v>
          </cell>
          <cell r="G748" t="str">
            <v>ที่ดินพร้อมโครงการจัดสรร</v>
          </cell>
          <cell r="H748">
            <v>1023545.333</v>
          </cell>
        </row>
        <row r="749">
          <cell r="C749">
            <v>4</v>
          </cell>
          <cell r="D749" t="str">
            <v>เงินกู้ตั้งแต่ 10 ลบ. ขึ้นไป ( 1 - 2.9 งวด)</v>
          </cell>
        </row>
        <row r="750">
          <cell r="B750" t="str">
            <v>001-00000434-9</v>
          </cell>
          <cell r="C750" t="str">
            <v>b</v>
          </cell>
          <cell r="D750" t="str">
            <v>นาย กฤษณะ ศิวะกฤษณ์กุล - นางสว่างศรี   ศิวะกฤษณ์กุล</v>
          </cell>
          <cell r="E750">
            <v>28000000</v>
          </cell>
          <cell r="F750">
            <v>65</v>
          </cell>
          <cell r="G750" t="str">
            <v>ที่ดินเปล่า</v>
          </cell>
          <cell r="H750">
            <v>600000</v>
          </cell>
        </row>
        <row r="751">
          <cell r="C751">
            <v>1</v>
          </cell>
          <cell r="D751" t="str">
            <v>เงินกู้ตั้งแต่ 10 ลบ. ขึ้นไป  ( 12 ด.ขึ้นไป)</v>
          </cell>
        </row>
        <row r="752">
          <cell r="C752">
            <v>10</v>
          </cell>
          <cell r="D752" t="str">
            <v>ชำระครบ 10 ลบ.ขึ้นไป</v>
          </cell>
          <cell r="H752">
            <v>31896768.530083336</v>
          </cell>
        </row>
        <row r="753">
          <cell r="C753">
            <v>28</v>
          </cell>
          <cell r="D753" t="str">
            <v>เงินกู้ตั้งแต่ 10 ลบ. ขึ้นไป</v>
          </cell>
          <cell r="E753">
            <v>1046714899.3799999</v>
          </cell>
          <cell r="H753">
            <v>47849849.909475006</v>
          </cell>
        </row>
        <row r="755">
          <cell r="C755">
            <v>455</v>
          </cell>
          <cell r="E755">
            <v>1704442581.52</v>
          </cell>
          <cell r="H755">
            <v>116061392.75253917</v>
          </cell>
        </row>
        <row r="757">
          <cell r="D757" t="str">
            <v xml:space="preserve"> 1 - 3 </v>
          </cell>
        </row>
        <row r="758">
          <cell r="D758" t="str">
            <v>ไม่เกิน 1 ลบ. ( 1 - 2.9 งวด)</v>
          </cell>
        </row>
        <row r="759">
          <cell r="D759" t="str">
            <v>เงินกู้   1 - 10  ลบ. ( 1 - 2.9 งวด)</v>
          </cell>
        </row>
        <row r="760">
          <cell r="D760" t="str">
            <v>เงินกู้ตั้งแต่ 10 ลบ. ขึ้นไป ( 1 - 2.9 งวด)</v>
          </cell>
        </row>
        <row r="762">
          <cell r="D762" t="str">
            <v xml:space="preserve"> 3 - 6 </v>
          </cell>
        </row>
        <row r="763">
          <cell r="D763" t="str">
            <v>ไม่เกิน 1 ลบ. ( 3 - 5.9 งวด)</v>
          </cell>
        </row>
        <row r="764">
          <cell r="D764" t="str">
            <v>เงินกู้   1 - 10  ลบ. ( 3 - 5.9 งวด)</v>
          </cell>
        </row>
        <row r="766">
          <cell r="D766" t="str">
            <v xml:space="preserve"> 6 - 12</v>
          </cell>
        </row>
        <row r="767">
          <cell r="D767" t="str">
            <v>ไม่เกิน 1 ลบ. ( 6 - 11.9 งวด)</v>
          </cell>
        </row>
        <row r="768">
          <cell r="D768" t="str">
            <v>เงินกู้   1 - 10  ลบ. ( 6 - 11.9 งวด)</v>
          </cell>
        </row>
        <row r="770">
          <cell r="D770" t="str">
            <v xml:space="preserve"> 12 up</v>
          </cell>
        </row>
        <row r="771">
          <cell r="D771" t="str">
            <v>ไม่เกิน 1 ลบ.  ( 12 ด.ขึ้นไป)</v>
          </cell>
        </row>
        <row r="772">
          <cell r="D772" t="str">
            <v>เงินกู้   1 - 10  ลบ.  ( 12 ด.ขึ้นไป)</v>
          </cell>
        </row>
        <row r="773">
          <cell r="D773" t="str">
            <v>เงินกู้ตั้งแต่ 10 ลบ. ขึ้นไป ( 12 ด.ขึ้นไป)</v>
          </cell>
        </row>
        <row r="775">
          <cell r="D775" t="str">
            <v>ค้างตั้งแต่ 1 งวด ขึ้นไป</v>
          </cell>
        </row>
        <row r="776">
          <cell r="D776" t="str">
            <v>ค้าง 0 งวด</v>
          </cell>
        </row>
        <row r="777">
          <cell r="D777" t="str">
            <v>รวม</v>
          </cell>
        </row>
      </sheetData>
      <sheetData sheetId="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_profit&amp;loss"/>
      <sheetName val="เงินกู้ธนชาติ"/>
      <sheetName val="เงินกู้ MGC"/>
      <sheetName val="Trial Balance"/>
      <sheetName val="ELEC45-01"/>
      <sheetName val="Submission Form"/>
      <sheetName val="คชจ.ดำเนินงาน6-43"/>
      <sheetName val="Investment Database"/>
      <sheetName val="ตั๋วเงินรับ"/>
      <sheetName val="Detail-Sep"/>
      <sheetName val="_2_ส่งข้อมูลต้นทุนฉีดให้บัญชี"/>
      <sheetName val="TB Data base"/>
      <sheetName val="INTER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Balance Q3-2002"/>
      <sheetName val="detail_profit&amp;loss"/>
      <sheetName val="เงินกู้ MGC"/>
      <sheetName val="เงินกู้ธนชาติ"/>
      <sheetName val="ตั๋วเงินรับ"/>
      <sheetName val="CODE,NAME"/>
      <sheetName val="AGING 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Trial Balance"/>
      <sheetName val="TrialBalance Q3-2002"/>
      <sheetName val="2002"/>
      <sheetName val="detail_profit&amp;los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over1"/>
      <sheetName val="Cover2"/>
      <sheetName val="Content"/>
      <sheetName val="P&amp;L"/>
      <sheetName val="ASSET"/>
      <sheetName val="LIABILITIES"/>
      <sheetName val="sales,other in"/>
      <sheetName val="cost"/>
      <sheetName val="int,ex loss"/>
      <sheetName val="director's"/>
      <sheetName val="admin"/>
      <sheetName val="bank,ar"/>
      <sheetName val="inven"/>
      <sheetName val="cip"/>
      <sheetName val="depo,preop"/>
      <sheetName val="od,ap trade"/>
      <sheetName val="ap related"/>
      <sheetName val="current lia"/>
      <sheetName val="currenport,ap cip"/>
      <sheetName val="long term"/>
      <sheetName val="PAPER C-FLOW"/>
      <sheetName val="C-FLOW"/>
      <sheetName val="UNREALIZE"/>
      <sheetName val="TRIAL BALANCE"/>
      <sheetName val="AJE"/>
      <sheetName val="BALANCE SHEET "/>
      <sheetName val="detail_profit&amp;loss"/>
    </sheetNames>
    <sheetDataSet>
      <sheetData sheetId="0" refreshError="1"/>
      <sheetData sheetId="1" refreshError="1"/>
      <sheetData sheetId="2" refreshError="1"/>
      <sheetData sheetId="3" refreshError="1">
        <row r="2">
          <cell r="B2">
            <v>38442</v>
          </cell>
        </row>
        <row r="3">
          <cell r="B3">
            <v>38533</v>
          </cell>
        </row>
        <row r="4">
          <cell r="B4">
            <v>38625</v>
          </cell>
        </row>
        <row r="5">
          <cell r="B5">
            <v>38717</v>
          </cell>
        </row>
      </sheetData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인원계획-미화"/>
      <sheetName val="Trial Balance"/>
      <sheetName val="노무비"/>
      <sheetName val="PM-TE"/>
      <sheetName val="2002"/>
      <sheetName val="ตั๋วเงินรับ"/>
      <sheetName val="A"/>
      <sheetName val="TrialBalance Q3-2002"/>
      <sheetName val="detail_profit&amp;loss"/>
    </sheetNames>
    <sheetDataSet>
      <sheetData sheetId="0" refreshError="1">
        <row r="4">
          <cell r="B4">
            <v>4399427.8</v>
          </cell>
        </row>
        <row r="17">
          <cell r="E17">
            <v>2301291.9806534634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인원계획_미화"/>
      <sheetName val="노무비"/>
      <sheetName val="Assumptions"/>
      <sheetName val="001"/>
      <sheetName val="Initial Input Variable"/>
      <sheetName val="일위대가목차"/>
      <sheetName val="เงินกู้ MGC"/>
      <sheetName val="เงินกู้ธนชาติ"/>
      <sheetName val="Trial Balance"/>
      <sheetName val="재무가정"/>
      <sheetName val="공사개요"/>
      <sheetName val="MOTOR"/>
      <sheetName val="Customer Databas"/>
      <sheetName val="익월작업계힉"/>
      <sheetName val="Instructions"/>
      <sheetName val="S&amp;R"/>
      <sheetName val="Template"/>
      <sheetName val="1 Cash Flow Analysis"/>
      <sheetName val="조직및_인원계획"/>
      <sheetName val="견적내역-미화_(2)"/>
      <sheetName val="견적내역-보안_(2)"/>
      <sheetName val="Initial_Input_Variable"/>
      <sheetName val="Customer_Databas"/>
      <sheetName val="2004SS"/>
      <sheetName val="2004CJ"/>
      <sheetName val="ASP"/>
      <sheetName val="Summary"/>
      <sheetName val="2. Summary-cash"/>
      <sheetName val="Budget 2005(DW)"/>
      <sheetName val="Id"/>
      <sheetName val="Area"/>
      <sheetName val="Journal"/>
      <sheetName val="98년매출액및매출원가"/>
      <sheetName val="손익계산서(가로)"/>
      <sheetName val="견적과실행예산"/>
      <sheetName val="2002"/>
      <sheetName val="0.1keyAssumption"/>
      <sheetName val="0.0ControlSheet"/>
      <sheetName val="건재양식"/>
      <sheetName val="ตั๋วเงินรับ"/>
      <sheetName val="U-5"/>
      <sheetName val="TB"/>
      <sheetName val="PA"/>
      <sheetName val="BS ATTACH"/>
      <sheetName val="GAAP Pru"/>
      <sheetName val="ยานพาหนะ"/>
      <sheetName val="S-5"/>
      <sheetName val="Exp"/>
      <sheetName val="anaysis_sheet"/>
      <sheetName val="03中"/>
      <sheetName val="รายเดือน"/>
      <sheetName val="code"/>
      <sheetName val="SH-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_Information"/>
    </sheetNames>
    <sheetDataSet>
      <sheetData sheetId="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Audit"/>
      <sheetName val="ประมาณหนี้สูญ"/>
      <sheetName val="earn&amp;young"/>
      <sheetName val="Trial Balance"/>
    </sheetNames>
    <sheetDataSet>
      <sheetData sheetId="0" refreshError="1">
        <row r="1">
          <cell r="A1">
            <v>1</v>
          </cell>
          <cell r="B1">
            <v>2</v>
          </cell>
          <cell r="C1">
            <v>3</v>
          </cell>
          <cell r="D1">
            <v>4</v>
          </cell>
          <cell r="G1">
            <v>1</v>
          </cell>
          <cell r="H1">
            <v>2</v>
          </cell>
          <cell r="I1">
            <v>3</v>
          </cell>
          <cell r="J1">
            <v>4</v>
          </cell>
        </row>
        <row r="2">
          <cell r="A2" t="str">
            <v>Account No</v>
          </cell>
          <cell r="B2" t="str">
            <v>Account Name</v>
          </cell>
          <cell r="C2" t="str">
            <v>Deal Type</v>
          </cell>
          <cell r="D2" t="str">
            <v>originate date</v>
          </cell>
          <cell r="G2" t="str">
            <v>Account no.</v>
          </cell>
          <cell r="H2" t="str">
            <v>paid Princ.</v>
          </cell>
          <cell r="I2" t="str">
            <v>paid Int.</v>
          </cell>
          <cell r="J2" t="str">
            <v>Last payment date</v>
          </cell>
        </row>
        <row r="3">
          <cell r="A3" t="str">
            <v>001-00000604-9</v>
          </cell>
          <cell r="B3" t="str">
            <v xml:space="preserve">นางสาวรสพร (ดวงใจ)    สุทธยากรณ์ </v>
          </cell>
          <cell r="C3" t="str">
            <v>LHS - เงินกู้ผ่อนชำระบ้านและที่ดิน</v>
          </cell>
          <cell r="D3">
            <v>35054</v>
          </cell>
          <cell r="G3" t="str">
            <v>001-00000337-3</v>
          </cell>
          <cell r="H3">
            <v>3969.17</v>
          </cell>
          <cell r="I3">
            <v>30.83</v>
          </cell>
          <cell r="J3">
            <v>236667</v>
          </cell>
        </row>
        <row r="4">
          <cell r="A4" t="str">
            <v>001-00000642-1</v>
          </cell>
          <cell r="B4" t="str">
            <v xml:space="preserve">นาย ธนกร บริสุทธิญาณี </v>
          </cell>
          <cell r="C4" t="str">
            <v>LHS - เงินกู้ผ่อนชำระบ้านและที่ดิน</v>
          </cell>
          <cell r="D4">
            <v>36392</v>
          </cell>
          <cell r="G4" t="str">
            <v>001-00000483-0</v>
          </cell>
          <cell r="H4">
            <v>3210.6</v>
          </cell>
          <cell r="I4">
            <v>129.4</v>
          </cell>
          <cell r="J4">
            <v>236675</v>
          </cell>
        </row>
        <row r="5">
          <cell r="A5" t="str">
            <v>001-00000657-6</v>
          </cell>
          <cell r="B5" t="str">
            <v xml:space="preserve">นางสาว สมใจ มหัทธนทวี </v>
          </cell>
          <cell r="C5" t="str">
            <v>LHS - เงินกู้ผ่อนชำระบ้านและที่ดิน</v>
          </cell>
          <cell r="D5">
            <v>35313</v>
          </cell>
          <cell r="G5" t="str">
            <v>001-00000339-1</v>
          </cell>
          <cell r="H5">
            <v>1755.62</v>
          </cell>
          <cell r="I5">
            <v>144.38</v>
          </cell>
          <cell r="J5">
            <v>236667</v>
          </cell>
        </row>
        <row r="6">
          <cell r="A6" t="str">
            <v>001-00000678-5</v>
          </cell>
          <cell r="B6" t="str">
            <v xml:space="preserve">นางสาว ประนอม โฆวินวิพัฒน์ - นางอรสา  วีระประดิษฐ์  </v>
          </cell>
          <cell r="C6" t="str">
            <v>LBN - เงินกู้ธุรกิจ</v>
          </cell>
          <cell r="D6">
            <v>34152</v>
          </cell>
          <cell r="G6" t="str">
            <v>001-00000604-9</v>
          </cell>
          <cell r="H6">
            <v>0</v>
          </cell>
          <cell r="I6">
            <v>0</v>
          </cell>
          <cell r="J6">
            <v>236633</v>
          </cell>
        </row>
        <row r="7">
          <cell r="A7" t="str">
            <v>001-00000705-5</v>
          </cell>
          <cell r="B7" t="str">
            <v>นาง อรสา วีระประดิษฐ์ / น.ส.ประนอม  โฆวินวิพัฒน์</v>
          </cell>
          <cell r="C7" t="str">
            <v>LHS - เงินกู้ผ่อนชำระบ้านและที่ดิน</v>
          </cell>
          <cell r="D7">
            <v>34152</v>
          </cell>
          <cell r="G7" t="str">
            <v>001-00000744-6</v>
          </cell>
          <cell r="H7">
            <v>1586.51</v>
          </cell>
          <cell r="I7">
            <v>213.49</v>
          </cell>
          <cell r="J7">
            <v>236675</v>
          </cell>
        </row>
        <row r="8">
          <cell r="A8" t="str">
            <v>001-00000054-3</v>
          </cell>
          <cell r="B8" t="str">
            <v xml:space="preserve">นางสาว ประไพจิต ทองมา </v>
          </cell>
          <cell r="C8" t="str">
            <v>LHS - เงินกู้ผ่อนชำระบ้านและที่ดิน</v>
          </cell>
          <cell r="D8">
            <v>35426</v>
          </cell>
          <cell r="G8" t="str">
            <v>001-00000882-1</v>
          </cell>
          <cell r="H8">
            <v>6049.53</v>
          </cell>
          <cell r="I8">
            <v>450.47</v>
          </cell>
          <cell r="J8">
            <v>236677</v>
          </cell>
        </row>
        <row r="9">
          <cell r="A9" t="str">
            <v>001-00000247-0</v>
          </cell>
          <cell r="B9" t="str">
            <v>นายสุพจน์ -นางมารี กอนพะรึก</v>
          </cell>
          <cell r="C9" t="str">
            <v>LHS - เงินกู้ผ่อนชำระบ้านและที่ดิน</v>
          </cell>
          <cell r="D9">
            <v>35447</v>
          </cell>
          <cell r="G9" t="str">
            <v>001-00000944-2</v>
          </cell>
          <cell r="H9">
            <v>1518.24</v>
          </cell>
          <cell r="I9">
            <v>181.76</v>
          </cell>
          <cell r="J9">
            <v>236645</v>
          </cell>
        </row>
        <row r="10">
          <cell r="A10" t="str">
            <v>001-00000084-3</v>
          </cell>
          <cell r="B10" t="str">
            <v>นาย เอกชัย รัตนสุขโก / นางสาลี  รัตนสุขโก / น.ส.สุรีย์รัตน์  รัตนสุขโก</v>
          </cell>
          <cell r="C10" t="str">
            <v>LHS - เงินกู้ผ่อนชำระบ้านและที่ดิน</v>
          </cell>
          <cell r="D10">
            <v>36882</v>
          </cell>
          <cell r="G10" t="str">
            <v>001-00000423-0</v>
          </cell>
          <cell r="H10">
            <v>4665.79</v>
          </cell>
          <cell r="I10">
            <v>334.21</v>
          </cell>
          <cell r="J10">
            <v>236675</v>
          </cell>
        </row>
        <row r="11">
          <cell r="A11" t="str">
            <v>001-00000088-9</v>
          </cell>
          <cell r="B11" t="str">
            <v>นาย เอกชัย รัตนสุขโก , นางสุรีรัตน์  รัตนสุขโก , นางสาลี  รัตนสุขโก</v>
          </cell>
          <cell r="C11" t="str">
            <v>LHS - เงินกู้ผ่อนชำระบ้านและที่ดิน</v>
          </cell>
          <cell r="D11">
            <v>34830</v>
          </cell>
          <cell r="G11" t="str">
            <v>001-00000096-1</v>
          </cell>
          <cell r="H11">
            <v>1429.97</v>
          </cell>
          <cell r="I11">
            <v>270.02999999999997</v>
          </cell>
          <cell r="J11">
            <v>236647</v>
          </cell>
        </row>
        <row r="12">
          <cell r="A12" t="str">
            <v>001-00000476-7</v>
          </cell>
          <cell r="B12" t="str">
            <v xml:space="preserve">นาย สุทธิชัย พัฒนรังสรรค์ </v>
          </cell>
          <cell r="C12" t="str">
            <v>LHS - เงินกู้ผ่อนชำระบ้านและที่ดิน</v>
          </cell>
          <cell r="D12">
            <v>34940</v>
          </cell>
          <cell r="G12" t="str">
            <v>001-00000353-7</v>
          </cell>
          <cell r="H12">
            <v>5716.59</v>
          </cell>
          <cell r="I12">
            <v>4283.41</v>
          </cell>
          <cell r="J12">
            <v>236664</v>
          </cell>
        </row>
        <row r="13">
          <cell r="A13" t="str">
            <v>001-00000516-4</v>
          </cell>
          <cell r="B13" t="str">
            <v xml:space="preserve">นาย สาธิต สัทธาพงศ์ </v>
          </cell>
          <cell r="C13" t="str">
            <v>LHS - เงินกู้ผ่อนชำระบ้านและที่ดิน</v>
          </cell>
          <cell r="D13">
            <v>35312</v>
          </cell>
          <cell r="G13" t="str">
            <v>001-00000237-0</v>
          </cell>
          <cell r="H13">
            <v>0</v>
          </cell>
          <cell r="I13">
            <v>0</v>
          </cell>
          <cell r="J13">
            <v>236601</v>
          </cell>
        </row>
        <row r="14">
          <cell r="A14" t="str">
            <v>001-00000545-5</v>
          </cell>
          <cell r="B14" t="str">
            <v>นางสาว สิริกุล เรียบเจริญ -  นายจีรศักดิ์   เรียบเจริญ</v>
          </cell>
          <cell r="C14" t="str">
            <v>LHS - เงินกู้ผ่อนชำระบ้านและที่ดิน</v>
          </cell>
          <cell r="D14">
            <v>35516</v>
          </cell>
          <cell r="G14" t="str">
            <v>001-00000861-2</v>
          </cell>
          <cell r="H14">
            <v>3469.46</v>
          </cell>
          <cell r="I14">
            <v>530.54</v>
          </cell>
          <cell r="J14">
            <v>236675</v>
          </cell>
        </row>
        <row r="15">
          <cell r="A15" t="str">
            <v>001-00000572-8</v>
          </cell>
          <cell r="B15" t="str">
            <v xml:space="preserve">นาย ชำนาญ ลี้พล </v>
          </cell>
          <cell r="C15" t="str">
            <v>LHS - เงินกู้ผ่อนชำระบ้านและที่ดิน</v>
          </cell>
          <cell r="D15">
            <v>35544</v>
          </cell>
          <cell r="G15" t="str">
            <v>001-00000106-4</v>
          </cell>
          <cell r="H15">
            <v>9940.25</v>
          </cell>
          <cell r="I15">
            <v>559.75</v>
          </cell>
          <cell r="J15">
            <v>236676</v>
          </cell>
        </row>
        <row r="16">
          <cell r="A16" t="str">
            <v>001-00000578-2</v>
          </cell>
          <cell r="B16" t="str">
            <v>นาย สยมภู จันทพันธ์ / นางโสภิต  ธรรมรัตน์</v>
          </cell>
          <cell r="C16" t="str">
            <v>LBN - เงินกู้ธุรกิจ</v>
          </cell>
          <cell r="D16">
            <v>35213</v>
          </cell>
          <cell r="G16" t="str">
            <v>001-00000247-0</v>
          </cell>
          <cell r="H16">
            <v>88887.61</v>
          </cell>
          <cell r="I16">
            <v>748.05</v>
          </cell>
          <cell r="J16">
            <v>236660</v>
          </cell>
        </row>
        <row r="17">
          <cell r="A17" t="str">
            <v>001-00000027-0</v>
          </cell>
          <cell r="B17" t="str">
            <v>นาย ยงยส จิระธัญญาสกุล - นายกิตติพงษ์  จีระธัญญาสกุล</v>
          </cell>
          <cell r="C17" t="str">
            <v>LHS - เงินกู้ผ่อนชำระบ้านและที่ดิน</v>
          </cell>
          <cell r="D17">
            <v>35235</v>
          </cell>
          <cell r="G17" t="str">
            <v>001-00000027-0</v>
          </cell>
          <cell r="H17">
            <v>24601.06</v>
          </cell>
          <cell r="I17">
            <v>398.94</v>
          </cell>
          <cell r="J17">
            <v>236649</v>
          </cell>
        </row>
        <row r="18">
          <cell r="A18" t="str">
            <v>001-00000337-3</v>
          </cell>
          <cell r="B18" t="str">
            <v>นาย ณรงค์  พิมลจิราเลิศ(จอมโคกกรวด)</v>
          </cell>
          <cell r="C18" t="str">
            <v>LHS - เงินกู้ผ่อนชำระบ้านและที่ดิน</v>
          </cell>
          <cell r="D18">
            <v>35172</v>
          </cell>
          <cell r="G18" t="str">
            <v>001-00000462-1</v>
          </cell>
          <cell r="H18">
            <v>28930.58</v>
          </cell>
          <cell r="I18">
            <v>148.61000000000001</v>
          </cell>
          <cell r="J18">
            <v>236671</v>
          </cell>
        </row>
        <row r="19">
          <cell r="A19" t="str">
            <v>001-00000365-5</v>
          </cell>
          <cell r="B19" t="str">
            <v xml:space="preserve">นางสาว รุ่งทิพย์ รัตนโชติเรืองสุข </v>
          </cell>
          <cell r="C19" t="str">
            <v>LHS - เงินกู้ผ่อนชำระบ้านและที่ดิน</v>
          </cell>
          <cell r="D19">
            <v>36873</v>
          </cell>
          <cell r="G19" t="str">
            <v>001-00000910-0</v>
          </cell>
          <cell r="H19">
            <v>4369.3599999999997</v>
          </cell>
          <cell r="I19">
            <v>430.64</v>
          </cell>
          <cell r="J19">
            <v>236675</v>
          </cell>
        </row>
        <row r="20">
          <cell r="A20" t="str">
            <v>001-00000402-1</v>
          </cell>
          <cell r="B20" t="str">
            <v xml:space="preserve">นาย วิฑูรย์ รักษ์พิทยานนท์ </v>
          </cell>
          <cell r="C20" t="str">
            <v>LHS - เงินกู้ผ่อนชำระบ้านและที่ดิน</v>
          </cell>
          <cell r="D20">
            <v>33619</v>
          </cell>
          <cell r="G20" t="str">
            <v>001-00000446-7</v>
          </cell>
          <cell r="H20">
            <v>3370.89</v>
          </cell>
          <cell r="I20">
            <v>1629.11</v>
          </cell>
          <cell r="J20">
            <v>236647</v>
          </cell>
        </row>
        <row r="21">
          <cell r="A21" t="str">
            <v>001-00000462-1</v>
          </cell>
          <cell r="B21" t="str">
            <v>นาง วรรณา ชวะโนทัย -    นายพัฒนพงศ์  ชวะโนทัย</v>
          </cell>
          <cell r="C21" t="str">
            <v>LHS - เงินกู้ผ่อนชำระบ้านและที่ดิน</v>
          </cell>
          <cell r="D21">
            <v>35086</v>
          </cell>
          <cell r="G21" t="str">
            <v>001-00000863-0</v>
          </cell>
          <cell r="H21">
            <v>10573.63</v>
          </cell>
          <cell r="I21">
            <v>726.37</v>
          </cell>
          <cell r="J21">
            <v>236666</v>
          </cell>
        </row>
        <row r="22">
          <cell r="A22" t="str">
            <v>001-00000463-0</v>
          </cell>
          <cell r="B22" t="str">
            <v>นาย อำนวยพร ศิริอักษร  - นางกรรณิการ์  ศิริอักษร</v>
          </cell>
          <cell r="C22" t="str">
            <v>LHS - เงินกู้ผ่อนชำระบ้านและที่ดิน</v>
          </cell>
          <cell r="D22">
            <v>34984</v>
          </cell>
          <cell r="G22" t="str">
            <v>001-00000545-5</v>
          </cell>
          <cell r="H22">
            <v>37606.22</v>
          </cell>
          <cell r="I22">
            <v>216.36</v>
          </cell>
          <cell r="J22">
            <v>236648</v>
          </cell>
        </row>
        <row r="23">
          <cell r="A23" t="str">
            <v>001-00000890-7</v>
          </cell>
          <cell r="B23" t="str">
            <v xml:space="preserve">นาย ชำนาญ ลี้พล </v>
          </cell>
          <cell r="C23" t="str">
            <v>LHS - เงินกู้ผ่อนชำระบ้านและที่ดิน</v>
          </cell>
          <cell r="D23">
            <v>37775</v>
          </cell>
          <cell r="G23" t="str">
            <v>001-00000377-3</v>
          </cell>
          <cell r="H23">
            <v>3799.94</v>
          </cell>
          <cell r="I23">
            <v>800.06</v>
          </cell>
          <cell r="J23">
            <v>236675</v>
          </cell>
        </row>
        <row r="24">
          <cell r="A24" t="str">
            <v>001-00000306-4</v>
          </cell>
          <cell r="B24" t="str">
            <v xml:space="preserve">นางสาว วันเพ็ญ พนิตอังกูร </v>
          </cell>
          <cell r="C24" t="str">
            <v>LHS - เงินกู้ผ่อนชำระบ้านและที่ดิน</v>
          </cell>
          <cell r="D24">
            <v>34939</v>
          </cell>
          <cell r="G24" t="str">
            <v>001-00000890-7</v>
          </cell>
          <cell r="H24">
            <v>4215.45</v>
          </cell>
          <cell r="I24">
            <v>784.55</v>
          </cell>
          <cell r="J24">
            <v>236656</v>
          </cell>
        </row>
        <row r="25">
          <cell r="A25" t="str">
            <v>001-00000697-6</v>
          </cell>
          <cell r="B25" t="str">
            <v xml:space="preserve">นาย สมประสงค์ เดชาวิชิตเลิศ </v>
          </cell>
          <cell r="C25" t="str">
            <v>LHS - เงินกู้ผ่อนชำระบ้านและที่ดิน</v>
          </cell>
          <cell r="D25">
            <v>34960</v>
          </cell>
          <cell r="G25" t="str">
            <v>001-00000881-2</v>
          </cell>
          <cell r="H25">
            <v>3288.56</v>
          </cell>
          <cell r="I25">
            <v>911.44</v>
          </cell>
          <cell r="J25">
            <v>236668</v>
          </cell>
        </row>
        <row r="26">
          <cell r="A26" t="str">
            <v>001-00000728-2</v>
          </cell>
          <cell r="B26" t="str">
            <v xml:space="preserve">นางสาว วัชรี วัฒนาสุทธิวงศ์ </v>
          </cell>
          <cell r="C26" t="str">
            <v>LHS - เงินกู้ผ่อนชำระบ้านและที่ดิน</v>
          </cell>
          <cell r="D26">
            <v>37306</v>
          </cell>
          <cell r="G26" t="str">
            <v>001-00000919-7</v>
          </cell>
          <cell r="H26">
            <v>5996.56</v>
          </cell>
          <cell r="I26">
            <v>403.44</v>
          </cell>
          <cell r="J26">
            <v>236667</v>
          </cell>
        </row>
        <row r="27">
          <cell r="A27" t="str">
            <v>001-00000913-3</v>
          </cell>
          <cell r="B27" t="str">
            <v>บริษัท ประภาวสุ จำกัด</v>
          </cell>
          <cell r="C27" t="str">
            <v>LBN - เงินกู้ธุรกิจ</v>
          </cell>
          <cell r="D27">
            <v>37978</v>
          </cell>
          <cell r="G27" t="str">
            <v>001-00000387-3</v>
          </cell>
          <cell r="H27">
            <v>6005.33</v>
          </cell>
          <cell r="I27">
            <v>994.67</v>
          </cell>
          <cell r="J27">
            <v>236676</v>
          </cell>
        </row>
        <row r="28">
          <cell r="A28" t="str">
            <v>001-00000826-7</v>
          </cell>
          <cell r="B28" t="str">
            <v>นาย สุรินทร์ ถิรโศภิตเลิศ / นางวรลักษณ์  ถิรโศภิตเลิศ</v>
          </cell>
          <cell r="C28" t="str">
            <v>LHS - เงินกู้ผ่อนชำระบ้านและที่ดิน</v>
          </cell>
          <cell r="D28">
            <v>37431</v>
          </cell>
          <cell r="G28" t="str">
            <v>001-00000124-6</v>
          </cell>
          <cell r="H28">
            <v>16612.64</v>
          </cell>
          <cell r="I28">
            <v>387.36</v>
          </cell>
          <cell r="J28">
            <v>236650</v>
          </cell>
        </row>
        <row r="29">
          <cell r="A29" t="str">
            <v>001-00000484-9</v>
          </cell>
          <cell r="B29" t="str">
            <v xml:space="preserve">นาย วิทยา พุ่มเกิด </v>
          </cell>
          <cell r="C29" t="str">
            <v>LHS - เงินกู้ผ่อนชำระบ้านและที่ดิน</v>
          </cell>
          <cell r="D29">
            <v>35585</v>
          </cell>
          <cell r="G29" t="str">
            <v>001-00000266-1</v>
          </cell>
          <cell r="H29">
            <v>0</v>
          </cell>
          <cell r="I29">
            <v>0</v>
          </cell>
          <cell r="J29">
            <v>236640</v>
          </cell>
        </row>
        <row r="30">
          <cell r="A30" t="str">
            <v>001-00000520-4</v>
          </cell>
          <cell r="B30" t="str">
            <v xml:space="preserve">นาง พรพรรณ ตันติวงศ์ </v>
          </cell>
          <cell r="C30" t="str">
            <v>LBN - เงินกู้ธุรกิจ</v>
          </cell>
          <cell r="D30">
            <v>33851</v>
          </cell>
          <cell r="G30" t="str">
            <v>001-00000378-2</v>
          </cell>
          <cell r="H30">
            <v>4050.98</v>
          </cell>
          <cell r="I30">
            <v>1049.02</v>
          </cell>
          <cell r="J30">
            <v>236675</v>
          </cell>
        </row>
        <row r="31">
          <cell r="A31" t="str">
            <v>001-00000312-8</v>
          </cell>
          <cell r="B31" t="str">
            <v>นาย อภิชาติ ศิริวรรณชัย</v>
          </cell>
          <cell r="C31" t="str">
            <v>LBN - เงินกู้ธุรกิจ</v>
          </cell>
          <cell r="D31">
            <v>36390</v>
          </cell>
          <cell r="G31" t="str">
            <v>001-00000177-3</v>
          </cell>
          <cell r="H31">
            <v>9059.09</v>
          </cell>
          <cell r="I31">
            <v>940.91</v>
          </cell>
          <cell r="J31">
            <v>236648</v>
          </cell>
        </row>
        <row r="32">
          <cell r="A32" t="str">
            <v>001-00000483-0</v>
          </cell>
          <cell r="B32" t="str">
            <v>นาย วิชิต บูรณศิล - นางสาววัลยา   บูรณศิล</v>
          </cell>
          <cell r="C32" t="str">
            <v>RLH - เงินกู้ผ่อนชำระบ้านและที่ดิน (R)</v>
          </cell>
          <cell r="D32">
            <v>38167</v>
          </cell>
          <cell r="G32" t="str">
            <v>001-00000463-0</v>
          </cell>
          <cell r="H32">
            <v>19032.189999999999</v>
          </cell>
          <cell r="I32">
            <v>967.81</v>
          </cell>
          <cell r="J32">
            <v>236661</v>
          </cell>
        </row>
        <row r="33">
          <cell r="A33" t="str">
            <v>001-00000539-1</v>
          </cell>
          <cell r="B33" t="str">
            <v xml:space="preserve">นาย สมบัติ คงสวัสดิ์เกียรติ </v>
          </cell>
          <cell r="C33" t="str">
            <v>LBN - เงินกู้ธุรกิจ</v>
          </cell>
          <cell r="D33">
            <v>35480</v>
          </cell>
          <cell r="G33" t="str">
            <v>001-00000116-4</v>
          </cell>
          <cell r="H33">
            <v>2897.93</v>
          </cell>
          <cell r="I33">
            <v>1102.07</v>
          </cell>
          <cell r="J33">
            <v>236675</v>
          </cell>
        </row>
        <row r="34">
          <cell r="A34" t="str">
            <v>001-00000882-1</v>
          </cell>
          <cell r="B34" t="str">
            <v xml:space="preserve">นาย จิรศักดิ์ สาครพันธรักษ์ </v>
          </cell>
          <cell r="C34" t="str">
            <v>LHS - เงินกู้ผ่อนชำระบ้านและที่ดิน</v>
          </cell>
          <cell r="D34">
            <v>37712</v>
          </cell>
          <cell r="G34" t="str">
            <v>001-00000923-3</v>
          </cell>
          <cell r="H34">
            <v>2421.54</v>
          </cell>
          <cell r="I34">
            <v>578.46</v>
          </cell>
          <cell r="J34">
            <v>236662</v>
          </cell>
        </row>
        <row r="35">
          <cell r="A35" t="str">
            <v>001-00000339-1</v>
          </cell>
          <cell r="B35" t="str">
            <v>นายณรงค์   พิมลจิราเลิศ(จอมโคกกรวด)</v>
          </cell>
          <cell r="C35" t="str">
            <v>LHS - เงินกู้ผ่อนชำระบ้านและที่ดิน</v>
          </cell>
          <cell r="D35">
            <v>36882</v>
          </cell>
          <cell r="G35" t="str">
            <v>001-00000897-6</v>
          </cell>
          <cell r="H35">
            <v>4409.97</v>
          </cell>
          <cell r="I35">
            <v>590.03</v>
          </cell>
          <cell r="J35">
            <v>236650</v>
          </cell>
        </row>
        <row r="36">
          <cell r="A36" t="str">
            <v>001-00000357-3</v>
          </cell>
          <cell r="B36" t="str">
            <v>นาย เชวง ตะถา / นางสุปรางค์วรรณ  ตะถา</v>
          </cell>
          <cell r="C36" t="str">
            <v>LBN - เงินกู้ธุรกิจ</v>
          </cell>
          <cell r="D36">
            <v>32968</v>
          </cell>
          <cell r="G36" t="str">
            <v>001-00000947-9</v>
          </cell>
          <cell r="H36">
            <v>994.46</v>
          </cell>
          <cell r="I36">
            <v>705.54</v>
          </cell>
          <cell r="J36">
            <v>236655</v>
          </cell>
        </row>
        <row r="37">
          <cell r="A37" t="str">
            <v>001-00000281-6</v>
          </cell>
          <cell r="B37" t="str">
            <v>นาย ถาวร หล่อใจ / นางใจใส  หล่อใจ</v>
          </cell>
          <cell r="C37" t="str">
            <v>LHS - เงินกู้ผ่อนชำระบ้านและที่ดิน</v>
          </cell>
          <cell r="D37">
            <v>36887</v>
          </cell>
          <cell r="G37" t="str">
            <v>001-00000611-2</v>
          </cell>
          <cell r="H37">
            <v>5668.27</v>
          </cell>
          <cell r="I37">
            <v>1331.73</v>
          </cell>
          <cell r="J37">
            <v>236668</v>
          </cell>
        </row>
        <row r="38">
          <cell r="A38" t="str">
            <v>001-00000674-9</v>
          </cell>
          <cell r="B38" t="str">
            <v xml:space="preserve">นางสาว พัฒนา เต๋จ๊ะ </v>
          </cell>
          <cell r="C38" t="str">
            <v>RLH - เงินกู้ผ่อนชำระบ้านและที่ดิน (R)</v>
          </cell>
          <cell r="D38">
            <v>38261</v>
          </cell>
          <cell r="G38" t="str">
            <v>001-00000029-8</v>
          </cell>
          <cell r="H38">
            <v>5443.92</v>
          </cell>
          <cell r="I38">
            <v>1256.08</v>
          </cell>
          <cell r="J38">
            <v>236675</v>
          </cell>
        </row>
        <row r="39">
          <cell r="A39" t="str">
            <v>001-00000744-6</v>
          </cell>
          <cell r="B39" t="str">
            <v xml:space="preserve">นาง อรุณี ศรีมณฑล </v>
          </cell>
          <cell r="C39" t="str">
            <v>LHS - เงินกู้ผ่อนชำระบ้านและที่ดิน</v>
          </cell>
          <cell r="D39">
            <v>36873</v>
          </cell>
          <cell r="G39" t="str">
            <v>001-00000236-1</v>
          </cell>
          <cell r="H39">
            <v>5063.87</v>
          </cell>
          <cell r="I39">
            <v>1336.13</v>
          </cell>
          <cell r="J39">
            <v>236651</v>
          </cell>
        </row>
        <row r="40">
          <cell r="A40" t="str">
            <v>001-00000870-7</v>
          </cell>
          <cell r="B40" t="str">
            <v xml:space="preserve">นางสาว ณัฐณิชา กัณหาวงศ์ </v>
          </cell>
          <cell r="C40" t="str">
            <v>LHS - เงินกู้ผ่อนชำระบ้านและที่ดิน</v>
          </cell>
          <cell r="D40">
            <v>37603</v>
          </cell>
          <cell r="G40" t="str">
            <v>001-00000701-9</v>
          </cell>
          <cell r="H40">
            <v>3256.57</v>
          </cell>
          <cell r="I40">
            <v>1243.43</v>
          </cell>
          <cell r="J40">
            <v>236675</v>
          </cell>
        </row>
        <row r="41">
          <cell r="A41" t="str">
            <v>001-00000051-6</v>
          </cell>
          <cell r="B41" t="str">
            <v xml:space="preserve">นาย มนตรี สุนทรโรจน์พัฒนา </v>
          </cell>
          <cell r="C41" t="str">
            <v>LHS - เงินกู้ผ่อนชำระบ้านและที่ดิน</v>
          </cell>
          <cell r="D41">
            <v>33487</v>
          </cell>
          <cell r="G41" t="str">
            <v>001-00000338-2</v>
          </cell>
          <cell r="H41">
            <v>25305.040000000001</v>
          </cell>
          <cell r="I41">
            <v>1194.96</v>
          </cell>
          <cell r="J41">
            <v>236661</v>
          </cell>
        </row>
        <row r="42">
          <cell r="A42" t="str">
            <v>001-00000727-3</v>
          </cell>
          <cell r="B42" t="str">
            <v xml:space="preserve">นาย สมยศ วัลภานุรักษ์ </v>
          </cell>
          <cell r="C42" t="str">
            <v>LHS - เงินกู้ผ่อนชำระบ้านและที่ดิน</v>
          </cell>
          <cell r="D42">
            <v>35270</v>
          </cell>
          <cell r="G42" t="str">
            <v>001-00000936-0</v>
          </cell>
          <cell r="H42">
            <v>2077.69</v>
          </cell>
          <cell r="I42">
            <v>822.31</v>
          </cell>
          <cell r="J42">
            <v>236655</v>
          </cell>
        </row>
        <row r="43">
          <cell r="A43" t="str">
            <v>001-00000510-4</v>
          </cell>
          <cell r="B43" t="str">
            <v xml:space="preserve">นาง จริยา ทองคำ </v>
          </cell>
          <cell r="C43" t="str">
            <v>LBN - เงินกู้ธุรกิจ</v>
          </cell>
          <cell r="D43">
            <v>34255</v>
          </cell>
          <cell r="G43" t="str">
            <v>001-00000939-7</v>
          </cell>
          <cell r="H43">
            <v>2044.55</v>
          </cell>
          <cell r="I43">
            <v>855.45</v>
          </cell>
          <cell r="J43">
            <v>236655</v>
          </cell>
        </row>
        <row r="44">
          <cell r="A44" t="str">
            <v>001-00000423-0</v>
          </cell>
          <cell r="B44" t="str">
            <v xml:space="preserve">นาย จรัญ วุฒินรากร  </v>
          </cell>
          <cell r="C44" t="str">
            <v>LHS - เงินกู้ผ่อนชำระบ้านและที่ดิน</v>
          </cell>
          <cell r="D44">
            <v>36857</v>
          </cell>
          <cell r="G44" t="str">
            <v>001-00000363-7</v>
          </cell>
          <cell r="H44">
            <v>5638.35</v>
          </cell>
          <cell r="I44">
            <v>1361.65</v>
          </cell>
          <cell r="J44">
            <v>236650</v>
          </cell>
        </row>
        <row r="45">
          <cell r="A45" t="str">
            <v>001-00000830-7</v>
          </cell>
          <cell r="B45" t="str">
            <v>นาย ธนกร ทรัพย์ประเสริฐ / นางนภศร  ทรัพย์ประเสริฐ</v>
          </cell>
          <cell r="C45" t="str">
            <v>RLH - เงินกู้ผ่อนชำระบ้านและที่ดิน (R)</v>
          </cell>
          <cell r="D45">
            <v>38260</v>
          </cell>
          <cell r="G45" t="str">
            <v>001-00000876-7</v>
          </cell>
          <cell r="H45">
            <v>6250.23</v>
          </cell>
          <cell r="I45">
            <v>849.77</v>
          </cell>
          <cell r="J45">
            <v>236655</v>
          </cell>
        </row>
        <row r="46">
          <cell r="A46" t="str">
            <v>001-00000944-2</v>
          </cell>
          <cell r="B46" t="str">
            <v xml:space="preserve">นาย เดชา ศรีสร้อย </v>
          </cell>
          <cell r="C46" t="str">
            <v>LHS - เงินกู้ผ่อนชำระบ้านและที่ดิน</v>
          </cell>
          <cell r="D46">
            <v>38148</v>
          </cell>
          <cell r="G46" t="str">
            <v>001-00000868-5</v>
          </cell>
          <cell r="H46">
            <v>6617.2</v>
          </cell>
          <cell r="I46">
            <v>1682.8</v>
          </cell>
          <cell r="J46">
            <v>236668</v>
          </cell>
        </row>
        <row r="47">
          <cell r="A47" t="str">
            <v>001-00000836-7</v>
          </cell>
          <cell r="B47" t="str">
            <v>นาย จรัญ พุ่มพวง (เปลี่ยนเป็น พลกฤต พุ่มพวง)</v>
          </cell>
          <cell r="C47" t="str">
            <v>LHS - เงินกู้ผ่อนชำระบ้านและที่ดิน</v>
          </cell>
          <cell r="D47">
            <v>37334</v>
          </cell>
          <cell r="G47" t="str">
            <v>001-00000529-1</v>
          </cell>
          <cell r="H47">
            <v>7019.93</v>
          </cell>
          <cell r="I47">
            <v>1680.07</v>
          </cell>
          <cell r="J47">
            <v>236675</v>
          </cell>
        </row>
        <row r="48">
          <cell r="A48" t="str">
            <v>001-00000786-4</v>
          </cell>
          <cell r="B48" t="str">
            <v xml:space="preserve">นาง รัสม์ชญา คันธมธุรพจน์ </v>
          </cell>
          <cell r="C48" t="str">
            <v>LHS - เงินกู้ผ่อนชำระบ้านและที่ดิน</v>
          </cell>
          <cell r="D48">
            <v>36599</v>
          </cell>
          <cell r="G48" t="str">
            <v>001-00000021-6</v>
          </cell>
          <cell r="H48">
            <v>2967.82</v>
          </cell>
          <cell r="I48">
            <v>1032.18</v>
          </cell>
          <cell r="J48">
            <v>236660</v>
          </cell>
        </row>
        <row r="49">
          <cell r="A49" t="str">
            <v>001-00000240-1</v>
          </cell>
          <cell r="B49" t="str">
            <v xml:space="preserve">นาย ครรชิต อุทยานานนท์ </v>
          </cell>
          <cell r="C49" t="str">
            <v>LHS - เงินกู้ผ่อนชำระบ้านและที่ดิน</v>
          </cell>
          <cell r="D49">
            <v>35545</v>
          </cell>
          <cell r="G49" t="str">
            <v>001-00000231-6</v>
          </cell>
          <cell r="H49">
            <v>9743.1200000000008</v>
          </cell>
          <cell r="I49">
            <v>1656.88</v>
          </cell>
          <cell r="J49">
            <v>236659</v>
          </cell>
        </row>
        <row r="50">
          <cell r="A50" t="str">
            <v>001-00000106-4</v>
          </cell>
          <cell r="B50" t="str">
            <v>นาย สุรยุทธ ศิริขันธ์ - ปริญญา  ศิริขันธ์</v>
          </cell>
          <cell r="C50" t="str">
            <v>LHS - เงินกู้ผ่อนชำระบ้านและที่ดิน</v>
          </cell>
          <cell r="D50">
            <v>34542</v>
          </cell>
          <cell r="G50" t="str">
            <v>001-00000502-8</v>
          </cell>
          <cell r="H50">
            <v>8706.0300000000007</v>
          </cell>
          <cell r="I50">
            <v>2293.9699999999998</v>
          </cell>
          <cell r="J50">
            <v>236667</v>
          </cell>
        </row>
        <row r="51">
          <cell r="A51" t="str">
            <v>001-00000210-1</v>
          </cell>
          <cell r="B51" t="str">
            <v>นาย มังกร แก้วเกตุ , นางอำนวยพร แก้วเกตุ</v>
          </cell>
          <cell r="C51" t="str">
            <v>LHS - เงินกู้ผ่อนชำระบ้านและที่ดิน</v>
          </cell>
          <cell r="D51">
            <v>34521</v>
          </cell>
          <cell r="G51" t="str">
            <v>001-00000885-8</v>
          </cell>
          <cell r="H51">
            <v>1241.77</v>
          </cell>
          <cell r="I51">
            <v>2110.2399999999998</v>
          </cell>
          <cell r="J51">
            <v>236655</v>
          </cell>
        </row>
        <row r="52">
          <cell r="A52" t="str">
            <v>001-00000096-1</v>
          </cell>
          <cell r="B52" t="str">
            <v>นาย วุฒิชัย วิภูษณวิทย์ - นางเพ็ญศรี(นงวรรณ)   วิภูษณวิทย์</v>
          </cell>
          <cell r="C52" t="str">
            <v>LHS - เงินกู้ผ่อนชำระบ้านและที่ดิน</v>
          </cell>
          <cell r="D52">
            <v>37057</v>
          </cell>
          <cell r="G52" t="str">
            <v>001-00000955-1</v>
          </cell>
          <cell r="H52">
            <v>3811.86</v>
          </cell>
          <cell r="I52">
            <v>1688.14</v>
          </cell>
          <cell r="J52">
            <v>236675</v>
          </cell>
        </row>
        <row r="53">
          <cell r="A53" t="str">
            <v>001-00000353-7</v>
          </cell>
          <cell r="B53" t="str">
            <v xml:space="preserve">นางสาว ศิริวัฒนา ทวดเสนา </v>
          </cell>
          <cell r="C53" t="str">
            <v>LHS - เงินกู้ผ่อนชำระบ้านและที่ดิน</v>
          </cell>
          <cell r="D53">
            <v>32499</v>
          </cell>
          <cell r="G53" t="str">
            <v>001-00000948-8</v>
          </cell>
          <cell r="H53">
            <v>2949.12</v>
          </cell>
          <cell r="I53">
            <v>1250.8800000000001</v>
          </cell>
          <cell r="J53">
            <v>236655</v>
          </cell>
        </row>
        <row r="54">
          <cell r="A54" t="str">
            <v>001-00000012-5</v>
          </cell>
          <cell r="B54" t="str">
            <v xml:space="preserve">นาย ไชยยศ กิจกุศล </v>
          </cell>
          <cell r="C54" t="str">
            <v>LHS - เงินกู้ผ่อนชำระบ้านและที่ดิน</v>
          </cell>
          <cell r="D54">
            <v>34955</v>
          </cell>
          <cell r="G54" t="str">
            <v>001-00000879-4</v>
          </cell>
          <cell r="H54">
            <v>10264.469999999999</v>
          </cell>
          <cell r="I54">
            <v>3735.53</v>
          </cell>
          <cell r="J54">
            <v>236647</v>
          </cell>
        </row>
        <row r="55">
          <cell r="A55" t="str">
            <v>001-00000198-2</v>
          </cell>
          <cell r="B55" t="str">
            <v>นาง เต็มเดือน น้อยฉวี - นางสาวสุกัญญา ทรัพย์อังกูร</v>
          </cell>
          <cell r="C55" t="str">
            <v>RLH - เงินกู้ผ่อนชำระบ้านและที่ดิน (R)</v>
          </cell>
          <cell r="D55">
            <v>38092</v>
          </cell>
          <cell r="G55" t="str">
            <v>001-00000285-2</v>
          </cell>
          <cell r="H55">
            <v>11610.58</v>
          </cell>
          <cell r="I55">
            <v>3389.42</v>
          </cell>
          <cell r="J55">
            <v>236667</v>
          </cell>
        </row>
        <row r="56">
          <cell r="A56" t="str">
            <v>001-00000906-0</v>
          </cell>
          <cell r="B56" t="str">
            <v xml:space="preserve">นางสาว รุ่งทิพย์ รัตนโชติเรืองสุข </v>
          </cell>
          <cell r="C56" t="str">
            <v>LHS - เงินกู้ผ่อนชำระบ้านและที่ดิน</v>
          </cell>
          <cell r="D56">
            <v>37928</v>
          </cell>
          <cell r="G56" t="str">
            <v>001-00000925-1</v>
          </cell>
          <cell r="H56">
            <v>3720.78</v>
          </cell>
          <cell r="I56">
            <v>1279.22</v>
          </cell>
          <cell r="J56">
            <v>236675</v>
          </cell>
        </row>
        <row r="57">
          <cell r="A57" t="str">
            <v>001-00000861-2</v>
          </cell>
          <cell r="B57" t="str">
            <v>นางสาว นฤมล เนื้อทอง - นายสมชัย แซ่หลี</v>
          </cell>
          <cell r="C57" t="str">
            <v>LHS - เงินกู้ผ่อนชำระบ้านและที่ดิน</v>
          </cell>
          <cell r="D57">
            <v>35306</v>
          </cell>
          <cell r="G57" t="str">
            <v>001-00000840-7</v>
          </cell>
          <cell r="H57">
            <v>3584.21</v>
          </cell>
          <cell r="I57">
            <v>2415.79</v>
          </cell>
          <cell r="J57">
            <v>236655</v>
          </cell>
        </row>
        <row r="58">
          <cell r="A58" t="str">
            <v>001-00000853-0</v>
          </cell>
          <cell r="B58" t="str">
            <v>นายสุบิน มี้เจริญ,นางเพียงใจ มี้เจริญ</v>
          </cell>
          <cell r="C58" t="str">
            <v>LHS - เงินกู้ผ่อนชำระบ้านและที่ดิน</v>
          </cell>
          <cell r="D58">
            <v>35387</v>
          </cell>
          <cell r="G58" t="str">
            <v>001-00000963-3</v>
          </cell>
          <cell r="H58">
            <v>0</v>
          </cell>
          <cell r="I58">
            <v>0</v>
          </cell>
          <cell r="J58" t="str">
            <v>ใหม่</v>
          </cell>
        </row>
        <row r="59">
          <cell r="A59" t="str">
            <v>001-00000785-5</v>
          </cell>
          <cell r="B59" t="str">
            <v xml:space="preserve">นาง รัสม์ชญา คันธมธุรพจน์ </v>
          </cell>
          <cell r="C59" t="str">
            <v>LHS - เงินกู้ผ่อนชำระบ้านและที่ดิน</v>
          </cell>
          <cell r="D59">
            <v>34725</v>
          </cell>
          <cell r="G59" t="str">
            <v>001-00000964-2</v>
          </cell>
          <cell r="H59">
            <v>3823.29</v>
          </cell>
          <cell r="I59">
            <v>776.71</v>
          </cell>
          <cell r="J59">
            <v>236655</v>
          </cell>
        </row>
        <row r="60">
          <cell r="A60" t="str">
            <v>001-00000370-4</v>
          </cell>
          <cell r="B60" t="str">
            <v>นาย วิชัย เหล่ามณีนพรัตน์ -  นายสุรชัย  เหล่ามณีนพรัตน์</v>
          </cell>
          <cell r="C60" t="str">
            <v>LHS - เงินกู้ผ่อนชำระบ้านและที่ดิน</v>
          </cell>
          <cell r="D60">
            <v>33128</v>
          </cell>
          <cell r="G60" t="str">
            <v>001-00000495-8</v>
          </cell>
          <cell r="H60">
            <v>5531.36</v>
          </cell>
          <cell r="I60">
            <v>2268.64</v>
          </cell>
          <cell r="J60">
            <v>236650</v>
          </cell>
        </row>
        <row r="61">
          <cell r="A61" t="str">
            <v>001-00000140-4</v>
          </cell>
          <cell r="B61" t="str">
            <v>น.ส.ธัญวรัตน์ สงพูล,นายสมเกียร พลอยแสง</v>
          </cell>
          <cell r="C61" t="str">
            <v>LHS - เงินกู้ผ่อนชำระบ้านและที่ดิน</v>
          </cell>
          <cell r="D61">
            <v>37229</v>
          </cell>
          <cell r="G61" t="str">
            <v>001-00000827-6</v>
          </cell>
          <cell r="H61">
            <v>4369.1099999999997</v>
          </cell>
          <cell r="I61">
            <v>2130.89</v>
          </cell>
          <cell r="J61">
            <v>236671</v>
          </cell>
        </row>
        <row r="62">
          <cell r="A62" t="str">
            <v>001-00000963-3</v>
          </cell>
          <cell r="B62" t="str">
            <v xml:space="preserve">นาย เรวัตน์ สุทธิประภา </v>
          </cell>
          <cell r="C62" t="str">
            <v>LHS - เงินกู้ผ่อนชำระบ้านและที่ดิน</v>
          </cell>
          <cell r="D62">
            <v>38300</v>
          </cell>
          <cell r="G62" t="str">
            <v>001-00000216-1</v>
          </cell>
          <cell r="H62">
            <v>18927.79</v>
          </cell>
          <cell r="I62">
            <v>1222.21</v>
          </cell>
          <cell r="J62">
            <v>236649</v>
          </cell>
        </row>
        <row r="63">
          <cell r="A63" t="str">
            <v>001-00000863-0</v>
          </cell>
          <cell r="B63" t="str">
            <v>ม.ร.ว.มาลานุวัต จักรพันธุ์-นางหรรษา จักรพันธุ์ ณ อยุธยา-มล.มิชมาลา จักรพันธุ์-มล.ลือศักดิ์ จักรพันธุ์</v>
          </cell>
          <cell r="C63" t="str">
            <v>LHS - เงินกู้ผ่อนชำระบ้านและที่ดิน</v>
          </cell>
          <cell r="D63">
            <v>37550</v>
          </cell>
          <cell r="G63" t="str">
            <v>001-00000789-1</v>
          </cell>
          <cell r="H63">
            <v>3468.35</v>
          </cell>
          <cell r="I63">
            <v>2531.65</v>
          </cell>
          <cell r="J63">
            <v>236675</v>
          </cell>
        </row>
        <row r="64">
          <cell r="A64" t="str">
            <v>001-00000371-9</v>
          </cell>
          <cell r="B64" t="str">
            <v>นาย วิชัย เหล่ามณีนพรัตน์ - นายสุรชัย   เหล่ามณีนพรัตน์</v>
          </cell>
          <cell r="C64" t="str">
            <v>LHS - เงินกู้ผ่อนชำระบ้านและที่ดิน</v>
          </cell>
          <cell r="D64">
            <v>37061</v>
          </cell>
          <cell r="G64" t="str">
            <v>001-00000270-1</v>
          </cell>
          <cell r="H64">
            <v>4658.28</v>
          </cell>
          <cell r="I64">
            <v>3341.72</v>
          </cell>
          <cell r="J64">
            <v>236674</v>
          </cell>
        </row>
        <row r="65">
          <cell r="A65" t="str">
            <v>001-00000851-2</v>
          </cell>
          <cell r="B65" t="str">
            <v>นาย มานิตย์ แผ้วประยูร / นางราชนี  แผ้วประยูร</v>
          </cell>
          <cell r="C65" t="str">
            <v>LHS - เงินกู้ผ่อนชำระบ้านและที่ดิน</v>
          </cell>
          <cell r="D65">
            <v>37505</v>
          </cell>
          <cell r="G65" t="str">
            <v>001-00000711-9</v>
          </cell>
          <cell r="H65">
            <v>27500.57</v>
          </cell>
          <cell r="I65">
            <v>2499.4299999999998</v>
          </cell>
          <cell r="J65">
            <v>236654</v>
          </cell>
        </row>
        <row r="66">
          <cell r="A66" t="str">
            <v>001-00000690-7</v>
          </cell>
          <cell r="B66" t="str">
            <v xml:space="preserve">นาย นรากรณ์ ธารีจิตต์ </v>
          </cell>
          <cell r="C66" t="str">
            <v>LHS - เงินกู้ผ่อนชำระบ้านและที่ดิน</v>
          </cell>
          <cell r="D66">
            <v>35172</v>
          </cell>
          <cell r="G66" t="str">
            <v>001-00000304-6</v>
          </cell>
          <cell r="H66">
            <v>8172.84</v>
          </cell>
          <cell r="I66">
            <v>2827.16</v>
          </cell>
          <cell r="J66">
            <v>236650</v>
          </cell>
        </row>
        <row r="67">
          <cell r="A67" t="str">
            <v>001-00000074-3</v>
          </cell>
          <cell r="B67" t="str">
            <v xml:space="preserve">นาย วุฒิชัย-นางเพ็ญศรี(นงวรรณ) วิภูษณวิทย์ </v>
          </cell>
          <cell r="C67" t="str">
            <v>LHS - เงินกู้ผ่อนชำระบ้านและที่ดิน</v>
          </cell>
          <cell r="D67">
            <v>34506</v>
          </cell>
          <cell r="G67" t="str">
            <v>001-00000408-5</v>
          </cell>
          <cell r="H67">
            <v>10480.75</v>
          </cell>
          <cell r="I67">
            <v>4519.25</v>
          </cell>
          <cell r="J67">
            <v>236660</v>
          </cell>
        </row>
        <row r="68">
          <cell r="A68" t="str">
            <v>001-00000903-3</v>
          </cell>
          <cell r="B68" t="str">
            <v xml:space="preserve">นางสาว สาลี่ ประสาสตร์,นายรุ่งโรจน์ ประสาท,นายสมาน ประสาท </v>
          </cell>
          <cell r="C68" t="str">
            <v>LHS - เงินกู้ผ่อนชำระบ้านและที่ดิน</v>
          </cell>
          <cell r="D68">
            <v>37925</v>
          </cell>
          <cell r="G68" t="str">
            <v>001-00000843-0</v>
          </cell>
          <cell r="H68">
            <v>5000.25</v>
          </cell>
          <cell r="I68">
            <v>3499.75</v>
          </cell>
          <cell r="J68">
            <v>236675</v>
          </cell>
        </row>
        <row r="69">
          <cell r="A69" t="str">
            <v>001-00000124-6</v>
          </cell>
          <cell r="B69" t="str">
            <v xml:space="preserve">นาง รพีพร ณ ป้อมเพชร </v>
          </cell>
          <cell r="C69" t="str">
            <v>LHS - เงินกู้ผ่อนชำระบ้านและที่ดิน</v>
          </cell>
          <cell r="D69">
            <v>35466</v>
          </cell>
          <cell r="G69" t="str">
            <v>001-00000213-4</v>
          </cell>
          <cell r="H69">
            <v>0</v>
          </cell>
          <cell r="I69">
            <v>0</v>
          </cell>
          <cell r="J69">
            <v>236613</v>
          </cell>
        </row>
        <row r="70">
          <cell r="A70" t="str">
            <v>001-00000864-9</v>
          </cell>
          <cell r="B70" t="str">
            <v>นางสาว สาลี่ ประสาสตร์ , นายรุ่งโรจน์ ประสาท และ นายสมาน ประสาท</v>
          </cell>
          <cell r="C70" t="str">
            <v>LBN - เงินกู้ธุรกิจ</v>
          </cell>
          <cell r="D70">
            <v>37564</v>
          </cell>
          <cell r="G70" t="str">
            <v>001-00000191-9</v>
          </cell>
          <cell r="H70">
            <v>14794.84</v>
          </cell>
          <cell r="I70">
            <v>3405.16</v>
          </cell>
          <cell r="J70">
            <v>236648</v>
          </cell>
        </row>
        <row r="71">
          <cell r="A71" t="str">
            <v>001-00000910-0</v>
          </cell>
          <cell r="B71" t="str">
            <v xml:space="preserve">นาย ถาวร หล่อใจ </v>
          </cell>
          <cell r="C71" t="str">
            <v>LHS - เงินกู้ผ่อนชำระบ้านและที่ดิน</v>
          </cell>
          <cell r="D71">
            <v>37958</v>
          </cell>
          <cell r="G71" t="str">
            <v>001-00000880-7</v>
          </cell>
          <cell r="H71">
            <v>6513.14</v>
          </cell>
          <cell r="I71">
            <v>3486.86</v>
          </cell>
          <cell r="J71">
            <v>236649</v>
          </cell>
        </row>
        <row r="72">
          <cell r="A72" t="str">
            <v>001-00000083-4</v>
          </cell>
          <cell r="B72" t="str">
            <v xml:space="preserve">นาง อัจฉรา สุพัฒนผลาผล </v>
          </cell>
          <cell r="C72" t="str">
            <v>LHS - เงินกู้ผ่อนชำระบ้านและที่ดิน</v>
          </cell>
          <cell r="D72">
            <v>35529</v>
          </cell>
          <cell r="G72" t="str">
            <v>001-00000723-7</v>
          </cell>
          <cell r="H72">
            <v>53085.02</v>
          </cell>
          <cell r="I72">
            <v>6914.98</v>
          </cell>
          <cell r="J72">
            <v>236648</v>
          </cell>
        </row>
        <row r="73">
          <cell r="A73" t="str">
            <v>001-00000139-1</v>
          </cell>
          <cell r="B73" t="str">
            <v>น.ส.ธัญวรัตน์ สงพูล,นายสมเกียรติ  พลอยแสง</v>
          </cell>
          <cell r="C73" t="str">
            <v>LHS - เงินกู้ผ่อนชำระบ้านและที่ดิน</v>
          </cell>
          <cell r="D73">
            <v>35200</v>
          </cell>
          <cell r="G73" t="str">
            <v>001-00000930-0</v>
          </cell>
          <cell r="H73">
            <v>2823.9</v>
          </cell>
          <cell r="I73">
            <v>2376.1</v>
          </cell>
          <cell r="J73">
            <v>236647</v>
          </cell>
        </row>
        <row r="74">
          <cell r="A74" t="str">
            <v>001-00000101-9</v>
          </cell>
          <cell r="B74" t="str">
            <v>นางสาว พรเพ็ญ สุขสุทธิพร / นางสาวพรสุข  สุขสุทธิพร</v>
          </cell>
          <cell r="C74" t="str">
            <v>LHS - เงินกู้ผ่อนชำระบ้านและที่ดิน</v>
          </cell>
          <cell r="D74">
            <v>34758</v>
          </cell>
          <cell r="G74" t="str">
            <v>001-00000552-8</v>
          </cell>
          <cell r="H74">
            <v>19985.79</v>
          </cell>
          <cell r="I74">
            <v>4714.21</v>
          </cell>
          <cell r="J74">
            <v>236661</v>
          </cell>
        </row>
        <row r="75">
          <cell r="A75" t="str">
            <v>001-00000377-3</v>
          </cell>
          <cell r="B75" t="str">
            <v xml:space="preserve">นางสาว น้ำทิพย์ คีรีวรรณ </v>
          </cell>
          <cell r="C75" t="str">
            <v>LHS - เงินกู้ผ่อนชำระบ้านและที่ดิน</v>
          </cell>
          <cell r="D75">
            <v>35227</v>
          </cell>
          <cell r="G75" t="str">
            <v>001-00000482-1</v>
          </cell>
          <cell r="H75">
            <v>50901.82</v>
          </cell>
          <cell r="I75">
            <v>4398.18</v>
          </cell>
          <cell r="J75">
            <v>236675</v>
          </cell>
        </row>
        <row r="76">
          <cell r="A76" t="str">
            <v>001-00000922-4</v>
          </cell>
          <cell r="B76" t="str">
            <v xml:space="preserve">นาง สุภัทรา สุวัตถี </v>
          </cell>
          <cell r="C76" t="str">
            <v>LBN - เงินกู้ธุรกิจ</v>
          </cell>
          <cell r="D76">
            <v>38063</v>
          </cell>
          <cell r="G76" t="str">
            <v>001-00000793-7</v>
          </cell>
          <cell r="H76">
            <v>3839.32</v>
          </cell>
          <cell r="I76">
            <v>2660.68</v>
          </cell>
          <cell r="J76">
            <v>236655</v>
          </cell>
        </row>
        <row r="77">
          <cell r="A77" t="str">
            <v>001-00000031-6</v>
          </cell>
          <cell r="B77" t="str">
            <v xml:space="preserve">นาย ทวี ควรผล </v>
          </cell>
          <cell r="C77" t="str">
            <v>LHS - เงินกู้ผ่อนชำระบ้านและที่ดิน</v>
          </cell>
          <cell r="D77">
            <v>36486</v>
          </cell>
          <cell r="G77" t="str">
            <v>001-00000497-6</v>
          </cell>
          <cell r="H77">
            <v>19226.650000000001</v>
          </cell>
          <cell r="I77">
            <v>3573.35</v>
          </cell>
          <cell r="J77">
            <v>236670</v>
          </cell>
        </row>
        <row r="78">
          <cell r="A78" t="str">
            <v>001-00000361-9</v>
          </cell>
          <cell r="B78" t="str">
            <v xml:space="preserve">นางสาว แอนโทนิต เพี๊ยตร , นายเรรี่เวล  เพี๊ยตร , นางเบลดารี  โรหะทัศน์ </v>
          </cell>
          <cell r="C78" t="str">
            <v>LHS - เงินกู้ผ่อนชำระบ้านและที่ดิน</v>
          </cell>
          <cell r="D78">
            <v>34376</v>
          </cell>
          <cell r="G78" t="str">
            <v>001-00000893-0</v>
          </cell>
          <cell r="H78">
            <v>5179.67</v>
          </cell>
          <cell r="I78">
            <v>4620.33</v>
          </cell>
          <cell r="J78">
            <v>236675</v>
          </cell>
        </row>
        <row r="79">
          <cell r="A79" t="str">
            <v>001-00000446-7</v>
          </cell>
          <cell r="B79" t="str">
            <v>นาย วุฒิพงษ์ ทรงวิศิษฏ์</v>
          </cell>
          <cell r="C79" t="str">
            <v>LHS - เงินกู้ผ่อนชำระบ้านและที่ดิน</v>
          </cell>
          <cell r="D79">
            <v>36901</v>
          </cell>
          <cell r="G79" t="str">
            <v>001-00000516-4</v>
          </cell>
          <cell r="H79">
            <v>23808.1</v>
          </cell>
          <cell r="I79">
            <v>4791.8999999999996</v>
          </cell>
          <cell r="J79">
            <v>236654</v>
          </cell>
        </row>
        <row r="80">
          <cell r="A80" t="str">
            <v>001-00000919-7</v>
          </cell>
          <cell r="B80" t="str">
            <v xml:space="preserve">นาย ณรงค์ (พิมลจิราเลิศ) จอมโคกกรวด </v>
          </cell>
          <cell r="C80" t="str">
            <v>LHS - เงินกู้ผ่อนชำระบ้านและที่ดิน</v>
          </cell>
          <cell r="D80">
            <v>38001</v>
          </cell>
          <cell r="G80" t="str">
            <v>001-00000946-0</v>
          </cell>
          <cell r="H80">
            <v>6889.18</v>
          </cell>
          <cell r="I80">
            <v>2610.8200000000002</v>
          </cell>
          <cell r="J80">
            <v>236655</v>
          </cell>
        </row>
        <row r="81">
          <cell r="A81" t="str">
            <v>001-00000424-9</v>
          </cell>
          <cell r="B81" t="str">
            <v>นางสาว แอนโทนิต เพี๊ยตร ,นายเรรี่เวล เพี๊ยตร,นางเบลดารี โรหะทัศน์</v>
          </cell>
          <cell r="C81" t="str">
            <v>LHS - เงินกู้ผ่อนชำระบ้านและที่ดิน</v>
          </cell>
          <cell r="D81">
            <v>36857</v>
          </cell>
          <cell r="G81" t="str">
            <v>001-00000341-9</v>
          </cell>
          <cell r="H81">
            <v>65416.38</v>
          </cell>
          <cell r="I81">
            <v>4583.62</v>
          </cell>
          <cell r="J81">
            <v>236656</v>
          </cell>
        </row>
        <row r="82">
          <cell r="A82" t="str">
            <v>001-00000338-2</v>
          </cell>
          <cell r="B82" t="str">
            <v>นาย บรรยง ธนทวิกร -  นางสาวเจตนา  กิ่งจงเจริญสุข</v>
          </cell>
          <cell r="C82" t="str">
            <v>LHS - เงินกู้ผ่อนชำระบ้านและที่ดิน</v>
          </cell>
          <cell r="D82">
            <v>34772</v>
          </cell>
          <cell r="G82" t="str">
            <v>001-00000750-4</v>
          </cell>
          <cell r="H82">
            <v>2685.67</v>
          </cell>
          <cell r="I82">
            <v>15314.33</v>
          </cell>
          <cell r="J82">
            <v>236647</v>
          </cell>
        </row>
        <row r="83">
          <cell r="A83" t="str">
            <v>001-00000387-3</v>
          </cell>
          <cell r="B83" t="str">
            <v xml:space="preserve">นางสาว ประภา ทองใบใหญ่ </v>
          </cell>
          <cell r="C83" t="str">
            <v>LHS - เงินกู้ผ่อนชำระบ้านและที่ดิน</v>
          </cell>
          <cell r="D83">
            <v>36840</v>
          </cell>
          <cell r="G83" t="str">
            <v>001-00000509-1</v>
          </cell>
          <cell r="H83">
            <v>23860.880000000001</v>
          </cell>
          <cell r="I83">
            <v>6139.12</v>
          </cell>
          <cell r="J83">
            <v>236649</v>
          </cell>
        </row>
        <row r="84">
          <cell r="A84" t="str">
            <v>001-00000360-4</v>
          </cell>
          <cell r="B84" t="str">
            <v>นาย กำพล พจนากรณ์ -  นางบงกช   พจนากรณ์</v>
          </cell>
          <cell r="C84" t="str">
            <v>LBN - เงินกู้ธุรกิจ</v>
          </cell>
          <cell r="D84">
            <v>35486</v>
          </cell>
          <cell r="G84" t="str">
            <v>001-00000841-2</v>
          </cell>
          <cell r="H84">
            <v>0</v>
          </cell>
          <cell r="I84">
            <v>0</v>
          </cell>
          <cell r="J84">
            <v>236640</v>
          </cell>
        </row>
        <row r="85">
          <cell r="A85" t="str">
            <v>001-00000881-2</v>
          </cell>
          <cell r="B85" t="str">
            <v xml:space="preserve">นาง สิรินทิพย์ โคจรสวัสดิ์ </v>
          </cell>
          <cell r="C85" t="str">
            <v>LHS - เงินกู้ผ่อนชำระบ้านและที่ดิน</v>
          </cell>
          <cell r="D85">
            <v>37699</v>
          </cell>
          <cell r="G85" t="str">
            <v>001-00000874-9</v>
          </cell>
          <cell r="H85">
            <v>4087.74</v>
          </cell>
          <cell r="I85">
            <v>7912.26</v>
          </cell>
          <cell r="J85">
            <v>236649</v>
          </cell>
        </row>
        <row r="86">
          <cell r="A86" t="str">
            <v>001-00000266-1</v>
          </cell>
          <cell r="B86" t="str">
            <v>นางรวงเพชร-นายนพปฎล เดชาติวงศ์ ณ อยุธยา</v>
          </cell>
          <cell r="C86" t="str">
            <v>LHS - เงินกู้ผ่อนชำระบ้านและที่ดิน</v>
          </cell>
          <cell r="D86">
            <v>34478</v>
          </cell>
          <cell r="G86" t="str">
            <v>001-00000444-9</v>
          </cell>
          <cell r="H86">
            <v>21951.24</v>
          </cell>
          <cell r="I86">
            <v>18048.759999999998</v>
          </cell>
          <cell r="J86">
            <v>236654</v>
          </cell>
        </row>
        <row r="87">
          <cell r="A87" t="str">
            <v>001-00000498-5</v>
          </cell>
          <cell r="B87" t="str">
            <v xml:space="preserve">นาง เรวดี พรรณรังษี </v>
          </cell>
          <cell r="C87" t="str">
            <v>LHS - เงินกู้ผ่อนชำระบ้านและที่ดิน</v>
          </cell>
          <cell r="D87">
            <v>37126</v>
          </cell>
          <cell r="G87" t="str">
            <v>001-00000619-4</v>
          </cell>
          <cell r="H87">
            <v>19936.54</v>
          </cell>
          <cell r="I87">
            <v>24271.03</v>
          </cell>
          <cell r="J87">
            <v>236667</v>
          </cell>
        </row>
        <row r="88">
          <cell r="A88" t="str">
            <v>001-00000143-7</v>
          </cell>
          <cell r="B88" t="str">
            <v xml:space="preserve">นาง นงลักษณ์ เชาว์ศรีกุล </v>
          </cell>
          <cell r="C88" t="str">
            <v>LHS - เงินกู้ผ่อนชำระบ้านและที่ดิน</v>
          </cell>
          <cell r="D88">
            <v>34556</v>
          </cell>
          <cell r="G88" t="str">
            <v>001-00000908-8</v>
          </cell>
          <cell r="H88">
            <v>13195.77</v>
          </cell>
          <cell r="I88">
            <v>11604.23</v>
          </cell>
          <cell r="J88">
            <v>236675</v>
          </cell>
        </row>
        <row r="89">
          <cell r="A89" t="str">
            <v>001-00000899-4</v>
          </cell>
          <cell r="B89" t="str">
            <v xml:space="preserve">นาย สุธิศักดิ์ ทองขาว </v>
          </cell>
          <cell r="C89" t="str">
            <v>LHS - เงินกู้ผ่อนชำระบ้านและที่ดิน</v>
          </cell>
          <cell r="D89">
            <v>37838</v>
          </cell>
          <cell r="G89" t="str">
            <v>001-00000329-1</v>
          </cell>
          <cell r="H89">
            <v>0</v>
          </cell>
          <cell r="I89">
            <v>0</v>
          </cell>
          <cell r="J89">
            <v>236586</v>
          </cell>
        </row>
        <row r="90">
          <cell r="A90" t="str">
            <v>001-00000177-3</v>
          </cell>
          <cell r="B90" t="str">
            <v xml:space="preserve">นาย อำนาจ แก้วสามัคคี </v>
          </cell>
          <cell r="C90" t="str">
            <v>LHS - เงินกู้ผ่อนชำระบ้านและที่ดิน</v>
          </cell>
          <cell r="D90">
            <v>34932</v>
          </cell>
          <cell r="G90" t="str">
            <v>001-00000078-9</v>
          </cell>
          <cell r="H90">
            <v>0</v>
          </cell>
          <cell r="I90">
            <v>0</v>
          </cell>
          <cell r="J90">
            <v>236577</v>
          </cell>
        </row>
        <row r="91">
          <cell r="A91" t="str">
            <v>001-00000023-4</v>
          </cell>
          <cell r="B91" t="str">
            <v xml:space="preserve">นางสาว ณัฐณิชา กัณหาวงศ์ </v>
          </cell>
          <cell r="C91" t="str">
            <v>LHS - เงินกู้ผ่อนชำระบ้านและที่ดิน</v>
          </cell>
          <cell r="D91">
            <v>35144</v>
          </cell>
          <cell r="G91" t="str">
            <v>001-00000282-5</v>
          </cell>
          <cell r="H91">
            <v>0</v>
          </cell>
          <cell r="I91">
            <v>0</v>
          </cell>
          <cell r="J91">
            <v>236558</v>
          </cell>
        </row>
        <row r="92">
          <cell r="A92" t="str">
            <v>001-00000125-5</v>
          </cell>
          <cell r="B92" t="str">
            <v xml:space="preserve">นาง กาญจนา กลัมภัก </v>
          </cell>
          <cell r="C92" t="str">
            <v>LHS - เงินกู้ผ่อนชำระบ้านและที่ดิน</v>
          </cell>
          <cell r="D92">
            <v>35745</v>
          </cell>
          <cell r="G92" t="str">
            <v>001-00000264-3</v>
          </cell>
          <cell r="H92">
            <v>0</v>
          </cell>
          <cell r="I92">
            <v>0</v>
          </cell>
          <cell r="J92">
            <v>236558</v>
          </cell>
        </row>
        <row r="93">
          <cell r="A93" t="str">
            <v>001-00000741-9</v>
          </cell>
          <cell r="B93" t="str">
            <v xml:space="preserve">นาย มานิตย์ วิทยาอมรพันธ์ </v>
          </cell>
          <cell r="C93" t="str">
            <v>RLH - เงินกู้ผ่อนชำระบ้านและที่ดิน (R)</v>
          </cell>
          <cell r="D93">
            <v>38168</v>
          </cell>
          <cell r="G93" t="str">
            <v>001-00000657-6</v>
          </cell>
          <cell r="H93">
            <v>11294.35</v>
          </cell>
          <cell r="I93">
            <v>205.65</v>
          </cell>
          <cell r="J93">
            <v>236655</v>
          </cell>
        </row>
        <row r="94">
          <cell r="A94" t="str">
            <v>001-00000265-2</v>
          </cell>
          <cell r="B94" t="str">
            <v>นางรวงเพชร-นายนพปฎล เดชาติวงศ์ ณ อยุธยา</v>
          </cell>
          <cell r="C94" t="str">
            <v>LHS - เงินกู้ผ่อนชำระบ้านและที่ดิน</v>
          </cell>
          <cell r="D94">
            <v>33109</v>
          </cell>
          <cell r="G94" t="str">
            <v>001-00000801-2</v>
          </cell>
          <cell r="H94">
            <v>0</v>
          </cell>
          <cell r="I94">
            <v>0</v>
          </cell>
          <cell r="J94">
            <v>236641</v>
          </cell>
        </row>
        <row r="95">
          <cell r="A95" t="str">
            <v>001-00000378-2</v>
          </cell>
          <cell r="B95" t="str">
            <v xml:space="preserve">นาย สุรชัย ศุภจริยวิชัย </v>
          </cell>
          <cell r="C95" t="str">
            <v>LHS - เงินกู้ผ่อนชำระบ้านและที่ดิน</v>
          </cell>
          <cell r="D95">
            <v>35348</v>
          </cell>
          <cell r="G95" t="str">
            <v>001-00000756-4</v>
          </cell>
          <cell r="H95">
            <v>21899.37</v>
          </cell>
          <cell r="I95">
            <v>4400.63</v>
          </cell>
          <cell r="J95">
            <v>236676</v>
          </cell>
        </row>
        <row r="96">
          <cell r="A96" t="str">
            <v>001-00000098-9</v>
          </cell>
          <cell r="B96" t="str">
            <v>นางสาวปัทมา(พรวรินทร์) หอมจันทร์ / นางเพ็ญศรี(เพ็ญสินี)  หอมจันทร์</v>
          </cell>
          <cell r="C96" t="str">
            <v>LBN - เงินกู้ธุรกิจ</v>
          </cell>
          <cell r="D96">
            <v>36628</v>
          </cell>
          <cell r="G96" t="str">
            <v>001-00000245-2</v>
          </cell>
          <cell r="H96">
            <v>0</v>
          </cell>
          <cell r="I96">
            <v>0</v>
          </cell>
          <cell r="J96">
            <v>236647</v>
          </cell>
        </row>
        <row r="97">
          <cell r="A97" t="str">
            <v>001-00000252-5</v>
          </cell>
          <cell r="B97" t="str">
            <v>นายสุนทร  ขจรวุฒินันท์</v>
          </cell>
          <cell r="C97" t="str">
            <v>LHS - เงินกู้ผ่อนชำระบ้านและที่ดิน</v>
          </cell>
          <cell r="D97">
            <v>34962</v>
          </cell>
          <cell r="G97" t="str">
            <v>001-00000362-8</v>
          </cell>
          <cell r="H97">
            <v>0</v>
          </cell>
          <cell r="I97">
            <v>0</v>
          </cell>
          <cell r="J97">
            <v>236639</v>
          </cell>
        </row>
        <row r="98">
          <cell r="A98" t="str">
            <v>001-00000116-4</v>
          </cell>
          <cell r="B98" t="str">
            <v>นาง พรเพ็ญ มากสุข ,น.ส.พรสุข  สุขสุทธิพร</v>
          </cell>
          <cell r="C98" t="str">
            <v>LHS - เงินกู้ผ่อนชำระบ้านและที่ดิน</v>
          </cell>
          <cell r="D98">
            <v>37190</v>
          </cell>
          <cell r="G98" t="str">
            <v>001-00000253-4</v>
          </cell>
          <cell r="H98">
            <v>4885.8500000000004</v>
          </cell>
          <cell r="I98">
            <v>1314.15</v>
          </cell>
          <cell r="J98">
            <v>236654</v>
          </cell>
        </row>
        <row r="99">
          <cell r="A99" t="str">
            <v>001-00000673-0</v>
          </cell>
          <cell r="B99" t="str">
            <v xml:space="preserve">นางสาว พัฒนา เต๋จ๊ะ </v>
          </cell>
          <cell r="C99" t="str">
            <v>RLH - เงินกู้ผ่อนชำระบ้านและที่ดิน (R)</v>
          </cell>
          <cell r="D99">
            <v>38261</v>
          </cell>
          <cell r="G99" t="str">
            <v>001-00000832-1</v>
          </cell>
          <cell r="H99">
            <v>0</v>
          </cell>
          <cell r="I99">
            <v>0</v>
          </cell>
          <cell r="J99">
            <v>236594</v>
          </cell>
        </row>
        <row r="100">
          <cell r="A100" t="str">
            <v>001-00000719-1</v>
          </cell>
          <cell r="B100" t="str">
            <v>นาง สุวรรณี คุ้มเดช / ร.ต.ปฏิมากร  คุ้มเดช</v>
          </cell>
          <cell r="C100" t="str">
            <v>RLH - เงินกู้ผ่อนชำระบ้านและที่ดิน (R)</v>
          </cell>
          <cell r="D100">
            <v>37799</v>
          </cell>
          <cell r="G100" t="str">
            <v>001-00000330-4</v>
          </cell>
          <cell r="H100">
            <v>0</v>
          </cell>
          <cell r="I100">
            <v>6000</v>
          </cell>
          <cell r="J100">
            <v>236655</v>
          </cell>
        </row>
        <row r="101">
          <cell r="A101" t="str">
            <v>001-00000897-6</v>
          </cell>
          <cell r="B101" t="str">
            <v xml:space="preserve">นาง วิมล เพ็งสอาด </v>
          </cell>
          <cell r="C101" t="str">
            <v>LHS - เงินกู้ผ่อนชำระบ้านและที่ดิน</v>
          </cell>
          <cell r="D101">
            <v>37834</v>
          </cell>
          <cell r="G101" t="str">
            <v>001-00000017-0</v>
          </cell>
          <cell r="H101">
            <v>0</v>
          </cell>
          <cell r="I101">
            <v>10800</v>
          </cell>
          <cell r="J101">
            <v>236662</v>
          </cell>
        </row>
        <row r="102">
          <cell r="A102" t="str">
            <v>001-00000923-3</v>
          </cell>
          <cell r="B102" t="str">
            <v xml:space="preserve">นางสาว ดรุณี โพธิราช </v>
          </cell>
          <cell r="C102" t="str">
            <v>LHS - เงินกู้ผ่อนชำระบ้านและที่ดิน</v>
          </cell>
          <cell r="D102">
            <v>38061</v>
          </cell>
          <cell r="G102" t="str">
            <v>001-00000761-9</v>
          </cell>
          <cell r="H102">
            <v>0</v>
          </cell>
          <cell r="I102">
            <v>0</v>
          </cell>
          <cell r="J102">
            <v>236621</v>
          </cell>
        </row>
        <row r="103">
          <cell r="A103" t="str">
            <v>001-00000190-4</v>
          </cell>
          <cell r="B103" t="str">
            <v xml:space="preserve">นาย ดนัย ปาณัษเฐียร </v>
          </cell>
          <cell r="C103" t="str">
            <v>LHS - เงินกู้ผ่อนชำระบ้านและที่ดิน</v>
          </cell>
          <cell r="D103">
            <v>34556</v>
          </cell>
          <cell r="G103" t="str">
            <v>001-00000251-6</v>
          </cell>
          <cell r="H103">
            <v>0</v>
          </cell>
          <cell r="I103">
            <v>0</v>
          </cell>
          <cell r="J103">
            <v>236632</v>
          </cell>
        </row>
        <row r="104">
          <cell r="A104" t="str">
            <v>001-00000447-6</v>
          </cell>
          <cell r="B104" t="str">
            <v xml:space="preserve">นายพิษณุ สุนทรวิจิตร, นางนลินีย์  สุนทรวิจิตร </v>
          </cell>
          <cell r="C104" t="str">
            <v>LHS - เงินกู้ผ่อนชำระบ้านและที่ดิน</v>
          </cell>
          <cell r="D104">
            <v>33444</v>
          </cell>
          <cell r="G104" t="str">
            <v>001-00000726-4</v>
          </cell>
          <cell r="H104">
            <v>0</v>
          </cell>
          <cell r="I104">
            <v>0</v>
          </cell>
          <cell r="J104">
            <v>236634</v>
          </cell>
        </row>
        <row r="105">
          <cell r="A105" t="str">
            <v>001-00000611-2</v>
          </cell>
          <cell r="B105" t="str">
            <v xml:space="preserve">นาย เกรียงไกร ขนิษฐกุล </v>
          </cell>
          <cell r="C105" t="str">
            <v>LHS - เงินกู้ผ่อนชำระบ้านและที่ดิน</v>
          </cell>
          <cell r="D105">
            <v>32959</v>
          </cell>
          <cell r="G105" t="str">
            <v>001-00000132-8</v>
          </cell>
          <cell r="H105">
            <v>0</v>
          </cell>
          <cell r="I105">
            <v>0</v>
          </cell>
          <cell r="J105">
            <v>236632</v>
          </cell>
        </row>
        <row r="106">
          <cell r="A106" t="str">
            <v>001-00000842-1</v>
          </cell>
          <cell r="B106" t="str">
            <v>พ.จ.อ.ทองเริ่ม ปานประเสริฐ และนางวิมลรัตน์ เล็กเลิศขำ</v>
          </cell>
          <cell r="C106" t="str">
            <v>LHS - เงินกู้ผ่อนชำระบ้านและที่ดิน</v>
          </cell>
          <cell r="D106">
            <v>36921</v>
          </cell>
          <cell r="G106" t="str">
            <v>001-00000870-7</v>
          </cell>
          <cell r="H106">
            <v>2279.69</v>
          </cell>
          <cell r="I106">
            <v>220.31</v>
          </cell>
          <cell r="J106">
            <v>236655</v>
          </cell>
        </row>
        <row r="107">
          <cell r="A107" t="str">
            <v>001-00000255-2</v>
          </cell>
          <cell r="B107" t="str">
            <v>นางสาวสกาวรัตน์  ถาวรศิริ</v>
          </cell>
          <cell r="C107" t="str">
            <v>RLH - เงินกู้ผ่อนชำระบ้านและที่ดิน (R)</v>
          </cell>
          <cell r="D107">
            <v>37426</v>
          </cell>
          <cell r="G107" t="str">
            <v>001-00000786-4</v>
          </cell>
          <cell r="H107">
            <v>0</v>
          </cell>
          <cell r="I107">
            <v>0</v>
          </cell>
          <cell r="J107">
            <v>236627</v>
          </cell>
        </row>
        <row r="108">
          <cell r="A108" t="str">
            <v>001-00000947-9</v>
          </cell>
          <cell r="B108" t="str">
            <v xml:space="preserve">นาง ธนาภา ปรีดาวัฒนกิจ </v>
          </cell>
          <cell r="C108" t="str">
            <v>LHS - เงินกู้ผ่อนชำระบ้านและที่ดิน</v>
          </cell>
          <cell r="D108">
            <v>38175</v>
          </cell>
          <cell r="G108" t="str">
            <v>001-00000785-5</v>
          </cell>
          <cell r="H108">
            <v>0</v>
          </cell>
          <cell r="I108">
            <v>0</v>
          </cell>
          <cell r="J108">
            <v>236627</v>
          </cell>
        </row>
        <row r="109">
          <cell r="A109" t="str">
            <v>001-00000029-8</v>
          </cell>
          <cell r="B109" t="str">
            <v xml:space="preserve">นายเดโช เอี่ยมศรีอุไร </v>
          </cell>
          <cell r="C109" t="str">
            <v>LHS - เงินกู้ผ่อนชำระบ้านและที่ดิน</v>
          </cell>
          <cell r="D109">
            <v>35495</v>
          </cell>
          <cell r="G109" t="str">
            <v>001-00000899-4</v>
          </cell>
          <cell r="H109">
            <v>4028.23</v>
          </cell>
          <cell r="I109">
            <v>971.77</v>
          </cell>
          <cell r="J109">
            <v>236648</v>
          </cell>
        </row>
        <row r="110">
          <cell r="A110" t="str">
            <v>001-00000566-4</v>
          </cell>
          <cell r="B110" t="str">
            <v>นางสรัญญา โรจน์วิศิษฎ์  (เปลี่ยนเป็น นางวสุรมย์ กำภู ณ อยุธยา)</v>
          </cell>
          <cell r="C110" t="str">
            <v>LHS - เงินกู้ผ่อนชำระบ้านและที่ดิน</v>
          </cell>
          <cell r="D110">
            <v>36364</v>
          </cell>
          <cell r="G110" t="str">
            <v>001-00000320-4</v>
          </cell>
          <cell r="H110">
            <v>2102.37</v>
          </cell>
          <cell r="I110">
            <v>1397.63</v>
          </cell>
          <cell r="J110">
            <v>236648</v>
          </cell>
        </row>
        <row r="111">
          <cell r="A111" t="str">
            <v>001-00000757-3</v>
          </cell>
          <cell r="B111" t="str">
            <v>นาย บุญโฮม   คำเอี่ยม</v>
          </cell>
          <cell r="C111" t="str">
            <v>RLH - เงินกู้ผ่อนชำระบ้านและที่ดิน (R)</v>
          </cell>
          <cell r="D111">
            <v>38007</v>
          </cell>
          <cell r="G111" t="str">
            <v>001-00000507-3</v>
          </cell>
          <cell r="H111">
            <v>1081.6500000000001</v>
          </cell>
          <cell r="I111">
            <v>3518.35</v>
          </cell>
          <cell r="J111">
            <v>236655</v>
          </cell>
        </row>
        <row r="112">
          <cell r="A112" t="str">
            <v>001-00000965-1</v>
          </cell>
          <cell r="B112" t="str">
            <v xml:space="preserve">นางสาว ปรียาลักษณ์ คีรีรัตน์ </v>
          </cell>
          <cell r="C112" t="str">
            <v>LHS - เงินกู้ผ่อนชำระบ้านและที่ดิน</v>
          </cell>
          <cell r="D112">
            <v>38323</v>
          </cell>
          <cell r="G112" t="str">
            <v>001-00000381-9</v>
          </cell>
          <cell r="H112">
            <v>7372.22</v>
          </cell>
          <cell r="I112">
            <v>2627.78</v>
          </cell>
          <cell r="J112">
            <v>236648</v>
          </cell>
        </row>
        <row r="113">
          <cell r="A113" t="str">
            <v>001-00000532-8</v>
          </cell>
          <cell r="B113" t="str">
            <v>นาง คัทลียา เกตนอก  - นายเชาวลิต  พุกประสงค์</v>
          </cell>
          <cell r="C113" t="str">
            <v>LHS - เงินกู้ผ่อนชำระบ้านและที่ดิน</v>
          </cell>
          <cell r="D113">
            <v>34969</v>
          </cell>
          <cell r="G113" t="str">
            <v>001-00000798-2</v>
          </cell>
          <cell r="H113">
            <v>2469.61</v>
          </cell>
          <cell r="I113">
            <v>3530.39</v>
          </cell>
          <cell r="J113">
            <v>236645</v>
          </cell>
        </row>
        <row r="114">
          <cell r="A114" t="str">
            <v>001-00000742-8</v>
          </cell>
          <cell r="B114" t="str">
            <v xml:space="preserve">นาย มานิตย์ วิทยาอมรพันธ์ </v>
          </cell>
          <cell r="C114" t="str">
            <v>RLH - เงินกู้ผ่อนชำระบ้านและที่ดิน (R)</v>
          </cell>
          <cell r="D114">
            <v>38168</v>
          </cell>
          <cell r="G114" t="str">
            <v>001-00000414-9</v>
          </cell>
          <cell r="H114">
            <v>5109.72</v>
          </cell>
          <cell r="I114">
            <v>5890.28</v>
          </cell>
          <cell r="J114">
            <v>236648</v>
          </cell>
        </row>
        <row r="115">
          <cell r="A115" t="str">
            <v>001-00000236-1</v>
          </cell>
          <cell r="B115" t="str">
            <v>นาย ธเนศ ทองด้วง - นายจันทร์ ทองด้วง - น.ส.รุ่งพัฒนา ทองด้วง</v>
          </cell>
          <cell r="C115" t="str">
            <v>LHS - เงินกู้ผ่อนชำระบ้านและที่ดิน</v>
          </cell>
          <cell r="D115">
            <v>35222</v>
          </cell>
          <cell r="G115" t="str">
            <v>001-00000790-4</v>
          </cell>
          <cell r="H115">
            <v>198.21</v>
          </cell>
          <cell r="I115">
            <v>6301.79</v>
          </cell>
          <cell r="J115">
            <v>236648</v>
          </cell>
        </row>
        <row r="116">
          <cell r="A116" t="str">
            <v>001-00000352-8</v>
          </cell>
          <cell r="B116" t="str">
            <v>นาง ศรีสอางค์ นุชพงษ์ -  นายศิริมงคล   นุชพงษ์</v>
          </cell>
          <cell r="C116" t="str">
            <v>LHS - เงินกู้ผ่อนชำระบ้านและที่ดิน</v>
          </cell>
          <cell r="D116">
            <v>35335</v>
          </cell>
          <cell r="G116" t="str">
            <v>001-00000717-3</v>
          </cell>
          <cell r="H116">
            <v>0</v>
          </cell>
          <cell r="I116">
            <v>6000</v>
          </cell>
          <cell r="J116">
            <v>236656</v>
          </cell>
        </row>
        <row r="117">
          <cell r="A117" t="str">
            <v>001-00000303-7</v>
          </cell>
          <cell r="B117" t="str">
            <v xml:space="preserve">นาง เจษฎา ชูการค้า </v>
          </cell>
          <cell r="C117" t="str">
            <v>LHS - เงินกู้ผ่อนชำระบ้านและที่ดิน</v>
          </cell>
          <cell r="D117">
            <v>34012</v>
          </cell>
          <cell r="G117" t="str">
            <v>001-00000945-1</v>
          </cell>
          <cell r="H117">
            <v>20168.22</v>
          </cell>
          <cell r="I117">
            <v>5831.78</v>
          </cell>
          <cell r="J117">
            <v>236647</v>
          </cell>
        </row>
        <row r="118">
          <cell r="A118" t="str">
            <v>001-00000253-4</v>
          </cell>
          <cell r="B118" t="str">
            <v>นายเสริมเกียรติ จามรเธียร</v>
          </cell>
          <cell r="C118" t="str">
            <v>LHS - เงินกู้ผ่อนชำระบ้านและที่ดิน</v>
          </cell>
          <cell r="D118">
            <v>35314</v>
          </cell>
          <cell r="G118" t="str">
            <v>001-00000931-5</v>
          </cell>
          <cell r="H118">
            <v>18024.59</v>
          </cell>
          <cell r="I118">
            <v>14675.41</v>
          </cell>
          <cell r="J118">
            <v>236648</v>
          </cell>
        </row>
        <row r="119">
          <cell r="A119" t="str">
            <v>001-00000208-9</v>
          </cell>
          <cell r="B119" t="str">
            <v>นายประโชติ เบดี</v>
          </cell>
          <cell r="C119" t="str">
            <v>LHS - เงินกู้ผ่อนชำระบ้านและที่ดิน</v>
          </cell>
          <cell r="D119">
            <v>33578</v>
          </cell>
          <cell r="G119" t="str">
            <v>001-00000962-4</v>
          </cell>
          <cell r="H119">
            <v>0</v>
          </cell>
          <cell r="I119">
            <v>0</v>
          </cell>
          <cell r="J119" t="str">
            <v>กู้ใหม่</v>
          </cell>
        </row>
        <row r="120">
          <cell r="A120" t="str">
            <v>001-00000006-1</v>
          </cell>
          <cell r="B120" t="str">
            <v xml:space="preserve">นาย เกษม ยิ้มละออ </v>
          </cell>
          <cell r="C120" t="str">
            <v>LHS - เงินกู้ผ่อนชำระบ้านและที่ดิน</v>
          </cell>
          <cell r="D120">
            <v>35109</v>
          </cell>
          <cell r="G120" t="str">
            <v>001-00000365-5</v>
          </cell>
          <cell r="H120">
            <v>4338.51</v>
          </cell>
          <cell r="I120">
            <v>24.96</v>
          </cell>
          <cell r="J120">
            <v>236648</v>
          </cell>
        </row>
        <row r="121">
          <cell r="A121" t="str">
            <v>001-00000701-9</v>
          </cell>
          <cell r="B121" t="str">
            <v xml:space="preserve">นาย เรวัตร เงินคุณด้วง </v>
          </cell>
          <cell r="C121" t="str">
            <v>LHS - เงินกู้ผ่อนชำระบ้านและที่ดิน</v>
          </cell>
          <cell r="D121">
            <v>34999</v>
          </cell>
          <cell r="G121" t="str">
            <v>001-00000826-7</v>
          </cell>
          <cell r="H121">
            <v>11698.26</v>
          </cell>
          <cell r="I121">
            <v>301.74</v>
          </cell>
          <cell r="J121">
            <v>236649</v>
          </cell>
        </row>
        <row r="122">
          <cell r="A122" t="str">
            <v>001-00000760-4</v>
          </cell>
          <cell r="B122" t="str">
            <v>นาย มงคล ใหม่คำพัน / นางวัชรา  ใหม่คำพัน</v>
          </cell>
          <cell r="C122" t="str">
            <v>RLH - เงินกู้ผ่อนชำระบ้านและที่ดิน (R)</v>
          </cell>
          <cell r="D122">
            <v>35121</v>
          </cell>
          <cell r="G122" t="str">
            <v>001-00000727-3</v>
          </cell>
          <cell r="H122">
            <v>12421.31</v>
          </cell>
          <cell r="I122">
            <v>578.69000000000005</v>
          </cell>
          <cell r="J122">
            <v>236671</v>
          </cell>
        </row>
        <row r="123">
          <cell r="A123" t="str">
            <v>001-00000320-4</v>
          </cell>
          <cell r="B123" t="str">
            <v xml:space="preserve">นาย วิเชฐ ตันติวานิช </v>
          </cell>
          <cell r="C123" t="str">
            <v>LHS - เงินกู้ผ่อนชำระบ้านและที่ดิน</v>
          </cell>
          <cell r="D123">
            <v>35692</v>
          </cell>
          <cell r="G123" t="str">
            <v>001-00000853-0</v>
          </cell>
          <cell r="H123">
            <v>5000</v>
          </cell>
          <cell r="I123">
            <v>0</v>
          </cell>
          <cell r="J123">
            <v>236647</v>
          </cell>
        </row>
        <row r="124">
          <cell r="A124" t="str">
            <v>001-00000876-7</v>
          </cell>
          <cell r="B124" t="str">
            <v xml:space="preserve">นางสาว สิรินทร ไกรนรา </v>
          </cell>
          <cell r="C124" t="str">
            <v>LHS - เงินกู้ผ่อนชำระบ้านและที่ดิน</v>
          </cell>
          <cell r="D124">
            <v>37637</v>
          </cell>
          <cell r="G124" t="str">
            <v>001-00000906-0</v>
          </cell>
          <cell r="H124">
            <v>7727.96</v>
          </cell>
          <cell r="I124">
            <v>308.57</v>
          </cell>
          <cell r="J124">
            <v>236648</v>
          </cell>
        </row>
        <row r="125">
          <cell r="A125" t="str">
            <v>001-00000363-7</v>
          </cell>
          <cell r="B125" t="str">
            <v xml:space="preserve">นางสาว ณฐมณฑ์ จำเริญวิทยากุล </v>
          </cell>
          <cell r="C125" t="str">
            <v>LHS - เงินกู้ผ่อนชำระบ้านและที่ดิน</v>
          </cell>
          <cell r="D125">
            <v>35506</v>
          </cell>
          <cell r="G125" t="str">
            <v>001-00000572-8</v>
          </cell>
          <cell r="H125">
            <v>3861.6</v>
          </cell>
          <cell r="I125">
            <v>638.4</v>
          </cell>
          <cell r="J125">
            <v>236656</v>
          </cell>
        </row>
        <row r="126">
          <cell r="A126" t="str">
            <v>001-00000936-0</v>
          </cell>
          <cell r="B126" t="str">
            <v xml:space="preserve">นาย มนตรี แสงทองศรีกมล </v>
          </cell>
          <cell r="C126" t="str">
            <v>LHS - เงินกู้ผ่อนชำระบ้านและที่ดิน</v>
          </cell>
          <cell r="D126">
            <v>38103</v>
          </cell>
          <cell r="G126" t="str">
            <v>001-00000903-3</v>
          </cell>
          <cell r="H126">
            <v>3001.66</v>
          </cell>
          <cell r="I126">
            <v>398.34</v>
          </cell>
          <cell r="J126">
            <v>236675</v>
          </cell>
        </row>
        <row r="127">
          <cell r="A127" t="str">
            <v>001-00000939-7</v>
          </cell>
          <cell r="B127" t="str">
            <v xml:space="preserve">นาย เพทาย ห้องวัฒนาศิริ </v>
          </cell>
          <cell r="C127" t="str">
            <v>LHS - เงินกู้ผ่อนชำระบ้านและที่ดิน</v>
          </cell>
          <cell r="D127">
            <v>38126</v>
          </cell>
          <cell r="G127" t="str">
            <v>001-00000498-5</v>
          </cell>
          <cell r="H127">
            <v>1405.69</v>
          </cell>
          <cell r="I127">
            <v>894.31</v>
          </cell>
          <cell r="J127">
            <v>236675</v>
          </cell>
        </row>
        <row r="128">
          <cell r="A128" t="str">
            <v>001-00000868-5</v>
          </cell>
          <cell r="B128" t="str">
            <v xml:space="preserve">นาง สิรินทิพย์ โคจรสวัสดิ์ </v>
          </cell>
          <cell r="C128" t="str">
            <v>LHS - เงินกู้ผ่อนชำระบ้านและที่ดิน</v>
          </cell>
          <cell r="D128">
            <v>37594</v>
          </cell>
          <cell r="G128" t="str">
            <v>001-00000851-2</v>
          </cell>
          <cell r="H128">
            <v>16957.43</v>
          </cell>
          <cell r="I128">
            <v>842.57</v>
          </cell>
          <cell r="J128">
            <v>236675</v>
          </cell>
        </row>
        <row r="129">
          <cell r="A129" t="str">
            <v>001-00000894-9</v>
          </cell>
          <cell r="B129" t="str">
            <v xml:space="preserve">นางสาว ลำยอง อินทฤทธิ์ </v>
          </cell>
          <cell r="C129" t="str">
            <v>LHS - เงินกู้ผ่อนชำระบ้านและที่ดิน</v>
          </cell>
          <cell r="D129">
            <v>37810</v>
          </cell>
          <cell r="G129" t="str">
            <v>001-00000252-5</v>
          </cell>
          <cell r="H129">
            <v>2508.06</v>
          </cell>
          <cell r="I129">
            <v>3491.94</v>
          </cell>
          <cell r="J129">
            <v>236647</v>
          </cell>
        </row>
        <row r="130">
          <cell r="A130" t="str">
            <v>001-00000493-0</v>
          </cell>
          <cell r="B130" t="str">
            <v xml:space="preserve">นาย เกษม สมุห์นวล </v>
          </cell>
          <cell r="C130" t="str">
            <v>LHS - เงินกู้ผ่อนชำระบ้านและที่ดิน</v>
          </cell>
          <cell r="D130">
            <v>34662</v>
          </cell>
          <cell r="G130" t="str">
            <v>001-00000842-1</v>
          </cell>
          <cell r="H130">
            <v>1951.24</v>
          </cell>
          <cell r="I130">
            <v>1048.76</v>
          </cell>
          <cell r="J130">
            <v>236650</v>
          </cell>
        </row>
        <row r="131">
          <cell r="A131" t="str">
            <v>001-00000068-9</v>
          </cell>
          <cell r="B131" t="str">
            <v>นาย ธนวัฒน์ พฤกษสุขเกษม - นางสายจิต  พฤกษสุขเกษม</v>
          </cell>
          <cell r="C131" t="str">
            <v>RLH - เงินกู้ผ่อนชำระบ้านและที่ดิน (R)</v>
          </cell>
          <cell r="D131">
            <v>38044</v>
          </cell>
          <cell r="G131" t="str">
            <v>001-00000869-4</v>
          </cell>
          <cell r="H131">
            <v>1901.06</v>
          </cell>
          <cell r="I131">
            <v>2198.94</v>
          </cell>
          <cell r="J131">
            <v>236663</v>
          </cell>
        </row>
        <row r="132">
          <cell r="A132" t="str">
            <v>001-00000529-1</v>
          </cell>
          <cell r="B132" t="str">
            <v xml:space="preserve">นางสาว มัทนา ชินอนาฉายอรุณ </v>
          </cell>
          <cell r="C132" t="str">
            <v>LHS - เงินกู้ผ่อนชำระบ้านและที่ดิน</v>
          </cell>
          <cell r="D132">
            <v>34885</v>
          </cell>
          <cell r="G132" t="str">
            <v>001-00000647-6</v>
          </cell>
          <cell r="H132">
            <v>12489.53</v>
          </cell>
          <cell r="I132">
            <v>3510.47</v>
          </cell>
          <cell r="J132">
            <v>236647</v>
          </cell>
        </row>
        <row r="133">
          <cell r="A133" t="str">
            <v>001-00000231-6</v>
          </cell>
          <cell r="B133" t="str">
            <v>นาย ชุมพร รักในศิล - น.ส.เสาวลักษณ์ ตั้งเจริญ</v>
          </cell>
          <cell r="C133" t="str">
            <v>LHS - เงินกู้ผ่อนชำระบ้านและที่ดิน</v>
          </cell>
          <cell r="D133">
            <v>35019</v>
          </cell>
          <cell r="G133" t="str">
            <v>001-00000142-8</v>
          </cell>
          <cell r="H133">
            <v>2629.52</v>
          </cell>
          <cell r="I133">
            <v>3370.48</v>
          </cell>
          <cell r="J133">
            <v>236655</v>
          </cell>
        </row>
        <row r="134">
          <cell r="A134" t="str">
            <v>001-00000621-2</v>
          </cell>
          <cell r="B134" t="str">
            <v>นาย เด่นชัย ขวัญวงษ์ทิม -  นางวรรณี   ขวัญวงษ์ทิม</v>
          </cell>
          <cell r="C134" t="str">
            <v>LHS - เงินกู้ผ่อนชำระบ้านและที่ดิน</v>
          </cell>
          <cell r="D134">
            <v>35475</v>
          </cell>
          <cell r="G134" t="str">
            <v>001-00000753-7</v>
          </cell>
          <cell r="H134">
            <v>10792.15</v>
          </cell>
          <cell r="I134">
            <v>3707.85</v>
          </cell>
          <cell r="J134">
            <v>236648</v>
          </cell>
        </row>
        <row r="135">
          <cell r="A135" t="str">
            <v>001-00000732-8</v>
          </cell>
          <cell r="B135" t="str">
            <v xml:space="preserve">นาย สุทธิชัย เปรมศิรินิรันดร์ </v>
          </cell>
          <cell r="C135" t="str">
            <v>LHS - เงินกู้ผ่อนชำระบ้านและที่ดิน</v>
          </cell>
          <cell r="D135">
            <v>34605</v>
          </cell>
          <cell r="G135" t="str">
            <v>001-00000367-3</v>
          </cell>
          <cell r="H135">
            <v>4591.3999999999996</v>
          </cell>
          <cell r="I135">
            <v>2408.6</v>
          </cell>
          <cell r="J135">
            <v>236675</v>
          </cell>
        </row>
        <row r="136">
          <cell r="A136" t="str">
            <v>001-00000474-9</v>
          </cell>
          <cell r="B136" t="str">
            <v xml:space="preserve">นางสาว อาภาวดี การดี </v>
          </cell>
          <cell r="C136" t="str">
            <v>LHS - เงินกู้ผ่อนชำระบ้านและที่ดิน</v>
          </cell>
          <cell r="D136">
            <v>34977</v>
          </cell>
          <cell r="G136" t="str">
            <v>001-00000914-2</v>
          </cell>
          <cell r="H136">
            <v>3774.19</v>
          </cell>
          <cell r="I136">
            <v>4525.8100000000004</v>
          </cell>
          <cell r="J136">
            <v>236649</v>
          </cell>
        </row>
        <row r="137">
          <cell r="A137" t="str">
            <v>001-00000290-1</v>
          </cell>
          <cell r="B137" t="str">
            <v>ร.ต.อ.เดชพล ศรีจันทร์</v>
          </cell>
          <cell r="C137" t="str">
            <v>LHS - เงินกู้ผ่อนชำระบ้านและที่ดิน</v>
          </cell>
          <cell r="D137">
            <v>33542</v>
          </cell>
          <cell r="G137" t="str">
            <v>001-00000549-1</v>
          </cell>
          <cell r="H137">
            <v>0</v>
          </cell>
          <cell r="I137">
            <v>0</v>
          </cell>
          <cell r="J137">
            <v>236584</v>
          </cell>
        </row>
        <row r="138">
          <cell r="A138" t="str">
            <v>001-00000021-6</v>
          </cell>
          <cell r="B138" t="str">
            <v>นางสาว จุฑาทิพ ลิมปนานนท์ ,ณัฏฐา ลิมปนานนท์,ทิพวรรณ ลิมปนานนท์</v>
          </cell>
          <cell r="C138" t="str">
            <v>LHS - เงินกู้ผ่อนชำระบ้านและที่ดิน</v>
          </cell>
          <cell r="D138">
            <v>36076</v>
          </cell>
          <cell r="G138" t="str">
            <v>001-00000797-3</v>
          </cell>
          <cell r="H138">
            <v>7018.61</v>
          </cell>
          <cell r="I138">
            <v>7481.39</v>
          </cell>
          <cell r="J138">
            <v>236660</v>
          </cell>
        </row>
        <row r="139">
          <cell r="A139" t="str">
            <v>001-00000185-5</v>
          </cell>
          <cell r="B139" t="str">
            <v>นายอธิป  ศรีบัวเผื่อน</v>
          </cell>
          <cell r="C139" t="str">
            <v>LHS - เงินกู้ผ่อนชำระบ้านและที่ดิน</v>
          </cell>
          <cell r="D139">
            <v>35083</v>
          </cell>
          <cell r="G139" t="str">
            <v>001-00000519-1</v>
          </cell>
          <cell r="H139">
            <v>20046.689999999999</v>
          </cell>
          <cell r="I139">
            <v>9953.31</v>
          </cell>
          <cell r="J139">
            <v>236654</v>
          </cell>
        </row>
        <row r="140">
          <cell r="A140" t="str">
            <v>001-00000869-4</v>
          </cell>
          <cell r="B140" t="str">
            <v xml:space="preserve">นาง ปราศรัย พลอยเพ็ชร </v>
          </cell>
          <cell r="C140" t="str">
            <v>LHS - เงินกู้ผ่อนชำระบ้านและที่ดิน</v>
          </cell>
          <cell r="D140">
            <v>37594</v>
          </cell>
          <cell r="G140" t="str">
            <v>001-00000763-7</v>
          </cell>
          <cell r="H140">
            <v>613.5</v>
          </cell>
          <cell r="I140">
            <v>10886.5</v>
          </cell>
          <cell r="J140">
            <v>236655</v>
          </cell>
        </row>
        <row r="141">
          <cell r="A141" t="str">
            <v>001-00000964-2</v>
          </cell>
          <cell r="B141" t="str">
            <v xml:space="preserve">นาย เสถียร เชื้อบัณฑิตย์ </v>
          </cell>
          <cell r="C141" t="str">
            <v>LHS - เงินกู้ผ่อนชำระบ้านและที่ดิน</v>
          </cell>
          <cell r="D141">
            <v>38308</v>
          </cell>
          <cell r="G141" t="str">
            <v>001-00000895-8</v>
          </cell>
          <cell r="H141">
            <v>6736.17</v>
          </cell>
          <cell r="I141">
            <v>4963.83</v>
          </cell>
          <cell r="J141">
            <v>236655</v>
          </cell>
        </row>
        <row r="142">
          <cell r="A142" t="str">
            <v>001-00000647-6</v>
          </cell>
          <cell r="B142" t="str">
            <v>นาย ธงชัย ลักษณะโต / นางดาวประกาย  ลักษณะโต</v>
          </cell>
          <cell r="C142" t="str">
            <v>LHS - เงินกู้ผ่อนชำระบ้านและที่ดิน</v>
          </cell>
          <cell r="D142">
            <v>34641</v>
          </cell>
          <cell r="G142" t="str">
            <v>001-00000204-3</v>
          </cell>
          <cell r="H142">
            <v>5847.04</v>
          </cell>
          <cell r="I142">
            <v>9152.9599999999991</v>
          </cell>
          <cell r="J142">
            <v>236648</v>
          </cell>
        </row>
        <row r="143">
          <cell r="A143" t="str">
            <v>001-00000502-8</v>
          </cell>
          <cell r="B143" t="str">
            <v>นาย ภาคภูมิ ศรีชำนิ -  นางขวัญใจ  ศรีชำนิ</v>
          </cell>
          <cell r="C143" t="str">
            <v>RLH - เงินกู้ผ่อนชำระบ้านและที่ดิน (R)</v>
          </cell>
          <cell r="D143">
            <v>35692</v>
          </cell>
          <cell r="G143" t="str">
            <v>001-00000896-7</v>
          </cell>
          <cell r="H143">
            <v>88777.48</v>
          </cell>
          <cell r="I143">
            <v>11222.52</v>
          </cell>
          <cell r="J143">
            <v>236650</v>
          </cell>
        </row>
        <row r="144">
          <cell r="A144" t="str">
            <v>001-00000037-0</v>
          </cell>
          <cell r="B144" t="str">
            <v>นาย วันชัย น้อยสาคร ,นางมาลี  น้อยสาคร</v>
          </cell>
          <cell r="C144" t="str">
            <v>LBN - เงินกู้ธุรกิจ</v>
          </cell>
          <cell r="D144">
            <v>34971</v>
          </cell>
          <cell r="G144" t="str">
            <v>001-00000794-6</v>
          </cell>
          <cell r="H144">
            <v>6505.25</v>
          </cell>
          <cell r="I144">
            <v>11994.75</v>
          </cell>
          <cell r="J144">
            <v>236655</v>
          </cell>
        </row>
        <row r="145">
          <cell r="A145" t="str">
            <v>001-00000644-9</v>
          </cell>
          <cell r="B145" t="str">
            <v xml:space="preserve">นาย ทักษิณ เทียมเพชร </v>
          </cell>
          <cell r="C145" t="str">
            <v>LHS - เงินกู้ผ่อนชำระบ้านและที่ดิน</v>
          </cell>
          <cell r="D145">
            <v>34165</v>
          </cell>
          <cell r="G145" t="str">
            <v>001-00000795-5</v>
          </cell>
          <cell r="H145">
            <v>53516.4</v>
          </cell>
          <cell r="I145">
            <v>13483.6</v>
          </cell>
          <cell r="J145">
            <v>236676</v>
          </cell>
        </row>
        <row r="146">
          <cell r="A146" t="str">
            <v>001-00000285-2</v>
          </cell>
          <cell r="B146" t="str">
            <v>นางสาวศรกมล  ภูผาคุณ</v>
          </cell>
          <cell r="C146" t="str">
            <v>LHS - เงินกู้ผ่อนชำระบ้านและที่ดิน</v>
          </cell>
          <cell r="D146">
            <v>35025</v>
          </cell>
          <cell r="G146" t="str">
            <v>001-00000102-8</v>
          </cell>
          <cell r="H146">
            <v>29683.98</v>
          </cell>
          <cell r="I146">
            <v>20316.02</v>
          </cell>
          <cell r="J146">
            <v>236648</v>
          </cell>
        </row>
        <row r="147">
          <cell r="A147" t="str">
            <v>001-00000030-1</v>
          </cell>
          <cell r="B147" t="str">
            <v>นางปภัสสร( ณัฐภัสสร)  อุบลพงศ์ - นายพันธุ์พงษ์  อุบลพงศ์</v>
          </cell>
          <cell r="C147" t="str">
            <v>LHS - เงินกู้ผ่อนชำระบ้านและที่ดิน</v>
          </cell>
          <cell r="D147">
            <v>35236</v>
          </cell>
          <cell r="G147" t="str">
            <v>001-00000719-1</v>
          </cell>
          <cell r="H147">
            <v>985.27</v>
          </cell>
          <cell r="I147">
            <v>1514.73</v>
          </cell>
          <cell r="J147">
            <v>236656</v>
          </cell>
        </row>
        <row r="148">
          <cell r="A148" t="str">
            <v>001-00000885-8</v>
          </cell>
          <cell r="B148" t="str">
            <v xml:space="preserve">นาย วินัย สวธานันท์ </v>
          </cell>
          <cell r="C148" t="str">
            <v>LHS - เงินกู้ผ่อนชำระบ้านและที่ดิน</v>
          </cell>
          <cell r="D148">
            <v>37722</v>
          </cell>
          <cell r="G148" t="str">
            <v>001-00000074-3</v>
          </cell>
          <cell r="H148">
            <v>2403.91</v>
          </cell>
          <cell r="I148">
            <v>396.09</v>
          </cell>
          <cell r="J148">
            <v>236647</v>
          </cell>
        </row>
        <row r="149">
          <cell r="A149" t="str">
            <v>001-00000216-1</v>
          </cell>
          <cell r="B149" t="str">
            <v>นางกมลวรรณ เชาว์ขวัญยืน</v>
          </cell>
          <cell r="C149" t="str">
            <v>LHS - เงินกู้ผ่อนชำระบ้านและที่ดิน</v>
          </cell>
          <cell r="D149">
            <v>35208</v>
          </cell>
          <cell r="G149" t="str">
            <v>001-00000643-0</v>
          </cell>
          <cell r="H149">
            <v>0</v>
          </cell>
          <cell r="I149">
            <v>4000</v>
          </cell>
          <cell r="J149">
            <v>236655</v>
          </cell>
        </row>
        <row r="150">
          <cell r="A150" t="str">
            <v>001-00000730-4</v>
          </cell>
          <cell r="B150" t="str">
            <v xml:space="preserve">นาย สมพล เกยุราพันธ์ </v>
          </cell>
          <cell r="C150" t="str">
            <v>LBN - เงินกู้ธุรกิจ</v>
          </cell>
          <cell r="D150">
            <v>35976</v>
          </cell>
          <cell r="G150" t="str">
            <v>001-00000674-9</v>
          </cell>
          <cell r="H150">
            <v>0</v>
          </cell>
          <cell r="I150">
            <v>500</v>
          </cell>
          <cell r="J150">
            <v>236647</v>
          </cell>
        </row>
        <row r="151">
          <cell r="A151" t="str">
            <v>001-00000879-4</v>
          </cell>
          <cell r="B151" t="str">
            <v>นาย ธงชัย ลักษณะโต ,นางดาวประกาย  ลักษณะโต</v>
          </cell>
          <cell r="C151" t="str">
            <v>LHS - เงินกู้ผ่อนชำระบ้านและที่ดิน</v>
          </cell>
          <cell r="D151">
            <v>37677</v>
          </cell>
          <cell r="G151" t="str">
            <v>001-00000673-0</v>
          </cell>
          <cell r="H151">
            <v>0</v>
          </cell>
          <cell r="I151">
            <v>2000</v>
          </cell>
          <cell r="J151">
            <v>236647</v>
          </cell>
        </row>
        <row r="152">
          <cell r="A152" t="str">
            <v>001-00000948-8</v>
          </cell>
          <cell r="B152" t="str">
            <v xml:space="preserve">นาง ปรารถนา ฉ่ำชื่น </v>
          </cell>
          <cell r="C152" t="str">
            <v>LHS - เงินกู้ผ่อนชำระบ้านและที่ดิน</v>
          </cell>
          <cell r="D152">
            <v>38175</v>
          </cell>
          <cell r="G152" t="str">
            <v>001-00000352-8</v>
          </cell>
          <cell r="H152">
            <v>3654.43</v>
          </cell>
          <cell r="I152">
            <v>1345.57</v>
          </cell>
          <cell r="J152">
            <v>236662</v>
          </cell>
        </row>
        <row r="153">
          <cell r="A153" t="str">
            <v>001-00000324-6</v>
          </cell>
          <cell r="B153" t="str">
            <v xml:space="preserve">นาย เกรียงไกร เอื้อสุนทรพาณิช </v>
          </cell>
          <cell r="C153" t="str">
            <v>LHS - เงินกู้ผ่อนชำระบ้านและที่ดิน</v>
          </cell>
          <cell r="D153">
            <v>34858</v>
          </cell>
          <cell r="G153" t="str">
            <v>001-00000198-2</v>
          </cell>
          <cell r="H153">
            <v>1857.05</v>
          </cell>
          <cell r="I153">
            <v>2842.95</v>
          </cell>
          <cell r="J153">
            <v>236664</v>
          </cell>
        </row>
        <row r="154">
          <cell r="A154" t="str">
            <v>001-00000410-7</v>
          </cell>
          <cell r="B154" t="str">
            <v>พลตำรวจตรี สืบสกุล ศรีประพาฬ - นางนัดดา  ศรีประพาฬ</v>
          </cell>
          <cell r="C154" t="str">
            <v>LHS - เงินกู้ผ่อนชำระบ้านและที่ดิน</v>
          </cell>
          <cell r="D154">
            <v>33620</v>
          </cell>
          <cell r="G154" t="str">
            <v>001-00000023-4</v>
          </cell>
          <cell r="H154">
            <v>3527.75</v>
          </cell>
          <cell r="I154">
            <v>872.25</v>
          </cell>
          <cell r="J154">
            <v>236655</v>
          </cell>
        </row>
        <row r="155">
          <cell r="A155" t="str">
            <v>001-00000925-1</v>
          </cell>
          <cell r="B155" t="str">
            <v xml:space="preserve">นาย จรัญ วุฒินรากร </v>
          </cell>
          <cell r="C155" t="str">
            <v>LHS - เงินกู้ผ่อนชำระบ้านและที่ดิน</v>
          </cell>
          <cell r="D155">
            <v>38062</v>
          </cell>
          <cell r="G155" t="str">
            <v>001-00000068-9</v>
          </cell>
          <cell r="H155">
            <v>0</v>
          </cell>
          <cell r="I155">
            <v>5000</v>
          </cell>
          <cell r="J155">
            <v>236676</v>
          </cell>
        </row>
        <row r="156">
          <cell r="A156" t="str">
            <v>001-00000022-5</v>
          </cell>
          <cell r="B156" t="str">
            <v xml:space="preserve">นาย ฉลอง หินทอง </v>
          </cell>
          <cell r="C156" t="str">
            <v>LHS - เงินกู้ผ่อนชำระบ้านและที่ดิน</v>
          </cell>
          <cell r="D156">
            <v>31002</v>
          </cell>
          <cell r="G156" t="str">
            <v>001-00000668-5</v>
          </cell>
          <cell r="H156">
            <v>3092.93</v>
          </cell>
          <cell r="I156">
            <v>13907.07</v>
          </cell>
          <cell r="J156">
            <v>236667</v>
          </cell>
        </row>
        <row r="157">
          <cell r="A157" t="str">
            <v>001-00000711-9</v>
          </cell>
          <cell r="B157" t="str">
            <v xml:space="preserve">นาย วรกานต์ กานตานนท์ - นางสวยศนี  กานตานนท์  </v>
          </cell>
          <cell r="C157" t="str">
            <v>LHS - เงินกู้ผ่อนชำระบ้านและที่ดิน</v>
          </cell>
          <cell r="D157">
            <v>34738</v>
          </cell>
          <cell r="G157" t="str">
            <v>001-00000676-7</v>
          </cell>
          <cell r="H157">
            <v>21692.639999999999</v>
          </cell>
          <cell r="I157">
            <v>6307.36</v>
          </cell>
          <cell r="J157">
            <v>236677</v>
          </cell>
        </row>
        <row r="158">
          <cell r="A158" t="str">
            <v>001-00000435-8</v>
          </cell>
          <cell r="B158" t="str">
            <v xml:space="preserve">นาง ชลัยพร กลั่นบิดา </v>
          </cell>
          <cell r="C158" t="str">
            <v>LHS - เงินกู้ผ่อนชำระบ้านและที่ดิน</v>
          </cell>
          <cell r="D158">
            <v>35580</v>
          </cell>
          <cell r="G158" t="str">
            <v>001-00000317-3</v>
          </cell>
          <cell r="H158">
            <v>17754.25</v>
          </cell>
          <cell r="I158">
            <v>7745.75</v>
          </cell>
          <cell r="J158">
            <v>236648</v>
          </cell>
        </row>
        <row r="159">
          <cell r="A159" t="str">
            <v>001-00000495-8</v>
          </cell>
          <cell r="B159" t="str">
            <v xml:space="preserve">นางสาว กัญญา - นายประพันธ์   จันทร์จุไร </v>
          </cell>
          <cell r="C159" t="str">
            <v>LHS - เงินกู้ผ่อนชำระบ้านและที่ดิน</v>
          </cell>
          <cell r="D159">
            <v>35719</v>
          </cell>
          <cell r="G159" t="str">
            <v>001-00000054-3</v>
          </cell>
          <cell r="H159">
            <v>8098</v>
          </cell>
          <cell r="I159">
            <v>102</v>
          </cell>
          <cell r="J159">
            <v>236649</v>
          </cell>
        </row>
        <row r="160">
          <cell r="A160" t="str">
            <v>001-00000840-7</v>
          </cell>
          <cell r="B160" t="str">
            <v>นาย เรวัตน์ สุทธิประภา ,นางสุมาลี สุทธิประภา</v>
          </cell>
          <cell r="C160" t="str">
            <v>LHS - เงินกู้ผ่อนชำระบ้านและที่ดิน</v>
          </cell>
          <cell r="D160">
            <v>37204</v>
          </cell>
          <cell r="G160" t="str">
            <v>001-00000281-6</v>
          </cell>
          <cell r="H160">
            <v>3083.77</v>
          </cell>
          <cell r="I160">
            <v>216.23</v>
          </cell>
          <cell r="J160">
            <v>236675</v>
          </cell>
        </row>
        <row r="161">
          <cell r="A161" t="str">
            <v>001-00000669-4</v>
          </cell>
          <cell r="B161" t="str">
            <v xml:space="preserve">วัลวลี ตันติกาญจน์ </v>
          </cell>
          <cell r="C161" t="str">
            <v>LHS - เงินกู้ผ่อนชำระบ้านและที่ดิน</v>
          </cell>
          <cell r="D161">
            <v>35202</v>
          </cell>
          <cell r="G161" t="str">
            <v>001-00000138-2</v>
          </cell>
          <cell r="H161">
            <v>4037.96</v>
          </cell>
          <cell r="I161">
            <v>2662.04</v>
          </cell>
          <cell r="J161">
            <v>236648</v>
          </cell>
        </row>
        <row r="162">
          <cell r="A162" t="str">
            <v>001-00000888-5</v>
          </cell>
          <cell r="B162" t="str">
            <v>นาย ภาคภูมิ ศรีชำนิ ,นางขวัญใจ  ศรีชำนิ</v>
          </cell>
          <cell r="C162" t="str">
            <v>LHS - เงินกู้ผ่อนชำระบ้านและที่ดิน</v>
          </cell>
          <cell r="D162">
            <v>37743</v>
          </cell>
          <cell r="G162" t="str">
            <v>001-00000888-5</v>
          </cell>
          <cell r="H162">
            <v>10311.6</v>
          </cell>
          <cell r="I162">
            <v>2688.4</v>
          </cell>
          <cell r="J162">
            <v>236667</v>
          </cell>
        </row>
        <row r="163">
          <cell r="A163" t="str">
            <v>001-00000138-2</v>
          </cell>
          <cell r="B163" t="str">
            <v>นาง สุภัทรา สุวัตถี - นายสุวิทย์ สุวัตถี</v>
          </cell>
          <cell r="C163" t="str">
            <v>LHS - เงินกู้ผ่อนชำระบ้านและที่ดิน</v>
          </cell>
          <cell r="D163">
            <v>36494</v>
          </cell>
          <cell r="G163" t="str">
            <v>001-00000226-1</v>
          </cell>
          <cell r="H163">
            <v>0</v>
          </cell>
          <cell r="I163">
            <v>0</v>
          </cell>
          <cell r="J163">
            <v>236641</v>
          </cell>
        </row>
        <row r="164">
          <cell r="A164" t="str">
            <v>001-00000958-8</v>
          </cell>
          <cell r="B164" t="str">
            <v>นาย ไพศาล พรรัตนยากร ,นางสาวอมรรัตน์  พรรัตนยากร</v>
          </cell>
          <cell r="C164" t="str">
            <v>LBN - เงินกู้ธุรกิจ</v>
          </cell>
          <cell r="D164">
            <v>38226</v>
          </cell>
          <cell r="G164" t="str">
            <v>001-00000574-6</v>
          </cell>
          <cell r="H164">
            <v>6648.12</v>
          </cell>
          <cell r="I164">
            <v>4351.88</v>
          </cell>
          <cell r="J164">
            <v>236675</v>
          </cell>
        </row>
        <row r="165">
          <cell r="A165" t="str">
            <v>001-00000827-6</v>
          </cell>
          <cell r="B165" t="str">
            <v xml:space="preserve">นางสาว กรทิพย์ ชุมแสง ณ อยุธยา </v>
          </cell>
          <cell r="C165" t="str">
            <v>LHS - เงินกู้ผ่อนชำระบ้านและที่ดิน</v>
          </cell>
          <cell r="D165">
            <v>37141</v>
          </cell>
          <cell r="G165" t="str">
            <v>001-00000488-5</v>
          </cell>
          <cell r="H165">
            <v>62204.85</v>
          </cell>
          <cell r="I165">
            <v>10595.15</v>
          </cell>
          <cell r="J165">
            <v>236648</v>
          </cell>
        </row>
        <row r="166">
          <cell r="A166" t="str">
            <v>001-00000507-3</v>
          </cell>
          <cell r="B166" t="str">
            <v>นางสาว สกาว ต่วนเครือ  - นางสาวณวรัตน์  ต่วนเครือ</v>
          </cell>
          <cell r="C166" t="str">
            <v>RLH - เงินกู้ผ่อนชำระบ้านและที่ดิน (R)</v>
          </cell>
          <cell r="D166">
            <v>38162</v>
          </cell>
          <cell r="G166" t="str">
            <v>001-00000788-2</v>
          </cell>
          <cell r="H166">
            <v>12719.65</v>
          </cell>
          <cell r="I166">
            <v>7280.35</v>
          </cell>
          <cell r="J166">
            <v>236649</v>
          </cell>
        </row>
        <row r="167">
          <cell r="A167" t="str">
            <v>001-00000381-9</v>
          </cell>
          <cell r="B167" t="str">
            <v>นาย สุธิศักดิ์ ทองขาว - นางสาวจารุวรรณ  ทองขาว</v>
          </cell>
          <cell r="C167" t="str">
            <v>LHS - เงินกู้ผ่อนชำระบ้านและที่ดิน</v>
          </cell>
          <cell r="D167">
            <v>35719</v>
          </cell>
          <cell r="G167" t="str">
            <v>001-00000787-3</v>
          </cell>
          <cell r="H167">
            <v>961.17</v>
          </cell>
          <cell r="I167">
            <v>29038.83</v>
          </cell>
          <cell r="J167">
            <v>236667</v>
          </cell>
        </row>
        <row r="168">
          <cell r="A168" t="str">
            <v>001-00000007-0</v>
          </cell>
          <cell r="B168" t="str">
            <v xml:space="preserve">นางสาว เกศรา-ส.ต.ท.หญิงชนิดา ศรุตานนท์ </v>
          </cell>
          <cell r="C168" t="str">
            <v>LHS - เงินกู้ผ่อนชำระบ้านและที่ดิน</v>
          </cell>
          <cell r="D168">
            <v>34960</v>
          </cell>
          <cell r="G168" t="str">
            <v>001-00000181-9</v>
          </cell>
          <cell r="H168">
            <v>0</v>
          </cell>
          <cell r="I168">
            <v>0</v>
          </cell>
          <cell r="J168">
            <v>236635</v>
          </cell>
        </row>
        <row r="169">
          <cell r="A169" t="str">
            <v>001-00000789-1</v>
          </cell>
          <cell r="B169" t="str">
            <v>นาย ธีรเดช วัฒนถนอม / นางจันศรี  วัฒนถนอม</v>
          </cell>
          <cell r="C169" t="str">
            <v>LHS - เงินกู้ผ่อนชำระบ้านและที่ดิน</v>
          </cell>
          <cell r="D169">
            <v>37454</v>
          </cell>
          <cell r="G169" t="str">
            <v>001-00000924-2</v>
          </cell>
          <cell r="H169">
            <v>0</v>
          </cell>
          <cell r="I169">
            <v>0</v>
          </cell>
          <cell r="J169">
            <v>236677</v>
          </cell>
        </row>
        <row r="170">
          <cell r="A170" t="str">
            <v>001-00000405-8</v>
          </cell>
          <cell r="B170" t="str">
            <v>พันอากาศเอก อนุวัติ นิ่มนุช / นางมาลินี  นิ่มนุช</v>
          </cell>
          <cell r="C170" t="str">
            <v>LHS - เงินกู้ผ่อนชำระบ้านและที่ดิน</v>
          </cell>
          <cell r="D170">
            <v>34773</v>
          </cell>
          <cell r="G170" t="str">
            <v>001-00000830-7</v>
          </cell>
          <cell r="H170">
            <v>705.22</v>
          </cell>
          <cell r="I170">
            <v>294.77999999999997</v>
          </cell>
          <cell r="J170">
            <v>236655</v>
          </cell>
        </row>
        <row r="171">
          <cell r="A171" t="str">
            <v>001-00000226-1</v>
          </cell>
          <cell r="B171" t="str">
            <v>น.ส.วิไลลักษณ์-น.ส.ทรรศทวดี-น.ส.วิลาวัลย์ สิงห์ทอง</v>
          </cell>
          <cell r="C171" t="str">
            <v>LHS - เงินกู้ผ่อนชำระบ้านและที่ดิน</v>
          </cell>
          <cell r="D171">
            <v>35300</v>
          </cell>
          <cell r="G171" t="str">
            <v>001-00000741-9</v>
          </cell>
          <cell r="H171">
            <v>0</v>
          </cell>
          <cell r="I171">
            <v>0</v>
          </cell>
          <cell r="J171">
            <v>236677</v>
          </cell>
        </row>
        <row r="172">
          <cell r="A172" t="str">
            <v>001-00000136-4</v>
          </cell>
          <cell r="B172" t="str">
            <v>นางสาว เพ็ชรรัตน์ ณรงค์อินทร์ - นางวรรวิภา ณรงค์อินทร์</v>
          </cell>
          <cell r="C172" t="str">
            <v>LHS - เงินกู้ผ่อนชำระบ้านและที่ดิน</v>
          </cell>
          <cell r="D172">
            <v>35174</v>
          </cell>
          <cell r="G172" t="str">
            <v>001-00000742-8</v>
          </cell>
          <cell r="H172">
            <v>0</v>
          </cell>
          <cell r="I172">
            <v>0</v>
          </cell>
          <cell r="J172">
            <v>236677</v>
          </cell>
        </row>
        <row r="173">
          <cell r="A173" t="str">
            <v>001-00000270-1</v>
          </cell>
          <cell r="B173" t="str">
            <v>นางสาวกนิษฐา ,นายอนุชา  เจริญราษฎร์</v>
          </cell>
          <cell r="C173" t="str">
            <v>LHS - เงินกู้ผ่อนชำระบ้านและที่ดิน</v>
          </cell>
          <cell r="D173">
            <v>36910</v>
          </cell>
          <cell r="G173" t="str">
            <v>001-00000318-2</v>
          </cell>
          <cell r="H173">
            <v>0</v>
          </cell>
          <cell r="I173">
            <v>21000</v>
          </cell>
          <cell r="J173">
            <v>236649</v>
          </cell>
        </row>
        <row r="174">
          <cell r="A174" t="str">
            <v>001-00000443-0</v>
          </cell>
          <cell r="B174" t="str">
            <v>นาย วุฒิพงษ์ ทรงวิศิษฏ์</v>
          </cell>
          <cell r="C174" t="str">
            <v>LHS - เงินกู้ผ่อนชำระบ้านและที่ดิน</v>
          </cell>
          <cell r="D174">
            <v>35031</v>
          </cell>
          <cell r="G174" t="str">
            <v>001-00000083-4</v>
          </cell>
          <cell r="H174">
            <v>7088.32</v>
          </cell>
          <cell r="I174">
            <v>1761.68</v>
          </cell>
          <cell r="J174">
            <v>236641</v>
          </cell>
        </row>
        <row r="175">
          <cell r="A175" t="str">
            <v>001-00000229-8</v>
          </cell>
          <cell r="B175" t="str">
            <v xml:space="preserve">นาง นรี เกตุทอง </v>
          </cell>
          <cell r="C175" t="str">
            <v>LHS - เงินกู้ผ่อนชำระบ้านและที่ดิน</v>
          </cell>
          <cell r="D175">
            <v>35647</v>
          </cell>
          <cell r="G175" t="str">
            <v>001-00000031-6</v>
          </cell>
          <cell r="H175">
            <v>8514.57</v>
          </cell>
          <cell r="I175">
            <v>1485.43</v>
          </cell>
          <cell r="J175">
            <v>236654</v>
          </cell>
        </row>
        <row r="176">
          <cell r="A176" t="str">
            <v>001-00000618-5</v>
          </cell>
          <cell r="B176" t="str">
            <v xml:space="preserve">นางสาว กฤชมณฑ์ เจริญเวชพิพัฒน์ </v>
          </cell>
          <cell r="C176" t="str">
            <v>LHS - เงินกู้ผ่อนชำระบ้านและที่ดิน</v>
          </cell>
          <cell r="D176">
            <v>35762</v>
          </cell>
          <cell r="G176" t="str">
            <v>001-00000828-5</v>
          </cell>
          <cell r="H176">
            <v>426.57</v>
          </cell>
          <cell r="I176">
            <v>9573.43</v>
          </cell>
          <cell r="J176">
            <v>236670</v>
          </cell>
        </row>
        <row r="177">
          <cell r="A177" t="str">
            <v>001-00000429-4</v>
          </cell>
          <cell r="B177" t="str">
            <v>นางสาว วราภรณ์ มีนรัตนทรัพย์  - นายประเสริฐ   มีนรัตนทรัพย์</v>
          </cell>
          <cell r="C177" t="str">
            <v>LHS - เงินกู้ผ่อนชำระบ้านและที่ดิน</v>
          </cell>
          <cell r="D177">
            <v>34765</v>
          </cell>
          <cell r="G177" t="str">
            <v>001-00000836-7</v>
          </cell>
          <cell r="H177">
            <v>3358.92</v>
          </cell>
          <cell r="I177">
            <v>441.08</v>
          </cell>
          <cell r="J177">
            <v>236675</v>
          </cell>
        </row>
        <row r="178">
          <cell r="A178" t="str">
            <v>001-00000145-5</v>
          </cell>
          <cell r="B178" t="str">
            <v>นางพารุณี สุพรรณ์เนียม, นายธีรพัฒน์ ทรงฤกษ์</v>
          </cell>
          <cell r="C178" t="str">
            <v>LHS - เงินกู้ผ่อนชำระบ้านและที่ดิน</v>
          </cell>
          <cell r="D178">
            <v>36888</v>
          </cell>
          <cell r="G178" t="str">
            <v>001-00000229-8</v>
          </cell>
          <cell r="H178">
            <v>6386.27</v>
          </cell>
          <cell r="I178">
            <v>2613.73</v>
          </cell>
          <cell r="J178">
            <v>236654</v>
          </cell>
        </row>
        <row r="179">
          <cell r="A179" t="str">
            <v>001-00000949-7</v>
          </cell>
          <cell r="B179" t="str">
            <v xml:space="preserve">นางสาว แก้วกมล ขุนจันทร์ (เปลี่ยนชื่อเป็น อาทิตตยา) </v>
          </cell>
          <cell r="C179" t="str">
            <v>LBN - เงินกู้ธุรกิจ</v>
          </cell>
          <cell r="D179">
            <v>38184</v>
          </cell>
          <cell r="G179" t="str">
            <v>001-00000739-1</v>
          </cell>
          <cell r="H179">
            <v>15840.85</v>
          </cell>
          <cell r="I179">
            <v>4359.1499999999996</v>
          </cell>
          <cell r="J179">
            <v>236675</v>
          </cell>
        </row>
        <row r="180">
          <cell r="A180" t="str">
            <v>001-00000369-1</v>
          </cell>
          <cell r="B180" t="str">
            <v>นางสาว อารีย์(อารียา) หนูนาด , นางจำนงค์  หนูนาด</v>
          </cell>
          <cell r="C180" t="str">
            <v>LHS - เงินกู้ผ่อนชำระบ้านและที่ดิน</v>
          </cell>
          <cell r="D180">
            <v>36615</v>
          </cell>
          <cell r="G180" t="str">
            <v>001-00000061-6</v>
          </cell>
          <cell r="H180">
            <v>5177.8</v>
          </cell>
          <cell r="I180">
            <v>5822.2</v>
          </cell>
          <cell r="J180">
            <v>236676</v>
          </cell>
        </row>
        <row r="181">
          <cell r="A181" t="str">
            <v>001-00000968-8</v>
          </cell>
          <cell r="B181" t="str">
            <v>บริษัท ศุภนิมิตร พร็อพเพอร์ตี้ จำกัด</v>
          </cell>
          <cell r="C181" t="str">
            <v>LBN - เงินกู้ธุรกิจ</v>
          </cell>
          <cell r="D181">
            <v>38351</v>
          </cell>
          <cell r="G181" t="str">
            <v>001-00000222-5</v>
          </cell>
          <cell r="H181">
            <v>55284.65</v>
          </cell>
          <cell r="I181">
            <v>16915.349999999999</v>
          </cell>
          <cell r="J181">
            <v>236656</v>
          </cell>
        </row>
        <row r="182">
          <cell r="A182" t="str">
            <v>001-00000508-2</v>
          </cell>
          <cell r="B182" t="str">
            <v xml:space="preserve">นาย เกื้อกูล ระติสุนทร </v>
          </cell>
          <cell r="C182" t="str">
            <v>RLH - เงินกู้ผ่อนชำระบ้านและที่ดิน (R)</v>
          </cell>
          <cell r="D182">
            <v>35264</v>
          </cell>
          <cell r="G182" t="str">
            <v>001-00000145-5</v>
          </cell>
          <cell r="H182">
            <v>6122.78</v>
          </cell>
          <cell r="I182">
            <v>2877.22</v>
          </cell>
          <cell r="J182">
            <v>236650</v>
          </cell>
        </row>
        <row r="183">
          <cell r="A183" t="str">
            <v>001-00000955-1</v>
          </cell>
          <cell r="B183" t="str">
            <v>นาง พัทธ์ธีรา ชัยสุวิรัตน์ , นายฐานวัฒน์ ชัยสุวิรัตน์</v>
          </cell>
          <cell r="C183" t="str">
            <v>LHS - เงินกู้ผ่อนชำระบ้านและที่ดิน</v>
          </cell>
          <cell r="D183">
            <v>38197</v>
          </cell>
          <cell r="G183" t="str">
            <v>001-00000435-8</v>
          </cell>
          <cell r="H183">
            <v>7334.08</v>
          </cell>
          <cell r="I183">
            <v>2665.92</v>
          </cell>
          <cell r="J183">
            <v>236656</v>
          </cell>
        </row>
        <row r="184">
          <cell r="A184" t="str">
            <v>001-00000436-7</v>
          </cell>
          <cell r="B184" t="str">
            <v xml:space="preserve">นาย ฤกษ์ชัยชาญ พงศ์ศิริวรรณ </v>
          </cell>
          <cell r="C184" t="str">
            <v>LHS - เงินกู้ผ่อนชำระบ้านและที่ดิน</v>
          </cell>
          <cell r="D184">
            <v>35250</v>
          </cell>
          <cell r="G184" t="str">
            <v>001-00000902-4</v>
          </cell>
          <cell r="H184">
            <v>0</v>
          </cell>
          <cell r="I184">
            <v>0</v>
          </cell>
          <cell r="J184">
            <v>236620</v>
          </cell>
        </row>
        <row r="185">
          <cell r="A185" t="str">
            <v>001-00000941-5</v>
          </cell>
          <cell r="B185" t="str">
            <v>นางสาว นงลักษณ์ ศิลปชัย และนายอรรถกรณ์  มากกำเนิด</v>
          </cell>
          <cell r="C185" t="str">
            <v>LBN - เงินกู้ธุรกิจ</v>
          </cell>
          <cell r="D185">
            <v>38127</v>
          </cell>
          <cell r="G185" t="str">
            <v>001-00000263-4</v>
          </cell>
          <cell r="H185">
            <v>17051.509999999998</v>
          </cell>
          <cell r="I185">
            <v>8948.49</v>
          </cell>
          <cell r="J185">
            <v>236655</v>
          </cell>
        </row>
        <row r="186">
          <cell r="A186" t="str">
            <v>001-00000195-5</v>
          </cell>
          <cell r="B186" t="str">
            <v xml:space="preserve">นาง ยุพาพิน ชุติมาสนทิศ </v>
          </cell>
          <cell r="C186" t="str">
            <v>LHS - เงินกู้ผ่อนชำระบ้านและที่ดิน</v>
          </cell>
          <cell r="D186">
            <v>34005</v>
          </cell>
          <cell r="G186" t="str">
            <v>001-00000690-7</v>
          </cell>
          <cell r="H186">
            <v>0</v>
          </cell>
          <cell r="I186">
            <v>0</v>
          </cell>
          <cell r="J186">
            <v>236620</v>
          </cell>
        </row>
        <row r="187">
          <cell r="A187" t="str">
            <v>001-00000962-4</v>
          </cell>
          <cell r="B187" t="str">
            <v xml:space="preserve">นาย วิเชฐ ตันติวานิช </v>
          </cell>
          <cell r="C187" t="str">
            <v>LHS - เงินกู้ผ่อนชำระบ้านและที่ดิน</v>
          </cell>
          <cell r="D187">
            <v>38288</v>
          </cell>
          <cell r="G187" t="str">
            <v>001-00000139-1</v>
          </cell>
          <cell r="H187">
            <v>0</v>
          </cell>
          <cell r="I187">
            <v>0</v>
          </cell>
          <cell r="J187">
            <v>236522</v>
          </cell>
        </row>
        <row r="188">
          <cell r="A188" t="str">
            <v>001-00000956-0</v>
          </cell>
          <cell r="B188" t="str">
            <v>ร้อยเอก ธวัชชัย มีทองคำ , นางทวีรัตน์ มีทองคำ</v>
          </cell>
          <cell r="C188" t="str">
            <v>LBN - เงินกู้ธุรกิจ</v>
          </cell>
          <cell r="D188">
            <v>38209</v>
          </cell>
          <cell r="G188" t="str">
            <v>001-00000630-7</v>
          </cell>
          <cell r="H188">
            <v>0</v>
          </cell>
          <cell r="I188">
            <v>6000</v>
          </cell>
          <cell r="J188">
            <v>236651</v>
          </cell>
        </row>
        <row r="189">
          <cell r="A189" t="str">
            <v>001-00000960-0</v>
          </cell>
          <cell r="B189" t="str">
            <v xml:space="preserve">นายวุฒิชัย วิภูษณวิทย์ - นางนงวรรณ วิภูษณวิทย์ </v>
          </cell>
          <cell r="C189" t="str">
            <v>LBN - เงินกู้ธุรกิจ</v>
          </cell>
          <cell r="D189">
            <v>38261</v>
          </cell>
          <cell r="G189" t="str">
            <v>001-00000829-4</v>
          </cell>
          <cell r="H189">
            <v>0</v>
          </cell>
          <cell r="I189">
            <v>5000</v>
          </cell>
          <cell r="J189">
            <v>236670</v>
          </cell>
        </row>
        <row r="190">
          <cell r="A190" t="str">
            <v>001-00000336-4</v>
          </cell>
          <cell r="B190" t="str">
            <v xml:space="preserve">นางสาวจุไรรัตน์(จุฑาทิพย์)   พึงวิทยานุกูล </v>
          </cell>
          <cell r="C190" t="str">
            <v>LHS - เงินกู้ผ่อนชำระบ้านและที่ดิน</v>
          </cell>
          <cell r="D190">
            <v>35314</v>
          </cell>
          <cell r="G190" t="str">
            <v>001-00000161-9</v>
          </cell>
          <cell r="H190">
            <v>0</v>
          </cell>
          <cell r="I190">
            <v>0</v>
          </cell>
          <cell r="J190">
            <v>236615</v>
          </cell>
        </row>
        <row r="191">
          <cell r="A191" t="str">
            <v>001-00000624-9</v>
          </cell>
          <cell r="B191" t="str">
            <v>นางสาว ตาเงิน ชูรักษ์ -  นางพมรศรี   บุทธิจักร์</v>
          </cell>
          <cell r="C191" t="str">
            <v>RLH - เงินกู้ผ่อนชำระบ้านและที่ดิน (R)</v>
          </cell>
          <cell r="D191">
            <v>35662</v>
          </cell>
          <cell r="G191" t="str">
            <v>001-00000705-5</v>
          </cell>
          <cell r="H191">
            <v>0</v>
          </cell>
          <cell r="I191">
            <v>0</v>
          </cell>
          <cell r="J191">
            <v>236507</v>
          </cell>
        </row>
        <row r="192">
          <cell r="A192" t="str">
            <v>001-00000304-6</v>
          </cell>
          <cell r="B192" t="str">
            <v xml:space="preserve">นางสาว ดรุณี โพธิราช </v>
          </cell>
          <cell r="C192" t="str">
            <v>LHS - เงินกู้ผ่อนชำระบ้านและที่ดิน</v>
          </cell>
          <cell r="D192">
            <v>37109</v>
          </cell>
          <cell r="G192" t="str">
            <v>001-00000310-4</v>
          </cell>
          <cell r="H192">
            <v>16261.9</v>
          </cell>
          <cell r="I192">
            <v>5738.1</v>
          </cell>
          <cell r="J192">
            <v>236667</v>
          </cell>
        </row>
        <row r="193">
          <cell r="A193" t="str">
            <v>001-00000257-0</v>
          </cell>
          <cell r="B193" t="str">
            <v>พลโทวิสิทธิ์ คงประดิษฐ์</v>
          </cell>
          <cell r="C193" t="str">
            <v>LHS - เงินกู้ผ่อนชำระบ้านและที่ดิน</v>
          </cell>
          <cell r="D193">
            <v>35307</v>
          </cell>
          <cell r="G193" t="str">
            <v>001-00000012-5</v>
          </cell>
          <cell r="H193">
            <v>14783.59</v>
          </cell>
          <cell r="I193">
            <v>2816.41</v>
          </cell>
          <cell r="J193">
            <v>236667</v>
          </cell>
        </row>
        <row r="194">
          <cell r="A194" t="str">
            <v>001-00000902-4</v>
          </cell>
          <cell r="B194" t="str">
            <v xml:space="preserve">นาย นรากรณ์ ธารีจิตต์ </v>
          </cell>
          <cell r="C194" t="str">
            <v>LHS - เงินกู้ผ่อนชำระบ้านและที่ดิน</v>
          </cell>
          <cell r="D194">
            <v>37881</v>
          </cell>
          <cell r="G194" t="str">
            <v>001-00000424-9</v>
          </cell>
          <cell r="H194">
            <v>8105.49</v>
          </cell>
          <cell r="I194">
            <v>1894.51</v>
          </cell>
          <cell r="J194">
            <v>236650</v>
          </cell>
        </row>
        <row r="195">
          <cell r="A195" t="str">
            <v>001-00000408-5</v>
          </cell>
          <cell r="B195" t="str">
            <v>นาย อรุณ เทพบัญชรชัย - นางวรัญญา  เทพบัญชรชัย</v>
          </cell>
          <cell r="C195" t="str">
            <v>LHS - เงินกู้ผ่อนชำระบ้านและที่ดิน</v>
          </cell>
          <cell r="D195">
            <v>36179</v>
          </cell>
          <cell r="G195" t="str">
            <v>001-00000492-1</v>
          </cell>
          <cell r="H195">
            <v>0</v>
          </cell>
          <cell r="I195">
            <v>0</v>
          </cell>
          <cell r="J195">
            <v>236591</v>
          </cell>
        </row>
        <row r="196">
          <cell r="A196" t="str">
            <v>001-00000723-7</v>
          </cell>
          <cell r="B196" t="str">
            <v>นาย สัญญา นองสุวรรณ -นางกนกจิตต์ นองสุวรรณ</v>
          </cell>
          <cell r="C196" t="str">
            <v>LHS - เงินกู้ผ่อนชำระบ้านและที่ดิน</v>
          </cell>
          <cell r="D196">
            <v>34957</v>
          </cell>
          <cell r="G196" t="str">
            <v>001-00000203-4</v>
          </cell>
          <cell r="H196">
            <v>1089.67</v>
          </cell>
          <cell r="I196">
            <v>11910.33</v>
          </cell>
          <cell r="J196">
            <v>236647</v>
          </cell>
        </row>
        <row r="197">
          <cell r="A197" t="str">
            <v>001-00000142-8</v>
          </cell>
          <cell r="B197" t="str">
            <v>นางธนาภา ปรีดาวัฒนกิจ</v>
          </cell>
          <cell r="C197" t="str">
            <v>LHS - เงินกู้ผ่อนชำระบ้านและที่ดิน</v>
          </cell>
          <cell r="D197">
            <v>37158</v>
          </cell>
          <cell r="G197" t="str">
            <v>001-00000484-9</v>
          </cell>
          <cell r="H197">
            <v>2215.9</v>
          </cell>
          <cell r="I197">
            <v>84.1</v>
          </cell>
          <cell r="J197">
            <v>236675</v>
          </cell>
        </row>
        <row r="198">
          <cell r="A198" t="str">
            <v>001-00000643-0</v>
          </cell>
          <cell r="B198" t="str">
            <v>นาย ธนกร ทรัพย์ประเสริฐ - นางนภศร  ทรัพย์ประเสริฐ</v>
          </cell>
          <cell r="C198" t="str">
            <v>RLH - เงินกู้ผ่อนชำระบ้านและที่ดิน (R)</v>
          </cell>
          <cell r="D198">
            <v>38260</v>
          </cell>
          <cell r="G198" t="str">
            <v>001-00000306-4</v>
          </cell>
          <cell r="H198">
            <v>0</v>
          </cell>
          <cell r="I198">
            <v>0</v>
          </cell>
          <cell r="J198">
            <v>0</v>
          </cell>
        </row>
        <row r="199">
          <cell r="A199" t="str">
            <v>001-00000213-4</v>
          </cell>
          <cell r="B199" t="str">
            <v xml:space="preserve">นาย ชัยวัฒน์ วรพิบูลพงศ์ </v>
          </cell>
          <cell r="C199" t="str">
            <v>LHS - เงินกู้ผ่อนชำระบ้านและที่ดิน</v>
          </cell>
          <cell r="D199">
            <v>36150</v>
          </cell>
          <cell r="G199" t="str">
            <v>001-00000697-6</v>
          </cell>
          <cell r="H199">
            <v>0</v>
          </cell>
          <cell r="I199">
            <v>0</v>
          </cell>
          <cell r="J199">
            <v>235844</v>
          </cell>
        </row>
        <row r="200">
          <cell r="A200" t="str">
            <v>001-00000629-4</v>
          </cell>
          <cell r="B200" t="str">
            <v xml:space="preserve">นางสาว เกศินี วงศ์ปะระ </v>
          </cell>
          <cell r="C200" t="str">
            <v>LBN - เงินกู้ธุรกิจ</v>
          </cell>
          <cell r="D200">
            <v>36880</v>
          </cell>
          <cell r="G200" t="str">
            <v>001-00000728-2</v>
          </cell>
          <cell r="H200">
            <v>0</v>
          </cell>
          <cell r="I200">
            <v>0</v>
          </cell>
          <cell r="J200">
            <v>236300</v>
          </cell>
        </row>
        <row r="201">
          <cell r="A201" t="str">
            <v>001-00000191-9</v>
          </cell>
          <cell r="B201" t="str">
            <v>นางกนกวรรณ นันทมานพ</v>
          </cell>
          <cell r="C201" t="str">
            <v>LHS - เงินกู้ผ่อนชำระบ้านและที่ดิน</v>
          </cell>
          <cell r="D201">
            <v>35713</v>
          </cell>
          <cell r="G201" t="str">
            <v>001-00000732-8</v>
          </cell>
          <cell r="H201">
            <v>7369.05</v>
          </cell>
          <cell r="I201">
            <v>2630.95</v>
          </cell>
          <cell r="J201">
            <v>236675</v>
          </cell>
        </row>
        <row r="202">
          <cell r="A202" t="str">
            <v>001-00000568-2</v>
          </cell>
          <cell r="B202" t="str">
            <v>นาง สุภัตรา ลุลิตานนท์  - นายประพจน์  ลุลิตานนท์</v>
          </cell>
          <cell r="C202" t="str">
            <v>LHS - เงินกู้ผ่อนชำระบ้านและที่ดิน</v>
          </cell>
          <cell r="D202">
            <v>34799</v>
          </cell>
          <cell r="G202" t="str">
            <v>001-00000143-7</v>
          </cell>
          <cell r="H202">
            <v>0</v>
          </cell>
          <cell r="I202">
            <v>10000</v>
          </cell>
          <cell r="J202">
            <v>236656</v>
          </cell>
        </row>
        <row r="203">
          <cell r="A203" t="str">
            <v>001-00000194-6</v>
          </cell>
          <cell r="B203" t="str">
            <v>นางปรีดาวรรณ์  คุ้มแก้ว</v>
          </cell>
          <cell r="C203" t="str">
            <v>LHS - เงินกู้ผ่อนชำระบ้านและที่ดิน</v>
          </cell>
          <cell r="D203">
            <v>34831</v>
          </cell>
          <cell r="G203" t="str">
            <v>001-00000443-0</v>
          </cell>
          <cell r="H203">
            <v>16429.66</v>
          </cell>
          <cell r="I203">
            <v>5570.34</v>
          </cell>
          <cell r="J203">
            <v>236647</v>
          </cell>
        </row>
        <row r="204">
          <cell r="A204" t="str">
            <v>001-00000843-0</v>
          </cell>
          <cell r="B204" t="str">
            <v xml:space="preserve">นาง โสภา ประทีปจิตต์ </v>
          </cell>
          <cell r="C204" t="str">
            <v>LHS - เงินกู้ผ่อนชำระบ้านและที่ดิน</v>
          </cell>
          <cell r="D204">
            <v>37502</v>
          </cell>
          <cell r="G204" t="str">
            <v>001-00000815-8</v>
          </cell>
          <cell r="H204">
            <v>0</v>
          </cell>
          <cell r="I204">
            <v>7000</v>
          </cell>
          <cell r="J204">
            <v>236667</v>
          </cell>
        </row>
        <row r="205">
          <cell r="A205" t="str">
            <v>001-00000482-1</v>
          </cell>
          <cell r="B205" t="str">
            <v xml:space="preserve">นางสาว เอมอร โสมนะพันธ์ </v>
          </cell>
          <cell r="C205" t="str">
            <v>LHS - เงินกู้ผ่อนชำระบ้านและที่ดิน</v>
          </cell>
          <cell r="D205">
            <v>35691</v>
          </cell>
          <cell r="G205" t="str">
            <v>001-00000125-5</v>
          </cell>
          <cell r="H205">
            <v>4659.3599999999997</v>
          </cell>
          <cell r="I205">
            <v>1531.08</v>
          </cell>
          <cell r="J205">
            <v>236626</v>
          </cell>
        </row>
        <row r="206">
          <cell r="A206" t="str">
            <v>001-00000798-2</v>
          </cell>
          <cell r="B206" t="str">
            <v xml:space="preserve">นายเดชา - นางปิยภรณ์ ศรีสร้อย </v>
          </cell>
          <cell r="C206" t="str">
            <v>LHS - เงินกู้ผ่อนชำระบ้านและที่ดิน</v>
          </cell>
          <cell r="D206">
            <v>37342</v>
          </cell>
          <cell r="G206" t="str">
            <v>001-00000431-2</v>
          </cell>
          <cell r="H206">
            <v>7597.9</v>
          </cell>
          <cell r="I206">
            <v>7402.1</v>
          </cell>
          <cell r="J206">
            <v>236656</v>
          </cell>
        </row>
        <row r="207">
          <cell r="A207" t="str">
            <v>001-00000328-2</v>
          </cell>
          <cell r="B207" t="str">
            <v xml:space="preserve">นาย ธวัช เมธากุลวัฒน์ </v>
          </cell>
          <cell r="C207" t="str">
            <v>LHS - เงินกู้ผ่อนชำระบ้านและที่ดิน</v>
          </cell>
          <cell r="D207">
            <v>35671</v>
          </cell>
          <cell r="G207" t="str">
            <v>001-00000709-1</v>
          </cell>
          <cell r="H207">
            <v>39802.480000000003</v>
          </cell>
          <cell r="I207">
            <v>20597.52</v>
          </cell>
          <cell r="J207">
            <v>236650</v>
          </cell>
        </row>
        <row r="208">
          <cell r="A208" t="str">
            <v>001-00000753-7</v>
          </cell>
          <cell r="B208" t="str">
            <v>นางสาว มณี จิรเมธวรพงศ์ / น.ส.นงนุช  จิรเมธวรพงศ์</v>
          </cell>
          <cell r="C208" t="str">
            <v>LHS - เงินกู้ผ่อนชำระบ้านและที่ดิน</v>
          </cell>
          <cell r="D208">
            <v>35572</v>
          </cell>
          <cell r="G208" t="str">
            <v>001-00000422-1</v>
          </cell>
          <cell r="H208">
            <v>0</v>
          </cell>
          <cell r="I208">
            <v>13000</v>
          </cell>
          <cell r="J208">
            <v>236647</v>
          </cell>
        </row>
        <row r="209">
          <cell r="A209" t="str">
            <v>001-00000828-5</v>
          </cell>
          <cell r="B209" t="str">
            <v>นาย ประเสริฐ ด่านเจริญกุล / นางพิมพ์สิริ  ด่านเจริญกุล</v>
          </cell>
          <cell r="C209" t="str">
            <v>LHS - เงินกู้ผ่อนชำระบ้านและที่ดิน</v>
          </cell>
          <cell r="D209">
            <v>34864</v>
          </cell>
          <cell r="G209" t="str">
            <v>001-00000030-1</v>
          </cell>
          <cell r="H209">
            <v>10712.64</v>
          </cell>
          <cell r="I209">
            <v>5787.36</v>
          </cell>
          <cell r="J209">
            <v>236664</v>
          </cell>
        </row>
        <row r="210">
          <cell r="A210" t="str">
            <v>001-00000330-4</v>
          </cell>
          <cell r="B210" t="str">
            <v>นาง บุษบา แสงสุข -  นายวีระเดช  แสงสุข</v>
          </cell>
          <cell r="C210" t="str">
            <v>RLH - เงินกู้ผ่อนชำระบ้านและที่ดิน (R)</v>
          </cell>
          <cell r="D210">
            <v>38261</v>
          </cell>
          <cell r="G210" t="str">
            <v>001-00000328-2</v>
          </cell>
          <cell r="H210">
            <v>8006.44</v>
          </cell>
          <cell r="I210">
            <v>3993.56</v>
          </cell>
          <cell r="J210">
            <v>236654</v>
          </cell>
        </row>
        <row r="211">
          <cell r="A211" t="str">
            <v>001-00000622-1</v>
          </cell>
          <cell r="B211" t="str">
            <v xml:space="preserve">นาย ดำรงศักดิ์ สุขกิจ -  นางสาวศิริรัตน์   งามวงศ์  </v>
          </cell>
          <cell r="C211" t="str">
            <v>RLH - เงินกู้ผ่อนชำระบ้านและที่ดิน (R)</v>
          </cell>
          <cell r="D211">
            <v>35425</v>
          </cell>
          <cell r="G211" t="str">
            <v>001-00000170-4</v>
          </cell>
          <cell r="H211">
            <v>11770.18</v>
          </cell>
          <cell r="I211">
            <v>8429.82</v>
          </cell>
          <cell r="J211">
            <v>236650</v>
          </cell>
        </row>
        <row r="212">
          <cell r="A212" t="str">
            <v>001-00000630-7</v>
          </cell>
          <cell r="B212" t="str">
            <v>นางสาว จรีย์ วาจาเพชร / นายปิยบุตร  โปษยะลักษณ์</v>
          </cell>
          <cell r="C212" t="str">
            <v>LHS - เงินกู้ผ่อนชำระบ้านและที่ดิน</v>
          </cell>
          <cell r="D212">
            <v>36481</v>
          </cell>
          <cell r="G212" t="str">
            <v>001-00000240-1</v>
          </cell>
          <cell r="H212">
            <v>3950.85</v>
          </cell>
          <cell r="I212">
            <v>449.15</v>
          </cell>
          <cell r="J212">
            <v>236671</v>
          </cell>
        </row>
        <row r="213">
          <cell r="A213" t="str">
            <v>001-00000633-0</v>
          </cell>
          <cell r="B213" t="str">
            <v>นาง จิตมณี พัวเผ่า - นายประเทือง   พัวเผ่า</v>
          </cell>
          <cell r="C213" t="str">
            <v>LHS - เงินกู้ผ่อนชำระบ้านและที่ดิน</v>
          </cell>
          <cell r="D213">
            <v>35998</v>
          </cell>
          <cell r="G213" t="str">
            <v>001-00000436-7</v>
          </cell>
          <cell r="H213">
            <v>4184.84</v>
          </cell>
          <cell r="I213">
            <v>3815.16</v>
          </cell>
          <cell r="J213">
            <v>236676</v>
          </cell>
        </row>
        <row r="214">
          <cell r="A214" t="str">
            <v>001-00000400-7</v>
          </cell>
          <cell r="B214" t="str">
            <v>พันโท เชษฐา จิ๋วเจริญ - นางกิมรุ้ย  จิ๋วเจริญ</v>
          </cell>
          <cell r="C214" t="str">
            <v>LHS - เงินกู้ผ่อนชำระบ้านและที่ดิน</v>
          </cell>
          <cell r="D214">
            <v>32574</v>
          </cell>
          <cell r="G214" t="str">
            <v>001-00000006-1</v>
          </cell>
          <cell r="H214">
            <v>10904.52</v>
          </cell>
          <cell r="I214">
            <v>5295.48</v>
          </cell>
          <cell r="J214">
            <v>236670</v>
          </cell>
        </row>
        <row r="215">
          <cell r="A215" t="str">
            <v>001-00000043-4</v>
          </cell>
          <cell r="B215" t="str">
            <v>นางสาว ไพลิน กูลภัคดี / น.ส.ศศิวิมล  กูลภักดี</v>
          </cell>
          <cell r="C215" t="str">
            <v>LHS - เงินกู้ผ่อนชำระบ้านและที่ดิน</v>
          </cell>
          <cell r="D215">
            <v>36045</v>
          </cell>
          <cell r="G215" t="str">
            <v>001-00000796-4</v>
          </cell>
          <cell r="H215">
            <v>0</v>
          </cell>
          <cell r="I215">
            <v>0</v>
          </cell>
          <cell r="J215">
            <v>236597</v>
          </cell>
        </row>
        <row r="216">
          <cell r="A216" t="str">
            <v>001-00000817-6</v>
          </cell>
          <cell r="B216" t="str">
            <v xml:space="preserve">นาง กัญฐิมา สุขสมัย </v>
          </cell>
          <cell r="C216" t="str">
            <v>LHS - เงินกู้ผ่อนชำระบ้านและที่ดิน</v>
          </cell>
          <cell r="D216">
            <v>34962</v>
          </cell>
          <cell r="G216" t="str">
            <v>001-00000618-5</v>
          </cell>
          <cell r="H216">
            <v>14454.29</v>
          </cell>
          <cell r="I216">
            <v>5545.71</v>
          </cell>
          <cell r="J216">
            <v>236647</v>
          </cell>
        </row>
        <row r="217">
          <cell r="A217" t="str">
            <v>001-00000002-5</v>
          </cell>
          <cell r="B217" t="str">
            <v xml:space="preserve">ห้างหุ้นส่วนจำกัด กรุงเทพสุโขทัย </v>
          </cell>
          <cell r="C217" t="str">
            <v>LBN - เงินกู้ธุรกิจ</v>
          </cell>
          <cell r="D217">
            <v>32728</v>
          </cell>
          <cell r="G217" t="str">
            <v>001-00000568-2</v>
          </cell>
          <cell r="H217">
            <v>6768.39</v>
          </cell>
          <cell r="I217">
            <v>3231.61</v>
          </cell>
          <cell r="J217">
            <v>236650</v>
          </cell>
        </row>
        <row r="218">
          <cell r="A218" t="str">
            <v>001-00000414-9</v>
          </cell>
          <cell r="B218" t="str">
            <v>นาย เอนก แช่มช้อย / สุภาภรณ์  แช่มช้อย</v>
          </cell>
          <cell r="C218" t="str">
            <v>LHS - เงินกู้ผ่อนชำระบ้านและที่ดิน</v>
          </cell>
          <cell r="D218">
            <v>35059</v>
          </cell>
          <cell r="G218" t="str">
            <v>001-00000265-2</v>
          </cell>
          <cell r="H218">
            <v>0</v>
          </cell>
          <cell r="I218">
            <v>0</v>
          </cell>
          <cell r="J218">
            <v>236640</v>
          </cell>
        </row>
        <row r="219">
          <cell r="A219" t="str">
            <v>001-00000341-9</v>
          </cell>
          <cell r="B219" t="str">
            <v xml:space="preserve">นาย จตุพร รัตนิน </v>
          </cell>
          <cell r="C219" t="str">
            <v>LHS - เงินกู้ผ่อนชำระบ้านและที่ดิน</v>
          </cell>
          <cell r="D219">
            <v>35166</v>
          </cell>
          <cell r="G219" t="str">
            <v>001-00000749-1</v>
          </cell>
          <cell r="H219">
            <v>0</v>
          </cell>
          <cell r="I219">
            <v>0</v>
          </cell>
          <cell r="J219">
            <v>236634</v>
          </cell>
        </row>
        <row r="220">
          <cell r="A220" t="str">
            <v>001-00000552-8</v>
          </cell>
          <cell r="B220" t="str">
            <v>นาย ทวีวัฒน์ วุฒิกุล -  นางธิดารัตน์  เกษมสุวรรณ</v>
          </cell>
          <cell r="C220" t="str">
            <v>LHS - เงินกู้ผ่อนชำระบ้านและที่ดิน</v>
          </cell>
          <cell r="D220">
            <v>35142</v>
          </cell>
          <cell r="G220" t="str">
            <v>001-00000489-4</v>
          </cell>
          <cell r="H220">
            <v>1955.34</v>
          </cell>
          <cell r="I220">
            <v>22044.66</v>
          </cell>
          <cell r="J220">
            <v>236674</v>
          </cell>
        </row>
        <row r="221">
          <cell r="A221" t="str">
            <v>001-00000660-7</v>
          </cell>
          <cell r="B221" t="str">
            <v>นาง ปภารัตน์ รุ่งวิทยาคม /นางณัฐวรรณ  ศิริพันธุ์</v>
          </cell>
          <cell r="C221" t="str">
            <v>LHS - เงินกู้ผ่อนชำระบ้านและที่ดิน</v>
          </cell>
          <cell r="D221">
            <v>36472</v>
          </cell>
          <cell r="G221" t="str">
            <v>001-00000271-6</v>
          </cell>
          <cell r="H221">
            <v>20761.650000000001</v>
          </cell>
          <cell r="I221">
            <v>19238.349999999999</v>
          </cell>
          <cell r="J221">
            <v>236671</v>
          </cell>
        </row>
        <row r="222">
          <cell r="A222" t="str">
            <v>001-00000202-5</v>
          </cell>
          <cell r="B222" t="str">
            <v>นาย ธนวุฒิ วิชัยศิริ - น.ส.เพลินพิศ ทิเขียน</v>
          </cell>
          <cell r="C222" t="str">
            <v>LHS - เงินกู้ผ่อนชำระบ้านและที่ดิน</v>
          </cell>
          <cell r="D222">
            <v>34451</v>
          </cell>
          <cell r="G222" t="str">
            <v>001-00000140-4</v>
          </cell>
          <cell r="H222">
            <v>0</v>
          </cell>
          <cell r="I222">
            <v>0</v>
          </cell>
          <cell r="J222">
            <v>236492</v>
          </cell>
        </row>
        <row r="223">
          <cell r="A223" t="str">
            <v>001-00000880-7</v>
          </cell>
          <cell r="B223" t="str">
            <v>นาง นิยม นาคสนั่น - นางสาวอตินาฏ นาคสนั่น</v>
          </cell>
          <cell r="C223" t="str">
            <v>LHS - เงินกู้ผ่อนชำระบ้านและที่ดิน</v>
          </cell>
          <cell r="D223">
            <v>37685</v>
          </cell>
          <cell r="G223" t="str">
            <v>001-00000612-1</v>
          </cell>
          <cell r="H223">
            <v>0</v>
          </cell>
          <cell r="I223">
            <v>0</v>
          </cell>
          <cell r="J223">
            <v>236579</v>
          </cell>
        </row>
        <row r="224">
          <cell r="A224" t="str">
            <v>001-00000612-1</v>
          </cell>
          <cell r="B224" t="str">
            <v xml:space="preserve">นาย ไกรสร สุทัศน์ ณ อยุธยา </v>
          </cell>
          <cell r="C224" t="str">
            <v>LHS - เงินกู้ผ่อนชำระบ้านและที่ดิน</v>
          </cell>
          <cell r="D224">
            <v>34683</v>
          </cell>
          <cell r="G224" t="str">
            <v>001-00000361-9</v>
          </cell>
          <cell r="H224">
            <v>8147.1</v>
          </cell>
          <cell r="I224">
            <v>1852.9</v>
          </cell>
          <cell r="J224">
            <v>236650</v>
          </cell>
        </row>
        <row r="225">
          <cell r="A225" t="str">
            <v>001-00000610-7</v>
          </cell>
          <cell r="B225" t="str">
            <v>นาย ขวัญไชย จันทร์กระจ่าง -  นางสาวสุดา   ยิ้มรบ</v>
          </cell>
          <cell r="C225" t="str">
            <v>LHS - เงินกู้ผ่อนชำระบ้านและที่ดิน</v>
          </cell>
          <cell r="D225">
            <v>35405</v>
          </cell>
          <cell r="G225" t="str">
            <v>001-00000725-5</v>
          </cell>
          <cell r="H225">
            <v>2713.26</v>
          </cell>
          <cell r="I225">
            <v>13286.74</v>
          </cell>
          <cell r="J225">
            <v>236662</v>
          </cell>
        </row>
        <row r="226">
          <cell r="A226" t="str">
            <v>001-00000492-1</v>
          </cell>
          <cell r="B226" t="str">
            <v>นางสาว ออมทรัพย์ สรณาคมน์ -  นายเกษม  สรณาคมน์</v>
          </cell>
          <cell r="C226" t="str">
            <v>RLH - เงินกู้ผ่อนชำระบ้านและที่ดิน (R)</v>
          </cell>
          <cell r="D226">
            <v>37483</v>
          </cell>
          <cell r="G226" t="str">
            <v>001-00000616-7</v>
          </cell>
          <cell r="H226">
            <v>5527.38</v>
          </cell>
          <cell r="I226">
            <v>14472.62</v>
          </cell>
          <cell r="J226">
            <v>236654</v>
          </cell>
        </row>
        <row r="227">
          <cell r="A227" t="str">
            <v>001-00000263-4</v>
          </cell>
          <cell r="B227" t="str">
            <v>นาย สมชาย ชื่นใจชน - นางสาวศิริพันธ์ ชื่นใจชื่น</v>
          </cell>
          <cell r="C227" t="str">
            <v>LHS - เงินกู้ผ่อนชำระบ้านและที่ดิน</v>
          </cell>
          <cell r="D227">
            <v>34739</v>
          </cell>
          <cell r="G227" t="str">
            <v>001-00000255-2</v>
          </cell>
          <cell r="H227">
            <v>5146.71</v>
          </cell>
          <cell r="I227">
            <v>207853.29</v>
          </cell>
          <cell r="J227">
            <v>236650</v>
          </cell>
        </row>
        <row r="228">
          <cell r="A228" t="str">
            <v>001-00000319-1</v>
          </cell>
          <cell r="B228" t="str">
            <v xml:space="preserve">นาย มงคล บัณฑรรุ่งโรจน์ </v>
          </cell>
          <cell r="C228" t="str">
            <v>LHS - เงินกู้ผ่อนชำระบ้านและที่ดิน</v>
          </cell>
          <cell r="D228">
            <v>33693</v>
          </cell>
          <cell r="G228" t="str">
            <v>001-00000508-2</v>
          </cell>
          <cell r="H228">
            <v>6556.22</v>
          </cell>
          <cell r="I228">
            <v>3443.78</v>
          </cell>
          <cell r="J228">
            <v>236648</v>
          </cell>
        </row>
        <row r="229">
          <cell r="A229" t="str">
            <v>001-00000326-4</v>
          </cell>
          <cell r="B229" t="str">
            <v>นางสาว รุ่งนภา เอี่ยมพรหมมาศ   -  นางสาววราภรณ์  เอี่ยมพรหมมาศ</v>
          </cell>
          <cell r="C229" t="str">
            <v>LHS - เงินกู้ผ่อนชำระบ้านและที่ดิน</v>
          </cell>
          <cell r="D229">
            <v>35412</v>
          </cell>
          <cell r="G229" t="str">
            <v>001-00000894-9</v>
          </cell>
          <cell r="H229">
            <v>0</v>
          </cell>
          <cell r="I229">
            <v>0</v>
          </cell>
          <cell r="J229">
            <v>236174</v>
          </cell>
        </row>
        <row r="230">
          <cell r="A230" t="str">
            <v>001-00000438-5</v>
          </cell>
          <cell r="B230" t="str">
            <v xml:space="preserve">นาง โสภา ขอนทอง </v>
          </cell>
          <cell r="C230" t="str">
            <v>LBN - เงินกู้ธุรกิจ</v>
          </cell>
          <cell r="D230">
            <v>34746</v>
          </cell>
          <cell r="G230" t="str">
            <v>001-00000326-4</v>
          </cell>
          <cell r="H230">
            <v>0</v>
          </cell>
          <cell r="I230">
            <v>0</v>
          </cell>
          <cell r="J230">
            <v>236468</v>
          </cell>
        </row>
        <row r="231">
          <cell r="A231" t="str">
            <v>001-00000756-4</v>
          </cell>
          <cell r="B231" t="str">
            <v xml:space="preserve">นาย เรืองฤทธิ์ รุ่งเรืองวัฒน์ </v>
          </cell>
          <cell r="C231" t="str">
            <v>LHS - เงินกู้ผ่อนชำระบ้านและที่ดิน</v>
          </cell>
          <cell r="D231">
            <v>35184</v>
          </cell>
          <cell r="G231" t="str">
            <v>001-00000007-0</v>
          </cell>
          <cell r="H231">
            <v>0</v>
          </cell>
          <cell r="I231">
            <v>0</v>
          </cell>
          <cell r="J231">
            <v>236578</v>
          </cell>
        </row>
        <row r="232">
          <cell r="A232" t="str">
            <v>001-00000930-0</v>
          </cell>
          <cell r="B232" t="str">
            <v>นาย กอบโชค ไวทยะวณิช ,พล.ต.สุทธิ  สิงหรัตน , นางแววมณี  สิงหรัตน</v>
          </cell>
          <cell r="C232" t="str">
            <v>LHS - เงินกู้ผ่อนชำระบ้านและที่ดิน</v>
          </cell>
          <cell r="D232">
            <v>38082</v>
          </cell>
          <cell r="G232" t="str">
            <v>001-00000208-9</v>
          </cell>
          <cell r="H232">
            <v>0</v>
          </cell>
          <cell r="I232">
            <v>0</v>
          </cell>
          <cell r="J232">
            <v>236597</v>
          </cell>
        </row>
        <row r="233">
          <cell r="A233" t="str">
            <v>001-00000739-1</v>
          </cell>
          <cell r="B233" t="str">
            <v xml:space="preserve">นาง อรุณี ศรีมณฑล </v>
          </cell>
          <cell r="C233" t="str">
            <v>LHS - เงินกู้ผ่อนชำระบ้านและที่ดิน</v>
          </cell>
          <cell r="D233">
            <v>35846</v>
          </cell>
          <cell r="G233" t="str">
            <v>001-00000617-6</v>
          </cell>
          <cell r="H233">
            <v>0</v>
          </cell>
          <cell r="I233">
            <v>0</v>
          </cell>
          <cell r="J233">
            <v>236195</v>
          </cell>
        </row>
        <row r="234">
          <cell r="A234" t="str">
            <v>001-00000367-3</v>
          </cell>
          <cell r="B234" t="str">
            <v xml:space="preserve">นาง พิตราภรณ์ บุณยรัตพันธุ์ </v>
          </cell>
          <cell r="C234" t="str">
            <v>LHS - เงินกู้ผ่อนชำระบ้านและที่ดิน</v>
          </cell>
          <cell r="D234">
            <v>35587</v>
          </cell>
          <cell r="G234" t="str">
            <v>001-00000221-6</v>
          </cell>
          <cell r="H234">
            <v>0</v>
          </cell>
          <cell r="I234">
            <v>0</v>
          </cell>
          <cell r="J234">
            <v>236520</v>
          </cell>
        </row>
        <row r="235">
          <cell r="A235" t="str">
            <v>001-00000246-1</v>
          </cell>
          <cell r="B235" t="str">
            <v>นายสุรศักดิ์ เพ็ชรภา</v>
          </cell>
          <cell r="C235" t="str">
            <v>LHS - เงินกู้ผ่อนชำระบ้านและที่ดิน</v>
          </cell>
          <cell r="D235">
            <v>35508</v>
          </cell>
          <cell r="G235" t="str">
            <v>001-00000766-4</v>
          </cell>
          <cell r="H235">
            <v>0</v>
          </cell>
          <cell r="I235">
            <v>0</v>
          </cell>
          <cell r="J235">
            <v>236677</v>
          </cell>
        </row>
        <row r="236">
          <cell r="A236" t="str">
            <v>001-00000574-6</v>
          </cell>
          <cell r="B236" t="str">
            <v>นาย วินัย ดำขำ / น.ส.วรรณา  นิพนธ์</v>
          </cell>
          <cell r="C236" t="str">
            <v>LHS - เงินกู้ผ่อนชำระบ้านและที่ดิน</v>
          </cell>
          <cell r="D236">
            <v>36339</v>
          </cell>
          <cell r="G236" t="str">
            <v>001-00000136-4</v>
          </cell>
          <cell r="H236">
            <v>1511.59</v>
          </cell>
          <cell r="I236">
            <v>2488.41</v>
          </cell>
          <cell r="J236">
            <v>236663</v>
          </cell>
        </row>
        <row r="237">
          <cell r="A237" t="str">
            <v>001-00000310-4</v>
          </cell>
          <cell r="B237" t="str">
            <v>นาย ชลธี เภาธะทัต -  นางเรืองรวี   เภาธะทัต</v>
          </cell>
          <cell r="C237" t="str">
            <v>LHS - เงินกู้ผ่อนชำระบ้านและที่ดิน</v>
          </cell>
          <cell r="D237">
            <v>35524</v>
          </cell>
          <cell r="G237" t="str">
            <v>001-00000877-6</v>
          </cell>
          <cell r="H237">
            <v>0</v>
          </cell>
          <cell r="I237">
            <v>0</v>
          </cell>
          <cell r="J237">
            <v>236038</v>
          </cell>
        </row>
        <row r="238">
          <cell r="A238" t="str">
            <v>001-00000203-4</v>
          </cell>
          <cell r="B238" t="str">
            <v>นาย บุญช่วย ปรีชนิด -  นาง ฐิติมน   ไชยเดช</v>
          </cell>
          <cell r="C238" t="str">
            <v>RLH - เงินกู้ผ่อนชำระบ้านและที่ดิน (R)</v>
          </cell>
          <cell r="D238">
            <v>38037</v>
          </cell>
          <cell r="G238" t="str">
            <v>001-00000210-1</v>
          </cell>
          <cell r="H238">
            <v>4829.37</v>
          </cell>
          <cell r="I238">
            <v>1170.6300000000001</v>
          </cell>
          <cell r="J238">
            <v>236675</v>
          </cell>
        </row>
        <row r="239">
          <cell r="A239" t="str">
            <v>001-00000606-7</v>
          </cell>
          <cell r="B239" t="str">
            <v>นาย โกวิทย์ กิ่งจันทร์ -  นางมณีทิพย์   กิ่งจันทร์</v>
          </cell>
          <cell r="C239" t="str">
            <v>LHS - เงินกู้ผ่อนชำระบ้านและที่ดิน</v>
          </cell>
          <cell r="D239">
            <v>35675</v>
          </cell>
          <cell r="G239" t="str">
            <v>001-00000496-7</v>
          </cell>
          <cell r="H239">
            <v>0</v>
          </cell>
          <cell r="I239">
            <v>0</v>
          </cell>
          <cell r="J239">
            <v>36497</v>
          </cell>
        </row>
        <row r="240">
          <cell r="A240" t="str">
            <v>001-00000411-2</v>
          </cell>
          <cell r="B240" t="str">
            <v xml:space="preserve">นาย ชาญณรงค์ ภูผา </v>
          </cell>
          <cell r="C240" t="str">
            <v>LHS - เงินกู้ผ่อนชำระบ้านและที่ดิน</v>
          </cell>
          <cell r="D240">
            <v>35510</v>
          </cell>
          <cell r="G240" t="str">
            <v>001-00000799-1</v>
          </cell>
          <cell r="H240">
            <v>0</v>
          </cell>
          <cell r="I240">
            <v>0</v>
          </cell>
          <cell r="J240">
            <v>236080</v>
          </cell>
        </row>
        <row r="241">
          <cell r="A241" t="str">
            <v>001-00000706-4</v>
          </cell>
          <cell r="B241" t="str">
            <v>จ.ส.อ.สมชาย ทับทองคำ,นางชุติญา พรหมมาศ</v>
          </cell>
          <cell r="C241" t="str">
            <v>LHS - เงินกู้ผ่อนชำระบ้านและที่ดิน</v>
          </cell>
          <cell r="D241">
            <v>35734</v>
          </cell>
          <cell r="G241" t="str">
            <v>001-00000246-1</v>
          </cell>
          <cell r="H241">
            <v>2198.9899999999998</v>
          </cell>
          <cell r="I241">
            <v>5801.01</v>
          </cell>
          <cell r="J241">
            <v>236654</v>
          </cell>
        </row>
        <row r="242">
          <cell r="A242" t="str">
            <v>001-00000829-4</v>
          </cell>
          <cell r="B242" t="str">
            <v>นาย ประเสริฐ ด่านเจริญกุล / นางพิมพ์สิริ  ด่านเจริญกุล</v>
          </cell>
          <cell r="C242" t="str">
            <v>LHS - เงินกู้ผ่อนชำระบ้านและที่ดิน</v>
          </cell>
          <cell r="D242">
            <v>35857</v>
          </cell>
          <cell r="G242" t="str">
            <v>001-00000101-9</v>
          </cell>
          <cell r="H242">
            <v>1734.76</v>
          </cell>
          <cell r="I242">
            <v>765.24</v>
          </cell>
          <cell r="J242">
            <v>236675</v>
          </cell>
        </row>
        <row r="243">
          <cell r="A243" t="str">
            <v>001-00000497-6</v>
          </cell>
          <cell r="B243" t="str">
            <v xml:space="preserve">นาย สุปรีย์ ภิรมย์สวัสดิ์ </v>
          </cell>
          <cell r="C243" t="str">
            <v>LHS - เงินกู้ผ่อนชำระบ้านและที่ดิน</v>
          </cell>
          <cell r="D243">
            <v>35662</v>
          </cell>
          <cell r="G243" t="str">
            <v>001-00000669-4</v>
          </cell>
          <cell r="H243">
            <v>29317.59</v>
          </cell>
          <cell r="I243">
            <v>2682.41</v>
          </cell>
          <cell r="J243">
            <v>236674</v>
          </cell>
        </row>
        <row r="244">
          <cell r="A244" t="str">
            <v>001-00000065-2</v>
          </cell>
          <cell r="B244" t="str">
            <v xml:space="preserve">นางสาว ศิริพร วันตา </v>
          </cell>
          <cell r="C244" t="str">
            <v>LHS - เงินกู้ผ่อนชำระบ้านและที่ดิน</v>
          </cell>
          <cell r="D244">
            <v>35248</v>
          </cell>
          <cell r="G244" t="str">
            <v>001-00000642-1</v>
          </cell>
          <cell r="H244">
            <v>0</v>
          </cell>
          <cell r="I244">
            <v>0</v>
          </cell>
          <cell r="J244">
            <v>236650</v>
          </cell>
        </row>
        <row r="245">
          <cell r="A245" t="str">
            <v>001-00000793-7</v>
          </cell>
          <cell r="B245" t="str">
            <v xml:space="preserve">นางสาว วราลักษณ์ วงศ์จันทร์ </v>
          </cell>
          <cell r="C245" t="str">
            <v>LHS - เงินกู้ผ่อนชำระบ้านและที่ดิน</v>
          </cell>
          <cell r="D245">
            <v>37463</v>
          </cell>
          <cell r="G245" t="str">
            <v>001-00000369-1</v>
          </cell>
          <cell r="H245">
            <v>0</v>
          </cell>
          <cell r="I245">
            <v>0</v>
          </cell>
          <cell r="J245">
            <v>236524</v>
          </cell>
        </row>
        <row r="246">
          <cell r="A246" t="str">
            <v>001-00000818-5</v>
          </cell>
          <cell r="B246" t="str">
            <v xml:space="preserve">นางสาว อรชร พัฒนรัตน์เจริญ </v>
          </cell>
          <cell r="C246" t="str">
            <v>LHS - เงินกู้ผ่อนชำระบ้านและที่ดิน</v>
          </cell>
          <cell r="D246">
            <v>34705</v>
          </cell>
          <cell r="G246" t="str">
            <v>001-00000371-9</v>
          </cell>
          <cell r="H246">
            <v>0</v>
          </cell>
          <cell r="I246">
            <v>0</v>
          </cell>
          <cell r="J246">
            <v>236583</v>
          </cell>
        </row>
        <row r="247">
          <cell r="A247" t="str">
            <v>001-00000893-0</v>
          </cell>
          <cell r="B247" t="str">
            <v xml:space="preserve">นาย ภูวนัฐ สันติพิทักษ์ </v>
          </cell>
          <cell r="C247" t="str">
            <v>LHS - เงินกู้ผ่อนชำระบ้านและที่ดิน</v>
          </cell>
          <cell r="D247">
            <v>37799</v>
          </cell>
          <cell r="G247" t="str">
            <v>001-00000447-6</v>
          </cell>
          <cell r="H247">
            <v>886.9</v>
          </cell>
          <cell r="I247">
            <v>1113.0999999999999</v>
          </cell>
          <cell r="J247">
            <v>236647</v>
          </cell>
        </row>
        <row r="248">
          <cell r="A248" t="str">
            <v>001-00000790-4</v>
          </cell>
          <cell r="B248" t="str">
            <v xml:space="preserve">นาง จิตตมาส แซ่จิว </v>
          </cell>
          <cell r="C248" t="str">
            <v>LHS - เงินกู้ผ่อนชำระบ้านและที่ดิน</v>
          </cell>
          <cell r="D248">
            <v>37455</v>
          </cell>
          <cell r="G248" t="str">
            <v>001-00000521-9</v>
          </cell>
          <cell r="H248">
            <v>0</v>
          </cell>
          <cell r="I248">
            <v>0</v>
          </cell>
          <cell r="J248">
            <v>235579</v>
          </cell>
        </row>
        <row r="249">
          <cell r="A249" t="str">
            <v>001-00000865-8</v>
          </cell>
          <cell r="B249" t="str">
            <v xml:space="preserve">นาย เฉลิมพล รุจินิรันดร์ </v>
          </cell>
          <cell r="C249" t="str">
            <v>LBN - เงินกู้ธุรกิจ</v>
          </cell>
          <cell r="D249">
            <v>37578</v>
          </cell>
          <cell r="G249" t="str">
            <v>001-00000715-5</v>
          </cell>
          <cell r="H249">
            <v>0</v>
          </cell>
          <cell r="I249">
            <v>0</v>
          </cell>
          <cell r="J249">
            <v>236520</v>
          </cell>
        </row>
        <row r="250">
          <cell r="A250" t="str">
            <v>001-00000914-2</v>
          </cell>
          <cell r="B250" t="str">
            <v>นาย วุฒิศักดิ์ อุดมพรผดุง และ น.ส.ศิริมล สุรวัตร</v>
          </cell>
          <cell r="C250" t="str">
            <v>LHS - เงินกู้ผ่อนชำระบ้านและที่ดิน</v>
          </cell>
          <cell r="D250">
            <v>37979</v>
          </cell>
          <cell r="G250" t="str">
            <v>001-00000261-6</v>
          </cell>
          <cell r="H250">
            <v>3698.98</v>
          </cell>
          <cell r="I250">
            <v>18301.02</v>
          </cell>
          <cell r="J250">
            <v>236647</v>
          </cell>
        </row>
        <row r="251">
          <cell r="A251" t="str">
            <v>001-00000407-6</v>
          </cell>
          <cell r="B251" t="str">
            <v>นางสาว พีรพรรณ เนินอุไร  - นายอภิชาติ(วรรธนะ)    แซ่เฮง(ศุภธีรเลิศ)</v>
          </cell>
          <cell r="C251" t="str">
            <v>LBN - เงินกู้ธุรกิจ</v>
          </cell>
          <cell r="D251">
            <v>34418</v>
          </cell>
          <cell r="G251" t="str">
            <v>001-00000757-3</v>
          </cell>
          <cell r="H251">
            <v>2725.37</v>
          </cell>
          <cell r="I251">
            <v>1274.6300000000001</v>
          </cell>
          <cell r="J251">
            <v>236675</v>
          </cell>
        </row>
        <row r="252">
          <cell r="A252" t="str">
            <v>001-00000128-2</v>
          </cell>
          <cell r="B252" t="str">
            <v>นายอุดม -  นางศิริรัตน์  ลดหวั่น</v>
          </cell>
          <cell r="C252" t="str">
            <v>LHS - เงินกู้ผ่อนชำระบ้านและที่ดิน</v>
          </cell>
          <cell r="D252">
            <v>34410</v>
          </cell>
          <cell r="G252" t="str">
            <v>001-00000417-6</v>
          </cell>
          <cell r="H252">
            <v>0</v>
          </cell>
          <cell r="I252">
            <v>0</v>
          </cell>
          <cell r="J252">
            <v>236615</v>
          </cell>
        </row>
        <row r="253">
          <cell r="A253" t="str">
            <v>001-00000703-7</v>
          </cell>
          <cell r="B253" t="str">
            <v xml:space="preserve">นาง วันเพ็ญ ชาญศิริวัฒน์ </v>
          </cell>
          <cell r="C253" t="str">
            <v>LHS - เงินกู้ผ่อนชำระบ้านและที่ดิน</v>
          </cell>
          <cell r="D253">
            <v>33891</v>
          </cell>
          <cell r="G253" t="str">
            <v>001-00000257-0</v>
          </cell>
          <cell r="H253">
            <v>0</v>
          </cell>
          <cell r="I253">
            <v>0</v>
          </cell>
          <cell r="J253">
            <v>235424</v>
          </cell>
        </row>
        <row r="254">
          <cell r="A254" t="str">
            <v>001-00000749-1</v>
          </cell>
          <cell r="B254" t="str">
            <v xml:space="preserve">นาย ธีรพงศ์ จิตปัญญา </v>
          </cell>
          <cell r="C254" t="str">
            <v>RLH - เงินกู้ผ่อนชำระบ้านและที่ดิน (R)</v>
          </cell>
          <cell r="D254">
            <v>35229</v>
          </cell>
          <cell r="G254" t="str">
            <v>001-00000185-5</v>
          </cell>
          <cell r="H254">
            <v>0</v>
          </cell>
          <cell r="I254">
            <v>0</v>
          </cell>
          <cell r="J254">
            <v>236007</v>
          </cell>
        </row>
        <row r="255">
          <cell r="A255" t="str">
            <v>001-00000176-4</v>
          </cell>
          <cell r="B255" t="str">
            <v>นางสาว อัญชลี ศรีบัวเผื่อน - นางนพวรรณ  ศรีบัวเผื่อน</v>
          </cell>
          <cell r="C255" t="str">
            <v>LHS - เงินกู้ผ่อนชำระบ้านและที่ดิน</v>
          </cell>
          <cell r="D255">
            <v>35502</v>
          </cell>
          <cell r="G255" t="str">
            <v>001-00000051-6</v>
          </cell>
          <cell r="H255">
            <v>0</v>
          </cell>
          <cell r="I255">
            <v>0</v>
          </cell>
          <cell r="J255">
            <v>236621</v>
          </cell>
        </row>
        <row r="256">
          <cell r="A256" t="str">
            <v>001-00000200-1</v>
          </cell>
          <cell r="B256" t="str">
            <v>นายชานนท์  ศรีผุดผ่อง</v>
          </cell>
          <cell r="C256" t="str">
            <v>LHS - เงินกู้ผ่อนชำระบ้านและที่ดิน</v>
          </cell>
          <cell r="D256">
            <v>35366</v>
          </cell>
          <cell r="G256" t="str">
            <v>001-00000065-2</v>
          </cell>
          <cell r="H256">
            <v>0</v>
          </cell>
          <cell r="I256">
            <v>0</v>
          </cell>
          <cell r="J256">
            <v>236167</v>
          </cell>
        </row>
        <row r="257">
          <cell r="A257" t="str">
            <v>001-00000946-0</v>
          </cell>
          <cell r="B257" t="str">
            <v xml:space="preserve">นาย ไชยเดช แก้วศรี </v>
          </cell>
          <cell r="C257" t="str">
            <v>LHS - เงินกู้ผ่อนชำระบ้านและที่ดิน</v>
          </cell>
          <cell r="D257">
            <v>38174</v>
          </cell>
          <cell r="G257" t="str">
            <v>001-00000088-9</v>
          </cell>
          <cell r="H257">
            <v>983471.3</v>
          </cell>
          <cell r="I257">
            <v>0</v>
          </cell>
          <cell r="J257">
            <v>236677</v>
          </cell>
        </row>
        <row r="258">
          <cell r="A258" t="str">
            <v>001-00000017-0</v>
          </cell>
          <cell r="B258" t="str">
            <v>นายจะเรศ ทะสดวก / นางบุญช่วย  ทะสดวก</v>
          </cell>
          <cell r="C258" t="str">
            <v>RLH - เงินกู้ผ่อนชำระบ้านและที่ดิน (R)</v>
          </cell>
          <cell r="D258">
            <v>38264</v>
          </cell>
          <cell r="G258" t="str">
            <v>001-00000084-3</v>
          </cell>
          <cell r="H258">
            <v>77650.09</v>
          </cell>
          <cell r="I258">
            <v>0</v>
          </cell>
          <cell r="J258">
            <v>236677</v>
          </cell>
        </row>
        <row r="259">
          <cell r="A259" t="str">
            <v>001-00000717-3</v>
          </cell>
          <cell r="B259" t="str">
            <v>นาง สุวรรณี คุ้มเดช / ร.ต.ปฏิมากร  คุ้มเดช</v>
          </cell>
          <cell r="C259" t="str">
            <v>RLH - เงินกู้ผ่อนชำระบ้านและที่ดิน (R)</v>
          </cell>
          <cell r="D259">
            <v>37773</v>
          </cell>
          <cell r="G259" t="str">
            <v>001-00000212-5</v>
          </cell>
          <cell r="H259">
            <v>0</v>
          </cell>
          <cell r="I259">
            <v>0</v>
          </cell>
          <cell r="J259">
            <v>235564</v>
          </cell>
        </row>
        <row r="260">
          <cell r="A260" t="str">
            <v>001-00000966-0</v>
          </cell>
          <cell r="B260" t="str">
            <v xml:space="preserve">นาย นฤปวัจก์ เงินวิจิตร </v>
          </cell>
          <cell r="C260" t="str">
            <v>LHS - เงินกู้ผ่อนชำระบ้านและที่ดิน</v>
          </cell>
          <cell r="D260">
            <v>38350</v>
          </cell>
          <cell r="G260" t="str">
            <v>001-00000303-7</v>
          </cell>
          <cell r="H260">
            <v>0</v>
          </cell>
          <cell r="I260">
            <v>0</v>
          </cell>
          <cell r="J260">
            <v>235127</v>
          </cell>
        </row>
        <row r="261">
          <cell r="A261" t="str">
            <v>001-00000766-4</v>
          </cell>
          <cell r="B261" t="str">
            <v>นาย เสกสิทธิ์ ศรีเลิศ / นางนุศรา  ศรีเลิศ</v>
          </cell>
          <cell r="C261" t="str">
            <v>LHS - เงินกู้ผ่อนชำระบ้านและที่ดิน</v>
          </cell>
          <cell r="D261">
            <v>35080</v>
          </cell>
          <cell r="G261" t="str">
            <v>001-00000370-4</v>
          </cell>
          <cell r="H261">
            <v>0</v>
          </cell>
          <cell r="I261">
            <v>0</v>
          </cell>
          <cell r="J261">
            <v>236583</v>
          </cell>
        </row>
        <row r="262">
          <cell r="A262" t="str">
            <v>001-00000066-1</v>
          </cell>
          <cell r="B262" t="str">
            <v xml:space="preserve">นาย ธีรวัฒน์ กรอบบาง </v>
          </cell>
          <cell r="C262" t="str">
            <v>LHS - เงินกู้ผ่อนชำระบ้านและที่ดิน</v>
          </cell>
          <cell r="D262">
            <v>34376</v>
          </cell>
          <cell r="G262" t="str">
            <v>001-00000336-4</v>
          </cell>
          <cell r="H262">
            <v>0</v>
          </cell>
          <cell r="I262">
            <v>0</v>
          </cell>
          <cell r="J262">
            <v>236559</v>
          </cell>
        </row>
        <row r="263">
          <cell r="A263" t="str">
            <v>001-00000061-6</v>
          </cell>
          <cell r="B263" t="str">
            <v>นางสาว ศศสรัญ (ประภาพร)  บุริมจิตต์ -นางแก้ว  บุริมจิตต์</v>
          </cell>
          <cell r="C263" t="str">
            <v>LHS - เงินกู้ผ่อนชำระบ้านและที่ดิน</v>
          </cell>
          <cell r="D263">
            <v>35669</v>
          </cell>
          <cell r="G263" t="str">
            <v>001-00000566-4</v>
          </cell>
          <cell r="H263">
            <v>0</v>
          </cell>
          <cell r="I263">
            <v>0</v>
          </cell>
          <cell r="J263">
            <v>235871</v>
          </cell>
        </row>
        <row r="264">
          <cell r="A264" t="str">
            <v>001-00000050-1</v>
          </cell>
          <cell r="B264" t="str">
            <v xml:space="preserve">นาย ศุภชัย วงศ์แสงสูรศรี </v>
          </cell>
          <cell r="C264" t="str">
            <v>LHS - เงินกู้ผ่อนชำระบ้านและที่ดิน</v>
          </cell>
          <cell r="D264">
            <v>35671</v>
          </cell>
          <cell r="G264" t="str">
            <v>001-00000099-8</v>
          </cell>
          <cell r="H264">
            <v>22940.91</v>
          </cell>
          <cell r="I264">
            <v>27059.09</v>
          </cell>
          <cell r="J264">
            <v>236655</v>
          </cell>
        </row>
        <row r="265">
          <cell r="A265" t="str">
            <v>001-00000509-1</v>
          </cell>
          <cell r="B265" t="str">
            <v>นาย กรเทพ อมรสิทธิพิพัฒน์ -  นายพรหมสร   อมรสิทธิพิพัฒน์</v>
          </cell>
          <cell r="C265" t="str">
            <v>LHS - เงินกู้ผ่อนชำระบ้านและที่ดิน</v>
          </cell>
          <cell r="D265">
            <v>35367</v>
          </cell>
          <cell r="G265" t="str">
            <v>001-00000493-0</v>
          </cell>
          <cell r="H265">
            <v>0</v>
          </cell>
          <cell r="I265">
            <v>0</v>
          </cell>
          <cell r="J265">
            <v>235443</v>
          </cell>
        </row>
        <row r="266">
          <cell r="A266" t="str">
            <v>001-00000945-1</v>
          </cell>
          <cell r="B266" t="str">
            <v xml:space="preserve">นาย ทนันท์ชัย พงศ์พิพัฒน์เวช </v>
          </cell>
          <cell r="C266" t="str">
            <v>LHS - เงินกู้ผ่อนชำระบ้านและที่ดิน</v>
          </cell>
          <cell r="D266">
            <v>38170</v>
          </cell>
          <cell r="G266" t="str">
            <v>001-00000452-1</v>
          </cell>
          <cell r="H266">
            <v>0</v>
          </cell>
          <cell r="I266">
            <v>0</v>
          </cell>
          <cell r="J266">
            <v>236308</v>
          </cell>
        </row>
        <row r="267">
          <cell r="A267" t="str">
            <v>001-00000082-5</v>
          </cell>
          <cell r="B267" t="str">
            <v>นางสาว อัญชลี ชาญวัฒนกุล - นายวิเชียร  อยู่รักษาสิทธิ์</v>
          </cell>
          <cell r="C267" t="str">
            <v>LHS - เงินกู้ผ่อนชำระบ้านและที่ดิน</v>
          </cell>
          <cell r="D267">
            <v>35118</v>
          </cell>
          <cell r="G267" t="str">
            <v>001-00000411-2</v>
          </cell>
          <cell r="H267">
            <v>0</v>
          </cell>
          <cell r="I267">
            <v>0</v>
          </cell>
          <cell r="J267">
            <v>236481</v>
          </cell>
        </row>
        <row r="268">
          <cell r="A268" t="str">
            <v>001-00000087-0</v>
          </cell>
          <cell r="B268" t="str">
            <v>ร้อยตำรวจเอก สิทธิธา โภคะสุวรรณ - นางกอบแก้ว  โภคะสุวรรณ</v>
          </cell>
          <cell r="C268" t="str">
            <v>LHS - เงินกู้ผ่อนชำระบ้านและที่ดิน</v>
          </cell>
          <cell r="D268">
            <v>34522</v>
          </cell>
          <cell r="G268" t="str">
            <v>001-00000396-4</v>
          </cell>
          <cell r="H268">
            <v>0</v>
          </cell>
          <cell r="I268">
            <v>30000</v>
          </cell>
          <cell r="J268">
            <v>236670</v>
          </cell>
        </row>
        <row r="269">
          <cell r="A269" t="str">
            <v>001-00000676-7</v>
          </cell>
          <cell r="B269" t="str">
            <v>นาย ประยูร สงวนสิน -  นางพนิดา  ชินสุวพลา</v>
          </cell>
          <cell r="C269" t="str">
            <v>LHS - เงินกู้ผ่อนชำระบ้านและที่ดิน</v>
          </cell>
          <cell r="D269">
            <v>35863</v>
          </cell>
          <cell r="G269" t="str">
            <v>001-00000621-2</v>
          </cell>
          <cell r="H269">
            <v>0</v>
          </cell>
          <cell r="I269">
            <v>0</v>
          </cell>
          <cell r="J269">
            <v>236285</v>
          </cell>
        </row>
        <row r="270">
          <cell r="A270" t="str">
            <v>001-00000181-9</v>
          </cell>
          <cell r="B270" t="str">
            <v>นางสกุลตลา งามสมชาติ</v>
          </cell>
          <cell r="C270" t="str">
            <v>LHS - เงินกู้ผ่อนชำระบ้านและที่ดิน</v>
          </cell>
          <cell r="D270">
            <v>35783</v>
          </cell>
          <cell r="G270" t="str">
            <v>001-00000429-4</v>
          </cell>
          <cell r="H270">
            <v>6322.8</v>
          </cell>
          <cell r="I270">
            <v>7677.2</v>
          </cell>
          <cell r="J270">
            <v>236648</v>
          </cell>
        </row>
        <row r="271">
          <cell r="A271" t="str">
            <v>001-00000901-5</v>
          </cell>
          <cell r="B271" t="str">
            <v xml:space="preserve">นาย ปราโมทย์ โพธิ์พุทธนันท์ </v>
          </cell>
          <cell r="C271" t="str">
            <v>LBN - เงินกู้ธุรกิจ</v>
          </cell>
          <cell r="D271">
            <v>37861</v>
          </cell>
          <cell r="G271" t="str">
            <v>001-00000190-4</v>
          </cell>
          <cell r="H271">
            <v>0</v>
          </cell>
          <cell r="I271">
            <v>0</v>
          </cell>
          <cell r="J271">
            <v>235368</v>
          </cell>
        </row>
        <row r="272">
          <cell r="A272" t="str">
            <v>001-00000740-4</v>
          </cell>
          <cell r="B272" t="str">
            <v>นาย อมร เพชรนรรัตน์ / นางสุจิตรา  จรินทร์ธนินทร</v>
          </cell>
          <cell r="C272" t="str">
            <v>LBN - เงินกู้ธุรกิจ</v>
          </cell>
          <cell r="D272">
            <v>34107</v>
          </cell>
          <cell r="G272" t="str">
            <v>001-00000324-6</v>
          </cell>
          <cell r="H272">
            <v>0</v>
          </cell>
          <cell r="I272">
            <v>0</v>
          </cell>
          <cell r="J272">
            <v>235312</v>
          </cell>
        </row>
        <row r="273">
          <cell r="A273" t="str">
            <v>001-00000199-1</v>
          </cell>
          <cell r="B273" t="str">
            <v xml:space="preserve">นายนที - นางเมตตา อมาตยกุล </v>
          </cell>
          <cell r="C273" t="str">
            <v>LBN - เงินกู้ธุรกิจ</v>
          </cell>
          <cell r="D273">
            <v>36370</v>
          </cell>
          <cell r="G273" t="str">
            <v>001-00000176-4</v>
          </cell>
          <cell r="H273">
            <v>0</v>
          </cell>
          <cell r="I273">
            <v>0</v>
          </cell>
          <cell r="J273">
            <v>236070</v>
          </cell>
        </row>
        <row r="274">
          <cell r="A274" t="str">
            <v>001-00000750-4</v>
          </cell>
          <cell r="B274" t="str">
            <v>นาย ชัยสิทธิ์ จั่นทรัพย์ / น.ส.ดรุณี  แก้วปาริฉัตร</v>
          </cell>
          <cell r="C274" t="str">
            <v>RLH - เงินกู้ผ่อนชำระบ้านและที่ดิน (R)</v>
          </cell>
          <cell r="D274">
            <v>38048</v>
          </cell>
          <cell r="G274" t="str">
            <v>001-00000043-4</v>
          </cell>
          <cell r="H274">
            <v>0</v>
          </cell>
          <cell r="I274">
            <v>0</v>
          </cell>
          <cell r="J274">
            <v>235291</v>
          </cell>
        </row>
        <row r="275">
          <cell r="A275" t="str">
            <v>001-00000531-9</v>
          </cell>
          <cell r="B275" t="str">
            <v xml:space="preserve">นาง ประทุมพร คุณเวช </v>
          </cell>
          <cell r="C275" t="str">
            <v>LHS - เงินกู้ผ่อนชำระบ้านและที่ดิน</v>
          </cell>
          <cell r="D275">
            <v>34604</v>
          </cell>
          <cell r="G275" t="str">
            <v>001-00000660-7</v>
          </cell>
          <cell r="H275">
            <v>0</v>
          </cell>
          <cell r="I275">
            <v>0</v>
          </cell>
          <cell r="J275">
            <v>234949</v>
          </cell>
        </row>
        <row r="276">
          <cell r="A276" t="str">
            <v>001-00000668-5</v>
          </cell>
          <cell r="B276" t="str">
            <v>นาย ศุภวัฒน์ อั้นใจใหญ่ / น.ส.สุนีย์  จิรเมธวรพงศ์</v>
          </cell>
          <cell r="C276" t="str">
            <v>RLH - เงินกู้ผ่อนชำระบ้านและที่ดิน (R)</v>
          </cell>
          <cell r="D276">
            <v>38187</v>
          </cell>
          <cell r="G276" t="str">
            <v>001-00000561-9</v>
          </cell>
          <cell r="H276">
            <v>0</v>
          </cell>
          <cell r="I276">
            <v>0</v>
          </cell>
          <cell r="J276">
            <v>235082</v>
          </cell>
        </row>
        <row r="277">
          <cell r="A277" t="str">
            <v>001-00000318-2</v>
          </cell>
          <cell r="B277" t="str">
            <v xml:space="preserve">นางสาว ภัสรา อุปถัมภ์ </v>
          </cell>
          <cell r="C277" t="str">
            <v>RLH - เงินกู้ผ่อนชำระบ้านและที่ดิน (R)</v>
          </cell>
          <cell r="D277">
            <v>37956</v>
          </cell>
          <cell r="G277" t="str">
            <v>001-00000547-3</v>
          </cell>
          <cell r="H277">
            <v>0</v>
          </cell>
          <cell r="I277">
            <v>0</v>
          </cell>
          <cell r="J277">
            <v>235614</v>
          </cell>
        </row>
        <row r="278">
          <cell r="A278" t="str">
            <v>001-00000422-1</v>
          </cell>
          <cell r="B278" t="str">
            <v>นาย ไพรัตน์ บรรเลงใจ</v>
          </cell>
          <cell r="C278" t="str">
            <v>LHS - เงินกู้ผ่อนชำระบ้านและที่ดิน</v>
          </cell>
          <cell r="D278">
            <v>36291</v>
          </cell>
          <cell r="G278" t="str">
            <v>001-00000760-4</v>
          </cell>
          <cell r="H278">
            <v>0</v>
          </cell>
          <cell r="I278">
            <v>0</v>
          </cell>
          <cell r="J278">
            <v>236371</v>
          </cell>
        </row>
        <row r="279">
          <cell r="A279" t="str">
            <v>001-00000431-2</v>
          </cell>
          <cell r="B279" t="str">
            <v xml:space="preserve">นางสาว วลี สุขรัตนวงศ์ </v>
          </cell>
          <cell r="C279" t="str">
            <v>LHS - เงินกู้ผ่อนชำระบ้านและที่ดิน</v>
          </cell>
          <cell r="D279">
            <v>34717</v>
          </cell>
          <cell r="G279" t="str">
            <v>001-00000767-3</v>
          </cell>
          <cell r="H279">
            <v>0</v>
          </cell>
          <cell r="I279">
            <v>0</v>
          </cell>
          <cell r="J279">
            <v>235598</v>
          </cell>
        </row>
        <row r="280">
          <cell r="A280" t="str">
            <v>001-00000488-5</v>
          </cell>
          <cell r="B280" t="str">
            <v>หม่อมหลวง กุลรัตน์ เทวกุล - นายอภิสิทธิ์  อึ้งอร่าม</v>
          </cell>
          <cell r="C280" t="str">
            <v>LHS - เงินกู้ผ่อนชำระบ้านและที่ดิน</v>
          </cell>
          <cell r="D280">
            <v>35580</v>
          </cell>
          <cell r="G280" t="str">
            <v>001-00000474-9</v>
          </cell>
          <cell r="H280">
            <v>0</v>
          </cell>
          <cell r="I280">
            <v>0</v>
          </cell>
          <cell r="J280">
            <v>234990</v>
          </cell>
        </row>
        <row r="281">
          <cell r="A281" t="str">
            <v>001-00000841-2</v>
          </cell>
          <cell r="B281" t="str">
            <v xml:space="preserve">นาง ธนภร บุญยั่งยืน </v>
          </cell>
          <cell r="C281" t="str">
            <v>LHS - เงินกู้ผ่อนชำระบ้านและที่ดิน</v>
          </cell>
          <cell r="D281">
            <v>37119</v>
          </cell>
          <cell r="G281" t="str">
            <v>001-00000531-9</v>
          </cell>
          <cell r="H281">
            <v>0</v>
          </cell>
          <cell r="I281">
            <v>0</v>
          </cell>
          <cell r="J281">
            <v>234800</v>
          </cell>
        </row>
        <row r="282">
          <cell r="A282" t="str">
            <v>001-00000406-7</v>
          </cell>
          <cell r="B282" t="str">
            <v xml:space="preserve">นาย สมพงษ์ วธาวนิชกุล </v>
          </cell>
          <cell r="C282" t="str">
            <v>LBN - เงินกู้ธุรกิจ</v>
          </cell>
          <cell r="D282">
            <v>34347</v>
          </cell>
          <cell r="G282" t="str">
            <v>001-00000194-6</v>
          </cell>
          <cell r="H282">
            <v>0</v>
          </cell>
          <cell r="I282">
            <v>0</v>
          </cell>
          <cell r="J282">
            <v>235085</v>
          </cell>
        </row>
        <row r="283">
          <cell r="A283" t="str">
            <v>001-00000959-7</v>
          </cell>
          <cell r="B283" t="str">
            <v>นาง จิระวรรณ จัดพล,นายกฤษณะ จัดพล</v>
          </cell>
          <cell r="C283" t="str">
            <v>LBN - เงินกู้ธุรกิจ</v>
          </cell>
          <cell r="D283">
            <v>38240</v>
          </cell>
          <cell r="G283" t="str">
            <v>001-00000706-4</v>
          </cell>
          <cell r="H283">
            <v>0</v>
          </cell>
          <cell r="I283">
            <v>0</v>
          </cell>
          <cell r="J283">
            <v>235366</v>
          </cell>
        </row>
        <row r="284">
          <cell r="A284" t="str">
            <v>001-00000261-6</v>
          </cell>
          <cell r="B284" t="str">
            <v xml:space="preserve">นาย สมเจตน์, กรกมล, สมมาตร สวนจิตต์ </v>
          </cell>
          <cell r="C284" t="str">
            <v>LHS - เงินกู้ผ่อนชำระบ้านและที่ดิน</v>
          </cell>
          <cell r="D284">
            <v>34719</v>
          </cell>
          <cell r="G284" t="str">
            <v>001-00000402-1</v>
          </cell>
          <cell r="H284">
            <v>752980.88</v>
          </cell>
          <cell r="I284">
            <v>0</v>
          </cell>
          <cell r="J284">
            <v>236675</v>
          </cell>
        </row>
        <row r="285">
          <cell r="A285" t="str">
            <v>001-00000479-4</v>
          </cell>
          <cell r="B285" t="str">
            <v xml:space="preserve">นาย สมพร พรมฮวด </v>
          </cell>
          <cell r="C285" t="str">
            <v>LHS - เงินกู้ผ่อนชำระบ้านและที่ดิน</v>
          </cell>
          <cell r="D285">
            <v>34346</v>
          </cell>
          <cell r="G285" t="str">
            <v>001-00000645-8</v>
          </cell>
          <cell r="H285">
            <v>0</v>
          </cell>
          <cell r="I285">
            <v>0</v>
          </cell>
          <cell r="J285">
            <v>234966</v>
          </cell>
        </row>
        <row r="286">
          <cell r="A286" t="str">
            <v>001-00000421-2</v>
          </cell>
          <cell r="B286" t="str">
            <v xml:space="preserve">นาย มานัส พรมฮวด </v>
          </cell>
          <cell r="C286" t="str">
            <v>LHS - เงินกู้ผ่อนชำระบ้านและที่ดิน</v>
          </cell>
          <cell r="D286">
            <v>34345</v>
          </cell>
          <cell r="G286" t="str">
            <v>001-00000759-1</v>
          </cell>
          <cell r="H286">
            <v>0</v>
          </cell>
          <cell r="I286">
            <v>0</v>
          </cell>
          <cell r="J286">
            <v>236432</v>
          </cell>
        </row>
        <row r="287">
          <cell r="A287" t="str">
            <v>001-00000161-9</v>
          </cell>
          <cell r="B287" t="str">
            <v>นางสาวเพ็ญศรี วงษ์ปาน</v>
          </cell>
          <cell r="C287" t="str">
            <v>RLH - เงินกู้ผ่อนชำระบ้านและที่ดิน (R)</v>
          </cell>
          <cell r="D287">
            <v>37875</v>
          </cell>
          <cell r="G287" t="str">
            <v>001-00000066-1</v>
          </cell>
          <cell r="H287">
            <v>0</v>
          </cell>
          <cell r="I287">
            <v>0</v>
          </cell>
          <cell r="J287">
            <v>236614</v>
          </cell>
        </row>
        <row r="288">
          <cell r="A288" t="str">
            <v>001-00000561-9</v>
          </cell>
          <cell r="B288" t="str">
            <v xml:space="preserve">นาย ทำนุ วชิรฉัตรโชติ </v>
          </cell>
          <cell r="C288" t="str">
            <v>LHS - เงินกู้ผ่อนชำระบ้านและที่ดิน</v>
          </cell>
          <cell r="D288">
            <v>34683</v>
          </cell>
          <cell r="G288" t="str">
            <v>001-00000050-1</v>
          </cell>
          <cell r="H288">
            <v>0</v>
          </cell>
          <cell r="I288">
            <v>0</v>
          </cell>
          <cell r="J288">
            <v>235071</v>
          </cell>
        </row>
        <row r="289">
          <cell r="A289" t="str">
            <v>001-00000549-1</v>
          </cell>
          <cell r="B289" t="str">
            <v>นาย มนูญ มุ่งพาลชล -  นางราตรี   มุ่งพาลชล</v>
          </cell>
          <cell r="C289" t="str">
            <v>LHS - เงินกู้ผ่อนชำระบ้านและที่ดิน</v>
          </cell>
          <cell r="D289">
            <v>35037</v>
          </cell>
          <cell r="G289" t="str">
            <v>001-00000405-8</v>
          </cell>
          <cell r="H289">
            <v>0</v>
          </cell>
          <cell r="I289">
            <v>0</v>
          </cell>
          <cell r="J289">
            <v>234519</v>
          </cell>
        </row>
        <row r="290">
          <cell r="A290" t="str">
            <v>001-00000815-8</v>
          </cell>
          <cell r="B290" t="str">
            <v xml:space="preserve">นาง ยุวดี กระจังทอง </v>
          </cell>
          <cell r="C290" t="str">
            <v>LHS - เงินกู้ผ่อนชำระบ้านและที่ดิน</v>
          </cell>
          <cell r="D290">
            <v>35569</v>
          </cell>
          <cell r="G290" t="str">
            <v>001-00000633-0</v>
          </cell>
          <cell r="H290">
            <v>0</v>
          </cell>
          <cell r="I290">
            <v>0</v>
          </cell>
          <cell r="J290">
            <v>234599</v>
          </cell>
        </row>
        <row r="291">
          <cell r="A291" t="str">
            <v>001-00000797-3</v>
          </cell>
          <cell r="B291" t="str">
            <v xml:space="preserve">นาย กอบสิน ธนผลิน </v>
          </cell>
          <cell r="C291" t="str">
            <v>LHS - เงินกู้ผ่อนชำระบ้านและที่ดิน</v>
          </cell>
          <cell r="D291">
            <v>37141</v>
          </cell>
          <cell r="G291" t="str">
            <v>001-00000816-7</v>
          </cell>
          <cell r="H291">
            <v>0</v>
          </cell>
          <cell r="I291">
            <v>0</v>
          </cell>
          <cell r="J291">
            <v>234414</v>
          </cell>
        </row>
        <row r="292">
          <cell r="A292" t="str">
            <v>001-00000519-1</v>
          </cell>
          <cell r="B292" t="str">
            <v>นาย สันตินัย จันทร์แก้ว - นางกาญจนา  จันทร์แก้ว</v>
          </cell>
          <cell r="C292" t="str">
            <v>LHS - เงินกู้ผ่อนชำระบ้านและที่ดิน</v>
          </cell>
          <cell r="D292">
            <v>35311</v>
          </cell>
          <cell r="G292" t="str">
            <v>001-00000195-5</v>
          </cell>
          <cell r="H292">
            <v>0</v>
          </cell>
          <cell r="I292">
            <v>0</v>
          </cell>
          <cell r="J292">
            <v>234066</v>
          </cell>
        </row>
        <row r="293">
          <cell r="A293" t="str">
            <v>001-00000767-3</v>
          </cell>
          <cell r="B293" t="str">
            <v xml:space="preserve">นาย สมศักดิ์ จันทรสกาวงศ์ </v>
          </cell>
          <cell r="C293" t="str">
            <v>LHS - เงินกู้ผ่อนชำระบ้านและที่ดิน</v>
          </cell>
          <cell r="D293">
            <v>34345</v>
          </cell>
          <cell r="G293" t="str">
            <v>001-00000401-2</v>
          </cell>
          <cell r="H293">
            <v>0</v>
          </cell>
          <cell r="I293">
            <v>0</v>
          </cell>
          <cell r="J293">
            <v>236472</v>
          </cell>
        </row>
        <row r="294">
          <cell r="A294" t="str">
            <v>001-00000317-3</v>
          </cell>
          <cell r="B294" t="str">
            <v xml:space="preserve">นาย วิเชฐ ตันติวานิช </v>
          </cell>
          <cell r="C294" t="str">
            <v>LHS - เงินกู้ผ่อนชำระบ้านและที่ดิน</v>
          </cell>
          <cell r="D294">
            <v>35692</v>
          </cell>
          <cell r="G294" t="str">
            <v>001-00000588-2</v>
          </cell>
          <cell r="H294">
            <v>0</v>
          </cell>
          <cell r="I294">
            <v>0</v>
          </cell>
          <cell r="J294">
            <v>236440</v>
          </cell>
        </row>
        <row r="295">
          <cell r="A295" t="str">
            <v>001-00000008-9</v>
          </cell>
          <cell r="B295" t="str">
            <v>นายชยันต์ ศาลิคุปต์</v>
          </cell>
          <cell r="C295" t="str">
            <v>LBN - เงินกู้ธุรกิจ</v>
          </cell>
          <cell r="D295">
            <v>35270</v>
          </cell>
          <cell r="G295" t="str">
            <v>001-00000200-1</v>
          </cell>
          <cell r="H295">
            <v>0</v>
          </cell>
          <cell r="I295">
            <v>0</v>
          </cell>
          <cell r="J295">
            <v>235919</v>
          </cell>
        </row>
        <row r="296">
          <cell r="A296" t="str">
            <v>001-00000004-3</v>
          </cell>
          <cell r="B296" t="str">
            <v>นางสาว แก้วเจริญ เมฆลา / ม.ล.พันธ์สวัสดิ์  ศุขสวัสดิ</v>
          </cell>
          <cell r="C296" t="str">
            <v>LBN - เงินกู้ธุรกิจ</v>
          </cell>
          <cell r="D296">
            <v>36726</v>
          </cell>
          <cell r="G296" t="str">
            <v>001-00000440-7</v>
          </cell>
          <cell r="H296">
            <v>0</v>
          </cell>
          <cell r="I296">
            <v>0</v>
          </cell>
          <cell r="J296">
            <v>234900</v>
          </cell>
        </row>
        <row r="297">
          <cell r="A297" t="str">
            <v>001-00000788-2</v>
          </cell>
          <cell r="B297" t="str">
            <v>นาง มาลีนา สัมฤทธิ์พันธุ์สุข - นางศิริพร ชัยพัฒนวณิช</v>
          </cell>
          <cell r="C297" t="str">
            <v>LHS - เงินกู้ผ่อนชำระบ้านและที่ดิน</v>
          </cell>
          <cell r="D297">
            <v>37252</v>
          </cell>
          <cell r="G297" t="str">
            <v>001-00000319-1</v>
          </cell>
          <cell r="H297">
            <v>0</v>
          </cell>
          <cell r="I297">
            <v>0</v>
          </cell>
          <cell r="J297">
            <v>233755</v>
          </cell>
        </row>
        <row r="298">
          <cell r="A298" t="str">
            <v>001-00000763-7</v>
          </cell>
          <cell r="B298" t="str">
            <v>นาย เอนก นะมิ / นางจำรีรัตน์  นะมิ</v>
          </cell>
          <cell r="C298" t="str">
            <v>RLH - เงินกู้ผ่อนชำระบ้านและที่ดิน (R)</v>
          </cell>
          <cell r="D298">
            <v>38191</v>
          </cell>
          <cell r="G298" t="str">
            <v>001-00000476-7</v>
          </cell>
          <cell r="H298">
            <v>3009829.02</v>
          </cell>
          <cell r="I298">
            <v>1050170.98</v>
          </cell>
          <cell r="J298">
            <v>236655</v>
          </cell>
        </row>
        <row r="299">
          <cell r="A299" t="str">
            <v>001-00000243-4</v>
          </cell>
          <cell r="B299" t="str">
            <v>นาย ณรงค์ศักดิ์ ยูนุช -  นางสุมาลี  ยูนุช</v>
          </cell>
          <cell r="C299" t="str">
            <v>LHS - เงินกู้ผ่อนชำระบ้านและที่ดิน</v>
          </cell>
          <cell r="D299">
            <v>34683</v>
          </cell>
          <cell r="G299" t="str">
            <v>001-00000624-9</v>
          </cell>
          <cell r="H299">
            <v>0</v>
          </cell>
          <cell r="I299">
            <v>0</v>
          </cell>
          <cell r="J299">
            <v>235986</v>
          </cell>
        </row>
        <row r="300">
          <cell r="A300" t="str">
            <v>001-00000108-2</v>
          </cell>
          <cell r="B300" t="str">
            <v xml:space="preserve">นางสาว เสาวลักษณ์ ศิริศักดิพร </v>
          </cell>
          <cell r="C300" t="str">
            <v>LHS - เงินกู้ผ่อนชำระบ้านและที่ดิน</v>
          </cell>
          <cell r="D300">
            <v>35033</v>
          </cell>
          <cell r="G300" t="str">
            <v>001-00000202-5</v>
          </cell>
          <cell r="H300">
            <v>0</v>
          </cell>
          <cell r="I300">
            <v>0</v>
          </cell>
          <cell r="J300">
            <v>236076</v>
          </cell>
        </row>
        <row r="301">
          <cell r="A301" t="str">
            <v>001-00000514-6</v>
          </cell>
          <cell r="B301" t="str">
            <v xml:space="preserve">นาง นันทนมาลา มาลากุล </v>
          </cell>
          <cell r="C301" t="str">
            <v>LBN - เงินกู้ธุรกิจ</v>
          </cell>
          <cell r="D301">
            <v>35408</v>
          </cell>
          <cell r="G301" t="str">
            <v>001-00000606-7</v>
          </cell>
          <cell r="H301">
            <v>0</v>
          </cell>
          <cell r="I301">
            <v>0</v>
          </cell>
          <cell r="J301">
            <v>234432</v>
          </cell>
        </row>
        <row r="302">
          <cell r="A302" t="str">
            <v>001-00000301-9</v>
          </cell>
          <cell r="B302" t="str">
            <v>นาย จำลอง คงหิ้น -  นางนงเยาว์  คงหิ้น</v>
          </cell>
          <cell r="C302" t="str">
            <v>LHS - เงินกู้ผ่อนชำระบ้านและที่ดิน</v>
          </cell>
          <cell r="D302">
            <v>34492</v>
          </cell>
          <cell r="G302" t="str">
            <v>001-00000301-9</v>
          </cell>
          <cell r="H302">
            <v>0</v>
          </cell>
          <cell r="I302">
            <v>0</v>
          </cell>
          <cell r="J302">
            <v>236273</v>
          </cell>
        </row>
        <row r="303">
          <cell r="A303" t="str">
            <v>001-00000725-5</v>
          </cell>
          <cell r="B303" t="str">
            <v>นาย พงษ์สิริ จิรภพ / นางลักขณา จิรภพ</v>
          </cell>
          <cell r="C303" t="str">
            <v>LHS - เงินกู้ผ่อนชำระบ้านและที่ดิน</v>
          </cell>
          <cell r="D303">
            <v>35004</v>
          </cell>
          <cell r="G303" t="str">
            <v>001-00000309-1</v>
          </cell>
          <cell r="H303">
            <v>0</v>
          </cell>
          <cell r="I303">
            <v>0</v>
          </cell>
          <cell r="J303">
            <v>234991</v>
          </cell>
        </row>
        <row r="304">
          <cell r="A304" t="str">
            <v>001-00000099-8</v>
          </cell>
          <cell r="B304" t="str">
            <v xml:space="preserve">นาย ธานี ธารภาค </v>
          </cell>
          <cell r="C304" t="str">
            <v>LHS - เงินกู้ผ่อนชำระบ้านและที่ดิน</v>
          </cell>
          <cell r="D304">
            <v>34291</v>
          </cell>
          <cell r="G304" t="str">
            <v>001-00000821-2</v>
          </cell>
          <cell r="H304">
            <v>0</v>
          </cell>
          <cell r="I304">
            <v>0</v>
          </cell>
          <cell r="J304">
            <v>234330</v>
          </cell>
        </row>
        <row r="305">
          <cell r="A305" t="str">
            <v>001-00000895-8</v>
          </cell>
          <cell r="B305" t="str">
            <v xml:space="preserve">นาง ลัดดาวัลย์ เลาดา </v>
          </cell>
          <cell r="C305" t="str">
            <v>LHS - เงินกู้ผ่อนชำระบ้านและที่ดิน</v>
          </cell>
          <cell r="D305">
            <v>37827</v>
          </cell>
          <cell r="G305" t="str">
            <v>001-00000622-1</v>
          </cell>
          <cell r="H305">
            <v>0</v>
          </cell>
          <cell r="I305">
            <v>0</v>
          </cell>
          <cell r="J305">
            <v>234690</v>
          </cell>
        </row>
        <row r="306">
          <cell r="A306" t="str">
            <v>001-00000204-3</v>
          </cell>
          <cell r="B306" t="str">
            <v>นางสาว ชุติมา อยู่ยืน -  นางสาวชนิดา   อยุ่ยืน</v>
          </cell>
          <cell r="C306" t="str">
            <v>RLH - เงินกู้ผ่อนชำระบ้านและที่ดิน (R)</v>
          </cell>
          <cell r="D306">
            <v>38163</v>
          </cell>
          <cell r="G306" t="str">
            <v>001-00000164-6</v>
          </cell>
          <cell r="H306">
            <v>0</v>
          </cell>
          <cell r="I306">
            <v>0</v>
          </cell>
          <cell r="J306">
            <v>234991</v>
          </cell>
        </row>
        <row r="307">
          <cell r="A307" t="str">
            <v>001-00000874-9</v>
          </cell>
          <cell r="B307" t="str">
            <v xml:space="preserve">นางสาวพิชญา ไชยานุพงค์ </v>
          </cell>
          <cell r="C307" t="str">
            <v>LHS - เงินกู้ผ่อนชำระบ้านและที่ดิน</v>
          </cell>
          <cell r="D307">
            <v>37628</v>
          </cell>
          <cell r="G307" t="str">
            <v>001-00000128-2</v>
          </cell>
          <cell r="H307">
            <v>0</v>
          </cell>
          <cell r="I307">
            <v>0</v>
          </cell>
          <cell r="J307">
            <v>235043</v>
          </cell>
        </row>
        <row r="308">
          <cell r="A308" t="str">
            <v>001-00000444-9</v>
          </cell>
          <cell r="B308" t="str">
            <v xml:space="preserve">นาย สุวิทย์ วิชชาวุธ </v>
          </cell>
          <cell r="C308" t="str">
            <v>RLH - เงินกู้ผ่อนชำระบ้านและที่ดิน (R)</v>
          </cell>
          <cell r="D308">
            <v>38173</v>
          </cell>
          <cell r="G308" t="str">
            <v>001-00000108-2</v>
          </cell>
          <cell r="H308">
            <v>0</v>
          </cell>
          <cell r="I308">
            <v>0</v>
          </cell>
          <cell r="J308">
            <v>234619</v>
          </cell>
        </row>
        <row r="309">
          <cell r="A309" t="str">
            <v>001-00000645-8</v>
          </cell>
          <cell r="B309" t="str">
            <v>นาย ทิ้ง มัคเจริญ / นายเก่งวันชัย  มัคเจริญ / นางกัลยา  ตุ้มเพ็ชร์</v>
          </cell>
          <cell r="C309" t="str">
            <v>LHS - เงินกู้ผ่อนชำระบ้านและที่ดิน</v>
          </cell>
          <cell r="D309">
            <v>35999</v>
          </cell>
          <cell r="G309" t="str">
            <v>001-00000818-5</v>
          </cell>
          <cell r="H309">
            <v>0</v>
          </cell>
          <cell r="I309">
            <v>0</v>
          </cell>
          <cell r="J309">
            <v>234710</v>
          </cell>
        </row>
        <row r="310">
          <cell r="A310" t="str">
            <v>001-00000796-4</v>
          </cell>
          <cell r="B310" t="str">
            <v>นาย วรัญญู เขียวแก้ว / นางดรุณี  เขียวแก้ว</v>
          </cell>
          <cell r="C310" t="str">
            <v>LHS - เงินกู้ผ่อนชำระบ้านและที่ดิน</v>
          </cell>
          <cell r="D310">
            <v>37011</v>
          </cell>
          <cell r="G310" t="str">
            <v>001-00000745-5</v>
          </cell>
          <cell r="H310">
            <v>0</v>
          </cell>
          <cell r="I310">
            <v>0</v>
          </cell>
          <cell r="J310">
            <v>234564</v>
          </cell>
        </row>
        <row r="311">
          <cell r="A311" t="str">
            <v>001-00000457-6</v>
          </cell>
          <cell r="B311" t="str">
            <v>บริษัท ฮอลิเดย์ อินเตอร์เนชั่นแนล(ไทยแลนด์) จำกัด</v>
          </cell>
          <cell r="C311" t="str">
            <v>LBN - เงินกู้ธุรกิจ</v>
          </cell>
          <cell r="D311">
            <v>34662</v>
          </cell>
          <cell r="G311" t="str">
            <v>001-00000421-2</v>
          </cell>
          <cell r="H311">
            <v>0</v>
          </cell>
          <cell r="I311">
            <v>0</v>
          </cell>
          <cell r="J311">
            <v>234500</v>
          </cell>
        </row>
        <row r="312">
          <cell r="A312" t="str">
            <v>001-00000714-6</v>
          </cell>
          <cell r="B312" t="str">
            <v xml:space="preserve">นางสาว วิสาข์ รายนานนท์ </v>
          </cell>
          <cell r="C312" t="str">
            <v>LBN - เงินกู้ธุรกิจ</v>
          </cell>
          <cell r="D312">
            <v>35646</v>
          </cell>
          <cell r="G312" t="str">
            <v>001-00000479-4</v>
          </cell>
          <cell r="H312">
            <v>0</v>
          </cell>
          <cell r="I312">
            <v>0</v>
          </cell>
          <cell r="J312">
            <v>234500</v>
          </cell>
        </row>
        <row r="313">
          <cell r="A313" t="str">
            <v>001-00000222-5</v>
          </cell>
          <cell r="B313" t="str">
            <v>นายเจษฎา  ปากวิเศษ,น.ส.จารุวรรณ  สุผลากร</v>
          </cell>
          <cell r="C313" t="str">
            <v>LHS - เงินกู้ผ่อนชำระบ้านและที่ดิน</v>
          </cell>
          <cell r="D313">
            <v>34831</v>
          </cell>
          <cell r="G313" t="str">
            <v>001-00000564-6</v>
          </cell>
          <cell r="H313">
            <v>0</v>
          </cell>
          <cell r="I313">
            <v>0</v>
          </cell>
          <cell r="J313">
            <v>232959</v>
          </cell>
        </row>
        <row r="314">
          <cell r="A314" t="str">
            <v>001-00000170-4</v>
          </cell>
          <cell r="B314" t="str">
            <v xml:space="preserve">นาย วรัญชัย เอกพงศ์พิสิฐ </v>
          </cell>
          <cell r="C314" t="str">
            <v>LHS - เงินกู้ผ่อนชำระบ้านและที่ดิน</v>
          </cell>
          <cell r="D314">
            <v>35710</v>
          </cell>
          <cell r="G314" t="str">
            <v>001-00000127-3</v>
          </cell>
          <cell r="H314">
            <v>0</v>
          </cell>
          <cell r="I314">
            <v>0</v>
          </cell>
          <cell r="J314">
            <v>234722</v>
          </cell>
        </row>
        <row r="315">
          <cell r="A315" t="str">
            <v>001-00000459-4</v>
          </cell>
          <cell r="B315" t="str">
            <v>บริษัท ฮอลิเดย์ อินเตอร์เนชั่นแนล(ไทยแลนด์) จำกัด</v>
          </cell>
          <cell r="C315" t="str">
            <v>LBN - เงินกู้ธุรกิจ</v>
          </cell>
          <cell r="D315">
            <v>34754</v>
          </cell>
          <cell r="G315" t="str">
            <v>001-00000833-0</v>
          </cell>
          <cell r="H315">
            <v>0</v>
          </cell>
          <cell r="I315">
            <v>0</v>
          </cell>
          <cell r="J315">
            <v>233910</v>
          </cell>
        </row>
        <row r="316">
          <cell r="A316" t="str">
            <v>001-00000417-6</v>
          </cell>
          <cell r="B316" t="str">
            <v>นาย เอกชัย มณี -  นางลิ่ว  กิ่งแก้ว  -  นายเอกรัตน์  มณี</v>
          </cell>
          <cell r="C316" t="str">
            <v>LHS - เงินกู้ผ่อนชำระบ้านและที่ดิน</v>
          </cell>
          <cell r="D316">
            <v>35999</v>
          </cell>
          <cell r="G316" t="str">
            <v>001-00000579-1</v>
          </cell>
          <cell r="H316">
            <v>0</v>
          </cell>
          <cell r="I316">
            <v>0</v>
          </cell>
          <cell r="J316">
            <v>235248</v>
          </cell>
        </row>
        <row r="317">
          <cell r="A317" t="str">
            <v>001-00000590-4</v>
          </cell>
          <cell r="B317" t="str">
            <v>นาย พิชัย แก้วผูกนาค / นางลักขณา  แก้วผูกนาค</v>
          </cell>
          <cell r="C317" t="str">
            <v>RLB - เงินกู้ธุรกิจ (R)</v>
          </cell>
          <cell r="D317">
            <v>37712</v>
          </cell>
          <cell r="G317" t="str">
            <v>001-00000513-7</v>
          </cell>
          <cell r="H317">
            <v>0</v>
          </cell>
          <cell r="I317">
            <v>0</v>
          </cell>
          <cell r="J317">
            <v>234022</v>
          </cell>
        </row>
        <row r="318">
          <cell r="A318" t="str">
            <v>001-00000489-4</v>
          </cell>
          <cell r="B318" t="str">
            <v>นาย เมี่ยน กิจชัยชาญกุล - นางกรองจิต   กิจชันชาญกุล</v>
          </cell>
          <cell r="C318" t="str">
            <v>RLH - เงินกู้ผ่อนชำระบ้านและที่ดิน (R)</v>
          </cell>
          <cell r="D318">
            <v>35790</v>
          </cell>
          <cell r="G318" t="str">
            <v>001-00000844-9</v>
          </cell>
          <cell r="H318">
            <v>0</v>
          </cell>
          <cell r="I318">
            <v>0</v>
          </cell>
          <cell r="J318">
            <v>234403</v>
          </cell>
        </row>
        <row r="319">
          <cell r="A319" t="str">
            <v>001-00000896-7</v>
          </cell>
          <cell r="B319" t="str">
            <v xml:space="preserve">นางสาว สุพิน ฉายศิริไพบูลย์ </v>
          </cell>
          <cell r="C319" t="str">
            <v>LHS - เงินกู้ผ่อนชำระบ้านและที่ดิน</v>
          </cell>
          <cell r="D319">
            <v>37832</v>
          </cell>
          <cell r="G319" t="str">
            <v>001-00000610-7</v>
          </cell>
          <cell r="H319">
            <v>0</v>
          </cell>
          <cell r="I319">
            <v>0</v>
          </cell>
          <cell r="J319">
            <v>233945</v>
          </cell>
        </row>
        <row r="320">
          <cell r="A320" t="str">
            <v>001-00000820-7</v>
          </cell>
          <cell r="B320" t="str">
            <v xml:space="preserve">นาง สุภาภรณ์ ศาตะมาน </v>
          </cell>
          <cell r="C320" t="str">
            <v>LHS - เงินกู้ผ่อนชำระบ้านและที่ดิน</v>
          </cell>
          <cell r="D320">
            <v>34787</v>
          </cell>
          <cell r="G320" t="str">
            <v>001-00000860-7</v>
          </cell>
          <cell r="H320">
            <v>0</v>
          </cell>
          <cell r="I320">
            <v>0</v>
          </cell>
          <cell r="J320">
            <v>233926</v>
          </cell>
        </row>
        <row r="321">
          <cell r="A321" t="str">
            <v>001-00000619-4</v>
          </cell>
          <cell r="B321" t="str">
            <v xml:space="preserve">นางสาว กนกวรรณ รุกขจินดา </v>
          </cell>
          <cell r="C321" t="str">
            <v>RLH - เงินกู้ผ่อนชำระบ้านและที่ดิน (R)</v>
          </cell>
          <cell r="D321">
            <v>38004</v>
          </cell>
          <cell r="G321" t="str">
            <v>001-00000831-2</v>
          </cell>
          <cell r="H321">
            <v>0</v>
          </cell>
          <cell r="I321">
            <v>0</v>
          </cell>
          <cell r="J321">
            <v>234290</v>
          </cell>
        </row>
        <row r="322">
          <cell r="A322" t="str">
            <v>001-00000118-2</v>
          </cell>
          <cell r="B322" t="str">
            <v xml:space="preserve">นาง ประไพ เชี่ยววณิชย์กร </v>
          </cell>
          <cell r="C322" t="str">
            <v>LBN - เงินกู้ธุรกิจ</v>
          </cell>
          <cell r="D322">
            <v>33751</v>
          </cell>
          <cell r="G322" t="str">
            <v>001-00000425-8</v>
          </cell>
          <cell r="H322">
            <v>0</v>
          </cell>
          <cell r="I322">
            <v>0</v>
          </cell>
          <cell r="J322">
            <v>233858</v>
          </cell>
        </row>
        <row r="323">
          <cell r="A323" t="str">
            <v>001-00000877-6</v>
          </cell>
          <cell r="B323" t="str">
            <v xml:space="preserve">นาย ราชวิน นฤหล้า </v>
          </cell>
          <cell r="C323" t="str">
            <v>LHS - เงินกู้ผ่อนชำระบ้านและที่ดิน</v>
          </cell>
          <cell r="D323">
            <v>37701</v>
          </cell>
          <cell r="G323" t="str">
            <v>001-00000859-4</v>
          </cell>
          <cell r="H323">
            <v>0</v>
          </cell>
          <cell r="I323">
            <v>0</v>
          </cell>
          <cell r="J323">
            <v>233899</v>
          </cell>
        </row>
        <row r="324">
          <cell r="A324" t="str">
            <v>001-00000794-6</v>
          </cell>
          <cell r="B324" t="str">
            <v>นาย รังสรรค์ เกตุศิลป์ -นางพิมลพรรณ เกตุศิลป์</v>
          </cell>
          <cell r="C324" t="str">
            <v>LHS - เงินกู้ผ่อนชำระบ้านและที่ดิน</v>
          </cell>
          <cell r="D324">
            <v>37467</v>
          </cell>
          <cell r="G324" t="str">
            <v>001-00000410-7</v>
          </cell>
          <cell r="H324">
            <v>0</v>
          </cell>
          <cell r="I324">
            <v>0</v>
          </cell>
          <cell r="J324">
            <v>233372</v>
          </cell>
        </row>
        <row r="325">
          <cell r="A325" t="str">
            <v>001-00000795-5</v>
          </cell>
          <cell r="B325" t="str">
            <v xml:space="preserve">นาย วีระพันธ์ ฉัตรภูติ </v>
          </cell>
          <cell r="C325" t="str">
            <v>LHS - เงินกู้ผ่อนชำระบ้านและที่ดิน</v>
          </cell>
          <cell r="D325">
            <v>37466</v>
          </cell>
          <cell r="G325" t="str">
            <v>001-00000817-6</v>
          </cell>
          <cell r="H325">
            <v>0</v>
          </cell>
          <cell r="I325">
            <v>0</v>
          </cell>
          <cell r="J325">
            <v>234194</v>
          </cell>
        </row>
        <row r="326">
          <cell r="A326" t="str">
            <v>001-00000271-6</v>
          </cell>
          <cell r="B326" t="str">
            <v>น.ส.เพ็ญประภา บูลภักดิ์</v>
          </cell>
          <cell r="C326" t="str">
            <v>RLH - เงินกู้ผ่อนชำระบ้านและที่ดิน (R)</v>
          </cell>
          <cell r="D326">
            <v>37022</v>
          </cell>
          <cell r="G326" t="str">
            <v>001-00000082-5</v>
          </cell>
          <cell r="H326">
            <v>0</v>
          </cell>
          <cell r="I326">
            <v>0</v>
          </cell>
          <cell r="J326">
            <v>233884</v>
          </cell>
        </row>
        <row r="327">
          <cell r="A327" t="str">
            <v>001-00000588-2</v>
          </cell>
          <cell r="B327" t="str">
            <v>นาง เรณู รุจาคม / นายสมบูรณ์  รุจาคม</v>
          </cell>
          <cell r="C327" t="str">
            <v>LHS - เงินกู้ผ่อนชำระบ้านและที่ดิน</v>
          </cell>
          <cell r="D327">
            <v>35041</v>
          </cell>
          <cell r="G327" t="str">
            <v>001-00000820-7</v>
          </cell>
          <cell r="H327">
            <v>0</v>
          </cell>
          <cell r="I327">
            <v>0</v>
          </cell>
          <cell r="J327">
            <v>234078</v>
          </cell>
        </row>
        <row r="328">
          <cell r="A328" t="str">
            <v>001-00000547-3</v>
          </cell>
          <cell r="B328" t="str">
            <v xml:space="preserve">นายกฤกสิทธิ์ ศิริยงค์ </v>
          </cell>
          <cell r="C328" t="str">
            <v>LHS - เงินกู้ผ่อนชำระบ้านและที่ดิน</v>
          </cell>
          <cell r="D328">
            <v>34922</v>
          </cell>
          <cell r="G328" t="str">
            <v>001-00000022-5</v>
          </cell>
          <cell r="H328">
            <v>0</v>
          </cell>
          <cell r="I328">
            <v>0</v>
          </cell>
          <cell r="J328">
            <v>236067</v>
          </cell>
        </row>
        <row r="329">
          <cell r="A329" t="str">
            <v>001-00000954-2</v>
          </cell>
          <cell r="B329" t="str">
            <v>บริษัท สิทธารมย์ รีเจนท์ จำกัด</v>
          </cell>
          <cell r="C329" t="str">
            <v>LBN - เงินกู้ธุรกิจ</v>
          </cell>
          <cell r="D329">
            <v>38190</v>
          </cell>
          <cell r="G329" t="str">
            <v>001-00000822-1</v>
          </cell>
          <cell r="H329">
            <v>0</v>
          </cell>
          <cell r="I329">
            <v>0</v>
          </cell>
          <cell r="J329" t="str">
            <v>ไม่จ่ายเลย</v>
          </cell>
        </row>
        <row r="330">
          <cell r="A330" t="str">
            <v>001-00000940-0</v>
          </cell>
          <cell r="B330" t="str">
            <v xml:space="preserve">นางสาว ศศิกานต์ ตันติพันธร </v>
          </cell>
          <cell r="C330" t="str">
            <v>LBN - เงินกู้ธุรกิจ</v>
          </cell>
          <cell r="D330">
            <v>38121</v>
          </cell>
          <cell r="G330" t="str">
            <v>001-00000532-8</v>
          </cell>
          <cell r="H330">
            <v>0</v>
          </cell>
          <cell r="I330">
            <v>0</v>
          </cell>
          <cell r="J330">
            <v>233815</v>
          </cell>
        </row>
        <row r="331">
          <cell r="A331" t="str">
            <v>001-00000846-7</v>
          </cell>
          <cell r="B331" t="str">
            <v xml:space="preserve">นาง ภัทรมาศ ฮุนตระกูล </v>
          </cell>
          <cell r="C331" t="str">
            <v>LBN - เงินกู้ธุรกิจ</v>
          </cell>
          <cell r="D331">
            <v>35517</v>
          </cell>
          <cell r="G331" t="str">
            <v>001-00000400-7</v>
          </cell>
          <cell r="H331">
            <v>0</v>
          </cell>
          <cell r="I331">
            <v>0</v>
          </cell>
          <cell r="J331">
            <v>233763</v>
          </cell>
        </row>
        <row r="332">
          <cell r="A332" t="str">
            <v>001-00000127-3</v>
          </cell>
          <cell r="B332" t="str">
            <v xml:space="preserve">นาย สุรสิงห์ , นางยุพา วงศ์ศิริ </v>
          </cell>
          <cell r="C332" t="str">
            <v>LHS - เงินกู้ผ่อนชำระบ้านและที่ดิน</v>
          </cell>
          <cell r="D332">
            <v>35503</v>
          </cell>
          <cell r="G332" t="str">
            <v>001-00000703-7</v>
          </cell>
          <cell r="H332">
            <v>0</v>
          </cell>
          <cell r="I332">
            <v>0</v>
          </cell>
          <cell r="J332">
            <v>232720</v>
          </cell>
        </row>
        <row r="333">
          <cell r="A333" t="str">
            <v>001-00000064-3</v>
          </cell>
          <cell r="B333" t="str">
            <v xml:space="preserve">นาง ศรีสอางค์ เกษสำลี </v>
          </cell>
          <cell r="C333" t="str">
            <v>RLB - เงินกู้ธุรกิจ (R)</v>
          </cell>
          <cell r="D333">
            <v>38137</v>
          </cell>
          <cell r="G333" t="str">
            <v>001-00000451-2</v>
          </cell>
          <cell r="H333">
            <v>0</v>
          </cell>
          <cell r="I333">
            <v>0</v>
          </cell>
          <cell r="J333">
            <v>235950</v>
          </cell>
        </row>
        <row r="334">
          <cell r="A334" t="str">
            <v>001-00000458-5</v>
          </cell>
          <cell r="B334" t="str">
            <v>บริษัท ฮอลิเดย์ อินเตอร์เนชั่นแนล(ไทยแลนด์) จำกัด</v>
          </cell>
          <cell r="C334" t="str">
            <v>LBN - เงินกู้ธุรกิจ</v>
          </cell>
          <cell r="D334">
            <v>34794</v>
          </cell>
          <cell r="G334" t="str">
            <v>001-00000087-0</v>
          </cell>
          <cell r="H334">
            <v>0</v>
          </cell>
          <cell r="I334">
            <v>0</v>
          </cell>
          <cell r="J334">
            <v>234057</v>
          </cell>
        </row>
        <row r="335">
          <cell r="A335" t="str">
            <v>001-00000764-6</v>
          </cell>
          <cell r="B335" t="str">
            <v xml:space="preserve">นาง ดวงพร พลัดพริ้ง </v>
          </cell>
          <cell r="C335" t="str">
            <v>RLB - เงินกู้ธุรกิจ (R)</v>
          </cell>
          <cell r="D335">
            <v>37473</v>
          </cell>
          <cell r="G335" t="str">
            <v>001-00000644-9</v>
          </cell>
          <cell r="H335">
            <v>0</v>
          </cell>
          <cell r="I335">
            <v>0</v>
          </cell>
          <cell r="J335">
            <v>232813</v>
          </cell>
        </row>
        <row r="336">
          <cell r="A336" t="str">
            <v>001-00000513-7</v>
          </cell>
          <cell r="B336" t="str">
            <v xml:space="preserve">นาวาอากาศเอก ประสิทธิ์ ธนณาเคนทร์ </v>
          </cell>
          <cell r="C336" t="str">
            <v>LHS - เงินกู้ผ่อนชำระบ้านและที่ดิน</v>
          </cell>
          <cell r="D336">
            <v>33834</v>
          </cell>
          <cell r="G336" t="str">
            <v>001-00000243-4</v>
          </cell>
          <cell r="H336">
            <v>0</v>
          </cell>
          <cell r="I336">
            <v>0</v>
          </cell>
          <cell r="J336">
            <v>233498</v>
          </cell>
        </row>
        <row r="337">
          <cell r="A337" t="str">
            <v>001-00000759-1</v>
          </cell>
          <cell r="B337" t="str">
            <v xml:space="preserve">นาย ชัยวุฒิ ปรียะพานิช </v>
          </cell>
          <cell r="C337" t="str">
            <v>LHS - เงินกู้ผ่อนชำระบ้านและที่ดิน</v>
          </cell>
          <cell r="D337">
            <v>34500</v>
          </cell>
          <cell r="G337" t="str">
            <v>001-00000290-1</v>
          </cell>
          <cell r="H337">
            <v>0</v>
          </cell>
          <cell r="I337">
            <v>0</v>
          </cell>
          <cell r="J337">
            <v>232233</v>
          </cell>
        </row>
        <row r="338">
          <cell r="A338" t="str">
            <v>001-00000950-0</v>
          </cell>
          <cell r="B338" t="str">
            <v xml:space="preserve">บริษัท ทัพพ์ จำกัด </v>
          </cell>
          <cell r="C338" t="str">
            <v>LBN - เงินกู้ธุรกิจ</v>
          </cell>
          <cell r="D338">
            <v>38366</v>
          </cell>
          <cell r="G338" t="str">
            <v>001-00000080-1</v>
          </cell>
          <cell r="H338">
            <v>0</v>
          </cell>
          <cell r="I338">
            <v>0</v>
          </cell>
          <cell r="J338">
            <v>233604</v>
          </cell>
        </row>
        <row r="339">
          <cell r="A339" t="str">
            <v>001-00000221-6</v>
          </cell>
          <cell r="B339" t="str">
            <v xml:space="preserve">นาย สาโรจน์ สินไชย, นายสาครินทร์ สินไชย </v>
          </cell>
          <cell r="C339" t="str">
            <v>LHS - เงินกู้ผ่อนชำระบ้านและที่ดิน</v>
          </cell>
          <cell r="D339">
            <v>35787</v>
          </cell>
          <cell r="G339" t="str">
            <v>001-00000331-9</v>
          </cell>
          <cell r="H339">
            <v>0</v>
          </cell>
          <cell r="I339">
            <v>0</v>
          </cell>
          <cell r="J339">
            <v>232653</v>
          </cell>
        </row>
        <row r="340">
          <cell r="A340" t="str">
            <v>001-00000616-7</v>
          </cell>
          <cell r="B340" t="str">
            <v xml:space="preserve">นางสาว กุลวดี กวยาวงศ์ </v>
          </cell>
          <cell r="C340" t="str">
            <v>LHS - เงินกู้ผ่อนชำระบ้านและที่ดิน</v>
          </cell>
          <cell r="D340">
            <v>35285</v>
          </cell>
          <cell r="G340" t="str">
            <v>001-00000966-0</v>
          </cell>
          <cell r="H340">
            <v>0</v>
          </cell>
          <cell r="I340">
            <v>0</v>
          </cell>
          <cell r="J340" t="str">
            <v>ใหม่</v>
          </cell>
        </row>
        <row r="341">
          <cell r="A341" t="str">
            <v>001-00000521-9</v>
          </cell>
          <cell r="B341" t="str">
            <v xml:space="preserve">นางสาว วรรณิสา ชัยประเสริฐ </v>
          </cell>
          <cell r="C341" t="str">
            <v>RLH - เงินกู้ผ่อนชำระบ้านและที่ดิน (R)</v>
          </cell>
          <cell r="D341">
            <v>37530</v>
          </cell>
          <cell r="G341" t="str">
            <v>001-00000965-1</v>
          </cell>
          <cell r="H341">
            <v>0</v>
          </cell>
          <cell r="I341">
            <v>0</v>
          </cell>
          <cell r="J341" t="str">
            <v>ใหม่</v>
          </cell>
        </row>
        <row r="342">
          <cell r="A342" t="str">
            <v>001-00000617-6</v>
          </cell>
          <cell r="B342" t="str">
            <v xml:space="preserve">นาย กิตติ เลิศวศิน </v>
          </cell>
          <cell r="C342" t="str">
            <v>RLH - เงินกู้ผ่อนชำระบ้านและที่ดิน (R)</v>
          </cell>
          <cell r="D342">
            <v>37748</v>
          </cell>
        </row>
        <row r="343">
          <cell r="A343" t="str">
            <v>001-00000889-4</v>
          </cell>
          <cell r="B343" t="str">
            <v>บริษัท เอส.เอ.พี.เหมืองแร่ จำกัด</v>
          </cell>
          <cell r="C343" t="str">
            <v>LBN - เงินกู้ธุรกิจ</v>
          </cell>
          <cell r="D343">
            <v>37771</v>
          </cell>
        </row>
        <row r="344">
          <cell r="A344" t="str">
            <v>001-00000787-3</v>
          </cell>
          <cell r="B344" t="str">
            <v xml:space="preserve">นาย วีระพันธ์ ไตรสุวรรณ </v>
          </cell>
          <cell r="C344" t="str">
            <v>LHS - เงินกู้ผ่อนชำระบ้านและที่ดิน</v>
          </cell>
          <cell r="D344">
            <v>35135</v>
          </cell>
        </row>
        <row r="345">
          <cell r="A345" t="str">
            <v>001-00000451-2</v>
          </cell>
          <cell r="B345" t="str">
            <v>นาย ประดิษฐ์ สุภาพันธ์ / นางอนงค์  สุภาพันธ์</v>
          </cell>
          <cell r="C345" t="str">
            <v>LHS - เงินกู้ผ่อนชำระบ้านและที่ดิน</v>
          </cell>
          <cell r="D345">
            <v>34409</v>
          </cell>
        </row>
        <row r="346">
          <cell r="A346" t="str">
            <v>001-00000860-7</v>
          </cell>
          <cell r="B346" t="str">
            <v xml:space="preserve">นาย ชาญ ฉันท์อุดมพร </v>
          </cell>
          <cell r="C346" t="str">
            <v>LHS - เงินกู้ผ่อนชำระบ้านและที่ดิน</v>
          </cell>
          <cell r="D346">
            <v>33868</v>
          </cell>
        </row>
        <row r="347">
          <cell r="A347" t="str">
            <v>001-00000878-5</v>
          </cell>
          <cell r="B347" t="str">
            <v xml:space="preserve">นาย ราชวิน นฤหล้า </v>
          </cell>
          <cell r="C347" t="str">
            <v>LBN - เงินกู้ธุรกิจ</v>
          </cell>
          <cell r="D347">
            <v>37671</v>
          </cell>
        </row>
        <row r="348">
          <cell r="A348" t="str">
            <v>001-00000953-3</v>
          </cell>
          <cell r="B348" t="str">
            <v>บริษัท สิทธารมย์ รีเจนท์ จำกัด</v>
          </cell>
          <cell r="C348" t="str">
            <v>LBN - เงินกู้ธุรกิจ</v>
          </cell>
          <cell r="D348">
            <v>38190</v>
          </cell>
        </row>
        <row r="349">
          <cell r="A349" t="str">
            <v>001-00000886-7</v>
          </cell>
          <cell r="B349" t="str">
            <v>บริษัท จิราเฮ้าส์ จำกัด</v>
          </cell>
          <cell r="C349" t="str">
            <v>LBN - เงินกู้ธุรกิจ</v>
          </cell>
          <cell r="D349">
            <v>37734</v>
          </cell>
        </row>
        <row r="350">
          <cell r="A350" t="str">
            <v>001-00000816-7</v>
          </cell>
          <cell r="B350" t="str">
            <v>นาย สามารถ โชคโชยมา - นางวินิตา บูรณศิลปิน</v>
          </cell>
          <cell r="C350" t="str">
            <v>LHS - เงินกู้ผ่อนชำระบ้านและที่ดิน</v>
          </cell>
          <cell r="D350">
            <v>35178</v>
          </cell>
        </row>
        <row r="351">
          <cell r="A351" t="str">
            <v>001-00000715-5</v>
          </cell>
          <cell r="B351" t="str">
            <v>นาย ศรัญปกรณ์ แสงทอง -  นางเพ็ญศรี   หนูวงศ์</v>
          </cell>
          <cell r="C351" t="str">
            <v>LHS - เงินกู้ผ่อนชำระบ้านและที่ดิน</v>
          </cell>
          <cell r="D351">
            <v>35711</v>
          </cell>
        </row>
        <row r="352">
          <cell r="A352" t="str">
            <v>001-00000831-2</v>
          </cell>
          <cell r="B352" t="str">
            <v>นาย สยมภู จันทพันธ์ / นางโสภิต  ธรรมรัตน์</v>
          </cell>
          <cell r="C352" t="str">
            <v>LHS - เงินกู้ผ่อนชำระบ้านและที่ดิน</v>
          </cell>
          <cell r="D352">
            <v>34534</v>
          </cell>
        </row>
        <row r="353">
          <cell r="A353" t="str">
            <v>001-00000425-8</v>
          </cell>
          <cell r="B353" t="str">
            <v xml:space="preserve">นาย มนัส ชลศิริ </v>
          </cell>
          <cell r="C353" t="str">
            <v>LHS - เงินกู้ผ่อนชำระบ้านและที่ดิน</v>
          </cell>
          <cell r="D353">
            <v>34922</v>
          </cell>
        </row>
        <row r="354">
          <cell r="A354" t="str">
            <v>001-00000564-6</v>
          </cell>
          <cell r="B354" t="str">
            <v xml:space="preserve">นาย ประวิทย์ เงินแย้ม </v>
          </cell>
          <cell r="C354" t="str">
            <v>LHS - เงินกู้ผ่อนชำระบ้านและที่ดิน</v>
          </cell>
          <cell r="D354">
            <v>34068</v>
          </cell>
        </row>
        <row r="355">
          <cell r="A355" t="str">
            <v>001-00000709-1</v>
          </cell>
          <cell r="B355" t="str">
            <v>นายจิรวัฒน์-นางนัฐสุดา สุภรณ์ไพบูลย์</v>
          </cell>
          <cell r="C355" t="str">
            <v>LHS - เงินกู้ผ่อนชำระบ้านและที่ดิน</v>
          </cell>
          <cell r="D355">
            <v>35188</v>
          </cell>
        </row>
        <row r="356">
          <cell r="A356" t="str">
            <v>001-00000401-2</v>
          </cell>
          <cell r="B356" t="str">
            <v>นางสาว สิริวัฒนา คงสวัสดิ์ - นางสาวเสาวภา  คงสวัสดิ์ - นายพงษ์เทพ  คงสวัสดิ์</v>
          </cell>
          <cell r="C356" t="str">
            <v>LHS - เงินกู้ผ่อนชำระบ้านและที่ดิน</v>
          </cell>
          <cell r="D356">
            <v>34781</v>
          </cell>
        </row>
        <row r="357">
          <cell r="A357" t="str">
            <v>001-00000560-4</v>
          </cell>
          <cell r="B357" t="str">
            <v xml:space="preserve">นาย ทำนุ วชิรฉัตรโชติ </v>
          </cell>
          <cell r="C357" t="str">
            <v>LBN - เงินกู้ธุรกิจ</v>
          </cell>
          <cell r="D357">
            <v>33102</v>
          </cell>
        </row>
        <row r="358">
          <cell r="A358" t="str">
            <v>001-00000738-2</v>
          </cell>
          <cell r="B358" t="str">
            <v>นาย อมร เพชรนรรัตน์ / นางสุจิตรา  จรินทร์ธนินทร</v>
          </cell>
          <cell r="C358" t="str">
            <v>LBN - เงินกู้ธุรกิจ</v>
          </cell>
          <cell r="D358">
            <v>33966</v>
          </cell>
        </row>
        <row r="359">
          <cell r="A359" t="str">
            <v>001-00000396-4</v>
          </cell>
          <cell r="B359" t="str">
            <v xml:space="preserve">นาย นพดล ปัทมะ </v>
          </cell>
          <cell r="C359" t="str">
            <v>LHS - เงินกู้ผ่อนชำระบ้านและที่ดิน</v>
          </cell>
          <cell r="D359">
            <v>35608</v>
          </cell>
        </row>
        <row r="360">
          <cell r="A360" t="str">
            <v>001-00000102-8</v>
          </cell>
          <cell r="B360" t="str">
            <v>นาย สุชาติ เรืองยศวรรธม์ ,นางปราณี  เรืองยศวรรธม์</v>
          </cell>
          <cell r="C360" t="str">
            <v>RLH - เงินกู้ผ่อนชำระบ้านและที่ดิน (R)</v>
          </cell>
          <cell r="D360">
            <v>38210</v>
          </cell>
        </row>
        <row r="361">
          <cell r="A361" t="str">
            <v>001-00000713-7</v>
          </cell>
          <cell r="B361" t="str">
            <v xml:space="preserve">นางสาว วิสาข์ รายนานนท์ </v>
          </cell>
          <cell r="C361" t="str">
            <v>LBN - เงินกู้ธุรกิจ</v>
          </cell>
          <cell r="D361">
            <v>35185</v>
          </cell>
        </row>
        <row r="362">
          <cell r="A362" t="str">
            <v>001-00000331-9</v>
          </cell>
          <cell r="B362" t="str">
            <v xml:space="preserve">นาย จตุพร สงวนชาติศรไกร </v>
          </cell>
          <cell r="C362" t="str">
            <v>LHS - เงินกู้ผ่อนชำระบ้านและที่ดิน</v>
          </cell>
          <cell r="D362">
            <v>34038</v>
          </cell>
        </row>
        <row r="363">
          <cell r="A363" t="str">
            <v>001-00000080-1</v>
          </cell>
          <cell r="B363" t="str">
            <v>นาย ประกอบ แย้มเจริญวงศ์ / นางศิลป์สุภา  แย้มเจริญวงศ์</v>
          </cell>
          <cell r="C363" t="str">
            <v>LHS - เงินกู้ผ่อนชำระบ้านและที่ดิน</v>
          </cell>
          <cell r="D363">
            <v>34180</v>
          </cell>
        </row>
        <row r="364">
          <cell r="A364" t="str">
            <v>001-00000822-1</v>
          </cell>
          <cell r="B364" t="str">
            <v xml:space="preserve">นาย ชุมพล เที่ยงธรรม </v>
          </cell>
          <cell r="C364" t="str">
            <v>LHS - เงินกู้ผ่อนชำระบ้านและที่ดิน</v>
          </cell>
          <cell r="D364">
            <v>34260</v>
          </cell>
        </row>
        <row r="365">
          <cell r="A365" t="str">
            <v>001-00000933-3</v>
          </cell>
          <cell r="B365" t="str">
            <v xml:space="preserve">นาง มณีวรรณ สนธิธรรม </v>
          </cell>
          <cell r="C365" t="str">
            <v>LBN - เงินกู้ธุรกิจ</v>
          </cell>
          <cell r="D365">
            <v>38079</v>
          </cell>
        </row>
        <row r="366">
          <cell r="A366" t="str">
            <v>001-00000103-7</v>
          </cell>
          <cell r="B366" t="str">
            <v xml:space="preserve">นาย เอกตนัย ชุตินทรานนท์ </v>
          </cell>
          <cell r="C366" t="str">
            <v>LBN - เงินกู้ธุรกิจ</v>
          </cell>
          <cell r="D366">
            <v>35334</v>
          </cell>
        </row>
        <row r="367">
          <cell r="A367" t="str">
            <v>001-00000844-9</v>
          </cell>
          <cell r="B367" t="str">
            <v xml:space="preserve">นาย สุรศักดิ์ วงษ์กาญจนกุล </v>
          </cell>
          <cell r="C367" t="str">
            <v>LHS - เงินกู้ผ่อนชำระบ้านและที่ดิน</v>
          </cell>
          <cell r="D367">
            <v>34656</v>
          </cell>
        </row>
        <row r="368">
          <cell r="A368" t="str">
            <v>001-00000515-5</v>
          </cell>
          <cell r="B368" t="str">
            <v xml:space="preserve">นาย มาริส อินทรโกมาลย์สุต </v>
          </cell>
          <cell r="C368" t="str">
            <v>LBN - เงินกู้ธุรกิจ</v>
          </cell>
          <cell r="D368">
            <v>36817</v>
          </cell>
        </row>
        <row r="369">
          <cell r="A369" t="str">
            <v>001-00000908-8</v>
          </cell>
          <cell r="B369" t="str">
            <v xml:space="preserve">นาย ปราโมทย์ ศักดิ์กำจร </v>
          </cell>
          <cell r="C369" t="str">
            <v>LHS - เงินกู้ผ่อนชำระบ้านและที่ดิน</v>
          </cell>
          <cell r="D369">
            <v>37942</v>
          </cell>
        </row>
        <row r="370">
          <cell r="A370" t="str">
            <v>001-00000915-1</v>
          </cell>
          <cell r="B370" t="str">
            <v>ร้อยเอก ธวัชชัย มีทองคำ และนางทวีรัตน์  มีทองคำ</v>
          </cell>
          <cell r="C370" t="str">
            <v>LBN - เงินกู้ธุรกิจ</v>
          </cell>
          <cell r="D370">
            <v>37984</v>
          </cell>
        </row>
        <row r="371">
          <cell r="A371" t="str">
            <v>001-00000929-7</v>
          </cell>
          <cell r="B371" t="str">
            <v xml:space="preserve">นางสาว รังสิมา รอดรัศมี </v>
          </cell>
          <cell r="C371" t="str">
            <v>LBN - เงินกู้ธุรกิจ</v>
          </cell>
          <cell r="D371">
            <v>38079</v>
          </cell>
        </row>
        <row r="372">
          <cell r="A372" t="str">
            <v>001-00000014-3</v>
          </cell>
          <cell r="B372" t="str">
            <v>นาย ชัยวิทูรภัคณัช อมรหิรัญศิริ - นางรัตนา  อมรหิรัญศิริ</v>
          </cell>
          <cell r="C372" t="str">
            <v>LBN - เงินกู้ธุรกิจ</v>
          </cell>
          <cell r="D372">
            <v>34584</v>
          </cell>
        </row>
        <row r="373">
          <cell r="A373" t="str">
            <v>001-00000496-7</v>
          </cell>
          <cell r="B373" t="str">
            <v xml:space="preserve">นาย เกรียงไกร มูลสุวรรณ์ </v>
          </cell>
          <cell r="C373" t="str">
            <v>RLH - เงินกู้ผ่อนชำระบ้านและที่ดิน (R)</v>
          </cell>
          <cell r="D373">
            <v>37653</v>
          </cell>
        </row>
        <row r="374">
          <cell r="A374" t="str">
            <v>001-00000440-7</v>
          </cell>
          <cell r="B374" t="str">
            <v xml:space="preserve">นางสาว สายสุนีย์ ทิพย์จรรยาวัตร์ </v>
          </cell>
          <cell r="C374" t="str">
            <v>LHS - เงินกู้ผ่อนชำระบ้านและที่ดิน</v>
          </cell>
          <cell r="D374">
            <v>34547</v>
          </cell>
        </row>
        <row r="375">
          <cell r="A375" t="str">
            <v>001-00000838-5</v>
          </cell>
          <cell r="B375" t="str">
            <v>บริษัท จิราเฮ้าส์ จำกัด</v>
          </cell>
          <cell r="C375" t="str">
            <v>LBN - เงินกู้ธุรกิจ</v>
          </cell>
          <cell r="D375">
            <v>37070</v>
          </cell>
        </row>
        <row r="376">
          <cell r="A376" t="str">
            <v>001-00000599-1</v>
          </cell>
          <cell r="B376" t="str">
            <v>บริษัท คอนกรีตทักษิณนคร จำกัด</v>
          </cell>
          <cell r="C376" t="str">
            <v>LBN - เงินกู้ธุรกิจ</v>
          </cell>
          <cell r="D376">
            <v>35493</v>
          </cell>
        </row>
        <row r="377">
          <cell r="A377" t="str">
            <v>001-00000015-2</v>
          </cell>
          <cell r="B377" t="str">
            <v xml:space="preserve">นาย ชูเกียรติ ประมูลผล </v>
          </cell>
          <cell r="C377" t="str">
            <v>RLB - เงินกู้ธุรกิจ (R)</v>
          </cell>
          <cell r="D377">
            <v>37622</v>
          </cell>
        </row>
        <row r="378">
          <cell r="A378" t="str">
            <v>001-00000117-3</v>
          </cell>
          <cell r="B378" t="str">
            <v xml:space="preserve">นาง ประไพ เชี่ยววณิชย์กร </v>
          </cell>
          <cell r="C378" t="str">
            <v>LBN - เงินกู้ธุรกิจ</v>
          </cell>
          <cell r="D378">
            <v>33325</v>
          </cell>
        </row>
        <row r="379">
          <cell r="A379" t="str">
            <v>001-00000931-5</v>
          </cell>
          <cell r="B379" t="str">
            <v>นาย วาสิษฐ์ สุขารมณ์ ,นางวิสุทธา  สุขารมณ์</v>
          </cell>
          <cell r="C379" t="str">
            <v>LHS - เงินกู้ผ่อนชำระบ้านและที่ดิน</v>
          </cell>
          <cell r="D379">
            <v>38075</v>
          </cell>
        </row>
        <row r="380">
          <cell r="A380" t="str">
            <v>001-00000745-5</v>
          </cell>
          <cell r="B380" t="str">
            <v xml:space="preserve">นาย ทองอยู่ คงขันธ์ </v>
          </cell>
          <cell r="C380" t="str">
            <v>LHS - เงินกู้ผ่อนชำระบ้านและที่ดิน</v>
          </cell>
          <cell r="D380">
            <v>35580</v>
          </cell>
        </row>
        <row r="381">
          <cell r="A381" t="str">
            <v>001-00000821-2</v>
          </cell>
          <cell r="B381" t="str">
            <v xml:space="preserve">นาย เอกสิทธิ์ สหะศักดิมนตรี </v>
          </cell>
          <cell r="C381" t="str">
            <v>LHS - เงินกู้ผ่อนชำระบ้านและที่ดิน</v>
          </cell>
          <cell r="D381">
            <v>35398</v>
          </cell>
        </row>
        <row r="382">
          <cell r="A382" t="str">
            <v>001-00000833-0</v>
          </cell>
          <cell r="B382" t="str">
            <v xml:space="preserve">นาย พรชัย มโนมัยวิบูลย์ </v>
          </cell>
          <cell r="C382" t="str">
            <v>LHS - เงินกู้ผ่อนชำระบ้านและที่ดิน</v>
          </cell>
          <cell r="D382">
            <v>35552</v>
          </cell>
        </row>
        <row r="383">
          <cell r="A383" t="str">
            <v>001-00000859-4</v>
          </cell>
          <cell r="B383" t="str">
            <v xml:space="preserve">นาย ไกรสร ลีละเมฆินทร์ </v>
          </cell>
          <cell r="C383" t="str">
            <v>LHS - เงินกู้ผ่อนชำระบ้านและที่ดิน</v>
          </cell>
          <cell r="D383">
            <v>34508</v>
          </cell>
        </row>
        <row r="384">
          <cell r="A384" t="str">
            <v>001-00000238-9</v>
          </cell>
          <cell r="B384" t="str">
            <v>บริษัท ปฤษฐธุรกิจ จำกัด</v>
          </cell>
          <cell r="C384" t="str">
            <v>LBN - เงินกู้ธุรกิจ</v>
          </cell>
          <cell r="D384">
            <v>36461</v>
          </cell>
        </row>
        <row r="385">
          <cell r="A385" t="str">
            <v>001-00000212-5</v>
          </cell>
          <cell r="B385" t="str">
            <v>นายชำนาญ มาร์คเซียน วีรวรรณ,นางธนิตา วีรวรรณ</v>
          </cell>
          <cell r="C385" t="str">
            <v>LHS - เงินกู้ผ่อนชำระบ้านและที่ดิน</v>
          </cell>
          <cell r="D385">
            <v>36859</v>
          </cell>
        </row>
        <row r="386">
          <cell r="A386" t="str">
            <v>001-00000345-5</v>
          </cell>
          <cell r="B386" t="str">
            <v xml:space="preserve">นาย วิสุทธิ์ มลิวรรณ </v>
          </cell>
          <cell r="C386" t="str">
            <v>LBN - เงินกู้ธุรกิจ</v>
          </cell>
          <cell r="D386">
            <v>33953</v>
          </cell>
        </row>
        <row r="387">
          <cell r="A387" t="str">
            <v>001-00000961-5</v>
          </cell>
          <cell r="B387" t="str">
            <v>บริษัท ทิมอิน กรุ๊ป จำกัด</v>
          </cell>
          <cell r="C387" t="str">
            <v>LBN - เงินกู้ธุรกิจ</v>
          </cell>
          <cell r="D387">
            <v>38278</v>
          </cell>
        </row>
        <row r="388">
          <cell r="A388" t="str">
            <v>001-00000309-1</v>
          </cell>
          <cell r="B388" t="str">
            <v xml:space="preserve">นาย ปฏิภาณ คชภักดี </v>
          </cell>
          <cell r="C388" t="str">
            <v>LHS - เงินกู้ผ่อนชำระบ้านและที่ดิน</v>
          </cell>
          <cell r="D388">
            <v>35135</v>
          </cell>
        </row>
        <row r="389">
          <cell r="A389" t="str">
            <v>001-00000164-6</v>
          </cell>
          <cell r="B389" t="str">
            <v xml:space="preserve">นาวาอากาศโท ชาย ศิริเวทิน </v>
          </cell>
          <cell r="C389" t="str">
            <v>LHS - เงินกู้ผ่อนชำระบ้านและที่ดิน</v>
          </cell>
          <cell r="D389">
            <v>35135</v>
          </cell>
        </row>
        <row r="390">
          <cell r="A390" t="str">
            <v>001-00000924-2</v>
          </cell>
          <cell r="B390" t="str">
            <v xml:space="preserve">นาย วิชาธร สารอักษร </v>
          </cell>
          <cell r="C390" t="str">
            <v>LHS - เงินกู้ผ่อนชำระบ้านและที่ดิน</v>
          </cell>
          <cell r="D390">
            <v>38062</v>
          </cell>
        </row>
        <row r="391">
          <cell r="A391" t="str">
            <v>001-00000598-2</v>
          </cell>
          <cell r="B391" t="str">
            <v>บริษัท คอนกรีตทักษิณนคร จำกัด</v>
          </cell>
          <cell r="C391" t="str">
            <v>LBN - เงินกู้ธุรกิจ</v>
          </cell>
          <cell r="D391">
            <v>35493</v>
          </cell>
        </row>
        <row r="392">
          <cell r="A392" t="str">
            <v>001-00000579-1</v>
          </cell>
          <cell r="B392" t="str">
            <v>นาย กฤกสิทธิ์ ศิริยงค์ - นางเอื้อมพร   ศิริยงค์</v>
          </cell>
          <cell r="C392" t="str">
            <v>RLH - เงินกู้ผ่อนชำระบ้านและที่ดิน (R)</v>
          </cell>
          <cell r="D392">
            <v>35202</v>
          </cell>
        </row>
        <row r="393">
          <cell r="A393" t="str">
            <v>001-00000916-0</v>
          </cell>
          <cell r="B393" t="str">
            <v>บริษัท ทิมอิน กรุ๊ป จำกัด</v>
          </cell>
          <cell r="C393" t="str">
            <v>LBN - เงินกู้ธุรกิจ</v>
          </cell>
          <cell r="D393">
            <v>37999</v>
          </cell>
        </row>
        <row r="394">
          <cell r="A394" t="str">
            <v>001-00000460-7</v>
          </cell>
          <cell r="B394" t="str">
            <v>บริษัท ฮอลิเดย์ อินเตอร์เนชั่นแนล(ไทยแลนด์) จำกัด</v>
          </cell>
          <cell r="C394" t="str">
            <v>LBN - เงินกู้ธุรกิจ</v>
          </cell>
          <cell r="D394">
            <v>35090</v>
          </cell>
        </row>
        <row r="395">
          <cell r="A395" t="str">
            <v>001-00000799-1</v>
          </cell>
          <cell r="B395" t="str">
            <v xml:space="preserve">นาย ราชวิน นฤหล้า </v>
          </cell>
          <cell r="C395" t="str">
            <v>LHS - เงินกู้ผ่อนชำระบ้านและที่ดิน</v>
          </cell>
          <cell r="D395">
            <v>37357</v>
          </cell>
        </row>
        <row r="396">
          <cell r="A396" t="str">
            <v>001-00000850-7</v>
          </cell>
          <cell r="B396" t="str">
            <v xml:space="preserve">นาย นิพนธ์ สรการ </v>
          </cell>
          <cell r="C396" t="str">
            <v>LBN - เงินกู้ธุรกิจ</v>
          </cell>
          <cell r="D396">
            <v>35725</v>
          </cell>
        </row>
        <row r="397">
          <cell r="A397" t="str">
            <v>001-00000452-1</v>
          </cell>
          <cell r="B397" t="str">
            <v>นาย ณัฐพงษ์ กิมเสวตร์ / นางลักขณา  กิมเสวตร์</v>
          </cell>
          <cell r="C397" t="str">
            <v>LHS - เงินกู้ผ่อนชำระบ้านและที่ดิน</v>
          </cell>
          <cell r="D397">
            <v>34695</v>
          </cell>
        </row>
        <row r="398">
          <cell r="A398" t="str">
            <v>001-00000420-7</v>
          </cell>
          <cell r="B398" t="str">
            <v xml:space="preserve">นาง สงาม เจริญรัถ </v>
          </cell>
          <cell r="C398" t="str">
            <v>RLB - เงินกู้ธุรกิจ (R)</v>
          </cell>
          <cell r="D398">
            <v>37468</v>
          </cell>
        </row>
        <row r="399">
          <cell r="A399" t="str">
            <v>001-00000580-4</v>
          </cell>
          <cell r="B399" t="str">
            <v>นาย กฤกสิทธิ์ ศิริยงค์ -  นางเอื้อมพร  ศิริยงค์</v>
          </cell>
          <cell r="C399" t="str">
            <v>RLB - เงินกู้ธุรกิจ (R)</v>
          </cell>
          <cell r="D399">
            <v>35202</v>
          </cell>
        </row>
        <row r="400">
          <cell r="A400" t="str">
            <v>001-00000121-9</v>
          </cell>
          <cell r="B400" t="str">
            <v xml:space="preserve">นาง ประไพ เชี่ยววณิชย์กร </v>
          </cell>
          <cell r="C400" t="str">
            <v>LBN - เงินกู้ธุรกิจ</v>
          </cell>
          <cell r="D400">
            <v>34787</v>
          </cell>
        </row>
        <row r="401">
          <cell r="A401" t="str">
            <v>001-00000967-9</v>
          </cell>
          <cell r="B401" t="str">
            <v>บริษัท ศุภนิมิตร พร็อพเพอร์ตี้ จำกัด</v>
          </cell>
          <cell r="C401" t="str">
            <v>LBN - เงินกู้ธุรกิจ</v>
          </cell>
          <cell r="D401">
            <v>38351</v>
          </cell>
        </row>
        <row r="402">
          <cell r="A402" t="str">
            <v>001-00000558-2</v>
          </cell>
          <cell r="B402" t="str">
            <v xml:space="preserve">นาย มาริส อินทรโกมาลย์สุต </v>
          </cell>
          <cell r="C402" t="str">
            <v>LBN - เงินกู้ธุรกิจ</v>
          </cell>
          <cell r="D402">
            <v>36817</v>
          </cell>
        </row>
        <row r="403">
          <cell r="A403" t="str">
            <v>001-00000071-6</v>
          </cell>
          <cell r="B403" t="str">
            <v xml:space="preserve">นาง ประไพ เชี่ยววณิชย์กร </v>
          </cell>
          <cell r="C403" t="str">
            <v>LBN - เงินกู้ธุรกิจ</v>
          </cell>
          <cell r="D403">
            <v>33214</v>
          </cell>
        </row>
        <row r="404">
          <cell r="A404" t="str">
            <v>001-00000811-2</v>
          </cell>
          <cell r="B404" t="str">
            <v>บริษัท สุนทรบุรี จำกัด</v>
          </cell>
          <cell r="C404" t="str">
            <v>RLB - เงินกู้ธุรกิจ (R)</v>
          </cell>
          <cell r="D404">
            <v>35709</v>
          </cell>
        </row>
        <row r="405">
          <cell r="A405" t="str">
            <v>001-00000837-6</v>
          </cell>
          <cell r="B405" t="str">
            <v>บริษัท จิราเฮ้าส์ จำกัด</v>
          </cell>
          <cell r="C405" t="str">
            <v>LBN - เงินกู้ธุรกิจ</v>
          </cell>
          <cell r="D405">
            <v>35116</v>
          </cell>
        </row>
        <row r="406">
          <cell r="A406" t="str">
            <v>001-00000535-5</v>
          </cell>
          <cell r="B406" t="str">
            <v xml:space="preserve">นาย ไพบูลย์ หาญสวัสดิ์ </v>
          </cell>
          <cell r="C406" t="str">
            <v>LBN - เงินกู้ธุรกิจ</v>
          </cell>
          <cell r="D406">
            <v>34822</v>
          </cell>
        </row>
        <row r="407">
          <cell r="A407" t="str">
            <v>001-00000465-8</v>
          </cell>
          <cell r="B407" t="str">
            <v>บริษัท ดิสทริค ดิเวอลอปเม้นท์ 2000 (โตทับเที่ยง) จำกัด</v>
          </cell>
          <cell r="C407" t="str">
            <v>LBN - เงินกู้ธุรกิจ</v>
          </cell>
          <cell r="D407">
            <v>35748</v>
          </cell>
        </row>
        <row r="408">
          <cell r="A408" t="str">
            <v>001-00000809-4</v>
          </cell>
          <cell r="B408" t="str">
            <v>บริษัท สุนทรบุรี จำกัด</v>
          </cell>
          <cell r="C408" t="str">
            <v>RLB - เงินกู้ธุรกิจ (R)</v>
          </cell>
          <cell r="D408">
            <v>35090</v>
          </cell>
        </row>
        <row r="409">
          <cell r="A409" t="str">
            <v>001-00000928-8</v>
          </cell>
          <cell r="B409" t="str">
            <v>บริษัท ทิมอิน กรุ๊ป จำกัด</v>
          </cell>
          <cell r="C409" t="str">
            <v>LBN - เงินกู้ธุรกิจ</v>
          </cell>
          <cell r="D409">
            <v>38072</v>
          </cell>
        </row>
        <row r="410">
          <cell r="A410" t="str">
            <v>001-00000847-6</v>
          </cell>
          <cell r="B410" t="str">
            <v xml:space="preserve">นาย ดุลยเดช บุนนาค </v>
          </cell>
          <cell r="C410" t="str">
            <v>RLB - เงินกู้ธุรกิจ (R)</v>
          </cell>
          <cell r="D410">
            <v>38144</v>
          </cell>
        </row>
        <row r="411">
          <cell r="A411" t="str">
            <v>001-00000466-7</v>
          </cell>
          <cell r="B411" t="str">
            <v>บริษัท ดิสทริค ดิเวอลอปเม้นท์ 2000 (โตทับเที่ยง) จำกัด</v>
          </cell>
          <cell r="C411" t="str">
            <v>LBN - เงินกู้ธุรกิจ</v>
          </cell>
          <cell r="D411">
            <v>35781</v>
          </cell>
        </row>
        <row r="412">
          <cell r="A412" t="str">
            <v>001-00000926-0</v>
          </cell>
          <cell r="B412" t="str">
            <v>บริษัท ศุภนิมิตร พร็อพเพอร์ตี้ จำกัด</v>
          </cell>
          <cell r="C412" t="str">
            <v>LBN - เงินกู้ธุรกิจ</v>
          </cell>
          <cell r="D412">
            <v>38065</v>
          </cell>
        </row>
        <row r="413">
          <cell r="A413" t="str">
            <v>001-00000943-3</v>
          </cell>
          <cell r="B413" t="str">
            <v xml:space="preserve">บริษัท ทัพพ์ จำกัด </v>
          </cell>
          <cell r="C413" t="str">
            <v>LBN - เงินกู้ธุรกิจ</v>
          </cell>
          <cell r="D413">
            <v>38145</v>
          </cell>
        </row>
        <row r="414">
          <cell r="A414" t="str">
            <v>001-00000854-9</v>
          </cell>
          <cell r="B414" t="str">
            <v>บริษัท เจ ซี เอ็น เคหะภัณฑ์ จำกัด</v>
          </cell>
          <cell r="C414" t="str">
            <v>LBN - เงินกู้ธุรกิจ</v>
          </cell>
          <cell r="D414">
            <v>36420</v>
          </cell>
        </row>
        <row r="415">
          <cell r="A415" t="str">
            <v>001-00000810-7</v>
          </cell>
          <cell r="B415" t="str">
            <v>บริษัท สุนทรบุรี จำกัด</v>
          </cell>
          <cell r="C415" t="str">
            <v>RLB - เงินกู้ธุรกิจ (R)</v>
          </cell>
          <cell r="D415">
            <v>35403</v>
          </cell>
        </row>
        <row r="416">
          <cell r="A416" t="str">
            <v>001-00000935-1</v>
          </cell>
          <cell r="B416" t="str">
            <v>บริษัท ศุภนิมิตร พร็อพเพอร์ตี้ จำกัด</v>
          </cell>
          <cell r="C416" t="str">
            <v>LBN - เงินกู้ธุรกิจ</v>
          </cell>
          <cell r="D416">
            <v>38089</v>
          </cell>
        </row>
        <row r="417">
          <cell r="A417" t="str">
            <v>001-00000418-5</v>
          </cell>
          <cell r="B417" t="str">
            <v xml:space="preserve">นาง สงาม เจริญรัถ </v>
          </cell>
          <cell r="C417" t="str">
            <v>RLB - เงินกู้ธุรกิจ (R)</v>
          </cell>
          <cell r="D417">
            <v>37468</v>
          </cell>
        </row>
        <row r="418">
          <cell r="A418" t="str">
            <v>001-00000419-4</v>
          </cell>
          <cell r="B418" t="str">
            <v xml:space="preserve">นาง สงาม เจริญรัถ </v>
          </cell>
          <cell r="C418" t="str">
            <v>RLB - เงินกู้ธุรกิจ (R)</v>
          </cell>
          <cell r="D418">
            <v>37468</v>
          </cell>
        </row>
        <row r="419">
          <cell r="A419" t="str">
            <v>001-00000834-9</v>
          </cell>
          <cell r="B419" t="str">
            <v xml:space="preserve">นาย วิรัช ปัณฑุกำพล </v>
          </cell>
          <cell r="C419" t="str">
            <v>LBN - เงินกู้ธุรกิจ</v>
          </cell>
          <cell r="D419">
            <v>33100</v>
          </cell>
        </row>
        <row r="420">
          <cell r="A420" t="str">
            <v>001-00000937-9</v>
          </cell>
          <cell r="B420" t="str">
            <v xml:space="preserve">บริษัท ทัพพ์ จำกัด </v>
          </cell>
          <cell r="C420" t="str">
            <v>LBN - เงินกู้ธุรกิจ</v>
          </cell>
          <cell r="D420">
            <v>38106</v>
          </cell>
        </row>
        <row r="421">
          <cell r="A421" t="str">
            <v>001-00000434-9</v>
          </cell>
          <cell r="B421" t="str">
            <v>นาย กฤษณะ ศิวะกฤษณ์กุล - นางสว่างศรี   ศิวะกฤษณ์กุล</v>
          </cell>
          <cell r="C421" t="str">
            <v>LBN - เงินกู้ธุรกิจ</v>
          </cell>
          <cell r="D421">
            <v>36646</v>
          </cell>
        </row>
        <row r="422">
          <cell r="A422" t="str">
            <v>001-00000867-6</v>
          </cell>
          <cell r="B422" t="str">
            <v>บริษัท อุทยานทักษิณนคร จำกัด</v>
          </cell>
          <cell r="C422" t="str">
            <v>LBN - เงินกู้ธุรกิจ</v>
          </cell>
          <cell r="D422">
            <v>35682</v>
          </cell>
        </row>
        <row r="423">
          <cell r="A423" t="str">
            <v>001-00000942-4</v>
          </cell>
          <cell r="B423" t="str">
            <v>บริษัท สิทธารมย์ รีเจนท์ จำกัด</v>
          </cell>
          <cell r="C423" t="str">
            <v>LBN - เงินกู้ธุรกิจ</v>
          </cell>
          <cell r="D423">
            <v>38135</v>
          </cell>
        </row>
        <row r="424">
          <cell r="A424" t="str">
            <v>001-00000597-3</v>
          </cell>
          <cell r="B424" t="str">
            <v>บริษัท คอนกรีตทักษิณนคร จำกัด</v>
          </cell>
          <cell r="C424" t="str">
            <v>LBN - เงินกู้ธุรกิจ</v>
          </cell>
          <cell r="D424">
            <v>35538</v>
          </cell>
        </row>
        <row r="425">
          <cell r="A425" t="str">
            <v>001-00000743-7</v>
          </cell>
          <cell r="B425" t="str">
            <v>บริษัท สุนทรบุรี จำกัด</v>
          </cell>
          <cell r="C425" t="str">
            <v>RLB - เงินกู้ธุรกิจ (R)</v>
          </cell>
          <cell r="D425">
            <v>34635</v>
          </cell>
        </row>
        <row r="426">
          <cell r="A426" t="str">
            <v>001-00000244-3</v>
          </cell>
          <cell r="B426" t="str">
            <v>บริษัท มนัสสวาท จำกัด</v>
          </cell>
          <cell r="C426" t="str">
            <v>LBN - เงินกู้ธุรกิจ</v>
          </cell>
          <cell r="D426">
            <v>32869</v>
          </cell>
        </row>
        <row r="427">
          <cell r="A427" t="str">
            <v>001-00000555-5</v>
          </cell>
          <cell r="B427" t="str">
            <v>บริษัท ขอนแก่นซิตี้แลนด์ จำกัด</v>
          </cell>
          <cell r="C427" t="str">
            <v>RLB - เงินกู้ธุรกิจ (R)</v>
          </cell>
          <cell r="D427">
            <v>35703</v>
          </cell>
        </row>
        <row r="428">
          <cell r="A428" t="str">
            <v>001-00000921-5</v>
          </cell>
          <cell r="B428" t="str">
            <v>บริษัท ศุภนิมิตร พร็อพเพอร์ตี้ จำกัด</v>
          </cell>
          <cell r="C428" t="str">
            <v>LBN - เงินกู้ธุรกิจ</v>
          </cell>
          <cell r="D428">
            <v>38043</v>
          </cell>
        </row>
        <row r="429">
          <cell r="A429" t="str">
            <v>001-00000920-9</v>
          </cell>
          <cell r="B429" t="str">
            <v>บริษัท เอกจิตร พร็อพเพอร์ตี้ จำกัด</v>
          </cell>
          <cell r="C429" t="str">
            <v>RCD - สัญญาประนีประนอมยอมความ (R)</v>
          </cell>
          <cell r="D429">
            <v>37939</v>
          </cell>
        </row>
        <row r="430">
          <cell r="A430" t="str">
            <v>001-00000866-7</v>
          </cell>
          <cell r="B430" t="str">
            <v>บริษัท อุทยานทักษิณนคร จำกัด</v>
          </cell>
          <cell r="C430" t="str">
            <v>LBN - เงินกู้ธุรกิจ</v>
          </cell>
          <cell r="D430">
            <v>35598</v>
          </cell>
        </row>
        <row r="431">
          <cell r="A431" t="str">
            <v>001-00000373-7</v>
          </cell>
          <cell r="B431" t="str">
            <v xml:space="preserve">นาย วิวัฒน์ งามดำรงค์ </v>
          </cell>
          <cell r="C431" t="str">
            <v>LBN - เงินกู้ธุรกิจ</v>
          </cell>
          <cell r="D431">
            <v>35375</v>
          </cell>
        </row>
        <row r="432">
          <cell r="A432" t="str">
            <v>001-00000554-6</v>
          </cell>
          <cell r="B432" t="str">
            <v>บริษัท ขอนแก่นซิตี้แลนด์ จำกัด</v>
          </cell>
          <cell r="C432" t="str">
            <v>RLB - เงินกู้ธุรกิจ (R)</v>
          </cell>
          <cell r="D432">
            <v>35298</v>
          </cell>
        </row>
        <row r="433">
          <cell r="C433" t="str">
            <v>เงินต้น</v>
          </cell>
        </row>
        <row r="434">
          <cell r="C434" t="str">
            <v>ดอกเบี้ยตั้งพัก</v>
          </cell>
        </row>
        <row r="435">
          <cell r="C435" t="str">
            <v>รวม</v>
          </cell>
        </row>
        <row r="441">
          <cell r="A441" t="str">
            <v>ดอกเบี้ยตั้งพัก</v>
          </cell>
        </row>
        <row r="442">
          <cell r="A442" t="str">
            <v>001-00000674-9</v>
          </cell>
          <cell r="B442" t="str">
            <v xml:space="preserve">นางสาว พัฒนา เต๋จ๊ะ </v>
          </cell>
          <cell r="C442" t="str">
            <v>RLH - เงินกู้ผ่อนชำระบ้านและที่ดิน (R)</v>
          </cell>
        </row>
        <row r="443">
          <cell r="A443" t="str">
            <v>001-00000830-7</v>
          </cell>
          <cell r="B443" t="str">
            <v>นาย ธนกร ทรัพย์ประเสริฐ / นางนภศร  ทรัพย์ประเสริฐ</v>
          </cell>
          <cell r="C443" t="str">
            <v>RLH - เงินกู้ผ่อนชำระบ้านและที่ดิน (R)</v>
          </cell>
        </row>
        <row r="444">
          <cell r="A444" t="str">
            <v>001-00000198-2</v>
          </cell>
          <cell r="B444" t="str">
            <v>นาง เต็มเดือน น้อยฉวี - นางสาวสุกัญญา ทรัพย์อังกูร</v>
          </cell>
          <cell r="C444" t="str">
            <v>RLH - เงินกู้ผ่อนชำระบ้านและที่ดิน (R)</v>
          </cell>
        </row>
        <row r="445">
          <cell r="A445" t="str">
            <v>001-00000507-3</v>
          </cell>
          <cell r="B445" t="str">
            <v>นางสาว สกาว ต่วนเครือ  - นางสาวณวรัตน์  ต่วนเครือ</v>
          </cell>
          <cell r="C445" t="str">
            <v>RLH - เงินกู้ผ่อนชำระบ้านและที่ดิน (R)</v>
          </cell>
        </row>
        <row r="446">
          <cell r="A446" t="str">
            <v>001-00000312-8</v>
          </cell>
          <cell r="B446" t="str">
            <v>นาย อภิชาติ ศิริวรรณชัย</v>
          </cell>
          <cell r="C446" t="str">
            <v>RLB - เงินกู้ธุรกิจ (R)</v>
          </cell>
        </row>
        <row r="447">
          <cell r="A447" t="str">
            <v>001-00000668-5</v>
          </cell>
          <cell r="B447" t="str">
            <v>นาย ศุภวัฒน์ อั้นใจใหญ่ / น.ส.สุนีย์  จิรเมธวรพงศ์</v>
          </cell>
          <cell r="C447" t="str">
            <v>RLH - เงินกู้ผ่อนชำระบ้านและที่ดิน (R)</v>
          </cell>
        </row>
        <row r="448">
          <cell r="A448" t="str">
            <v>001-00000673-0</v>
          </cell>
          <cell r="B448" t="str">
            <v xml:space="preserve">นางสาว พัฒนา เต๋จ๊ะ </v>
          </cell>
          <cell r="C448" t="str">
            <v>RLH - เงินกู้ผ่อนชำระบ้านและที่ดิน (R)</v>
          </cell>
        </row>
        <row r="449">
          <cell r="A449" t="str">
            <v>001-00000763-7</v>
          </cell>
          <cell r="B449" t="str">
            <v>นาย เอนก นะมิ / นางจำรีรัตน์  นะมิ</v>
          </cell>
          <cell r="C449" t="str">
            <v>RLH - เงินกู้ผ่อนชำระบ้านและที่ดิน (R)</v>
          </cell>
        </row>
        <row r="450">
          <cell r="A450" t="str">
            <v>001-00000749-1</v>
          </cell>
          <cell r="B450" t="str">
            <v xml:space="preserve">นาย ธีรพงศ์ จิตปัญญา </v>
          </cell>
          <cell r="C450" t="str">
            <v>RLH - เงินกู้ผ่อนชำระบ้านและที่ดิน (R)</v>
          </cell>
        </row>
        <row r="451">
          <cell r="A451" t="str">
            <v>001-00000336-4</v>
          </cell>
          <cell r="B451" t="str">
            <v xml:space="preserve">นางสาวจุไรรัตน์(จุฑาทิพย์)   พึงวิทยานุกูล </v>
          </cell>
          <cell r="C451" t="str">
            <v>LHS - เงินกู้ผ่อนชำระบ้านและที่ดิน</v>
          </cell>
        </row>
        <row r="452">
          <cell r="A452" t="str">
            <v>001-00000719-1</v>
          </cell>
          <cell r="B452" t="str">
            <v>นาง สุวรรณี คุ้มเดช / ร.ต.ปฏิมากร  คุ้มเดช</v>
          </cell>
          <cell r="C452" t="str">
            <v>RLH - เงินกู้ผ่อนชำระบ้านและที่ดิน (R)</v>
          </cell>
        </row>
        <row r="453">
          <cell r="A453" t="str">
            <v>001-00000204-3</v>
          </cell>
          <cell r="B453" t="str">
            <v>นางสาว ชุติมา อยู่ยืน -  นางสาวชนิดา   อยุ่ยืน</v>
          </cell>
          <cell r="C453" t="str">
            <v>RLH - เงินกู้ผ่อนชำระบ้านและที่ดิน (R)</v>
          </cell>
        </row>
        <row r="454">
          <cell r="A454" t="str">
            <v>001-00000330-4</v>
          </cell>
          <cell r="B454" t="str">
            <v>นาง บุษบา แสงสุข -  นายวีระเดช  แสงสุข</v>
          </cell>
          <cell r="C454" t="str">
            <v>RLH - เงินกู้ผ่อนชำระบ้านและที่ดิน (R)</v>
          </cell>
        </row>
        <row r="455">
          <cell r="A455" t="str">
            <v>001-00000068-9</v>
          </cell>
          <cell r="B455" t="str">
            <v>นาย ธนวัฒน์ พฤกษสุขเกษม - นางสายจิต  พฤกษสุขเกษม</v>
          </cell>
          <cell r="C455" t="str">
            <v>RLH - เงินกู้ผ่อนชำระบ้านและที่ดิน (R)</v>
          </cell>
        </row>
        <row r="456">
          <cell r="A456" t="str">
            <v>001-00000492-1</v>
          </cell>
          <cell r="B456" t="str">
            <v>นางสาว ออมทรัพย์ สรณาคมน์ -  นายเกษม  สรณาคมน์</v>
          </cell>
          <cell r="C456" t="str">
            <v>RLH - เงินกู้ผ่อนชำระบ้านและที่ดิน (R)</v>
          </cell>
        </row>
        <row r="457">
          <cell r="A457" t="str">
            <v>001-00000741-9</v>
          </cell>
          <cell r="B457" t="str">
            <v xml:space="preserve">นาย มานิตย์ วิทยาอมรพันธ์ </v>
          </cell>
          <cell r="C457" t="str">
            <v>RLH - เงินกู้ผ่อนชำระบ้านและที่ดิน (R)</v>
          </cell>
        </row>
        <row r="458">
          <cell r="A458" t="str">
            <v>001-00000199-1</v>
          </cell>
          <cell r="B458" t="str">
            <v xml:space="preserve">นายนที - นางเมตตา อมาตยกุล </v>
          </cell>
          <cell r="C458" t="str">
            <v>RLB - เงินกู้ธุรกิจ (R)</v>
          </cell>
        </row>
        <row r="459">
          <cell r="A459" t="str">
            <v>001-00000742-8</v>
          </cell>
          <cell r="B459" t="str">
            <v xml:space="preserve">นาย มานิตย์ วิทยาอมรพันธ์ </v>
          </cell>
          <cell r="C459" t="str">
            <v>RLH - เงินกู้ผ่อนชำระบ้านและที่ดิน (R)</v>
          </cell>
        </row>
        <row r="460">
          <cell r="A460" t="str">
            <v>001-00000643-0</v>
          </cell>
          <cell r="B460" t="str">
            <v>นาย ธนกร ทรัพย์ประเสริฐ - นางนภศร  ทรัพย์ประเสริฐ</v>
          </cell>
          <cell r="C460" t="str">
            <v>RLH - เงินกู้ผ่อนชำระบ้านและที่ดิน (R)</v>
          </cell>
        </row>
        <row r="461">
          <cell r="A461" t="str">
            <v>001-00000444-9</v>
          </cell>
          <cell r="B461" t="str">
            <v xml:space="preserve">นาย สุวิทย์ วิชชาวุธ </v>
          </cell>
          <cell r="C461" t="str">
            <v>RLH - เงินกู้ผ่อนชำระบ้านและที่ดิน (R)</v>
          </cell>
        </row>
        <row r="462">
          <cell r="A462" t="str">
            <v>001-00000017-0</v>
          </cell>
          <cell r="B462" t="str">
            <v>นายจะเรศ ทะสดวก / นางบุญช่วย  ทะสดวก</v>
          </cell>
          <cell r="C462" t="str">
            <v>RLH - เงินกู้ผ่อนชำระบ้านและที่ดิน (R)</v>
          </cell>
        </row>
        <row r="463">
          <cell r="A463" t="str">
            <v>001-00000521-9</v>
          </cell>
          <cell r="B463" t="str">
            <v xml:space="preserve">นางสาว วรรณิสา ชัยประเสริฐ </v>
          </cell>
          <cell r="C463" t="str">
            <v>RLH - เงินกู้ผ่อนชำระบ้านและที่ดิน (R)</v>
          </cell>
        </row>
        <row r="464">
          <cell r="A464" t="str">
            <v>001-00000246-1</v>
          </cell>
          <cell r="B464" t="str">
            <v>นายสุรศักดิ์ เพ็ชรภา</v>
          </cell>
          <cell r="C464" t="str">
            <v>RLH - เงินกู้ผ่อนชำระบ้านและที่ดิน (R)</v>
          </cell>
        </row>
        <row r="465">
          <cell r="A465" t="str">
            <v>001-00000429-4</v>
          </cell>
          <cell r="B465" t="str">
            <v>นางสาว วราภรณ์ มีนรัตนทรัพย์  - นายประเสริฐ   มีนรัตนทรัพย์</v>
          </cell>
          <cell r="C465" t="str">
            <v>RLH - เงินกู้ผ่อนชำระบ้านและที่ดิน (R)</v>
          </cell>
        </row>
        <row r="466">
          <cell r="A466" t="str">
            <v>001-00000203-4</v>
          </cell>
          <cell r="B466" t="str">
            <v>นาย บุญช่วย ปรีชนิด -  นาง ฐิติมน   ไชยเดช</v>
          </cell>
          <cell r="C466" t="str">
            <v>RLH - เงินกู้ผ่อนชำระบ้านและที่ดิน (R)</v>
          </cell>
        </row>
        <row r="467">
          <cell r="A467" t="str">
            <v>001-00000766-4</v>
          </cell>
          <cell r="B467" t="str">
            <v>นาย เสกสิทธิ์ ศรีเลิศ / นางนุศรา  ศรีเลิศ</v>
          </cell>
          <cell r="C467" t="str">
            <v>RLH - เงินกู้ผ่อนชำระบ้านและที่ดิน (R)</v>
          </cell>
        </row>
        <row r="468">
          <cell r="A468" t="str">
            <v>001-00000619-4</v>
          </cell>
          <cell r="B468" t="str">
            <v xml:space="preserve">นางสาว กนกวรรณ รุกขจินดา </v>
          </cell>
          <cell r="C468" t="str">
            <v>RLH - เงินกู้ผ่อนชำระบ้านและที่ดิน (R)</v>
          </cell>
        </row>
        <row r="469">
          <cell r="A469" t="str">
            <v>001-00000422-1</v>
          </cell>
          <cell r="B469" t="str">
            <v>นาย ไพรัตน์ บรรเลงใจ</v>
          </cell>
          <cell r="C469" t="str">
            <v>RLH - เงินกู้ผ่อนชำระบ้านและที่ดิน (R)</v>
          </cell>
        </row>
        <row r="470">
          <cell r="A470" t="str">
            <v>001-00000750-4</v>
          </cell>
          <cell r="B470" t="str">
            <v>นาย ชัยสิทธิ์ จั่นทรัพย์ / น.ส.ดรุณี  แก้วปาริฉัตร</v>
          </cell>
          <cell r="C470" t="str">
            <v>RLH - เงินกู้ผ่อนชำระบ้านและที่ดิน (R)</v>
          </cell>
        </row>
        <row r="471">
          <cell r="A471" t="str">
            <v>001-00000099-8</v>
          </cell>
          <cell r="B471" t="str">
            <v xml:space="preserve">นาย ธานี ธารภาค </v>
          </cell>
          <cell r="C471" t="str">
            <v>LHS - เงินกู้ผ่อนชำระบ้านและที่ดิน</v>
          </cell>
        </row>
        <row r="472">
          <cell r="A472" t="str">
            <v>001-00000549-1</v>
          </cell>
          <cell r="B472" t="str">
            <v>นาย มนูญ มุ่งพาลชล -  นางราตรี   มุ่งพาลชล</v>
          </cell>
          <cell r="C472" t="str">
            <v>LHS - เงินกู้ผ่อนชำระบ้านและที่ดิน</v>
          </cell>
        </row>
        <row r="473">
          <cell r="A473" t="str">
            <v>001-00000717-3</v>
          </cell>
          <cell r="B473" t="str">
            <v>นาง สุวรรณี คุ้มเดช / ร.ต.ปฏิมากร  คุ้มเดช</v>
          </cell>
          <cell r="C473" t="str">
            <v>RLH - เงินกู้ผ่อนชำระบ้านและที่ดิน (R)</v>
          </cell>
        </row>
        <row r="474">
          <cell r="A474" t="str">
            <v>001-00000407-6</v>
          </cell>
          <cell r="B474" t="str">
            <v>นางสาว พีรพรรณ เนินอุไร  - นายอภิชาติ(วรรธนะ)    แซ่เฮง(ศุภธีรเลิศ)</v>
          </cell>
          <cell r="C474" t="str">
            <v>LBN - เงินกู้ธุรกิจ</v>
          </cell>
        </row>
        <row r="475">
          <cell r="A475" t="str">
            <v>001-00000318-2</v>
          </cell>
          <cell r="B475" t="str">
            <v xml:space="preserve">นางสาว ภัสรา อุปถัมภ์ </v>
          </cell>
          <cell r="C475" t="str">
            <v>RLH - เงินกู้ผ่อนชำระบ้านและที่ดิน (R)</v>
          </cell>
        </row>
        <row r="476">
          <cell r="A476" t="str">
            <v>001-00000411-2</v>
          </cell>
          <cell r="B476" t="str">
            <v xml:space="preserve">นาย ชาญณรงค์ ภูผา </v>
          </cell>
          <cell r="C476" t="str">
            <v>RLH - เงินกู้ผ่อนชำระบ้านและที่ดิน (R)</v>
          </cell>
        </row>
        <row r="477">
          <cell r="A477" t="str">
            <v>001-00000418-5</v>
          </cell>
          <cell r="B477" t="str">
            <v xml:space="preserve">นาง สงาม เจริญรัถ </v>
          </cell>
          <cell r="C477" t="str">
            <v>RLB - เงินกู้ธุรกิจ (R)</v>
          </cell>
        </row>
        <row r="478">
          <cell r="A478" t="str">
            <v>001-00000326-4</v>
          </cell>
          <cell r="B478" t="str">
            <v>นางสาว รุ่งนภา เอี่ยมพรหมมาศ   -  นางสาววราภรณ์  เอี่ยมพรหมมาศ</v>
          </cell>
          <cell r="C478" t="str">
            <v>RLH - เงินกู้ผ่อนชำระบ้านและที่ดิน (R)</v>
          </cell>
        </row>
        <row r="479">
          <cell r="A479" t="str">
            <v>001-00000161-9</v>
          </cell>
          <cell r="B479" t="str">
            <v>นางสาวเพ็ญศรี วงษ์ปาน</v>
          </cell>
          <cell r="C479" t="str">
            <v>RLH - เงินกู้ผ่อนชำระบ้านและที่ดิน (R)</v>
          </cell>
        </row>
        <row r="480">
          <cell r="A480" t="str">
            <v>001-00000419-4</v>
          </cell>
          <cell r="B480" t="str">
            <v xml:space="preserve">นาง สงาม เจริญรัถ </v>
          </cell>
          <cell r="C480" t="str">
            <v>RLB - เงินกู้ธุรกิจ (R)</v>
          </cell>
        </row>
        <row r="481">
          <cell r="A481" t="str">
            <v>001-00000590-4</v>
          </cell>
          <cell r="B481" t="str">
            <v>นาย พิชัย แก้วผูกนาค / นางลักขณา  แก้วผูกนาค</v>
          </cell>
          <cell r="C481" t="str">
            <v>RLB - เงินกู้ธุรกิจ (R)</v>
          </cell>
        </row>
        <row r="482">
          <cell r="A482" t="str">
            <v>001-00000787-3</v>
          </cell>
          <cell r="B482" t="str">
            <v xml:space="preserve">นาย วีระพันธ์ ไตรสุวรรณ </v>
          </cell>
          <cell r="C482" t="str">
            <v>LHS - เงินกู้ผ่อนชำระบ้านและที่ดิน</v>
          </cell>
        </row>
        <row r="483">
          <cell r="A483" t="str">
            <v>001-00000064-3</v>
          </cell>
          <cell r="B483" t="str">
            <v xml:space="preserve">นาง ศรีสอางค์ เกษสำลี </v>
          </cell>
          <cell r="C483" t="str">
            <v>RLB - เงินกู้ธุรกิจ (R)</v>
          </cell>
        </row>
        <row r="484">
          <cell r="A484" t="str">
            <v>001-00000764-6</v>
          </cell>
          <cell r="B484" t="str">
            <v xml:space="preserve">นาง ดวงพร พลัดพริ้ง </v>
          </cell>
          <cell r="C484" t="str">
            <v>RLB - เงินกู้ธุรกิจ (R)</v>
          </cell>
        </row>
        <row r="485">
          <cell r="A485" t="str">
            <v>001-00000401-2</v>
          </cell>
          <cell r="B485" t="str">
            <v>นางสาว สิริวัฒนา คงสวัสดิ์ - นางสาวเสาวภา  คงสวัสดิ์ - นายพงษ์เทพ  คงสวัสดิ์</v>
          </cell>
          <cell r="C485" t="str">
            <v>LHS - เงินกู้ผ่อนชำระบ้านและที่ดิน</v>
          </cell>
        </row>
        <row r="486">
          <cell r="A486" t="str">
            <v>001-00000617-6</v>
          </cell>
          <cell r="B486" t="str">
            <v xml:space="preserve">นาย กิตติ เลิศวศิน </v>
          </cell>
          <cell r="C486" t="str">
            <v>RLH - เงินกู้ผ่อนชำระบ้านและที่ดิน (R)</v>
          </cell>
        </row>
        <row r="487">
          <cell r="A487" t="str">
            <v>001-00000496-7</v>
          </cell>
          <cell r="B487" t="str">
            <v xml:space="preserve">นาย เกรียงไกร มูลสุวรรณ์ </v>
          </cell>
          <cell r="C487" t="str">
            <v>RLH - เงินกู้ผ่อนชำระบ้านและที่ดิน (R)</v>
          </cell>
        </row>
        <row r="488">
          <cell r="A488" t="str">
            <v>001-00000015-2</v>
          </cell>
          <cell r="B488" t="str">
            <v xml:space="preserve">นาย ชูเกียรติ ประมูลผล </v>
          </cell>
          <cell r="C488" t="str">
            <v>RLB - เงินกู้ธุรกิจ (R)</v>
          </cell>
        </row>
        <row r="489">
          <cell r="A489" t="str">
            <v>001-00000847-6</v>
          </cell>
          <cell r="B489" t="str">
            <v xml:space="preserve">นาย ดุลยเดช บุนนาค </v>
          </cell>
          <cell r="C489" t="str">
            <v>RLB - เงินกู้ธุรกิจ (R)</v>
          </cell>
        </row>
        <row r="490">
          <cell r="A490" t="str">
            <v>001-00000451-2</v>
          </cell>
          <cell r="B490" t="str">
            <v>นาย ประดิษฐ์ สุภาพันธ์ / นางอนงค์  สุภาพันธ์</v>
          </cell>
          <cell r="C490" t="str">
            <v>RLH - เงินกู้ผ่อนชำระบ้านและที่ดิน (R)</v>
          </cell>
        </row>
        <row r="491">
          <cell r="A491" t="str">
            <v>001-00000857-6</v>
          </cell>
          <cell r="B491" t="str">
            <v>บริษัท เจ ซี เอ็น เคหะภัณฑ์ จำกัด</v>
          </cell>
          <cell r="C491" t="str">
            <v>ACD - สัญญารับสภาพหนี้</v>
          </cell>
        </row>
        <row r="492">
          <cell r="C492" t="str">
            <v>ดอกเบี้ยตั้งพัก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ธนชาติ"/>
      <sheetName val="เงินกู้ MGC"/>
      <sheetName val="인원계획-미화"/>
    </sheetNames>
    <sheetDataSet>
      <sheetData sheetId="0">
        <row r="9">
          <cell r="J9">
            <v>94470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PM-TE"/>
      <sheetName val="노무비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근무"/>
      <sheetName val="견적"/>
      <sheetName val="견적서"/>
      <sheetName val="견적내역"/>
      <sheetName val="산출기준"/>
      <sheetName val="인건"/>
      <sheetName val="소모품"/>
      <sheetName val="인원계획-미화"/>
      <sheetName val="PM-TE"/>
      <sheetName val="เงินกู้ธนชาติ"/>
      <sheetName val="เงินกู้ MGC"/>
      <sheetName val="Trial Balance"/>
      <sheetName val="anaysis_sheet"/>
      <sheetName val="한국중공업보안"/>
      <sheetName val="2004SS"/>
      <sheetName val="2004C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esreqsum"/>
      <sheetName val="Sheet1 (2)"/>
      <sheetName val="ecc_res"/>
      <sheetName val="เงินกู้ธนชาติ"/>
      <sheetName val="เงินกู้ MGC"/>
      <sheetName val="PPG_MOB2"/>
      <sheetName val="BALANCE SHEET "/>
      <sheetName val="Cover2"/>
      <sheetName val="Standing Data"/>
      <sheetName val="Asset &amp; Liability"/>
      <sheetName val="Net asset value"/>
      <sheetName val="Sheet1"/>
      <sheetName val="INTEREST"/>
      <sheetName val="ADJ - RATE"/>
      <sheetName val="Input"/>
      <sheetName val="Oct"/>
      <sheetName val="Master"/>
      <sheetName val="List"/>
      <sheetName val="Jan'06"/>
      <sheetName val="TB SAP"/>
      <sheetName val="DataLookup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4">
          <cell r="B4">
            <v>8500000</v>
          </cell>
        </row>
      </sheetData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  <sheetName val="เงินกู้ MGC"/>
      <sheetName val="CUSTOMER"/>
      <sheetName val="노무비"/>
      <sheetName val="Code"/>
      <sheetName val="인원계획-미화"/>
      <sheetName val="Ratchada"/>
      <sheetName val="7 Jan 02"/>
      <sheetName val="เงินกู้ธนชาติ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ster"/>
    </sheetNames>
    <sheetDataSet>
      <sheetData sheetId="0">
        <row r="2">
          <cell r="G2">
            <v>36525</v>
          </cell>
        </row>
      </sheetData>
      <sheetData sheetId="1"/>
      <sheetData sheetId="2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 Jan 02"/>
      <sheetName val="XMLWC000"/>
      <sheetName val="21 Jan 02"/>
      <sheetName val="เงินกู้ MGC"/>
      <sheetName val="노무비"/>
      <sheetName val="เงินกู้ธนชาติ"/>
      <sheetName val="ตั๋วเงินรับ"/>
      <sheetName val="TrialBalance Q3-2002"/>
      <sheetName val="PGM_2LEVYTD"/>
      <sheetName val="detail_profit&amp;loss"/>
      <sheetName val="2002"/>
      <sheetName val="Master"/>
      <sheetName val="???"/>
      <sheetName val="GAAP Pru"/>
      <sheetName val="인원계획-미화"/>
      <sheetName val="51"/>
    </sheetNames>
    <sheetDataSet>
      <sheetData sheetId="0">
        <row r="38">
          <cell r="D38">
            <v>53970.695999999974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เงินกู้ธนชาติ"/>
      <sheetName val="노무비"/>
      <sheetName val="7 Jan 02"/>
      <sheetName val="เงินกู้ MGC"/>
      <sheetName val="TrialBalance Q3-2002"/>
      <sheetName val="????-??"/>
      <sheetName val="GAAP Pru"/>
      <sheetName val="Master"/>
      <sheetName val="PGM_2LEVYTD"/>
      <sheetName val="TB"/>
      <sheetName val="Trial Balanc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-J062-JMT"/>
      <sheetName val="TB 01.01.16 - 30.09.16"/>
      <sheetName val="Summary OM TE Q3'16"/>
      <sheetName val="CRA"/>
    </sheetNames>
    <sheetDataSet>
      <sheetData sheetId="0"/>
      <sheetData sheetId="1"/>
      <sheetData sheetId="2"/>
      <sheetData sheetId="3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TB-2001-Apr'01"/>
      <sheetName val="노무비"/>
      <sheetName val="เงินกู้ธนชาติ"/>
      <sheetName val="ELEC45-01"/>
      <sheetName val="7Long term liabilities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RTT"/>
      <sheetName val="set_"/>
      <sheetName val="03中"/>
      <sheetName val="acc.depre-report-old"/>
      <sheetName val="SCB 1 - Current"/>
      <sheetName val="SCB 2 - Current"/>
      <sheetName val="7 Jan 02"/>
      <sheetName val="PM-TE"/>
      <sheetName val="Exchange"/>
      <sheetName val="CIPA"/>
      <sheetName val="ana u5"/>
      <sheetName val="key"/>
      <sheetName val="BS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"/>
      <sheetName val="detail_profit&amp;loss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Trial Balance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BS-Q1'04"/>
      <sheetName val="A"/>
      <sheetName val="Mkt Dev 1291 ONL 1290 - 1010"/>
      <sheetName val="AP"/>
      <sheetName val="Summary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naysis_sheet"/>
      <sheetName val="TrialBalance Q3-2002"/>
      <sheetName val="GAAP Pru"/>
      <sheetName val="TB-2001-Apr'01"/>
      <sheetName val="PGMMNG"/>
      <sheetName val="BS-Q1'04"/>
      <sheetName val="1602-97"/>
      <sheetName val="SwapData"/>
      <sheetName val="code"/>
      <sheetName val="A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_data"/>
      <sheetName val="anaysis_sheet"/>
      <sheetName val="Criteria"/>
      <sheetName val="Rent"/>
      <sheetName val="EFF_Rent"/>
      <sheetName val="Management Fee"/>
      <sheetName val="Vacancy"/>
      <sheetName val="CBD_supply"/>
      <sheetName val="absorption"/>
      <sheetName val="Sheet2"/>
      <sheetName val="supply"/>
      <sheetName val="Sheet1"/>
      <sheetName val="재무가정"/>
      <sheetName val="노무비"/>
      <sheetName val="7 Jan 02"/>
      <sheetName val="เงินกู้ MGC"/>
      <sheetName val="PM-TE"/>
      <sheetName val="TrialBalance Q3-2002"/>
      <sheetName val="BS-Q1'04"/>
      <sheetName val="A"/>
      <sheetName val="Input1"/>
      <sheetName val="เงินกู้ธนชาติ"/>
      <sheetName val="TB-2001-Apr'01"/>
    </sheetNames>
    <sheetDataSet>
      <sheetData sheetId="0" refreshError="1"/>
      <sheetData sheetId="1" refreshError="1">
        <row r="2">
          <cell r="A2" t="str">
            <v>Area</v>
          </cell>
          <cell r="B2" t="str">
            <v>Name</v>
          </cell>
          <cell r="C2" t="str">
            <v>cai_Level</v>
          </cell>
          <cell r="D2" t="str">
            <v>gic_level</v>
          </cell>
          <cell r="E2" t="str">
            <v>gic_2000</v>
          </cell>
          <cell r="F2" t="str">
            <v>all</v>
          </cell>
          <cell r="G2" t="str">
            <v>a</v>
          </cell>
          <cell r="H2" t="str">
            <v>b</v>
          </cell>
          <cell r="I2" t="str">
            <v>c</v>
          </cell>
          <cell r="J2" t="str">
            <v>d</v>
          </cell>
          <cell r="K2" t="str">
            <v>건축물대장</v>
          </cell>
          <cell r="L2" t="str">
            <v>gic</v>
          </cell>
          <cell r="M2" t="str">
            <v>cai</v>
          </cell>
          <cell r="N2" t="str">
            <v>비고</v>
          </cell>
          <cell r="O2" t="str">
            <v>Gu</v>
          </cell>
          <cell r="P2" t="str">
            <v>Dong</v>
          </cell>
          <cell r="Q2" t="str">
            <v>Street</v>
          </cell>
          <cell r="R2" t="str">
            <v>Complete date</v>
          </cell>
          <cell r="S2" t="str">
            <v>upload_date</v>
          </cell>
          <cell r="T2" t="str">
            <v>지상</v>
          </cell>
          <cell r="U2" t="str">
            <v>지하</v>
          </cell>
          <cell r="V2" t="str">
            <v>Land area(sqm)</v>
          </cell>
          <cell r="W2" t="str">
            <v>건축면적(sqm)</v>
          </cell>
          <cell r="X2" t="str">
            <v>건폐율</v>
          </cell>
          <cell r="Y2" t="str">
            <v>용적율</v>
          </cell>
          <cell r="Z2" t="str">
            <v>높이(m)</v>
          </cell>
          <cell r="AA2" t="str">
            <v>GFA(sqm)</v>
          </cell>
          <cell r="AB2" t="str">
            <v>GFA(py)</v>
          </cell>
          <cell r="AC2" t="str">
            <v>NFA</v>
          </cell>
          <cell r="AD2" t="str">
            <v>GLA(py)</v>
          </cell>
          <cell r="AE2" t="str">
            <v>GLA(sqm)</v>
          </cell>
          <cell r="AF2" t="str">
            <v>Efficient</v>
          </cell>
          <cell r="AG2" t="str">
            <v>기준층</v>
          </cell>
          <cell r="AH2" t="str">
            <v>기준층면적(sqm)</v>
          </cell>
          <cell r="AI2" t="str">
            <v>R9709</v>
          </cell>
          <cell r="AJ2" t="str">
            <v>ER9709</v>
          </cell>
          <cell r="AK2" t="str">
            <v>M9709</v>
          </cell>
          <cell r="AL2" t="str">
            <v>V9709</v>
          </cell>
          <cell r="AM2" t="str">
            <v>R9712</v>
          </cell>
          <cell r="AN2" t="str">
            <v>ER9712</v>
          </cell>
          <cell r="AO2" t="str">
            <v>M9712</v>
          </cell>
          <cell r="AP2" t="str">
            <v>V9712</v>
          </cell>
          <cell r="AQ2" t="str">
            <v>R9803</v>
          </cell>
          <cell r="AR2" t="str">
            <v>ER9803</v>
          </cell>
          <cell r="AS2" t="str">
            <v>M9803</v>
          </cell>
          <cell r="AT2" t="str">
            <v>V9803</v>
          </cell>
          <cell r="AU2" t="str">
            <v>R9806</v>
          </cell>
          <cell r="AV2" t="str">
            <v>ER9806</v>
          </cell>
          <cell r="AW2" t="str">
            <v>M9806</v>
          </cell>
          <cell r="AX2" t="str">
            <v>V9806</v>
          </cell>
          <cell r="AY2" t="str">
            <v>R9809</v>
          </cell>
          <cell r="AZ2" t="str">
            <v>ER9809</v>
          </cell>
          <cell r="BA2" t="str">
            <v>M9809</v>
          </cell>
          <cell r="BB2" t="str">
            <v>V9809</v>
          </cell>
          <cell r="BC2" t="str">
            <v>R9901</v>
          </cell>
          <cell r="BD2" t="str">
            <v>ER9901</v>
          </cell>
          <cell r="BE2" t="str">
            <v>M9901</v>
          </cell>
          <cell r="BF2" t="str">
            <v>V9901</v>
          </cell>
          <cell r="BG2" t="str">
            <v>R9904</v>
          </cell>
          <cell r="BH2" t="str">
            <v>ER9904</v>
          </cell>
          <cell r="BI2" t="str">
            <v>M9904</v>
          </cell>
          <cell r="BJ2" t="str">
            <v>V9904</v>
          </cell>
          <cell r="BK2" t="str">
            <v>R9906</v>
          </cell>
          <cell r="BL2" t="str">
            <v>ER9906</v>
          </cell>
          <cell r="BM2" t="str">
            <v>M9906</v>
          </cell>
          <cell r="BN2" t="str">
            <v>V9906</v>
          </cell>
          <cell r="BO2" t="str">
            <v>R9910</v>
          </cell>
          <cell r="BP2" t="str">
            <v>ER9910</v>
          </cell>
          <cell r="BQ2" t="str">
            <v>M9910</v>
          </cell>
          <cell r="BR2" t="str">
            <v>V9910</v>
          </cell>
          <cell r="BS2" t="str">
            <v>R0001</v>
          </cell>
          <cell r="BT2" t="str">
            <v>ER0001</v>
          </cell>
          <cell r="BU2" t="str">
            <v>M0001</v>
          </cell>
          <cell r="BV2" t="str">
            <v>V0001</v>
          </cell>
          <cell r="BW2" t="str">
            <v>R0004</v>
          </cell>
          <cell r="BX2" t="str">
            <v>ER0004</v>
          </cell>
          <cell r="BY2" t="str">
            <v>M0004</v>
          </cell>
          <cell r="BZ2" t="str">
            <v>V0004</v>
          </cell>
          <cell r="CA2" t="str">
            <v>R0007</v>
          </cell>
          <cell r="CB2" t="str">
            <v>ER0007</v>
          </cell>
          <cell r="CC2" t="str">
            <v>M0007</v>
          </cell>
          <cell r="CD2" t="str">
            <v>V0007</v>
          </cell>
          <cell r="CE2" t="str">
            <v>D0010</v>
          </cell>
          <cell r="CF2" t="str">
            <v>M0010</v>
          </cell>
          <cell r="CG2" t="str">
            <v>R0010</v>
          </cell>
          <cell r="CH2" t="str">
            <v>ER0010</v>
          </cell>
          <cell r="CI2" t="str">
            <v>M0010</v>
          </cell>
          <cell r="CJ2" t="str">
            <v>V0010</v>
          </cell>
          <cell r="CK2" t="str">
            <v>R0101</v>
          </cell>
          <cell r="CL2" t="str">
            <v>M0101</v>
          </cell>
          <cell r="CM2" t="str">
            <v>V0101</v>
          </cell>
          <cell r="CN2" t="str">
            <v>R0104</v>
          </cell>
          <cell r="CO2" t="str">
            <v>M0104</v>
          </cell>
          <cell r="CP2" t="str">
            <v>V0104</v>
          </cell>
          <cell r="CQ2" t="str">
            <v>R0107</v>
          </cell>
          <cell r="CR2" t="str">
            <v>M0107</v>
          </cell>
          <cell r="CS2" t="str">
            <v>V0107</v>
          </cell>
          <cell r="CT2" t="str">
            <v>R0110</v>
          </cell>
          <cell r="CU2" t="str">
            <v>M0110</v>
          </cell>
          <cell r="CV2" t="str">
            <v>V0110</v>
          </cell>
        </row>
        <row r="3">
          <cell r="A3" t="str">
            <v>CBD</v>
          </cell>
          <cell r="B3" t="str">
            <v>Daewoo Center</v>
          </cell>
          <cell r="C3" t="str">
            <v>b</v>
          </cell>
          <cell r="D3" t="str">
            <v>a</v>
          </cell>
          <cell r="E3" t="str">
            <v>b</v>
          </cell>
          <cell r="F3" t="str">
            <v>all</v>
          </cell>
          <cell r="K3">
            <v>2</v>
          </cell>
          <cell r="L3" t="str">
            <v>유</v>
          </cell>
          <cell r="M3" t="str">
            <v>유</v>
          </cell>
          <cell r="O3" t="str">
            <v>중구</v>
          </cell>
          <cell r="P3" t="str">
            <v>남대문로 5가</v>
          </cell>
          <cell r="Q3" t="str">
            <v>541외 1</v>
          </cell>
          <cell r="R3">
            <v>70.12</v>
          </cell>
          <cell r="S3">
            <v>1970</v>
          </cell>
          <cell r="T3" t="str">
            <v>23F</v>
          </cell>
          <cell r="U3" t="str">
            <v>2B</v>
          </cell>
          <cell r="V3">
            <v>10583.4</v>
          </cell>
          <cell r="W3">
            <v>8026.94</v>
          </cell>
          <cell r="X3">
            <v>0.75844624600789912</v>
          </cell>
          <cell r="Y3">
            <v>11.3294</v>
          </cell>
          <cell r="Z3">
            <v>0</v>
          </cell>
          <cell r="AA3">
            <v>132806.04999999999</v>
          </cell>
          <cell r="AB3">
            <v>40173.649343577948</v>
          </cell>
          <cell r="AC3">
            <v>0</v>
          </cell>
          <cell r="AD3">
            <v>0</v>
          </cell>
          <cell r="AE3">
            <v>0</v>
          </cell>
          <cell r="AF3">
            <v>67</v>
          </cell>
          <cell r="AG3">
            <v>7</v>
          </cell>
          <cell r="AH3">
            <v>3925.49</v>
          </cell>
          <cell r="AI3">
            <v>72633.7</v>
          </cell>
          <cell r="AJ3">
            <v>108408.50746268655</v>
          </cell>
          <cell r="AK3">
            <v>28680</v>
          </cell>
          <cell r="AL3">
            <v>0</v>
          </cell>
          <cell r="AM3">
            <v>72633.7</v>
          </cell>
          <cell r="AN3">
            <v>108408.50746268655</v>
          </cell>
          <cell r="AO3">
            <v>28680</v>
          </cell>
          <cell r="AP3">
            <v>0</v>
          </cell>
          <cell r="AQ3">
            <v>78710</v>
          </cell>
          <cell r="AR3">
            <v>117477.61194029851</v>
          </cell>
          <cell r="AS3">
            <v>31000</v>
          </cell>
          <cell r="AT3">
            <v>0</v>
          </cell>
          <cell r="AU3">
            <v>78710</v>
          </cell>
          <cell r="AV3">
            <v>117477.61194029851</v>
          </cell>
          <cell r="AW3">
            <v>31000</v>
          </cell>
          <cell r="AX3">
            <v>500</v>
          </cell>
          <cell r="AY3">
            <v>78710</v>
          </cell>
          <cell r="AZ3">
            <v>117477.61194029851</v>
          </cell>
          <cell r="BA3">
            <v>31000</v>
          </cell>
          <cell r="BB3">
            <v>600</v>
          </cell>
          <cell r="BC3">
            <v>78710</v>
          </cell>
          <cell r="BD3">
            <v>117477.61194029851</v>
          </cell>
          <cell r="BE3">
            <v>31000</v>
          </cell>
          <cell r="BF3">
            <v>2000</v>
          </cell>
          <cell r="BG3">
            <v>78710</v>
          </cell>
          <cell r="BH3">
            <v>117477.61194029851</v>
          </cell>
          <cell r="BI3">
            <v>31000</v>
          </cell>
          <cell r="BJ3">
            <v>4000</v>
          </cell>
          <cell r="BK3">
            <v>78710</v>
          </cell>
          <cell r="BL3">
            <v>117477.61194029851</v>
          </cell>
          <cell r="BM3">
            <v>31000</v>
          </cell>
          <cell r="BN3">
            <v>3000</v>
          </cell>
          <cell r="BO3">
            <v>78710</v>
          </cell>
          <cell r="BP3">
            <v>117477.61194029851</v>
          </cell>
          <cell r="BQ3">
            <v>31000</v>
          </cell>
          <cell r="BR3">
            <v>3000</v>
          </cell>
          <cell r="BS3">
            <v>78710</v>
          </cell>
          <cell r="BT3">
            <v>117477.61194029851</v>
          </cell>
          <cell r="BU3">
            <v>31000</v>
          </cell>
          <cell r="BV3">
            <v>3600</v>
          </cell>
          <cell r="BW3">
            <v>78710</v>
          </cell>
          <cell r="BX3">
            <v>117477.61194029851</v>
          </cell>
          <cell r="BY3">
            <v>31000</v>
          </cell>
          <cell r="BZ3">
            <v>5000</v>
          </cell>
          <cell r="CA3">
            <v>78710</v>
          </cell>
          <cell r="CB3">
            <v>117477.61194029851</v>
          </cell>
          <cell r="CC3">
            <v>31000</v>
          </cell>
          <cell r="CD3">
            <v>5000</v>
          </cell>
          <cell r="CG3">
            <v>78710</v>
          </cell>
          <cell r="CH3">
            <v>117477.61194029851</v>
          </cell>
          <cell r="CI3">
            <v>31000</v>
          </cell>
          <cell r="CJ3">
            <v>0</v>
          </cell>
        </row>
        <row r="4">
          <cell r="A4" t="str">
            <v>CBD</v>
          </cell>
          <cell r="B4" t="str">
            <v>DongAh Life Insurance</v>
          </cell>
          <cell r="C4" t="str">
            <v>a</v>
          </cell>
          <cell r="D4" t="str">
            <v>a</v>
          </cell>
          <cell r="E4" t="str">
            <v>a</v>
          </cell>
          <cell r="F4" t="str">
            <v>all</v>
          </cell>
          <cell r="K4">
            <v>61</v>
          </cell>
          <cell r="L4" t="str">
            <v>유</v>
          </cell>
          <cell r="M4" t="str">
            <v>유</v>
          </cell>
          <cell r="O4" t="str">
            <v>중구</v>
          </cell>
          <cell r="P4" t="str">
            <v>다동</v>
          </cell>
          <cell r="Q4">
            <v>33</v>
          </cell>
          <cell r="R4">
            <v>94.3</v>
          </cell>
          <cell r="S4">
            <v>1994</v>
          </cell>
          <cell r="T4" t="str">
            <v>19F</v>
          </cell>
          <cell r="U4" t="str">
            <v>6B</v>
          </cell>
          <cell r="V4">
            <v>2982</v>
          </cell>
          <cell r="W4">
            <v>1103.6400000000001</v>
          </cell>
          <cell r="X4">
            <v>0.37010060362173042</v>
          </cell>
          <cell r="Y4">
            <v>6.9675000000000002</v>
          </cell>
          <cell r="Z4">
            <v>102.2</v>
          </cell>
          <cell r="AA4">
            <v>37015.870000000003</v>
          </cell>
          <cell r="AB4">
            <v>11197.250287373707</v>
          </cell>
          <cell r="AC4">
            <v>0</v>
          </cell>
          <cell r="AD4">
            <v>0</v>
          </cell>
          <cell r="AE4">
            <v>0</v>
          </cell>
          <cell r="AF4">
            <v>62</v>
          </cell>
          <cell r="AG4">
            <v>3</v>
          </cell>
          <cell r="AH4">
            <v>1079.69</v>
          </cell>
          <cell r="AI4">
            <v>96800</v>
          </cell>
          <cell r="AJ4">
            <v>156129.03225806452</v>
          </cell>
          <cell r="AK4">
            <v>28000</v>
          </cell>
          <cell r="AL4">
            <v>0</v>
          </cell>
          <cell r="AM4">
            <v>96800</v>
          </cell>
          <cell r="AN4">
            <v>156129.03225806452</v>
          </cell>
          <cell r="AO4">
            <v>28000</v>
          </cell>
          <cell r="AP4">
            <v>0</v>
          </cell>
          <cell r="AQ4">
            <v>99000</v>
          </cell>
          <cell r="AR4">
            <v>159677.4193548387</v>
          </cell>
          <cell r="AS4">
            <v>30000</v>
          </cell>
          <cell r="AT4">
            <v>0</v>
          </cell>
          <cell r="AU4">
            <v>99000</v>
          </cell>
          <cell r="AV4">
            <v>159677.4193548387</v>
          </cell>
          <cell r="AW4">
            <v>30000</v>
          </cell>
          <cell r="AX4">
            <v>754</v>
          </cell>
          <cell r="AY4">
            <v>93500</v>
          </cell>
          <cell r="AZ4">
            <v>150806.45161290321</v>
          </cell>
          <cell r="BA4">
            <v>30000</v>
          </cell>
          <cell r="BB4">
            <v>3000</v>
          </cell>
          <cell r="BC4">
            <v>93500</v>
          </cell>
          <cell r="BD4">
            <v>150806.45161290321</v>
          </cell>
          <cell r="BE4">
            <v>30000</v>
          </cell>
          <cell r="BF4">
            <v>1059</v>
          </cell>
          <cell r="BG4">
            <v>93500</v>
          </cell>
          <cell r="BH4">
            <v>150806.45161290321</v>
          </cell>
          <cell r="BI4">
            <v>30000</v>
          </cell>
          <cell r="BJ4">
            <v>1059</v>
          </cell>
          <cell r="BK4">
            <v>93500</v>
          </cell>
          <cell r="BL4">
            <v>150806.45161290321</v>
          </cell>
          <cell r="BM4">
            <v>30000</v>
          </cell>
          <cell r="BN4">
            <v>475</v>
          </cell>
          <cell r="BO4">
            <v>93500</v>
          </cell>
          <cell r="BP4">
            <v>150806.45161290321</v>
          </cell>
          <cell r="BQ4">
            <v>30000</v>
          </cell>
          <cell r="BR4">
            <v>0</v>
          </cell>
          <cell r="BS4">
            <v>93500</v>
          </cell>
          <cell r="BT4">
            <v>150806.45161290321</v>
          </cell>
          <cell r="BU4">
            <v>30000</v>
          </cell>
          <cell r="BV4">
            <v>143.36000000000001</v>
          </cell>
          <cell r="BW4">
            <v>93500</v>
          </cell>
          <cell r="BX4">
            <v>150806.45161290321</v>
          </cell>
          <cell r="BY4">
            <v>30000</v>
          </cell>
          <cell r="BZ4">
            <v>0</v>
          </cell>
          <cell r="CA4">
            <v>93500</v>
          </cell>
          <cell r="CB4">
            <v>150806.45161290321</v>
          </cell>
          <cell r="CC4">
            <v>30000</v>
          </cell>
          <cell r="CD4">
            <v>0</v>
          </cell>
          <cell r="CG4">
            <v>93500</v>
          </cell>
          <cell r="CH4">
            <v>150806.45161290321</v>
          </cell>
          <cell r="CI4">
            <v>30000</v>
          </cell>
          <cell r="CJ4">
            <v>0</v>
          </cell>
        </row>
        <row r="5">
          <cell r="A5" t="str">
            <v>CBD</v>
          </cell>
          <cell r="B5" t="str">
            <v>HanMi Bank</v>
          </cell>
          <cell r="C5" t="str">
            <v>a</v>
          </cell>
          <cell r="D5" t="str">
            <v>a</v>
          </cell>
          <cell r="E5" t="str">
            <v>a</v>
          </cell>
          <cell r="F5" t="str">
            <v>all</v>
          </cell>
          <cell r="K5">
            <v>62</v>
          </cell>
          <cell r="L5" t="str">
            <v>유</v>
          </cell>
          <cell r="M5" t="str">
            <v>유</v>
          </cell>
          <cell r="O5" t="str">
            <v>중구</v>
          </cell>
          <cell r="P5" t="str">
            <v>다동</v>
          </cell>
          <cell r="Q5">
            <v>39</v>
          </cell>
          <cell r="R5">
            <v>97.7</v>
          </cell>
          <cell r="S5">
            <v>1997</v>
          </cell>
          <cell r="T5" t="str">
            <v>20F</v>
          </cell>
          <cell r="U5" t="str">
            <v>7B</v>
          </cell>
          <cell r="V5">
            <v>2846.7</v>
          </cell>
          <cell r="W5">
            <v>1197.3599999999999</v>
          </cell>
          <cell r="X5">
            <v>0.42061334176414794</v>
          </cell>
          <cell r="Y5">
            <v>7.8700999999999999</v>
          </cell>
          <cell r="Z5">
            <v>105.68</v>
          </cell>
          <cell r="AA5">
            <v>39624.15</v>
          </cell>
          <cell r="AB5">
            <v>11986.251436868535</v>
          </cell>
          <cell r="AC5">
            <v>0</v>
          </cell>
          <cell r="AD5">
            <v>0</v>
          </cell>
          <cell r="AE5">
            <v>0</v>
          </cell>
          <cell r="AF5">
            <v>63</v>
          </cell>
          <cell r="AG5">
            <v>3</v>
          </cell>
          <cell r="AH5">
            <v>1129.3499999999999</v>
          </cell>
          <cell r="AI5">
            <v>93500</v>
          </cell>
          <cell r="AJ5">
            <v>148412.6984126984</v>
          </cell>
          <cell r="AK5">
            <v>23000</v>
          </cell>
          <cell r="AL5">
            <v>0</v>
          </cell>
          <cell r="AM5">
            <v>93500</v>
          </cell>
          <cell r="AN5">
            <v>148412.6984126984</v>
          </cell>
          <cell r="AO5">
            <v>30000</v>
          </cell>
          <cell r="AP5">
            <v>650</v>
          </cell>
          <cell r="AQ5">
            <v>93500</v>
          </cell>
          <cell r="AR5">
            <v>148412.6984126984</v>
          </cell>
          <cell r="AS5">
            <v>30000</v>
          </cell>
          <cell r="AT5">
            <v>530</v>
          </cell>
          <cell r="AU5">
            <v>88000</v>
          </cell>
          <cell r="AV5">
            <v>139682.53968253967</v>
          </cell>
          <cell r="AW5">
            <v>30000</v>
          </cell>
          <cell r="AX5">
            <v>530</v>
          </cell>
          <cell r="AY5">
            <v>82500</v>
          </cell>
          <cell r="AZ5">
            <v>130952.38095238095</v>
          </cell>
          <cell r="BA5">
            <v>30000</v>
          </cell>
          <cell r="BB5">
            <v>0</v>
          </cell>
          <cell r="BC5">
            <v>88000</v>
          </cell>
          <cell r="BD5">
            <v>139682.53968253967</v>
          </cell>
          <cell r="BE5">
            <v>30000</v>
          </cell>
          <cell r="BF5">
            <v>0</v>
          </cell>
          <cell r="BG5">
            <v>88000</v>
          </cell>
          <cell r="BH5">
            <v>139682.53968253967</v>
          </cell>
          <cell r="BI5">
            <v>30000</v>
          </cell>
          <cell r="BJ5">
            <v>0</v>
          </cell>
          <cell r="BK5">
            <v>88000</v>
          </cell>
          <cell r="BL5">
            <v>139682.53968253967</v>
          </cell>
          <cell r="BM5">
            <v>30000</v>
          </cell>
          <cell r="BN5">
            <v>0</v>
          </cell>
          <cell r="BO5">
            <v>88000</v>
          </cell>
          <cell r="BP5">
            <v>139682.53968253967</v>
          </cell>
          <cell r="BQ5">
            <v>30000</v>
          </cell>
          <cell r="BR5">
            <v>0</v>
          </cell>
          <cell r="BS5">
            <v>88000</v>
          </cell>
          <cell r="BT5">
            <v>139682.53968253967</v>
          </cell>
          <cell r="BU5">
            <v>30000</v>
          </cell>
          <cell r="BV5">
            <v>0</v>
          </cell>
          <cell r="BW5">
            <v>88000</v>
          </cell>
          <cell r="BX5">
            <v>139682.53968253967</v>
          </cell>
          <cell r="BY5">
            <v>30000</v>
          </cell>
          <cell r="BZ5">
            <v>0</v>
          </cell>
          <cell r="CA5">
            <v>93000</v>
          </cell>
          <cell r="CB5">
            <v>147619.0476190476</v>
          </cell>
          <cell r="CC5">
            <v>30000</v>
          </cell>
          <cell r="CD5">
            <v>0</v>
          </cell>
          <cell r="CG5">
            <v>93000</v>
          </cell>
          <cell r="CH5">
            <v>147619.0476190476</v>
          </cell>
          <cell r="CI5">
            <v>30000</v>
          </cell>
          <cell r="CJ5">
            <v>0</v>
          </cell>
        </row>
        <row r="6">
          <cell r="A6" t="str">
            <v>CBD</v>
          </cell>
          <cell r="B6" t="str">
            <v>KwangHwaMoon</v>
          </cell>
          <cell r="C6" t="str">
            <v>a</v>
          </cell>
          <cell r="D6" t="str">
            <v>a</v>
          </cell>
          <cell r="E6" t="str">
            <v>a</v>
          </cell>
          <cell r="F6" t="str">
            <v>all</v>
          </cell>
          <cell r="L6" t="str">
            <v>유</v>
          </cell>
          <cell r="M6" t="str">
            <v>유</v>
          </cell>
          <cell r="O6" t="str">
            <v>중구</v>
          </cell>
          <cell r="P6" t="str">
            <v>태평로 1가</v>
          </cell>
          <cell r="Q6" t="str">
            <v>64-8</v>
          </cell>
          <cell r="R6">
            <v>91.5</v>
          </cell>
          <cell r="S6">
            <v>1991</v>
          </cell>
          <cell r="T6" t="str">
            <v>20F</v>
          </cell>
          <cell r="U6" t="str">
            <v>5B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45510.948600000003</v>
          </cell>
          <cell r="AB6">
            <v>13767</v>
          </cell>
          <cell r="AC6">
            <v>0</v>
          </cell>
          <cell r="AD6">
            <v>0</v>
          </cell>
          <cell r="AE6">
            <v>0</v>
          </cell>
          <cell r="AF6">
            <v>62</v>
          </cell>
          <cell r="AG6">
            <v>0</v>
          </cell>
          <cell r="AH6">
            <v>0</v>
          </cell>
          <cell r="AI6">
            <v>90600</v>
          </cell>
          <cell r="AJ6">
            <v>146129.03225806452</v>
          </cell>
          <cell r="AK6">
            <v>30500</v>
          </cell>
          <cell r="AL6">
            <v>242</v>
          </cell>
          <cell r="AM6">
            <v>90600</v>
          </cell>
          <cell r="AN6">
            <v>146129.03225806452</v>
          </cell>
          <cell r="AO6">
            <v>30500</v>
          </cell>
          <cell r="AP6">
            <v>500</v>
          </cell>
          <cell r="AQ6">
            <v>90600</v>
          </cell>
          <cell r="AR6">
            <v>146129.03225806452</v>
          </cell>
          <cell r="AS6">
            <v>30500</v>
          </cell>
          <cell r="AT6">
            <v>1629</v>
          </cell>
          <cell r="AU6">
            <v>90600</v>
          </cell>
          <cell r="AV6">
            <v>146129.03225806452</v>
          </cell>
          <cell r="AW6">
            <v>30500</v>
          </cell>
          <cell r="AX6">
            <v>2500</v>
          </cell>
          <cell r="AY6">
            <v>85300</v>
          </cell>
          <cell r="AZ6">
            <v>137580.64516129033</v>
          </cell>
          <cell r="BA6">
            <v>30500</v>
          </cell>
          <cell r="BB6">
            <v>2700</v>
          </cell>
          <cell r="BC6">
            <v>85300</v>
          </cell>
          <cell r="BD6">
            <v>137580.64516129033</v>
          </cell>
          <cell r="BE6">
            <v>30500</v>
          </cell>
          <cell r="BF6">
            <v>2000</v>
          </cell>
          <cell r="BG6">
            <v>85300</v>
          </cell>
          <cell r="BH6">
            <v>137580.64516129033</v>
          </cell>
          <cell r="BI6">
            <v>30500</v>
          </cell>
          <cell r="BJ6">
            <v>2300</v>
          </cell>
          <cell r="BK6">
            <v>85300</v>
          </cell>
          <cell r="BL6">
            <v>137580.64516129033</v>
          </cell>
          <cell r="BM6">
            <v>30500</v>
          </cell>
          <cell r="BN6">
            <v>2300</v>
          </cell>
          <cell r="BO6">
            <v>90600</v>
          </cell>
          <cell r="BP6">
            <v>146129.03225806452</v>
          </cell>
          <cell r="BQ6">
            <v>30500</v>
          </cell>
          <cell r="BR6">
            <v>2197</v>
          </cell>
          <cell r="BS6">
            <v>90600</v>
          </cell>
          <cell r="BT6">
            <v>146129.03225806452</v>
          </cell>
          <cell r="BU6">
            <v>30500</v>
          </cell>
          <cell r="BV6">
            <v>1180</v>
          </cell>
          <cell r="BW6">
            <v>90600</v>
          </cell>
          <cell r="BX6">
            <v>146129.03225806452</v>
          </cell>
          <cell r="BY6">
            <v>30500</v>
          </cell>
          <cell r="BZ6">
            <v>1500</v>
          </cell>
          <cell r="CA6">
            <v>90600</v>
          </cell>
          <cell r="CB6">
            <v>146129.03225806452</v>
          </cell>
          <cell r="CC6">
            <v>30500</v>
          </cell>
          <cell r="CD6">
            <v>250</v>
          </cell>
          <cell r="CG6">
            <v>90600</v>
          </cell>
          <cell r="CH6">
            <v>146129.03225806452</v>
          </cell>
          <cell r="CI6">
            <v>30500</v>
          </cell>
          <cell r="CJ6">
            <v>200</v>
          </cell>
        </row>
        <row r="7">
          <cell r="A7" t="str">
            <v>CBD</v>
          </cell>
          <cell r="B7" t="str">
            <v>KyoBo</v>
          </cell>
          <cell r="C7" t="str">
            <v>a</v>
          </cell>
          <cell r="D7" t="str">
            <v>a</v>
          </cell>
          <cell r="E7" t="str">
            <v>a</v>
          </cell>
          <cell r="F7" t="str">
            <v>all</v>
          </cell>
          <cell r="K7">
            <v>31</v>
          </cell>
          <cell r="L7" t="str">
            <v>유</v>
          </cell>
          <cell r="M7" t="str">
            <v>유</v>
          </cell>
          <cell r="O7" t="str">
            <v>종로구</v>
          </cell>
          <cell r="P7" t="str">
            <v>종로1가</v>
          </cell>
          <cell r="Q7">
            <v>1</v>
          </cell>
          <cell r="R7">
            <v>84.12</v>
          </cell>
          <cell r="S7">
            <v>1984</v>
          </cell>
          <cell r="T7" t="str">
            <v>22F</v>
          </cell>
          <cell r="U7" t="str">
            <v>3B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94810.08</v>
          </cell>
          <cell r="AB7">
            <v>28679.920140359369</v>
          </cell>
          <cell r="AC7">
            <v>0</v>
          </cell>
          <cell r="AD7">
            <v>0</v>
          </cell>
          <cell r="AE7">
            <v>0</v>
          </cell>
          <cell r="AF7">
            <v>74.099999999999994</v>
          </cell>
          <cell r="AG7">
            <v>5</v>
          </cell>
          <cell r="AH7">
            <v>3091.5</v>
          </cell>
          <cell r="AI7">
            <v>103600</v>
          </cell>
          <cell r="AJ7">
            <v>139811.06612685561</v>
          </cell>
          <cell r="AK7">
            <v>31800</v>
          </cell>
          <cell r="AL7">
            <v>0</v>
          </cell>
          <cell r="AM7">
            <v>103600</v>
          </cell>
          <cell r="AN7">
            <v>139811.06612685561</v>
          </cell>
          <cell r="AO7">
            <v>31800</v>
          </cell>
          <cell r="AP7">
            <v>0</v>
          </cell>
          <cell r="AQ7">
            <v>103600</v>
          </cell>
          <cell r="AR7">
            <v>139811.06612685561</v>
          </cell>
          <cell r="AS7">
            <v>31800</v>
          </cell>
          <cell r="AT7">
            <v>200</v>
          </cell>
          <cell r="AU7">
            <v>103600</v>
          </cell>
          <cell r="AV7">
            <v>139811.06612685561</v>
          </cell>
          <cell r="AW7">
            <v>31800</v>
          </cell>
          <cell r="AX7">
            <v>300</v>
          </cell>
          <cell r="AY7">
            <v>103600</v>
          </cell>
          <cell r="AZ7">
            <v>139811.06612685561</v>
          </cell>
          <cell r="BA7">
            <v>31800</v>
          </cell>
          <cell r="BB7">
            <v>600</v>
          </cell>
          <cell r="BC7">
            <v>103600</v>
          </cell>
          <cell r="BD7">
            <v>139811.06612685561</v>
          </cell>
          <cell r="BE7">
            <v>31000</v>
          </cell>
          <cell r="BF7">
            <v>1000</v>
          </cell>
          <cell r="BG7">
            <v>97100</v>
          </cell>
          <cell r="BH7">
            <v>131039.1363022942</v>
          </cell>
          <cell r="BI7">
            <v>31000</v>
          </cell>
          <cell r="BJ7">
            <v>1100</v>
          </cell>
          <cell r="BK7">
            <v>97100</v>
          </cell>
          <cell r="BL7">
            <v>131039.1363022942</v>
          </cell>
          <cell r="BM7">
            <v>31000</v>
          </cell>
          <cell r="BN7">
            <v>1100</v>
          </cell>
          <cell r="BO7">
            <v>93600</v>
          </cell>
          <cell r="BP7">
            <v>126315.78947368421</v>
          </cell>
          <cell r="BQ7">
            <v>31800</v>
          </cell>
          <cell r="BR7">
            <v>1000</v>
          </cell>
          <cell r="BS7">
            <v>93600</v>
          </cell>
          <cell r="BT7">
            <v>126315.78947368421</v>
          </cell>
          <cell r="BU7">
            <v>31800</v>
          </cell>
          <cell r="BV7">
            <v>800</v>
          </cell>
          <cell r="BW7">
            <v>93600</v>
          </cell>
          <cell r="BX7">
            <v>126315.78947368421</v>
          </cell>
          <cell r="BY7">
            <v>31800</v>
          </cell>
          <cell r="BZ7">
            <v>0</v>
          </cell>
          <cell r="CA7">
            <v>93600</v>
          </cell>
          <cell r="CB7">
            <v>126315.78947368421</v>
          </cell>
          <cell r="CC7">
            <v>31800</v>
          </cell>
          <cell r="CD7">
            <v>450</v>
          </cell>
          <cell r="CG7">
            <v>93600</v>
          </cell>
          <cell r="CH7">
            <v>126315.78947368421</v>
          </cell>
          <cell r="CI7">
            <v>31800</v>
          </cell>
          <cell r="CJ7">
            <v>200</v>
          </cell>
        </row>
        <row r="8">
          <cell r="A8" t="str">
            <v>CBD</v>
          </cell>
          <cell r="B8" t="str">
            <v>NaeWoi</v>
          </cell>
          <cell r="C8" t="str">
            <v>b</v>
          </cell>
          <cell r="D8" t="str">
            <v>a</v>
          </cell>
          <cell r="E8" t="str">
            <v>a</v>
          </cell>
          <cell r="F8" t="str">
            <v>all</v>
          </cell>
          <cell r="L8" t="str">
            <v>유</v>
          </cell>
          <cell r="M8" t="str">
            <v>유</v>
          </cell>
          <cell r="O8" t="str">
            <v>중구</v>
          </cell>
          <cell r="P8" t="str">
            <v>을지로2가</v>
          </cell>
          <cell r="Q8">
            <v>6</v>
          </cell>
          <cell r="R8" t="str">
            <v>86.10</v>
          </cell>
          <cell r="S8">
            <v>1986</v>
          </cell>
          <cell r="T8" t="str">
            <v>15F</v>
          </cell>
          <cell r="U8" t="str">
            <v>3B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33458.001799999998</v>
          </cell>
          <cell r="AB8">
            <v>10121</v>
          </cell>
          <cell r="AC8">
            <v>0</v>
          </cell>
          <cell r="AD8">
            <v>0</v>
          </cell>
          <cell r="AE8">
            <v>0</v>
          </cell>
          <cell r="AF8">
            <v>68</v>
          </cell>
          <cell r="AG8">
            <v>0</v>
          </cell>
          <cell r="AH8">
            <v>0</v>
          </cell>
          <cell r="AI8">
            <v>101200</v>
          </cell>
          <cell r="AJ8">
            <v>148823.5294117647</v>
          </cell>
          <cell r="AK8">
            <v>31000</v>
          </cell>
          <cell r="AL8">
            <v>400</v>
          </cell>
          <cell r="AM8">
            <v>101200</v>
          </cell>
          <cell r="AN8">
            <v>148823.5294117647</v>
          </cell>
          <cell r="AO8">
            <v>31000</v>
          </cell>
          <cell r="AP8">
            <v>400</v>
          </cell>
          <cell r="AQ8">
            <v>101200</v>
          </cell>
          <cell r="AR8">
            <v>148823.5294117647</v>
          </cell>
          <cell r="AS8">
            <v>31000</v>
          </cell>
          <cell r="AT8">
            <v>741</v>
          </cell>
          <cell r="AU8">
            <v>101200</v>
          </cell>
          <cell r="AV8">
            <v>148823.5294117647</v>
          </cell>
          <cell r="AW8">
            <v>31000</v>
          </cell>
          <cell r="AX8">
            <v>400</v>
          </cell>
          <cell r="AY8">
            <v>101200</v>
          </cell>
          <cell r="AZ8">
            <v>148823.5294117647</v>
          </cell>
          <cell r="BA8">
            <v>31000</v>
          </cell>
          <cell r="BB8">
            <v>500</v>
          </cell>
          <cell r="BC8">
            <v>91900</v>
          </cell>
          <cell r="BD8">
            <v>135147.0588235294</v>
          </cell>
          <cell r="BE8">
            <v>31000</v>
          </cell>
          <cell r="BF8">
            <v>0</v>
          </cell>
          <cell r="BG8">
            <v>91900</v>
          </cell>
          <cell r="BH8">
            <v>135147.0588235294</v>
          </cell>
          <cell r="BI8">
            <v>31000</v>
          </cell>
          <cell r="BJ8">
            <v>0</v>
          </cell>
          <cell r="BK8">
            <v>91900</v>
          </cell>
          <cell r="BL8">
            <v>135147.0588235294</v>
          </cell>
          <cell r="BM8">
            <v>31000</v>
          </cell>
          <cell r="BN8">
            <v>0</v>
          </cell>
          <cell r="BO8">
            <v>101200</v>
          </cell>
          <cell r="BP8">
            <v>148823.5294117647</v>
          </cell>
          <cell r="BQ8">
            <v>31000</v>
          </cell>
          <cell r="BR8">
            <v>0</v>
          </cell>
          <cell r="BS8">
            <v>101200</v>
          </cell>
          <cell r="BT8">
            <v>148823.5294117647</v>
          </cell>
          <cell r="BU8">
            <v>31000</v>
          </cell>
          <cell r="BV8">
            <v>0</v>
          </cell>
          <cell r="BW8">
            <v>101200</v>
          </cell>
          <cell r="BX8">
            <v>148823.5294117647</v>
          </cell>
          <cell r="BY8">
            <v>31000</v>
          </cell>
          <cell r="BZ8">
            <v>0</v>
          </cell>
          <cell r="CA8">
            <v>101200</v>
          </cell>
          <cell r="CB8">
            <v>148823.5294117647</v>
          </cell>
          <cell r="CC8">
            <v>31000</v>
          </cell>
          <cell r="CD8">
            <v>0</v>
          </cell>
          <cell r="CE8">
            <v>920000</v>
          </cell>
          <cell r="CF8">
            <v>92000</v>
          </cell>
          <cell r="CG8">
            <v>101200</v>
          </cell>
          <cell r="CH8">
            <v>148823.5294117647</v>
          </cell>
          <cell r="CI8">
            <v>31000</v>
          </cell>
          <cell r="CJ8">
            <v>0</v>
          </cell>
        </row>
        <row r="9">
          <cell r="A9" t="str">
            <v>CBD</v>
          </cell>
          <cell r="B9" t="str">
            <v>Samsung Fire Insurance</v>
          </cell>
          <cell r="C9" t="str">
            <v>a</v>
          </cell>
          <cell r="D9" t="str">
            <v>a</v>
          </cell>
          <cell r="E9" t="str">
            <v>a</v>
          </cell>
          <cell r="F9" t="str">
            <v>all</v>
          </cell>
          <cell r="K9">
            <v>56</v>
          </cell>
          <cell r="L9" t="str">
            <v>유</v>
          </cell>
          <cell r="M9" t="str">
            <v>유</v>
          </cell>
          <cell r="O9" t="str">
            <v>중구</v>
          </cell>
          <cell r="P9" t="str">
            <v>을지로1가</v>
          </cell>
          <cell r="Q9">
            <v>87</v>
          </cell>
          <cell r="R9">
            <v>89.2</v>
          </cell>
          <cell r="S9">
            <v>1989</v>
          </cell>
          <cell r="T9" t="str">
            <v>21F</v>
          </cell>
          <cell r="U9" t="str">
            <v>6B</v>
          </cell>
          <cell r="V9">
            <v>5169.8999999999996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55312.41</v>
          </cell>
          <cell r="AB9">
            <v>16731.92873132071</v>
          </cell>
          <cell r="AC9">
            <v>0</v>
          </cell>
          <cell r="AD9">
            <v>0</v>
          </cell>
          <cell r="AE9">
            <v>0</v>
          </cell>
          <cell r="AF9">
            <v>63</v>
          </cell>
          <cell r="AG9">
            <v>0</v>
          </cell>
          <cell r="AH9">
            <v>3</v>
          </cell>
          <cell r="AI9">
            <v>94600</v>
          </cell>
          <cell r="AJ9">
            <v>150158.73015873015</v>
          </cell>
          <cell r="AK9">
            <v>34000</v>
          </cell>
          <cell r="AL9">
            <v>0</v>
          </cell>
          <cell r="AM9">
            <v>94600</v>
          </cell>
          <cell r="AN9">
            <v>150158.73015873015</v>
          </cell>
          <cell r="AO9">
            <v>34000</v>
          </cell>
          <cell r="AP9">
            <v>400</v>
          </cell>
          <cell r="AQ9">
            <v>94600</v>
          </cell>
          <cell r="AR9">
            <v>150158.73015873015</v>
          </cell>
          <cell r="AS9">
            <v>34000</v>
          </cell>
          <cell r="AT9">
            <v>656</v>
          </cell>
          <cell r="AU9">
            <v>94600</v>
          </cell>
          <cell r="AV9">
            <v>150158.73015873015</v>
          </cell>
          <cell r="AW9">
            <v>37000</v>
          </cell>
          <cell r="AX9">
            <v>200</v>
          </cell>
          <cell r="AY9">
            <v>90585</v>
          </cell>
          <cell r="AZ9">
            <v>143785.71428571429</v>
          </cell>
          <cell r="BA9">
            <v>37000</v>
          </cell>
          <cell r="BB9">
            <v>170</v>
          </cell>
          <cell r="BC9">
            <v>85470</v>
          </cell>
          <cell r="BD9">
            <v>135666.66666666666</v>
          </cell>
          <cell r="BE9">
            <v>37000</v>
          </cell>
          <cell r="BF9">
            <v>440</v>
          </cell>
          <cell r="BG9">
            <v>85470</v>
          </cell>
          <cell r="BH9">
            <v>135666.66666666666</v>
          </cell>
          <cell r="BI9">
            <v>37000</v>
          </cell>
          <cell r="BJ9">
            <v>540</v>
          </cell>
          <cell r="BK9">
            <v>85470</v>
          </cell>
          <cell r="BL9">
            <v>135666.66666666666</v>
          </cell>
          <cell r="BM9">
            <v>37000</v>
          </cell>
          <cell r="BN9">
            <v>0</v>
          </cell>
          <cell r="BO9">
            <v>88000</v>
          </cell>
          <cell r="BP9">
            <v>139682.53968253967</v>
          </cell>
          <cell r="BQ9">
            <v>37000</v>
          </cell>
          <cell r="BR9">
            <v>0</v>
          </cell>
          <cell r="BS9">
            <v>88000</v>
          </cell>
          <cell r="BT9">
            <v>139682.53968253967</v>
          </cell>
          <cell r="BU9">
            <v>37000</v>
          </cell>
          <cell r="BV9">
            <v>0</v>
          </cell>
          <cell r="BW9">
            <v>96800</v>
          </cell>
          <cell r="BX9">
            <v>153650.79365079364</v>
          </cell>
          <cell r="BY9">
            <v>37000</v>
          </cell>
          <cell r="BZ9">
            <v>0</v>
          </cell>
          <cell r="CA9">
            <v>96800</v>
          </cell>
          <cell r="CB9">
            <v>153650.79365079364</v>
          </cell>
          <cell r="CC9">
            <v>37000</v>
          </cell>
          <cell r="CD9">
            <v>0</v>
          </cell>
          <cell r="CE9">
            <v>880000</v>
          </cell>
          <cell r="CF9">
            <v>88000</v>
          </cell>
          <cell r="CG9">
            <v>96800</v>
          </cell>
          <cell r="CH9">
            <v>153650.79365079364</v>
          </cell>
          <cell r="CI9">
            <v>37000</v>
          </cell>
          <cell r="CJ9">
            <v>0</v>
          </cell>
        </row>
        <row r="10">
          <cell r="A10" t="str">
            <v>CBD</v>
          </cell>
          <cell r="B10" t="str">
            <v>SeiAn</v>
          </cell>
          <cell r="C10" t="str">
            <v>a</v>
          </cell>
          <cell r="D10" t="str">
            <v>a</v>
          </cell>
          <cell r="E10" t="str">
            <v>a</v>
          </cell>
          <cell r="F10" t="str">
            <v>all</v>
          </cell>
          <cell r="K10">
            <v>44</v>
          </cell>
          <cell r="L10" t="str">
            <v>유</v>
          </cell>
          <cell r="M10" t="str">
            <v>유</v>
          </cell>
          <cell r="O10" t="str">
            <v>종로구</v>
          </cell>
          <cell r="P10" t="str">
            <v>신문로1가</v>
          </cell>
          <cell r="Q10">
            <v>116</v>
          </cell>
          <cell r="R10">
            <v>95.3</v>
          </cell>
          <cell r="S10">
            <v>1995</v>
          </cell>
          <cell r="T10" t="str">
            <v>20F</v>
          </cell>
          <cell r="U10" t="str">
            <v>6B</v>
          </cell>
          <cell r="V10">
            <v>3346.4</v>
          </cell>
          <cell r="W10">
            <v>1201.19</v>
          </cell>
          <cell r="X10">
            <v>0.35894991632799428</v>
          </cell>
          <cell r="Y10">
            <v>6.6947000000000001</v>
          </cell>
          <cell r="Z10">
            <v>83.85</v>
          </cell>
          <cell r="AA10">
            <v>42283.42</v>
          </cell>
          <cell r="AB10">
            <v>12790.676991953535</v>
          </cell>
          <cell r="AC10">
            <v>0</v>
          </cell>
          <cell r="AD10">
            <v>0</v>
          </cell>
          <cell r="AE10">
            <v>0</v>
          </cell>
          <cell r="AF10">
            <v>57</v>
          </cell>
          <cell r="AG10">
            <v>2</v>
          </cell>
          <cell r="AH10">
            <v>1122</v>
          </cell>
          <cell r="AU10">
            <v>88600</v>
          </cell>
          <cell r="AV10">
            <v>155438.59649122809</v>
          </cell>
          <cell r="AW10">
            <v>29000</v>
          </cell>
          <cell r="AX10">
            <v>1500</v>
          </cell>
          <cell r="AY10">
            <v>84000</v>
          </cell>
          <cell r="AZ10">
            <v>147368.4210526316</v>
          </cell>
          <cell r="BA10">
            <v>29000</v>
          </cell>
          <cell r="BB10">
            <v>2250</v>
          </cell>
          <cell r="BC10">
            <v>84000</v>
          </cell>
          <cell r="BD10">
            <v>147368.4210526316</v>
          </cell>
          <cell r="BE10">
            <v>29000</v>
          </cell>
          <cell r="BF10">
            <v>4068</v>
          </cell>
          <cell r="BG10">
            <v>84000</v>
          </cell>
          <cell r="BH10">
            <v>147368.4210526316</v>
          </cell>
          <cell r="BI10">
            <v>29000</v>
          </cell>
          <cell r="BJ10">
            <v>4068</v>
          </cell>
          <cell r="BK10">
            <v>84000</v>
          </cell>
          <cell r="BL10">
            <v>147368.4210526316</v>
          </cell>
          <cell r="BM10">
            <v>29000</v>
          </cell>
          <cell r="BN10">
            <v>4068</v>
          </cell>
          <cell r="BO10">
            <v>74750</v>
          </cell>
          <cell r="BP10">
            <v>131140.35087719301</v>
          </cell>
          <cell r="BQ10">
            <v>29000</v>
          </cell>
          <cell r="BR10">
            <v>4000</v>
          </cell>
          <cell r="BS10">
            <v>74750</v>
          </cell>
          <cell r="BT10">
            <v>131140.35087719301</v>
          </cell>
          <cell r="BU10">
            <v>29000</v>
          </cell>
          <cell r="BV10">
            <v>454.38596491228071</v>
          </cell>
          <cell r="BW10">
            <v>79350</v>
          </cell>
          <cell r="BX10">
            <v>139210.5263157895</v>
          </cell>
          <cell r="BY10">
            <v>29000</v>
          </cell>
          <cell r="BZ10">
            <v>900</v>
          </cell>
          <cell r="CA10">
            <v>79350</v>
          </cell>
          <cell r="CB10">
            <v>139210.5263157895</v>
          </cell>
          <cell r="CC10">
            <v>29000</v>
          </cell>
          <cell r="CD10">
            <v>500</v>
          </cell>
          <cell r="CE10">
            <v>700000</v>
          </cell>
          <cell r="CF10">
            <v>73500</v>
          </cell>
          <cell r="CG10">
            <v>80500</v>
          </cell>
          <cell r="CH10">
            <v>141228.0701754386</v>
          </cell>
          <cell r="CI10">
            <v>29000</v>
          </cell>
          <cell r="CJ10">
            <v>0</v>
          </cell>
        </row>
        <row r="11">
          <cell r="A11" t="str">
            <v>CBD</v>
          </cell>
          <cell r="B11" t="str">
            <v>Hanwha Sogong</v>
          </cell>
          <cell r="C11" t="str">
            <v>a</v>
          </cell>
          <cell r="D11" t="str">
            <v>a</v>
          </cell>
          <cell r="E11" t="str">
            <v>a</v>
          </cell>
          <cell r="F11" t="str">
            <v>all</v>
          </cell>
          <cell r="K11">
            <v>111</v>
          </cell>
          <cell r="L11" t="str">
            <v>유</v>
          </cell>
          <cell r="M11" t="str">
            <v>유</v>
          </cell>
          <cell r="O11" t="str">
            <v>중구</v>
          </cell>
          <cell r="P11" t="str">
            <v>소공동</v>
          </cell>
          <cell r="Q11" t="str">
            <v>110외 1필지</v>
          </cell>
          <cell r="R11">
            <v>93.3</v>
          </cell>
          <cell r="S11">
            <v>1993</v>
          </cell>
          <cell r="T11" t="str">
            <v>19F</v>
          </cell>
          <cell r="U11" t="str">
            <v>8B</v>
          </cell>
          <cell r="V11">
            <v>3115</v>
          </cell>
          <cell r="W11">
            <v>1475.53</v>
          </cell>
          <cell r="X11">
            <v>0.47368539325842696</v>
          </cell>
          <cell r="Y11">
            <v>6.8243999999999998</v>
          </cell>
          <cell r="Z11">
            <v>80.474999999999994</v>
          </cell>
          <cell r="AA11">
            <v>48561.53</v>
          </cell>
          <cell r="AB11">
            <v>14689.796720914755</v>
          </cell>
          <cell r="AC11">
            <v>0</v>
          </cell>
          <cell r="AD11">
            <v>0</v>
          </cell>
          <cell r="AE11">
            <v>0</v>
          </cell>
          <cell r="AF11">
            <v>51</v>
          </cell>
          <cell r="AG11">
            <v>3</v>
          </cell>
          <cell r="AH11">
            <v>1240.19</v>
          </cell>
          <cell r="AU11">
            <v>93500</v>
          </cell>
          <cell r="AV11">
            <v>183333.33333333334</v>
          </cell>
          <cell r="AW11">
            <v>30000</v>
          </cell>
          <cell r="AX11">
            <v>1275</v>
          </cell>
          <cell r="AY11">
            <v>93500</v>
          </cell>
          <cell r="AZ11">
            <v>183333.33333333334</v>
          </cell>
          <cell r="BA11">
            <v>30000</v>
          </cell>
          <cell r="BB11">
            <v>1270</v>
          </cell>
          <cell r="BC11">
            <v>93500</v>
          </cell>
          <cell r="BD11">
            <v>183333.33333333334</v>
          </cell>
          <cell r="BE11">
            <v>30000</v>
          </cell>
          <cell r="BF11">
            <v>750</v>
          </cell>
          <cell r="BG11">
            <v>93500</v>
          </cell>
          <cell r="BH11">
            <v>183333.33333333334</v>
          </cell>
          <cell r="BI11">
            <v>30000</v>
          </cell>
          <cell r="BJ11">
            <v>1552</v>
          </cell>
          <cell r="BK11">
            <v>93500</v>
          </cell>
          <cell r="BL11">
            <v>183333.33333333334</v>
          </cell>
          <cell r="BM11">
            <v>30000</v>
          </cell>
          <cell r="BN11">
            <v>0</v>
          </cell>
          <cell r="BO11">
            <v>93500</v>
          </cell>
          <cell r="BP11">
            <v>183333.33333333334</v>
          </cell>
          <cell r="BQ11">
            <v>30000</v>
          </cell>
          <cell r="BR11">
            <v>98</v>
          </cell>
          <cell r="BS11">
            <v>93500</v>
          </cell>
          <cell r="BT11">
            <v>183333.33333333334</v>
          </cell>
          <cell r="BU11">
            <v>30000</v>
          </cell>
          <cell r="BV11">
            <v>100</v>
          </cell>
          <cell r="BW11">
            <v>93500</v>
          </cell>
          <cell r="BX11">
            <v>183333.33333333334</v>
          </cell>
          <cell r="BY11">
            <v>30000</v>
          </cell>
          <cell r="BZ11">
            <v>0</v>
          </cell>
          <cell r="CA11">
            <v>93500</v>
          </cell>
          <cell r="CB11">
            <v>183333.33333333334</v>
          </cell>
          <cell r="CC11">
            <v>30000</v>
          </cell>
          <cell r="CD11">
            <v>0</v>
          </cell>
          <cell r="CG11">
            <v>93500</v>
          </cell>
          <cell r="CH11">
            <v>183333.33333333334</v>
          </cell>
          <cell r="CI11">
            <v>30000</v>
          </cell>
          <cell r="CJ11">
            <v>0</v>
          </cell>
        </row>
        <row r="12">
          <cell r="A12" t="str">
            <v>CBD</v>
          </cell>
          <cell r="B12" t="str">
            <v>Yonsei</v>
          </cell>
          <cell r="C12" t="str">
            <v>b</v>
          </cell>
          <cell r="D12" t="str">
            <v>a</v>
          </cell>
          <cell r="E12" t="str">
            <v>a</v>
          </cell>
          <cell r="F12" t="str">
            <v>all</v>
          </cell>
          <cell r="L12" t="str">
            <v>유</v>
          </cell>
          <cell r="M12" t="str">
            <v>유</v>
          </cell>
          <cell r="O12" t="str">
            <v>중구</v>
          </cell>
          <cell r="P12" t="str">
            <v>남대문로5가</v>
          </cell>
          <cell r="Q12" t="str">
            <v>84-11</v>
          </cell>
          <cell r="R12">
            <v>93.12</v>
          </cell>
          <cell r="S12">
            <v>1993</v>
          </cell>
          <cell r="T12" t="str">
            <v>24F</v>
          </cell>
          <cell r="U12" t="str">
            <v>6B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108886.44040000001</v>
          </cell>
          <cell r="AB12">
            <v>32938</v>
          </cell>
          <cell r="AC12">
            <v>0</v>
          </cell>
          <cell r="AD12">
            <v>0</v>
          </cell>
          <cell r="AE12">
            <v>0</v>
          </cell>
          <cell r="AF12">
            <v>66</v>
          </cell>
          <cell r="AG12">
            <v>0</v>
          </cell>
          <cell r="AH12">
            <v>0</v>
          </cell>
          <cell r="AI12">
            <v>82500</v>
          </cell>
          <cell r="AJ12">
            <v>125000</v>
          </cell>
          <cell r="AK12">
            <v>29200</v>
          </cell>
          <cell r="AL12">
            <v>2400</v>
          </cell>
          <cell r="AM12">
            <v>82500</v>
          </cell>
          <cell r="AN12">
            <v>125000</v>
          </cell>
          <cell r="AO12">
            <v>29200</v>
          </cell>
          <cell r="AP12">
            <v>350</v>
          </cell>
          <cell r="AQ12">
            <v>82500</v>
          </cell>
          <cell r="AR12">
            <v>125000</v>
          </cell>
          <cell r="AS12">
            <v>29200</v>
          </cell>
          <cell r="AT12">
            <v>654</v>
          </cell>
          <cell r="AU12">
            <v>82500</v>
          </cell>
          <cell r="AV12">
            <v>125000</v>
          </cell>
          <cell r="AW12">
            <v>29200</v>
          </cell>
          <cell r="AX12">
            <v>2000</v>
          </cell>
          <cell r="AY12">
            <v>66000</v>
          </cell>
          <cell r="AZ12">
            <v>100000</v>
          </cell>
          <cell r="BA12">
            <v>29200</v>
          </cell>
          <cell r="BB12">
            <v>600</v>
          </cell>
          <cell r="BC12">
            <v>66000</v>
          </cell>
          <cell r="BD12">
            <v>100000</v>
          </cell>
          <cell r="BE12">
            <v>29200</v>
          </cell>
          <cell r="BF12">
            <v>9500</v>
          </cell>
          <cell r="BG12">
            <v>66000</v>
          </cell>
          <cell r="BH12">
            <v>100000</v>
          </cell>
          <cell r="BI12">
            <v>29200</v>
          </cell>
          <cell r="BJ12">
            <v>9050</v>
          </cell>
          <cell r="BK12">
            <v>66000</v>
          </cell>
          <cell r="BL12">
            <v>100000</v>
          </cell>
          <cell r="BM12">
            <v>29200</v>
          </cell>
          <cell r="BN12">
            <v>9500</v>
          </cell>
          <cell r="BO12">
            <v>66000</v>
          </cell>
          <cell r="BP12">
            <v>100000</v>
          </cell>
          <cell r="BQ12">
            <v>29200</v>
          </cell>
          <cell r="BR12">
            <v>4800</v>
          </cell>
          <cell r="BS12">
            <v>66000</v>
          </cell>
          <cell r="BT12">
            <v>100000</v>
          </cell>
          <cell r="BU12">
            <v>29200</v>
          </cell>
          <cell r="BV12">
            <v>9500</v>
          </cell>
          <cell r="BW12">
            <v>71500</v>
          </cell>
          <cell r="BX12">
            <v>108333.33333333333</v>
          </cell>
          <cell r="BY12">
            <v>29200</v>
          </cell>
          <cell r="BZ12">
            <v>4000</v>
          </cell>
          <cell r="CA12">
            <v>71500</v>
          </cell>
          <cell r="CB12">
            <v>108333.33333333333</v>
          </cell>
          <cell r="CC12">
            <v>29200</v>
          </cell>
          <cell r="CD12">
            <v>0</v>
          </cell>
          <cell r="CG12">
            <v>71500</v>
          </cell>
          <cell r="CH12">
            <v>108333.33333333333</v>
          </cell>
          <cell r="CI12">
            <v>29200</v>
          </cell>
          <cell r="CJ12">
            <v>0</v>
          </cell>
        </row>
        <row r="13">
          <cell r="A13" t="str">
            <v>CBD</v>
          </cell>
          <cell r="B13" t="str">
            <v>YoungPoong</v>
          </cell>
          <cell r="C13" t="str">
            <v>a</v>
          </cell>
          <cell r="D13" t="str">
            <v>a</v>
          </cell>
          <cell r="E13" t="str">
            <v>a</v>
          </cell>
          <cell r="F13" t="str">
            <v>all</v>
          </cell>
          <cell r="K13">
            <v>24</v>
          </cell>
          <cell r="L13" t="str">
            <v>유</v>
          </cell>
          <cell r="M13" t="str">
            <v>유</v>
          </cell>
          <cell r="O13" t="str">
            <v>중구</v>
          </cell>
          <cell r="P13" t="str">
            <v>서린동</v>
          </cell>
          <cell r="Q13">
            <v>33</v>
          </cell>
          <cell r="R13">
            <v>92.5</v>
          </cell>
          <cell r="S13">
            <v>1992</v>
          </cell>
          <cell r="T13" t="str">
            <v>23F</v>
          </cell>
          <cell r="U13" t="str">
            <v>5B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73677.09</v>
          </cell>
          <cell r="AB13">
            <v>22287.219432512553</v>
          </cell>
          <cell r="AC13">
            <v>0</v>
          </cell>
          <cell r="AD13">
            <v>0</v>
          </cell>
          <cell r="AE13">
            <v>0</v>
          </cell>
          <cell r="AF13">
            <v>64</v>
          </cell>
          <cell r="AG13">
            <v>2</v>
          </cell>
          <cell r="AH13">
            <v>2041.46</v>
          </cell>
          <cell r="AI13">
            <v>97300</v>
          </cell>
          <cell r="AJ13">
            <v>152031.25</v>
          </cell>
          <cell r="AK13">
            <v>30000</v>
          </cell>
          <cell r="AL13">
            <v>0</v>
          </cell>
          <cell r="AM13">
            <v>97300</v>
          </cell>
          <cell r="AN13">
            <v>152031.25</v>
          </cell>
          <cell r="AO13">
            <v>30000</v>
          </cell>
          <cell r="AP13">
            <v>0</v>
          </cell>
          <cell r="AQ13">
            <v>97300</v>
          </cell>
          <cell r="AR13">
            <v>152031.25</v>
          </cell>
          <cell r="AS13">
            <v>30000</v>
          </cell>
          <cell r="AT13">
            <v>670</v>
          </cell>
          <cell r="AU13">
            <v>97300</v>
          </cell>
          <cell r="AV13">
            <v>152031.25</v>
          </cell>
          <cell r="AW13">
            <v>30000</v>
          </cell>
          <cell r="AX13">
            <v>900</v>
          </cell>
          <cell r="AY13">
            <v>97300</v>
          </cell>
          <cell r="AZ13">
            <v>152031.25</v>
          </cell>
          <cell r="BA13">
            <v>30000</v>
          </cell>
          <cell r="BB13">
            <v>1500</v>
          </cell>
          <cell r="BC13">
            <v>97300</v>
          </cell>
          <cell r="BD13">
            <v>152031.25</v>
          </cell>
          <cell r="BE13">
            <v>30000</v>
          </cell>
          <cell r="BF13">
            <v>1100</v>
          </cell>
          <cell r="BG13">
            <v>97300</v>
          </cell>
          <cell r="BH13">
            <v>152031.25</v>
          </cell>
          <cell r="BI13">
            <v>30000</v>
          </cell>
          <cell r="BJ13">
            <v>1100</v>
          </cell>
          <cell r="BK13">
            <v>97300</v>
          </cell>
          <cell r="BL13">
            <v>152031.25</v>
          </cell>
          <cell r="BM13">
            <v>30000</v>
          </cell>
          <cell r="BN13">
            <v>1284</v>
          </cell>
          <cell r="BO13">
            <v>97300</v>
          </cell>
          <cell r="BP13">
            <v>152031.25</v>
          </cell>
          <cell r="BQ13">
            <v>30000</v>
          </cell>
          <cell r="BR13">
            <v>800</v>
          </cell>
          <cell r="BS13">
            <v>97300</v>
          </cell>
          <cell r="BT13">
            <v>152031.25</v>
          </cell>
          <cell r="BU13">
            <v>30000</v>
          </cell>
          <cell r="BV13">
            <v>1300</v>
          </cell>
          <cell r="BW13">
            <v>97300</v>
          </cell>
          <cell r="BX13">
            <v>152031.25</v>
          </cell>
          <cell r="BY13">
            <v>30000</v>
          </cell>
          <cell r="BZ13">
            <v>0</v>
          </cell>
          <cell r="CA13">
            <v>97300</v>
          </cell>
          <cell r="CB13">
            <v>152031.25</v>
          </cell>
          <cell r="CC13">
            <v>31500</v>
          </cell>
          <cell r="CD13">
            <v>500</v>
          </cell>
          <cell r="CE13">
            <v>830000</v>
          </cell>
          <cell r="CF13">
            <v>89000</v>
          </cell>
          <cell r="CG13">
            <v>97300</v>
          </cell>
          <cell r="CH13">
            <v>152031.25</v>
          </cell>
          <cell r="CI13">
            <v>31500</v>
          </cell>
          <cell r="CJ13">
            <v>0</v>
          </cell>
        </row>
        <row r="14">
          <cell r="A14" t="str">
            <v>CBD</v>
          </cell>
          <cell r="B14" t="str">
            <v>Chongro Tower</v>
          </cell>
          <cell r="C14" t="str">
            <v>a</v>
          </cell>
          <cell r="D14" t="str">
            <v>a</v>
          </cell>
          <cell r="E14" t="str">
            <v>a</v>
          </cell>
          <cell r="F14" t="str">
            <v>all</v>
          </cell>
          <cell r="L14" t="str">
            <v>유</v>
          </cell>
          <cell r="M14" t="str">
            <v>유</v>
          </cell>
          <cell r="O14" t="str">
            <v>종로구</v>
          </cell>
          <cell r="P14" t="str">
            <v>종로2가</v>
          </cell>
          <cell r="Q14">
            <v>6</v>
          </cell>
          <cell r="R14">
            <v>99.9</v>
          </cell>
          <cell r="S14">
            <v>1999</v>
          </cell>
          <cell r="T14" t="str">
            <v>24F</v>
          </cell>
          <cell r="U14" t="str">
            <v>6B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60654.818400000004</v>
          </cell>
          <cell r="AB14">
            <v>18348</v>
          </cell>
          <cell r="AC14">
            <v>0</v>
          </cell>
          <cell r="AD14">
            <v>0</v>
          </cell>
          <cell r="AE14">
            <v>0</v>
          </cell>
          <cell r="AF14">
            <v>58</v>
          </cell>
          <cell r="AG14">
            <v>0</v>
          </cell>
          <cell r="AH14">
            <v>0</v>
          </cell>
          <cell r="BS14">
            <v>110000</v>
          </cell>
          <cell r="BT14">
            <v>189655.17241379313</v>
          </cell>
          <cell r="BU14">
            <v>30000</v>
          </cell>
          <cell r="BV14" t="str">
            <v>-</v>
          </cell>
          <cell r="BW14">
            <v>110000</v>
          </cell>
          <cell r="BX14">
            <v>189655.17241379313</v>
          </cell>
          <cell r="BY14">
            <v>30000</v>
          </cell>
          <cell r="CA14">
            <v>110000</v>
          </cell>
          <cell r="CB14">
            <v>189655.17241379313</v>
          </cell>
          <cell r="CC14">
            <v>30000</v>
          </cell>
          <cell r="CD14" t="str">
            <v>-</v>
          </cell>
          <cell r="CE14">
            <v>1200000</v>
          </cell>
          <cell r="CF14">
            <v>120000</v>
          </cell>
          <cell r="CG14">
            <v>132000</v>
          </cell>
          <cell r="CH14">
            <v>227586.20689655174</v>
          </cell>
          <cell r="CI14">
            <v>30000</v>
          </cell>
          <cell r="CJ14">
            <v>0</v>
          </cell>
        </row>
        <row r="15">
          <cell r="A15" t="str">
            <v>CBD</v>
          </cell>
          <cell r="B15" t="str">
            <v>SamSung Main Building</v>
          </cell>
          <cell r="C15" t="str">
            <v>a</v>
          </cell>
          <cell r="D15" t="str">
            <v>b</v>
          </cell>
          <cell r="E15" t="str">
            <v>a</v>
          </cell>
          <cell r="F15" t="str">
            <v>all</v>
          </cell>
          <cell r="K15">
            <v>95</v>
          </cell>
          <cell r="L15" t="str">
            <v>유</v>
          </cell>
          <cell r="M15" t="str">
            <v>유</v>
          </cell>
          <cell r="O15" t="str">
            <v>중구</v>
          </cell>
          <cell r="P15" t="str">
            <v>태평로2가</v>
          </cell>
          <cell r="Q15">
            <v>250</v>
          </cell>
          <cell r="R15">
            <v>76.599999999999994</v>
          </cell>
          <cell r="S15">
            <v>1976</v>
          </cell>
          <cell r="T15" t="str">
            <v>26F</v>
          </cell>
          <cell r="U15" t="str">
            <v>4B</v>
          </cell>
          <cell r="V15">
            <v>6595</v>
          </cell>
          <cell r="W15">
            <v>3632.59</v>
          </cell>
          <cell r="X15">
            <v>0.55080970432145571</v>
          </cell>
          <cell r="Y15">
            <v>9.6112000000000002</v>
          </cell>
          <cell r="Z15">
            <v>110.85</v>
          </cell>
          <cell r="AA15">
            <v>83639.81</v>
          </cell>
          <cell r="AB15">
            <v>25300.92867082098</v>
          </cell>
          <cell r="AC15">
            <v>0</v>
          </cell>
          <cell r="AD15">
            <v>0</v>
          </cell>
          <cell r="AE15">
            <v>0</v>
          </cell>
          <cell r="AF15">
            <v>76</v>
          </cell>
          <cell r="AG15">
            <v>3</v>
          </cell>
          <cell r="AH15">
            <v>2361.02</v>
          </cell>
          <cell r="AI15">
            <v>93700</v>
          </cell>
          <cell r="AJ15">
            <v>123289.47368421052</v>
          </cell>
          <cell r="AK15">
            <v>34500</v>
          </cell>
          <cell r="AL15">
            <v>0</v>
          </cell>
          <cell r="AM15">
            <v>93700</v>
          </cell>
          <cell r="AN15">
            <v>123289.47368421052</v>
          </cell>
          <cell r="AO15">
            <v>34500</v>
          </cell>
          <cell r="AP15">
            <v>0</v>
          </cell>
          <cell r="AQ15">
            <v>93700</v>
          </cell>
          <cell r="AR15">
            <v>123289.47368421052</v>
          </cell>
          <cell r="AS15">
            <v>34500</v>
          </cell>
          <cell r="AT15">
            <v>500</v>
          </cell>
          <cell r="AU15">
            <v>93700</v>
          </cell>
          <cell r="AV15">
            <v>123289.47368421052</v>
          </cell>
          <cell r="AW15">
            <v>34500</v>
          </cell>
          <cell r="AX15">
            <v>1000</v>
          </cell>
          <cell r="AY15">
            <v>93700</v>
          </cell>
          <cell r="AZ15">
            <v>123289.47368421052</v>
          </cell>
          <cell r="BA15">
            <v>34500</v>
          </cell>
          <cell r="BB15">
            <v>2000</v>
          </cell>
          <cell r="BC15">
            <v>93700</v>
          </cell>
          <cell r="BD15">
            <v>123289.47368421052</v>
          </cell>
          <cell r="BE15">
            <v>34500</v>
          </cell>
          <cell r="BF15">
            <v>0</v>
          </cell>
          <cell r="BG15">
            <v>93700</v>
          </cell>
          <cell r="BH15">
            <v>123289.47368421052</v>
          </cell>
          <cell r="BI15">
            <v>34500</v>
          </cell>
          <cell r="BJ15">
            <v>0</v>
          </cell>
          <cell r="BK15">
            <v>93700</v>
          </cell>
          <cell r="BL15">
            <v>123289.47368421052</v>
          </cell>
          <cell r="BM15">
            <v>34500</v>
          </cell>
          <cell r="BN15">
            <v>227</v>
          </cell>
          <cell r="BO15">
            <v>93700</v>
          </cell>
          <cell r="BP15">
            <v>123289.47368421052</v>
          </cell>
          <cell r="BQ15">
            <v>34500</v>
          </cell>
          <cell r="BR15">
            <v>0</v>
          </cell>
          <cell r="BS15">
            <v>93700</v>
          </cell>
          <cell r="BT15">
            <v>123289.47368421052</v>
          </cell>
          <cell r="BU15">
            <v>34500</v>
          </cell>
          <cell r="BV15">
            <v>0</v>
          </cell>
          <cell r="BW15">
            <v>93700</v>
          </cell>
          <cell r="BX15">
            <v>123289.47368421052</v>
          </cell>
          <cell r="BY15">
            <v>34500</v>
          </cell>
          <cell r="BZ15">
            <v>0</v>
          </cell>
          <cell r="CA15">
            <v>93700</v>
          </cell>
          <cell r="CB15">
            <v>123289.47368421052</v>
          </cell>
          <cell r="CC15">
            <v>34500</v>
          </cell>
          <cell r="CD15">
            <v>0</v>
          </cell>
          <cell r="CG15">
            <v>93700</v>
          </cell>
          <cell r="CH15">
            <v>123289.47368421052</v>
          </cell>
          <cell r="CI15">
            <v>34500</v>
          </cell>
          <cell r="CJ15">
            <v>0</v>
          </cell>
        </row>
        <row r="16">
          <cell r="A16" t="str">
            <v>CBD</v>
          </cell>
          <cell r="B16" t="str">
            <v>Samsung Life</v>
          </cell>
          <cell r="C16" t="str">
            <v>a</v>
          </cell>
          <cell r="D16" t="str">
            <v>b</v>
          </cell>
          <cell r="E16" t="str">
            <v>a</v>
          </cell>
          <cell r="F16" t="str">
            <v>all</v>
          </cell>
          <cell r="K16">
            <v>96</v>
          </cell>
          <cell r="L16" t="str">
            <v>유</v>
          </cell>
          <cell r="M16" t="str">
            <v>유</v>
          </cell>
          <cell r="N16" t="str">
            <v>본사빌딩</v>
          </cell>
          <cell r="O16" t="str">
            <v xml:space="preserve">중구 </v>
          </cell>
          <cell r="P16" t="str">
            <v>태평로2가</v>
          </cell>
          <cell r="Q16">
            <v>150</v>
          </cell>
          <cell r="R16">
            <v>84.12</v>
          </cell>
          <cell r="S16">
            <v>1984</v>
          </cell>
          <cell r="T16" t="str">
            <v>25F</v>
          </cell>
          <cell r="U16" t="str">
            <v>5B</v>
          </cell>
          <cell r="V16">
            <v>8850</v>
          </cell>
          <cell r="W16">
            <v>3735.63</v>
          </cell>
          <cell r="X16">
            <v>0.42210508474576275</v>
          </cell>
          <cell r="Y16">
            <v>5.8701999999999996</v>
          </cell>
          <cell r="Z16">
            <v>104.625</v>
          </cell>
          <cell r="AA16">
            <v>87646.39</v>
          </cell>
          <cell r="AB16">
            <v>26512.913666888497</v>
          </cell>
          <cell r="AC16">
            <v>0</v>
          </cell>
          <cell r="AD16">
            <v>0</v>
          </cell>
          <cell r="AE16">
            <v>0</v>
          </cell>
          <cell r="AF16">
            <v>63</v>
          </cell>
          <cell r="AG16">
            <v>4</v>
          </cell>
          <cell r="AH16">
            <v>2692.96</v>
          </cell>
          <cell r="BC16">
            <v>93700</v>
          </cell>
          <cell r="BD16">
            <v>148730.15873015873</v>
          </cell>
          <cell r="BE16">
            <v>34500</v>
          </cell>
          <cell r="BF16">
            <v>200</v>
          </cell>
          <cell r="BG16">
            <v>93700</v>
          </cell>
          <cell r="BH16">
            <v>148730.15873015873</v>
          </cell>
          <cell r="BI16">
            <v>34500</v>
          </cell>
          <cell r="BJ16">
            <v>200</v>
          </cell>
          <cell r="BK16">
            <v>93700</v>
          </cell>
          <cell r="BL16">
            <v>148730.15873015873</v>
          </cell>
          <cell r="BM16">
            <v>34500</v>
          </cell>
          <cell r="BN16">
            <v>0</v>
          </cell>
          <cell r="BO16">
            <v>93700</v>
          </cell>
          <cell r="BP16">
            <v>148730.15873015873</v>
          </cell>
          <cell r="BQ16">
            <v>34500</v>
          </cell>
          <cell r="BR16">
            <v>0</v>
          </cell>
          <cell r="BS16">
            <v>93700</v>
          </cell>
          <cell r="BT16">
            <v>148730.15873015873</v>
          </cell>
          <cell r="BU16">
            <v>34500</v>
          </cell>
          <cell r="BV16">
            <v>0</v>
          </cell>
          <cell r="BW16">
            <v>93700</v>
          </cell>
          <cell r="BX16">
            <v>148730.15873015873</v>
          </cell>
          <cell r="BY16">
            <v>34500</v>
          </cell>
          <cell r="BZ16">
            <v>330</v>
          </cell>
          <cell r="CA16">
            <v>93700</v>
          </cell>
          <cell r="CB16">
            <v>148730.15873015873</v>
          </cell>
          <cell r="CC16">
            <v>34500</v>
          </cell>
          <cell r="CD16">
            <v>0</v>
          </cell>
          <cell r="CE16">
            <v>800000</v>
          </cell>
          <cell r="CF16">
            <v>85700</v>
          </cell>
          <cell r="CG16">
            <v>93700</v>
          </cell>
          <cell r="CH16">
            <v>148730.15873015873</v>
          </cell>
          <cell r="CI16">
            <v>34500</v>
          </cell>
          <cell r="CJ16">
            <v>0</v>
          </cell>
        </row>
        <row r="17">
          <cell r="A17" t="str">
            <v>CBD</v>
          </cell>
          <cell r="B17" t="str">
            <v>Teapyungro</v>
          </cell>
          <cell r="C17" t="str">
            <v>a</v>
          </cell>
          <cell r="D17" t="str">
            <v>b</v>
          </cell>
          <cell r="E17" t="str">
            <v>a</v>
          </cell>
          <cell r="F17" t="str">
            <v>all</v>
          </cell>
          <cell r="L17" t="str">
            <v>유</v>
          </cell>
          <cell r="M17" t="str">
            <v>유</v>
          </cell>
          <cell r="O17" t="str">
            <v>중구</v>
          </cell>
          <cell r="P17" t="str">
            <v>다동</v>
          </cell>
          <cell r="Q17" t="str">
            <v>111-62</v>
          </cell>
          <cell r="R17">
            <v>97.4</v>
          </cell>
          <cell r="S17">
            <v>1997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40003.485800000002</v>
          </cell>
          <cell r="AB17">
            <v>12101</v>
          </cell>
          <cell r="AC17">
            <v>0</v>
          </cell>
          <cell r="AD17">
            <v>0</v>
          </cell>
          <cell r="AE17">
            <v>0</v>
          </cell>
          <cell r="AF17">
            <v>61</v>
          </cell>
          <cell r="AG17">
            <v>0</v>
          </cell>
          <cell r="AH17">
            <v>0</v>
          </cell>
          <cell r="AU17">
            <v>88000</v>
          </cell>
          <cell r="AV17">
            <v>144262.29508196723</v>
          </cell>
          <cell r="AW17">
            <v>31000</v>
          </cell>
          <cell r="AX17">
            <v>2420</v>
          </cell>
          <cell r="AY17">
            <v>88000</v>
          </cell>
          <cell r="AZ17">
            <v>144262.29508196723</v>
          </cell>
          <cell r="BA17">
            <v>31000</v>
          </cell>
          <cell r="BB17">
            <v>0</v>
          </cell>
          <cell r="BC17">
            <v>88000</v>
          </cell>
          <cell r="BD17">
            <v>144262.29508196723</v>
          </cell>
          <cell r="BE17">
            <v>31000</v>
          </cell>
          <cell r="BF17">
            <v>0</v>
          </cell>
          <cell r="BG17">
            <v>88000</v>
          </cell>
          <cell r="BH17">
            <v>144262.29508196723</v>
          </cell>
          <cell r="BI17">
            <v>31000</v>
          </cell>
          <cell r="BJ17">
            <v>0</v>
          </cell>
          <cell r="BK17">
            <v>88000</v>
          </cell>
          <cell r="BL17">
            <v>144262.29508196723</v>
          </cell>
          <cell r="BM17">
            <v>31000</v>
          </cell>
          <cell r="BN17">
            <v>0</v>
          </cell>
          <cell r="BO17">
            <v>88000</v>
          </cell>
          <cell r="BP17">
            <v>144262.29508196723</v>
          </cell>
          <cell r="BQ17">
            <v>31000</v>
          </cell>
          <cell r="BR17">
            <v>0</v>
          </cell>
          <cell r="BS17">
            <v>88000</v>
          </cell>
          <cell r="BT17">
            <v>144262.29508196723</v>
          </cell>
          <cell r="BU17">
            <v>31000</v>
          </cell>
          <cell r="BV17">
            <v>0</v>
          </cell>
          <cell r="BW17">
            <v>88000</v>
          </cell>
          <cell r="BX17">
            <v>144262.29508196723</v>
          </cell>
          <cell r="BY17">
            <v>31000</v>
          </cell>
          <cell r="BZ17">
            <v>0</v>
          </cell>
          <cell r="CA17">
            <v>88000</v>
          </cell>
          <cell r="CB17">
            <v>144262.29508196723</v>
          </cell>
          <cell r="CC17">
            <v>31000</v>
          </cell>
          <cell r="CD17">
            <v>261</v>
          </cell>
          <cell r="CE17">
            <v>800000</v>
          </cell>
          <cell r="CF17">
            <v>80000</v>
          </cell>
          <cell r="CG17">
            <v>88000</v>
          </cell>
          <cell r="CH17">
            <v>144262.29508196723</v>
          </cell>
          <cell r="CI17">
            <v>15000</v>
          </cell>
          <cell r="CJ17">
            <v>0</v>
          </cell>
        </row>
        <row r="18">
          <cell r="A18" t="str">
            <v>CBD</v>
          </cell>
          <cell r="B18" t="str">
            <v xml:space="preserve">Lotte </v>
          </cell>
          <cell r="C18" t="str">
            <v>b</v>
          </cell>
          <cell r="D18" t="str">
            <v>b</v>
          </cell>
          <cell r="E18" t="str">
            <v>b</v>
          </cell>
          <cell r="F18" t="str">
            <v>all</v>
          </cell>
          <cell r="L18" t="str">
            <v>유</v>
          </cell>
          <cell r="M18" t="str">
            <v>유</v>
          </cell>
          <cell r="O18" t="str">
            <v>중구</v>
          </cell>
          <cell r="P18" t="str">
            <v>소공동</v>
          </cell>
          <cell r="Q18">
            <v>1</v>
          </cell>
          <cell r="R18">
            <v>81.2</v>
          </cell>
          <cell r="S18">
            <v>1981</v>
          </cell>
          <cell r="T18" t="str">
            <v>25F</v>
          </cell>
          <cell r="U18" t="str">
            <v>3B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45510.948600000003</v>
          </cell>
          <cell r="AB18">
            <v>13767</v>
          </cell>
          <cell r="AC18">
            <v>0</v>
          </cell>
          <cell r="AD18">
            <v>0</v>
          </cell>
          <cell r="AE18">
            <v>0</v>
          </cell>
          <cell r="AF18">
            <v>68</v>
          </cell>
          <cell r="AG18">
            <v>0</v>
          </cell>
          <cell r="AH18">
            <v>0</v>
          </cell>
          <cell r="AI18">
            <v>99010</v>
          </cell>
          <cell r="AJ18">
            <v>145602.94117647057</v>
          </cell>
          <cell r="AK18">
            <v>29800</v>
          </cell>
          <cell r="AL18">
            <v>0</v>
          </cell>
          <cell r="AM18">
            <v>99010</v>
          </cell>
          <cell r="AN18">
            <v>145602.94117647057</v>
          </cell>
          <cell r="AO18">
            <v>29800</v>
          </cell>
          <cell r="AP18">
            <v>0</v>
          </cell>
          <cell r="AQ18">
            <v>99010</v>
          </cell>
          <cell r="AR18">
            <v>145602.94117647057</v>
          </cell>
          <cell r="AS18">
            <v>29800</v>
          </cell>
          <cell r="AT18">
            <v>0</v>
          </cell>
          <cell r="AU18">
            <v>93760</v>
          </cell>
          <cell r="AV18">
            <v>137882.35294117645</v>
          </cell>
          <cell r="AW18">
            <v>31290</v>
          </cell>
          <cell r="AX18">
            <v>109</v>
          </cell>
          <cell r="AY18">
            <v>93760</v>
          </cell>
          <cell r="AZ18">
            <v>137882.35294117645</v>
          </cell>
          <cell r="BA18">
            <v>31290</v>
          </cell>
          <cell r="BB18">
            <v>59</v>
          </cell>
          <cell r="BC18">
            <v>93760</v>
          </cell>
          <cell r="BD18">
            <v>137882.35294117645</v>
          </cell>
          <cell r="BE18">
            <v>31290</v>
          </cell>
          <cell r="BF18">
            <v>0</v>
          </cell>
          <cell r="BG18">
            <v>93760</v>
          </cell>
          <cell r="BH18">
            <v>137882.35294117645</v>
          </cell>
          <cell r="BI18">
            <v>31290</v>
          </cell>
          <cell r="BJ18">
            <v>90</v>
          </cell>
          <cell r="BK18">
            <v>93760</v>
          </cell>
          <cell r="BL18">
            <v>137882.35294117645</v>
          </cell>
          <cell r="BM18">
            <v>31290</v>
          </cell>
          <cell r="BN18">
            <v>0</v>
          </cell>
          <cell r="BO18">
            <v>93760</v>
          </cell>
          <cell r="BP18">
            <v>137882.35294117645</v>
          </cell>
          <cell r="BQ18">
            <v>31290</v>
          </cell>
          <cell r="BR18">
            <v>0</v>
          </cell>
          <cell r="BS18">
            <v>93760</v>
          </cell>
          <cell r="BT18">
            <v>137882.35294117645</v>
          </cell>
          <cell r="BU18">
            <v>31290</v>
          </cell>
          <cell r="BV18">
            <v>0</v>
          </cell>
          <cell r="BW18">
            <v>93760</v>
          </cell>
          <cell r="BX18">
            <v>137882.35294117645</v>
          </cell>
          <cell r="BY18">
            <v>31290</v>
          </cell>
          <cell r="BZ18">
            <v>0</v>
          </cell>
          <cell r="CA18">
            <v>93760</v>
          </cell>
          <cell r="CB18">
            <v>137882.35294117645</v>
          </cell>
          <cell r="CC18">
            <v>32220</v>
          </cell>
          <cell r="CD18">
            <v>0</v>
          </cell>
          <cell r="CE18">
            <v>661000</v>
          </cell>
          <cell r="CF18">
            <v>87150</v>
          </cell>
          <cell r="CG18">
            <v>93760</v>
          </cell>
          <cell r="CH18">
            <v>137882.35294117645</v>
          </cell>
          <cell r="CI18">
            <v>32220</v>
          </cell>
          <cell r="CJ18">
            <v>0</v>
          </cell>
        </row>
        <row r="19">
          <cell r="A19" t="str">
            <v>CBD</v>
          </cell>
          <cell r="B19" t="str">
            <v>Korean Re Insurance</v>
          </cell>
          <cell r="C19" t="str">
            <v>b</v>
          </cell>
          <cell r="D19" t="str">
            <v>b</v>
          </cell>
          <cell r="E19" t="str">
            <v>b</v>
          </cell>
          <cell r="F19" t="str">
            <v>all</v>
          </cell>
          <cell r="K19">
            <v>36</v>
          </cell>
          <cell r="L19" t="str">
            <v>유</v>
          </cell>
          <cell r="M19" t="str">
            <v>유</v>
          </cell>
          <cell r="O19" t="str">
            <v>종로구</v>
          </cell>
          <cell r="P19" t="str">
            <v>수송동</v>
          </cell>
          <cell r="Q19">
            <v>80</v>
          </cell>
          <cell r="R19">
            <v>85.4</v>
          </cell>
          <cell r="S19">
            <v>1985</v>
          </cell>
          <cell r="T19" t="str">
            <v>12F</v>
          </cell>
          <cell r="U19" t="str">
            <v>3B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39357.43</v>
          </cell>
          <cell r="AB19">
            <v>11905.5689999395</v>
          </cell>
          <cell r="AC19">
            <v>0</v>
          </cell>
          <cell r="AD19">
            <v>0</v>
          </cell>
          <cell r="AE19">
            <v>0</v>
          </cell>
          <cell r="AF19">
            <v>66</v>
          </cell>
          <cell r="AG19">
            <v>0</v>
          </cell>
          <cell r="AH19">
            <v>0</v>
          </cell>
          <cell r="AI19">
            <v>80400</v>
          </cell>
          <cell r="AJ19">
            <v>121818.18181818181</v>
          </cell>
          <cell r="AK19">
            <v>26000</v>
          </cell>
          <cell r="AL19">
            <v>77</v>
          </cell>
          <cell r="AM19">
            <v>80400</v>
          </cell>
          <cell r="AN19">
            <v>121818.18181818181</v>
          </cell>
          <cell r="AO19">
            <v>26000</v>
          </cell>
          <cell r="AP19">
            <v>77</v>
          </cell>
          <cell r="AQ19">
            <v>80400</v>
          </cell>
          <cell r="AR19">
            <v>121818.18181818181</v>
          </cell>
          <cell r="AS19">
            <v>26000</v>
          </cell>
          <cell r="AT19">
            <v>1030</v>
          </cell>
          <cell r="AU19">
            <v>80400</v>
          </cell>
          <cell r="AV19">
            <v>121818.18181818181</v>
          </cell>
          <cell r="AW19">
            <v>26000</v>
          </cell>
          <cell r="AX19">
            <v>1030</v>
          </cell>
          <cell r="AY19">
            <v>57600</v>
          </cell>
          <cell r="AZ19">
            <v>87272.727272727265</v>
          </cell>
          <cell r="BA19">
            <v>24000</v>
          </cell>
          <cell r="BB19">
            <v>1200</v>
          </cell>
          <cell r="BC19">
            <v>57600</v>
          </cell>
          <cell r="BD19">
            <v>87272.727272727265</v>
          </cell>
          <cell r="BE19">
            <v>24000</v>
          </cell>
          <cell r="BF19">
            <v>1200</v>
          </cell>
          <cell r="BG19">
            <v>55000</v>
          </cell>
          <cell r="BH19">
            <v>83333.333333333328</v>
          </cell>
          <cell r="BI19">
            <v>24000</v>
          </cell>
          <cell r="BJ19">
            <v>1000</v>
          </cell>
          <cell r="BK19">
            <v>55000</v>
          </cell>
          <cell r="BL19">
            <v>83333.333333333328</v>
          </cell>
          <cell r="BM19">
            <v>24000</v>
          </cell>
          <cell r="BN19">
            <v>400</v>
          </cell>
          <cell r="BO19">
            <v>55000</v>
          </cell>
          <cell r="BP19">
            <v>83333.333333333328</v>
          </cell>
          <cell r="BQ19">
            <v>24000</v>
          </cell>
          <cell r="BR19">
            <v>250</v>
          </cell>
          <cell r="BS19">
            <v>55000</v>
          </cell>
          <cell r="BT19">
            <v>83333.333333333328</v>
          </cell>
          <cell r="BU19">
            <v>24000</v>
          </cell>
          <cell r="BV19">
            <v>1200</v>
          </cell>
          <cell r="BW19">
            <v>55000</v>
          </cell>
          <cell r="BX19">
            <v>83333.333333333328</v>
          </cell>
          <cell r="BY19">
            <v>26000</v>
          </cell>
          <cell r="BZ19">
            <v>0</v>
          </cell>
          <cell r="CA19">
            <v>55000</v>
          </cell>
          <cell r="CB19">
            <v>83333.333333333328</v>
          </cell>
          <cell r="CC19">
            <v>26000</v>
          </cell>
          <cell r="CD19">
            <v>0</v>
          </cell>
          <cell r="CE19">
            <v>500000</v>
          </cell>
          <cell r="CF19">
            <v>50000</v>
          </cell>
          <cell r="CG19">
            <v>55000</v>
          </cell>
          <cell r="CH19">
            <v>83333.333333333328</v>
          </cell>
          <cell r="CI19">
            <v>26000</v>
          </cell>
          <cell r="CJ19">
            <v>0</v>
          </cell>
        </row>
        <row r="20">
          <cell r="A20" t="str">
            <v>CBD</v>
          </cell>
          <cell r="B20" t="str">
            <v>DaeHan Fire Insurance</v>
          </cell>
          <cell r="C20" t="str">
            <v>b</v>
          </cell>
          <cell r="D20" t="str">
            <v>b</v>
          </cell>
          <cell r="E20" t="str">
            <v>b</v>
          </cell>
          <cell r="F20" t="str">
            <v>all</v>
          </cell>
          <cell r="K20">
            <v>139</v>
          </cell>
          <cell r="L20" t="str">
            <v>유</v>
          </cell>
          <cell r="M20" t="str">
            <v>유</v>
          </cell>
          <cell r="O20" t="str">
            <v>중구</v>
          </cell>
          <cell r="P20" t="str">
            <v>남창동</v>
          </cell>
          <cell r="Q20" t="str">
            <v>51-1</v>
          </cell>
          <cell r="R20">
            <v>80.12</v>
          </cell>
          <cell r="S20">
            <v>1980</v>
          </cell>
          <cell r="T20" t="str">
            <v>22F</v>
          </cell>
          <cell r="U20" t="str">
            <v>4B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45477.29</v>
          </cell>
          <cell r="AB20">
            <v>13756.818319317563</v>
          </cell>
          <cell r="AC20">
            <v>0</v>
          </cell>
          <cell r="AD20">
            <v>0</v>
          </cell>
          <cell r="AE20">
            <v>0</v>
          </cell>
          <cell r="AF20">
            <v>71</v>
          </cell>
          <cell r="AG20">
            <v>3</v>
          </cell>
          <cell r="AH20">
            <v>1485.26</v>
          </cell>
          <cell r="AI20">
            <v>64000</v>
          </cell>
          <cell r="AJ20">
            <v>90140.84507042254</v>
          </cell>
          <cell r="AK20">
            <v>24000</v>
          </cell>
          <cell r="AL20">
            <v>0</v>
          </cell>
          <cell r="AM20">
            <v>64000</v>
          </cell>
          <cell r="AN20">
            <v>90140.84507042254</v>
          </cell>
          <cell r="AO20">
            <v>24000</v>
          </cell>
          <cell r="AP20">
            <v>380</v>
          </cell>
          <cell r="AQ20">
            <v>64000</v>
          </cell>
          <cell r="AR20">
            <v>90140.84507042254</v>
          </cell>
          <cell r="AS20">
            <v>25000</v>
          </cell>
          <cell r="AT20">
            <v>1000</v>
          </cell>
          <cell r="AU20">
            <v>57600</v>
          </cell>
          <cell r="AV20">
            <v>81126.760563380289</v>
          </cell>
          <cell r="AW20">
            <v>24000</v>
          </cell>
          <cell r="AX20">
            <v>1156</v>
          </cell>
          <cell r="AY20">
            <v>60300</v>
          </cell>
          <cell r="AZ20">
            <v>84929.57746478873</v>
          </cell>
          <cell r="BA20">
            <v>26000</v>
          </cell>
          <cell r="BB20">
            <v>1500</v>
          </cell>
          <cell r="BC20">
            <v>50000</v>
          </cell>
          <cell r="BD20">
            <v>70422.535211267605</v>
          </cell>
          <cell r="BE20">
            <v>26000</v>
          </cell>
          <cell r="BF20">
            <v>1500</v>
          </cell>
          <cell r="BG20">
            <v>50000</v>
          </cell>
          <cell r="BH20">
            <v>70422.535211267605</v>
          </cell>
          <cell r="BI20">
            <v>26000</v>
          </cell>
          <cell r="BJ20">
            <v>1000</v>
          </cell>
          <cell r="BK20">
            <v>50000</v>
          </cell>
          <cell r="BL20">
            <v>70422.535211267605</v>
          </cell>
          <cell r="BM20">
            <v>26000</v>
          </cell>
          <cell r="BN20">
            <v>1100</v>
          </cell>
          <cell r="BO20">
            <v>55000</v>
          </cell>
          <cell r="BP20">
            <v>77464.788732394372</v>
          </cell>
          <cell r="BQ20">
            <v>26000</v>
          </cell>
          <cell r="BR20">
            <v>0</v>
          </cell>
          <cell r="BS20">
            <v>57500</v>
          </cell>
          <cell r="BT20">
            <v>80985.915492957749</v>
          </cell>
          <cell r="BU20">
            <v>26000</v>
          </cell>
          <cell r="BV20">
            <v>350</v>
          </cell>
          <cell r="BW20">
            <v>57500</v>
          </cell>
          <cell r="BX20">
            <v>80985.915492957749</v>
          </cell>
          <cell r="BY20">
            <v>26000</v>
          </cell>
          <cell r="BZ20">
            <v>0</v>
          </cell>
          <cell r="CA20">
            <v>57200</v>
          </cell>
          <cell r="CB20">
            <v>80563.380281690144</v>
          </cell>
          <cell r="CC20">
            <v>26000</v>
          </cell>
          <cell r="CD20">
            <v>0</v>
          </cell>
          <cell r="CG20">
            <v>57200</v>
          </cell>
          <cell r="CH20">
            <v>80563.380281690144</v>
          </cell>
          <cell r="CI20">
            <v>32230</v>
          </cell>
          <cell r="CJ20">
            <v>0</v>
          </cell>
        </row>
        <row r="21">
          <cell r="A21" t="str">
            <v>CBD</v>
          </cell>
          <cell r="B21" t="str">
            <v>SamDo</v>
          </cell>
          <cell r="C21" t="str">
            <v>b</v>
          </cell>
          <cell r="D21" t="str">
            <v>b</v>
          </cell>
          <cell r="E21" t="str">
            <v>b</v>
          </cell>
          <cell r="F21" t="str">
            <v>all</v>
          </cell>
          <cell r="K21">
            <v>87</v>
          </cell>
          <cell r="L21" t="str">
            <v>유</v>
          </cell>
          <cell r="M21" t="str">
            <v>유</v>
          </cell>
          <cell r="O21" t="str">
            <v>중구</v>
          </cell>
          <cell r="P21" t="str">
            <v>순화동</v>
          </cell>
          <cell r="Q21" t="str">
            <v>1-170</v>
          </cell>
          <cell r="R21">
            <v>91.3</v>
          </cell>
          <cell r="S21">
            <v>1991</v>
          </cell>
          <cell r="T21" t="str">
            <v>21F</v>
          </cell>
          <cell r="U21" t="str">
            <v>5B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43450.02</v>
          </cell>
          <cell r="AB21">
            <v>13143.571903926431</v>
          </cell>
          <cell r="AC21">
            <v>0</v>
          </cell>
          <cell r="AD21">
            <v>0</v>
          </cell>
          <cell r="AE21">
            <v>0</v>
          </cell>
          <cell r="AF21">
            <v>53.4</v>
          </cell>
          <cell r="AG21">
            <v>3</v>
          </cell>
          <cell r="AH21">
            <v>1748.87</v>
          </cell>
          <cell r="AI21">
            <v>65500</v>
          </cell>
          <cell r="AJ21">
            <v>122659.17602996255</v>
          </cell>
          <cell r="AK21">
            <v>21000</v>
          </cell>
          <cell r="AL21">
            <v>1200</v>
          </cell>
          <cell r="AM21">
            <v>65500</v>
          </cell>
          <cell r="AN21">
            <v>122659.17602996255</v>
          </cell>
          <cell r="AO21">
            <v>21000</v>
          </cell>
          <cell r="AP21">
            <v>1200</v>
          </cell>
          <cell r="AQ21">
            <v>65500</v>
          </cell>
          <cell r="AR21">
            <v>122659.17602996255</v>
          </cell>
          <cell r="AS21">
            <v>22500</v>
          </cell>
          <cell r="AT21">
            <v>1100</v>
          </cell>
          <cell r="AU21">
            <v>65000</v>
          </cell>
          <cell r="AV21">
            <v>121722.84644194756</v>
          </cell>
          <cell r="AW21">
            <v>22500</v>
          </cell>
          <cell r="AX21">
            <v>1500</v>
          </cell>
          <cell r="AY21">
            <v>55000</v>
          </cell>
          <cell r="AZ21">
            <v>102996.25468164793</v>
          </cell>
          <cell r="BA21">
            <v>22500</v>
          </cell>
          <cell r="BB21">
            <v>2200</v>
          </cell>
          <cell r="BC21">
            <v>55000</v>
          </cell>
          <cell r="BD21">
            <v>102996.25468164793</v>
          </cell>
          <cell r="BE21">
            <v>22500</v>
          </cell>
          <cell r="BF21">
            <v>2000</v>
          </cell>
          <cell r="BG21">
            <v>55000</v>
          </cell>
          <cell r="BH21">
            <v>102996.25468164793</v>
          </cell>
          <cell r="BI21">
            <v>22500</v>
          </cell>
          <cell r="BJ21">
            <v>2000</v>
          </cell>
          <cell r="BK21">
            <v>55000</v>
          </cell>
          <cell r="BL21">
            <v>102996.25468164793</v>
          </cell>
          <cell r="BM21">
            <v>22500</v>
          </cell>
          <cell r="BN21">
            <v>1780</v>
          </cell>
          <cell r="BO21">
            <v>55000</v>
          </cell>
          <cell r="BP21">
            <v>102996.25468164793</v>
          </cell>
          <cell r="BQ21">
            <v>22500</v>
          </cell>
          <cell r="BR21">
            <v>1300</v>
          </cell>
          <cell r="BS21">
            <v>55000</v>
          </cell>
          <cell r="BT21">
            <v>102996.25468164793</v>
          </cell>
          <cell r="BU21">
            <v>23500</v>
          </cell>
          <cell r="BV21">
            <v>900</v>
          </cell>
          <cell r="BW21">
            <v>55000</v>
          </cell>
          <cell r="BX21">
            <v>102996.25468164793</v>
          </cell>
          <cell r="BY21">
            <v>23500</v>
          </cell>
          <cell r="BZ21">
            <v>0</v>
          </cell>
          <cell r="CA21">
            <v>55000</v>
          </cell>
          <cell r="CB21">
            <v>102996.25468164793</v>
          </cell>
          <cell r="CC21">
            <v>23500</v>
          </cell>
          <cell r="CD21">
            <v>0</v>
          </cell>
          <cell r="CE21">
            <v>500000</v>
          </cell>
          <cell r="CF21">
            <v>50000</v>
          </cell>
          <cell r="CG21">
            <v>55000</v>
          </cell>
          <cell r="CH21">
            <v>102996.25468164793</v>
          </cell>
          <cell r="CI21">
            <v>26000</v>
          </cell>
          <cell r="CJ21">
            <v>0</v>
          </cell>
        </row>
        <row r="22">
          <cell r="A22" t="str">
            <v>CBD</v>
          </cell>
          <cell r="B22" t="str">
            <v>Byucksan 125</v>
          </cell>
          <cell r="C22" t="str">
            <v>b</v>
          </cell>
          <cell r="D22" t="str">
            <v>b</v>
          </cell>
          <cell r="E22" t="str">
            <v>b</v>
          </cell>
          <cell r="F22" t="str">
            <v>all</v>
          </cell>
          <cell r="K22">
            <v>1</v>
          </cell>
          <cell r="L22" t="str">
            <v>유</v>
          </cell>
          <cell r="M22" t="str">
            <v>유</v>
          </cell>
          <cell r="O22" t="str">
            <v>용산구</v>
          </cell>
          <cell r="P22" t="str">
            <v>동자동</v>
          </cell>
          <cell r="Q22">
            <v>12</v>
          </cell>
          <cell r="R22">
            <v>91.9</v>
          </cell>
          <cell r="S22">
            <v>1991</v>
          </cell>
          <cell r="T22" t="str">
            <v>24F</v>
          </cell>
          <cell r="U22" t="str">
            <v>6B</v>
          </cell>
          <cell r="V22">
            <v>3629.4</v>
          </cell>
          <cell r="W22">
            <v>1650.92</v>
          </cell>
          <cell r="X22">
            <v>0.45487408387061223</v>
          </cell>
          <cell r="Y22">
            <v>6.6961000000000004</v>
          </cell>
          <cell r="Z22">
            <v>98.6</v>
          </cell>
          <cell r="AA22">
            <v>40599.69</v>
          </cell>
          <cell r="AB22">
            <v>12281.350958920686</v>
          </cell>
          <cell r="AC22">
            <v>0</v>
          </cell>
          <cell r="AD22">
            <v>0</v>
          </cell>
          <cell r="AE22">
            <v>0</v>
          </cell>
          <cell r="AF22">
            <v>53</v>
          </cell>
          <cell r="AG22">
            <v>5</v>
          </cell>
          <cell r="AH22">
            <v>1024.79</v>
          </cell>
          <cell r="AI22">
            <v>68300</v>
          </cell>
          <cell r="AJ22">
            <v>128867.92452830188</v>
          </cell>
          <cell r="AK22">
            <v>24000</v>
          </cell>
          <cell r="AL22">
            <v>1300</v>
          </cell>
          <cell r="AM22">
            <v>68300</v>
          </cell>
          <cell r="AN22">
            <v>128867.92452830188</v>
          </cell>
          <cell r="AO22">
            <v>24000</v>
          </cell>
          <cell r="AP22">
            <v>1300</v>
          </cell>
          <cell r="AQ22">
            <v>68300</v>
          </cell>
          <cell r="AR22">
            <v>128867.92452830188</v>
          </cell>
          <cell r="AS22">
            <v>26000</v>
          </cell>
          <cell r="AT22">
            <v>1600</v>
          </cell>
          <cell r="AU22">
            <v>68300</v>
          </cell>
          <cell r="AV22">
            <v>128867.92452830188</v>
          </cell>
          <cell r="AW22">
            <v>24000</v>
          </cell>
          <cell r="AX22">
            <v>1200</v>
          </cell>
          <cell r="AY22">
            <v>47810</v>
          </cell>
          <cell r="AZ22">
            <v>90207.547169811311</v>
          </cell>
          <cell r="BA22">
            <v>24000</v>
          </cell>
          <cell r="BB22">
            <v>3800</v>
          </cell>
          <cell r="BC22">
            <v>49500</v>
          </cell>
          <cell r="BD22">
            <v>93396.226415094337</v>
          </cell>
          <cell r="BE22">
            <v>24000</v>
          </cell>
          <cell r="BF22">
            <v>2000</v>
          </cell>
          <cell r="BG22">
            <v>47810</v>
          </cell>
          <cell r="BH22">
            <v>90207.547169811311</v>
          </cell>
          <cell r="BI22">
            <v>24000</v>
          </cell>
          <cell r="BJ22">
            <v>2000</v>
          </cell>
          <cell r="BK22">
            <v>47810</v>
          </cell>
          <cell r="BL22">
            <v>90207.547169811311</v>
          </cell>
          <cell r="BM22">
            <v>24000</v>
          </cell>
          <cell r="BN22">
            <v>3000</v>
          </cell>
          <cell r="BO22">
            <v>47710</v>
          </cell>
          <cell r="BP22">
            <v>90018.867924528298</v>
          </cell>
          <cell r="BQ22">
            <v>20000</v>
          </cell>
          <cell r="BR22">
            <v>3000</v>
          </cell>
          <cell r="BS22">
            <v>49500</v>
          </cell>
          <cell r="BT22">
            <v>93396.226415094337</v>
          </cell>
          <cell r="BU22">
            <v>24000</v>
          </cell>
          <cell r="BV22">
            <v>3000</v>
          </cell>
          <cell r="BW22">
            <v>49000</v>
          </cell>
          <cell r="BX22">
            <v>92452.830188679247</v>
          </cell>
          <cell r="BY22">
            <v>24000</v>
          </cell>
          <cell r="BZ22">
            <v>600</v>
          </cell>
          <cell r="CA22">
            <v>48400</v>
          </cell>
          <cell r="CB22">
            <v>91320.75471698113</v>
          </cell>
          <cell r="CC22">
            <v>20000</v>
          </cell>
          <cell r="CD22">
            <v>859.6</v>
          </cell>
          <cell r="CE22">
            <v>440000</v>
          </cell>
          <cell r="CF22">
            <v>44000</v>
          </cell>
          <cell r="CG22">
            <v>48400</v>
          </cell>
          <cell r="CH22">
            <v>91320.75471698113</v>
          </cell>
          <cell r="CI22">
            <v>20000</v>
          </cell>
          <cell r="CJ22">
            <v>0</v>
          </cell>
        </row>
        <row r="23">
          <cell r="A23" t="str">
            <v>CBD</v>
          </cell>
          <cell r="B23" t="str">
            <v>KukJe Fire Insurance</v>
          </cell>
          <cell r="C23" t="str">
            <v>b</v>
          </cell>
          <cell r="D23" t="str">
            <v>b</v>
          </cell>
          <cell r="E23" t="str">
            <v>b</v>
          </cell>
          <cell r="F23" t="str">
            <v>all</v>
          </cell>
          <cell r="K23">
            <v>138</v>
          </cell>
          <cell r="L23" t="str">
            <v>유</v>
          </cell>
          <cell r="M23" t="str">
            <v>유</v>
          </cell>
          <cell r="O23" t="str">
            <v>중구</v>
          </cell>
          <cell r="P23" t="str">
            <v>남대문로5가</v>
          </cell>
          <cell r="Q23">
            <v>120</v>
          </cell>
          <cell r="R23">
            <v>70.599999999999994</v>
          </cell>
          <cell r="S23">
            <v>1970</v>
          </cell>
          <cell r="T23" t="str">
            <v>25F</v>
          </cell>
          <cell r="U23" t="str">
            <v>3B</v>
          </cell>
          <cell r="V23">
            <v>2387.8000000000002</v>
          </cell>
          <cell r="W23">
            <v>1791.74</v>
          </cell>
          <cell r="X23">
            <v>0.75037272803417365</v>
          </cell>
          <cell r="Y23">
            <v>8.4629999999999992</v>
          </cell>
          <cell r="Z23">
            <v>88.8</v>
          </cell>
          <cell r="AA23">
            <v>35541.97</v>
          </cell>
          <cell r="AB23">
            <v>10751.397543711053</v>
          </cell>
          <cell r="AC23">
            <v>0</v>
          </cell>
          <cell r="AD23">
            <v>0</v>
          </cell>
          <cell r="AE23">
            <v>0</v>
          </cell>
          <cell r="AF23">
            <v>76</v>
          </cell>
          <cell r="AG23">
            <v>3</v>
          </cell>
          <cell r="AH23">
            <v>1170.25</v>
          </cell>
          <cell r="AI23">
            <v>64700</v>
          </cell>
          <cell r="AJ23">
            <v>85131.578947368427</v>
          </cell>
          <cell r="AK23">
            <v>24000</v>
          </cell>
          <cell r="AL23">
            <v>80</v>
          </cell>
          <cell r="AM23">
            <v>64700</v>
          </cell>
          <cell r="AN23">
            <v>85131.578947368427</v>
          </cell>
          <cell r="AO23">
            <v>24000</v>
          </cell>
          <cell r="AP23">
            <v>80</v>
          </cell>
          <cell r="AQ23">
            <v>80700</v>
          </cell>
          <cell r="AR23">
            <v>106184.21052631579</v>
          </cell>
          <cell r="AS23">
            <v>25300</v>
          </cell>
          <cell r="AT23">
            <v>1000</v>
          </cell>
          <cell r="AU23">
            <v>80700</v>
          </cell>
          <cell r="AV23">
            <v>106184.21052631579</v>
          </cell>
          <cell r="AW23">
            <v>25300</v>
          </cell>
          <cell r="AX23">
            <v>1000</v>
          </cell>
          <cell r="BF23">
            <v>1500</v>
          </cell>
          <cell r="BS23">
            <v>56100</v>
          </cell>
          <cell r="BT23">
            <v>73815.789473684214</v>
          </cell>
          <cell r="BU23">
            <v>24000</v>
          </cell>
          <cell r="BV23">
            <v>1500</v>
          </cell>
          <cell r="BW23">
            <v>56700</v>
          </cell>
          <cell r="BX23">
            <v>74605.263157894733</v>
          </cell>
          <cell r="BY23">
            <v>24000</v>
          </cell>
          <cell r="BZ23">
            <v>1000</v>
          </cell>
          <cell r="CA23">
            <v>80700</v>
          </cell>
          <cell r="CB23">
            <v>106184.21052631579</v>
          </cell>
          <cell r="CC23">
            <v>25000</v>
          </cell>
          <cell r="CD23">
            <v>0</v>
          </cell>
          <cell r="CE23">
            <v>570000</v>
          </cell>
          <cell r="CF23">
            <v>75000</v>
          </cell>
          <cell r="CG23">
            <v>80700</v>
          </cell>
          <cell r="CH23">
            <v>106184.21052631579</v>
          </cell>
          <cell r="CI23">
            <v>23500</v>
          </cell>
          <cell r="CJ23">
            <v>200</v>
          </cell>
        </row>
        <row r="24">
          <cell r="A24" t="str">
            <v>CBD</v>
          </cell>
          <cell r="B24" t="str">
            <v>DaeYonGak</v>
          </cell>
          <cell r="C24" t="str">
            <v>b</v>
          </cell>
          <cell r="D24" t="str">
            <v>b</v>
          </cell>
          <cell r="E24" t="str">
            <v>b</v>
          </cell>
          <cell r="F24" t="str">
            <v>all</v>
          </cell>
          <cell r="K24">
            <v>132</v>
          </cell>
          <cell r="L24" t="str">
            <v>유</v>
          </cell>
          <cell r="M24" t="str">
            <v>유</v>
          </cell>
          <cell r="O24" t="str">
            <v>중구</v>
          </cell>
          <cell r="P24" t="str">
            <v>충무로1가</v>
          </cell>
          <cell r="Q24" t="str">
            <v>25-5</v>
          </cell>
          <cell r="R24">
            <v>68.7</v>
          </cell>
          <cell r="S24">
            <v>1968</v>
          </cell>
          <cell r="T24" t="str">
            <v>22F</v>
          </cell>
          <cell r="U24" t="str">
            <v>2B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34195.49</v>
          </cell>
          <cell r="AB24">
            <v>10344.089176598705</v>
          </cell>
          <cell r="AC24">
            <v>0</v>
          </cell>
          <cell r="AD24">
            <v>0</v>
          </cell>
          <cell r="AE24">
            <v>0</v>
          </cell>
          <cell r="AF24">
            <v>70</v>
          </cell>
          <cell r="AG24">
            <v>2</v>
          </cell>
          <cell r="AH24">
            <v>1599.97</v>
          </cell>
          <cell r="AI24">
            <v>88000</v>
          </cell>
          <cell r="AJ24">
            <v>125714.28571428572</v>
          </cell>
          <cell r="AK24">
            <v>26000</v>
          </cell>
          <cell r="AL24">
            <v>0</v>
          </cell>
          <cell r="AM24">
            <v>88000</v>
          </cell>
          <cell r="AN24">
            <v>125714.28571428572</v>
          </cell>
          <cell r="AO24">
            <v>26000</v>
          </cell>
          <cell r="AP24">
            <v>0</v>
          </cell>
          <cell r="AQ24">
            <v>88000</v>
          </cell>
          <cell r="AR24">
            <v>125714.28571428572</v>
          </cell>
          <cell r="AS24">
            <v>26000</v>
          </cell>
          <cell r="AT24">
            <v>250</v>
          </cell>
          <cell r="AU24">
            <v>88000</v>
          </cell>
          <cell r="AV24">
            <v>125714.28571428572</v>
          </cell>
          <cell r="AW24">
            <v>26000</v>
          </cell>
          <cell r="AX24">
            <v>406</v>
          </cell>
          <cell r="AY24">
            <v>70400</v>
          </cell>
          <cell r="AZ24">
            <v>100571.42857142858</v>
          </cell>
          <cell r="BA24">
            <v>27000</v>
          </cell>
          <cell r="BB24">
            <v>3000</v>
          </cell>
          <cell r="BC24">
            <v>66000</v>
          </cell>
          <cell r="BD24">
            <v>94285.71428571429</v>
          </cell>
          <cell r="BE24">
            <v>27000</v>
          </cell>
          <cell r="BF24">
            <v>2000</v>
          </cell>
          <cell r="BG24">
            <v>66000</v>
          </cell>
          <cell r="BH24">
            <v>94285.71428571429</v>
          </cell>
          <cell r="BI24">
            <v>27000</v>
          </cell>
          <cell r="BJ24">
            <v>2000</v>
          </cell>
          <cell r="BK24">
            <v>66000</v>
          </cell>
          <cell r="BL24">
            <v>94285.71428571429</v>
          </cell>
          <cell r="BM24">
            <v>27000</v>
          </cell>
          <cell r="BN24">
            <v>1500</v>
          </cell>
          <cell r="BO24">
            <v>66000</v>
          </cell>
          <cell r="BP24">
            <v>94285.71428571429</v>
          </cell>
          <cell r="BQ24">
            <v>31000</v>
          </cell>
          <cell r="BR24">
            <v>2000</v>
          </cell>
          <cell r="BS24">
            <v>55000</v>
          </cell>
          <cell r="BT24">
            <v>78571.42857142858</v>
          </cell>
          <cell r="BU24">
            <v>31000</v>
          </cell>
          <cell r="BV24">
            <v>2000</v>
          </cell>
          <cell r="BW24">
            <v>55000</v>
          </cell>
          <cell r="BX24">
            <v>78571.42857142858</v>
          </cell>
          <cell r="BY24">
            <v>31000</v>
          </cell>
          <cell r="BZ24">
            <v>1000</v>
          </cell>
          <cell r="CA24">
            <v>55000</v>
          </cell>
          <cell r="CB24">
            <v>78571.42857142858</v>
          </cell>
          <cell r="CC24">
            <v>31000</v>
          </cell>
          <cell r="CD24">
            <v>140</v>
          </cell>
          <cell r="CE24">
            <v>500000</v>
          </cell>
          <cell r="CF24">
            <v>50000</v>
          </cell>
          <cell r="CG24">
            <v>55000</v>
          </cell>
          <cell r="CH24">
            <v>78571.42857142858</v>
          </cell>
          <cell r="CI24">
            <v>31000</v>
          </cell>
          <cell r="CJ24">
            <v>188</v>
          </cell>
        </row>
        <row r="25">
          <cell r="A25" t="str">
            <v>CBD</v>
          </cell>
          <cell r="B25" t="str">
            <v>Hyundai(적선)</v>
          </cell>
          <cell r="C25" t="str">
            <v>b</v>
          </cell>
          <cell r="D25" t="str">
            <v>b</v>
          </cell>
          <cell r="E25" t="str">
            <v>b</v>
          </cell>
          <cell r="F25" t="str">
            <v>all</v>
          </cell>
          <cell r="L25" t="str">
            <v>유</v>
          </cell>
          <cell r="M25" t="str">
            <v>유</v>
          </cell>
          <cell r="O25" t="str">
            <v>종로구</v>
          </cell>
          <cell r="P25" t="str">
            <v>적선동</v>
          </cell>
          <cell r="Q25">
            <v>80</v>
          </cell>
          <cell r="R25">
            <v>86.1</v>
          </cell>
          <cell r="S25">
            <v>1986</v>
          </cell>
          <cell r="T25" t="str">
            <v>12F</v>
          </cell>
          <cell r="U25" t="str">
            <v>4B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32049.731</v>
          </cell>
          <cell r="AB25">
            <v>9695</v>
          </cell>
          <cell r="AC25">
            <v>0</v>
          </cell>
          <cell r="AD25">
            <v>0</v>
          </cell>
          <cell r="AE25">
            <v>0</v>
          </cell>
          <cell r="AF25">
            <v>56</v>
          </cell>
          <cell r="AG25">
            <v>0</v>
          </cell>
          <cell r="AH25">
            <v>0</v>
          </cell>
          <cell r="AI25">
            <v>55000</v>
          </cell>
          <cell r="AJ25">
            <v>98214.28571428571</v>
          </cell>
          <cell r="AK25">
            <v>15600</v>
          </cell>
          <cell r="AL25">
            <v>0</v>
          </cell>
          <cell r="AM25">
            <v>55000</v>
          </cell>
          <cell r="AN25">
            <v>98214.28571428571</v>
          </cell>
          <cell r="AO25">
            <v>15600</v>
          </cell>
          <cell r="AP25">
            <v>0</v>
          </cell>
          <cell r="AQ25">
            <v>55000</v>
          </cell>
          <cell r="AR25">
            <v>98214.28571428571</v>
          </cell>
          <cell r="AS25">
            <v>15600</v>
          </cell>
          <cell r="AT25">
            <v>100</v>
          </cell>
          <cell r="AU25">
            <v>55000</v>
          </cell>
          <cell r="AV25">
            <v>98214.28571428571</v>
          </cell>
          <cell r="AW25">
            <v>15600</v>
          </cell>
          <cell r="AX25">
            <v>100</v>
          </cell>
          <cell r="AY25">
            <v>49500</v>
          </cell>
          <cell r="AZ25">
            <v>88392.85714285713</v>
          </cell>
          <cell r="BA25">
            <v>15600</v>
          </cell>
          <cell r="BB25">
            <v>0</v>
          </cell>
          <cell r="BC25">
            <v>49500</v>
          </cell>
          <cell r="BD25">
            <v>88392.85714285713</v>
          </cell>
          <cell r="BE25">
            <v>15600</v>
          </cell>
          <cell r="BF25">
            <v>0</v>
          </cell>
          <cell r="BG25">
            <v>49500</v>
          </cell>
          <cell r="BH25">
            <v>88392.85714285713</v>
          </cell>
          <cell r="BI25">
            <v>15600</v>
          </cell>
          <cell r="BJ25">
            <v>0</v>
          </cell>
          <cell r="BK25">
            <v>49500</v>
          </cell>
          <cell r="BL25">
            <v>88392.85714285713</v>
          </cell>
          <cell r="BM25">
            <v>15600</v>
          </cell>
          <cell r="BN25">
            <v>0</v>
          </cell>
          <cell r="BO25">
            <v>49500</v>
          </cell>
          <cell r="BP25">
            <v>88392.85714285713</v>
          </cell>
          <cell r="BQ25">
            <v>15600</v>
          </cell>
          <cell r="BR25">
            <v>0</v>
          </cell>
          <cell r="BS25">
            <v>49500</v>
          </cell>
          <cell r="BT25">
            <v>88392.85714285713</v>
          </cell>
          <cell r="BU25">
            <v>15600</v>
          </cell>
          <cell r="BV25">
            <v>0</v>
          </cell>
          <cell r="BW25">
            <v>49500</v>
          </cell>
          <cell r="BX25">
            <v>88392.85714285713</v>
          </cell>
          <cell r="BY25">
            <v>15600</v>
          </cell>
          <cell r="BZ25">
            <v>0</v>
          </cell>
          <cell r="CA25">
            <v>49500</v>
          </cell>
          <cell r="CB25">
            <v>88392.85714285713</v>
          </cell>
          <cell r="CC25">
            <v>16000</v>
          </cell>
          <cell r="CD25">
            <v>0</v>
          </cell>
          <cell r="CG25">
            <v>55700</v>
          </cell>
          <cell r="CH25">
            <v>99464.28571428571</v>
          </cell>
          <cell r="CI25">
            <v>25000</v>
          </cell>
          <cell r="CJ25">
            <v>396</v>
          </cell>
        </row>
        <row r="26">
          <cell r="A26" t="str">
            <v>CBD</v>
          </cell>
          <cell r="B26" t="str">
            <v>DongYang Chemical</v>
          </cell>
          <cell r="C26" t="str">
            <v>b</v>
          </cell>
          <cell r="D26" t="str">
            <v>b</v>
          </cell>
          <cell r="E26" t="str">
            <v>b</v>
          </cell>
          <cell r="F26" t="str">
            <v>all</v>
          </cell>
          <cell r="K26">
            <v>117</v>
          </cell>
          <cell r="L26" t="str">
            <v>유</v>
          </cell>
          <cell r="M26" t="str">
            <v>유</v>
          </cell>
          <cell r="O26" t="str">
            <v>중구</v>
          </cell>
          <cell r="P26" t="str">
            <v>소공동</v>
          </cell>
          <cell r="Q26">
            <v>50</v>
          </cell>
          <cell r="R26">
            <v>85.12</v>
          </cell>
          <cell r="S26">
            <v>1985</v>
          </cell>
          <cell r="T26" t="str">
            <v>20F</v>
          </cell>
          <cell r="U26" t="str">
            <v>5B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29160</v>
          </cell>
          <cell r="AB26">
            <v>8820.8603061286231</v>
          </cell>
          <cell r="AC26">
            <v>0</v>
          </cell>
          <cell r="AD26">
            <v>0</v>
          </cell>
          <cell r="AE26">
            <v>0</v>
          </cell>
          <cell r="AF26">
            <v>65</v>
          </cell>
          <cell r="AG26">
            <v>2</v>
          </cell>
          <cell r="AH26">
            <v>1065</v>
          </cell>
          <cell r="AI26">
            <v>87300</v>
          </cell>
          <cell r="AJ26">
            <v>134307.69230769231</v>
          </cell>
          <cell r="AK26">
            <v>30500</v>
          </cell>
          <cell r="AL26">
            <v>200</v>
          </cell>
          <cell r="AM26">
            <v>87300</v>
          </cell>
          <cell r="AN26">
            <v>134307.69230769231</v>
          </cell>
          <cell r="AO26">
            <v>30500</v>
          </cell>
          <cell r="AP26">
            <v>45</v>
          </cell>
          <cell r="AQ26">
            <v>87300</v>
          </cell>
          <cell r="AR26">
            <v>134307.69230769231</v>
          </cell>
          <cell r="AS26">
            <v>30500</v>
          </cell>
          <cell r="AT26">
            <v>200</v>
          </cell>
          <cell r="AU26">
            <v>87300</v>
          </cell>
          <cell r="AV26">
            <v>134307.69230769231</v>
          </cell>
          <cell r="AW26">
            <v>30500</v>
          </cell>
          <cell r="AX26">
            <v>0</v>
          </cell>
          <cell r="AY26">
            <v>87300</v>
          </cell>
          <cell r="AZ26">
            <v>134307.69230769231</v>
          </cell>
          <cell r="BA26">
            <v>30500</v>
          </cell>
          <cell r="BB26">
            <v>308</v>
          </cell>
          <cell r="BC26">
            <v>79300</v>
          </cell>
          <cell r="BD26">
            <v>122000</v>
          </cell>
          <cell r="BE26">
            <v>27500</v>
          </cell>
          <cell r="BF26">
            <v>0</v>
          </cell>
          <cell r="BG26">
            <v>79300</v>
          </cell>
          <cell r="BH26">
            <v>122000</v>
          </cell>
          <cell r="BI26">
            <v>27500</v>
          </cell>
          <cell r="BJ26">
            <v>218</v>
          </cell>
          <cell r="BK26">
            <v>79300</v>
          </cell>
          <cell r="BL26">
            <v>122000</v>
          </cell>
          <cell r="BM26">
            <v>27500</v>
          </cell>
          <cell r="BN26">
            <v>145.4</v>
          </cell>
          <cell r="BO26">
            <v>79300</v>
          </cell>
          <cell r="BP26">
            <v>122000</v>
          </cell>
          <cell r="BQ26">
            <v>27500</v>
          </cell>
          <cell r="BR26">
            <v>140</v>
          </cell>
          <cell r="BS26">
            <v>79300</v>
          </cell>
          <cell r="BT26">
            <v>122000</v>
          </cell>
          <cell r="BU26">
            <v>27500</v>
          </cell>
          <cell r="BV26">
            <v>140</v>
          </cell>
          <cell r="BW26">
            <v>79300</v>
          </cell>
          <cell r="BX26">
            <v>122000</v>
          </cell>
          <cell r="BY26">
            <v>27500</v>
          </cell>
          <cell r="BZ26">
            <v>0</v>
          </cell>
          <cell r="CA26">
            <v>79300</v>
          </cell>
          <cell r="CB26">
            <v>122000</v>
          </cell>
          <cell r="CC26">
            <v>27500</v>
          </cell>
          <cell r="CD26">
            <v>0</v>
          </cell>
          <cell r="CE26">
            <v>680000</v>
          </cell>
          <cell r="CF26">
            <v>80500</v>
          </cell>
          <cell r="CG26">
            <v>87300</v>
          </cell>
          <cell r="CH26">
            <v>134307.69230769231</v>
          </cell>
          <cell r="CI26">
            <v>27500</v>
          </cell>
          <cell r="CJ26">
            <v>0</v>
          </cell>
        </row>
        <row r="27">
          <cell r="A27" t="str">
            <v>CBD</v>
          </cell>
          <cell r="B27" t="str">
            <v>KoLon</v>
          </cell>
          <cell r="C27" t="str">
            <v>b</v>
          </cell>
          <cell r="D27" t="str">
            <v>b</v>
          </cell>
          <cell r="E27" t="str">
            <v>b</v>
          </cell>
          <cell r="F27" t="str">
            <v>all</v>
          </cell>
          <cell r="L27" t="str">
            <v>유</v>
          </cell>
          <cell r="M27" t="str">
            <v>유</v>
          </cell>
          <cell r="O27" t="str">
            <v>중구</v>
          </cell>
          <cell r="P27" t="str">
            <v>무교동</v>
          </cell>
          <cell r="Q27">
            <v>45</v>
          </cell>
          <cell r="R27">
            <v>80.12</v>
          </cell>
          <cell r="S27">
            <v>1980</v>
          </cell>
          <cell r="T27" t="str">
            <v>15F</v>
          </cell>
          <cell r="U27" t="str">
            <v>3B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29481.124400000001</v>
          </cell>
          <cell r="AB27">
            <v>8918</v>
          </cell>
          <cell r="AC27">
            <v>0</v>
          </cell>
          <cell r="AD27">
            <v>0</v>
          </cell>
          <cell r="AE27">
            <v>0</v>
          </cell>
          <cell r="AF27">
            <v>57</v>
          </cell>
          <cell r="AG27">
            <v>0</v>
          </cell>
          <cell r="AH27">
            <v>0</v>
          </cell>
          <cell r="AI27">
            <v>70082.83</v>
          </cell>
          <cell r="AJ27">
            <v>122952.33333333334</v>
          </cell>
          <cell r="AK27">
            <v>29572</v>
          </cell>
          <cell r="AL27">
            <v>0</v>
          </cell>
          <cell r="AM27">
            <v>70082.83</v>
          </cell>
          <cell r="AN27">
            <v>122952.33333333334</v>
          </cell>
          <cell r="AO27">
            <v>29572</v>
          </cell>
          <cell r="AP27">
            <v>0</v>
          </cell>
          <cell r="AQ27">
            <v>70082.83</v>
          </cell>
          <cell r="AR27">
            <v>122952.33333333334</v>
          </cell>
          <cell r="AS27">
            <v>29572</v>
          </cell>
          <cell r="AT27">
            <v>0</v>
          </cell>
          <cell r="AU27">
            <v>70082.83</v>
          </cell>
          <cell r="AV27">
            <v>122952.33333333334</v>
          </cell>
          <cell r="AW27">
            <v>30105</v>
          </cell>
          <cell r="AX27">
            <v>0</v>
          </cell>
          <cell r="AY27">
            <v>70082.83</v>
          </cell>
          <cell r="AZ27">
            <v>122952.33333333334</v>
          </cell>
          <cell r="BA27">
            <v>30105</v>
          </cell>
          <cell r="BB27">
            <v>0</v>
          </cell>
          <cell r="BC27">
            <v>70081.83</v>
          </cell>
          <cell r="BD27">
            <v>122950.57894736844</v>
          </cell>
          <cell r="BE27">
            <v>29752</v>
          </cell>
          <cell r="BF27">
            <v>0</v>
          </cell>
          <cell r="BG27">
            <v>70081.83</v>
          </cell>
          <cell r="BH27">
            <v>122950.57894736844</v>
          </cell>
          <cell r="BI27">
            <v>29752</v>
          </cell>
          <cell r="BJ27">
            <v>0</v>
          </cell>
          <cell r="BK27">
            <v>70081.83</v>
          </cell>
          <cell r="BL27">
            <v>122950.57894736844</v>
          </cell>
          <cell r="BM27">
            <v>29752</v>
          </cell>
          <cell r="BN27">
            <v>0</v>
          </cell>
          <cell r="BO27">
            <v>70081.83</v>
          </cell>
          <cell r="BP27">
            <v>122950.57894736844</v>
          </cell>
          <cell r="BQ27">
            <v>29752</v>
          </cell>
          <cell r="BR27">
            <v>0</v>
          </cell>
          <cell r="BS27">
            <v>70082.83</v>
          </cell>
          <cell r="BT27">
            <v>122952.33333333334</v>
          </cell>
          <cell r="BU27">
            <v>29752</v>
          </cell>
          <cell r="BV27">
            <v>0</v>
          </cell>
          <cell r="BW27">
            <v>70082.83</v>
          </cell>
          <cell r="BX27">
            <v>122952.33333333334</v>
          </cell>
          <cell r="BY27">
            <v>29752</v>
          </cell>
          <cell r="BZ27">
            <v>145.4</v>
          </cell>
          <cell r="CA27">
            <v>70082.83</v>
          </cell>
          <cell r="CB27">
            <v>122952.33333333334</v>
          </cell>
          <cell r="CC27">
            <v>29752</v>
          </cell>
          <cell r="CD27">
            <v>0</v>
          </cell>
          <cell r="CG27">
            <v>64463</v>
          </cell>
          <cell r="CH27">
            <v>113092.98245614037</v>
          </cell>
          <cell r="CI27">
            <v>29752</v>
          </cell>
          <cell r="CJ27">
            <v>0</v>
          </cell>
        </row>
        <row r="28">
          <cell r="A28" t="str">
            <v>CBD</v>
          </cell>
          <cell r="B28" t="str">
            <v>Soonhwa</v>
          </cell>
          <cell r="C28" t="str">
            <v>b</v>
          </cell>
          <cell r="D28" t="str">
            <v>b</v>
          </cell>
          <cell r="E28" t="str">
            <v>b</v>
          </cell>
          <cell r="F28" t="str">
            <v>all</v>
          </cell>
          <cell r="K28">
            <v>87</v>
          </cell>
          <cell r="L28" t="str">
            <v>유</v>
          </cell>
          <cell r="M28" t="str">
            <v>유</v>
          </cell>
          <cell r="O28" t="str">
            <v>종로구</v>
          </cell>
          <cell r="P28" t="str">
            <v>순화동</v>
          </cell>
          <cell r="Q28" t="str">
            <v>5-2</v>
          </cell>
          <cell r="R28">
            <v>88.5</v>
          </cell>
          <cell r="S28">
            <v>1988</v>
          </cell>
          <cell r="T28" t="str">
            <v>17F</v>
          </cell>
          <cell r="U28" t="str">
            <v>2B</v>
          </cell>
          <cell r="V28">
            <v>4232.5</v>
          </cell>
          <cell r="W28">
            <v>1357.71</v>
          </cell>
          <cell r="X28">
            <v>0.32078204370939162</v>
          </cell>
          <cell r="Y28">
            <v>5.6760000000000002</v>
          </cell>
          <cell r="Z28">
            <v>0</v>
          </cell>
          <cell r="AA28">
            <v>27785.79</v>
          </cell>
          <cell r="AB28">
            <v>8405.163651763567</v>
          </cell>
          <cell r="AC28">
            <v>0</v>
          </cell>
          <cell r="AD28">
            <v>0</v>
          </cell>
          <cell r="AE28">
            <v>0</v>
          </cell>
          <cell r="AF28">
            <v>70</v>
          </cell>
          <cell r="AG28">
            <v>4</v>
          </cell>
          <cell r="AH28">
            <v>1277.92</v>
          </cell>
          <cell r="AI28">
            <v>57200</v>
          </cell>
          <cell r="AJ28">
            <v>81714.285714285725</v>
          </cell>
          <cell r="AK28">
            <v>21000</v>
          </cell>
          <cell r="AL28">
            <v>90</v>
          </cell>
          <cell r="AM28">
            <v>57200</v>
          </cell>
          <cell r="AN28">
            <v>81714.285714285725</v>
          </cell>
          <cell r="AO28">
            <v>21000</v>
          </cell>
          <cell r="AP28">
            <v>90</v>
          </cell>
          <cell r="AQ28">
            <v>57200</v>
          </cell>
          <cell r="AR28">
            <v>81714.285714285725</v>
          </cell>
          <cell r="AS28">
            <v>21000</v>
          </cell>
          <cell r="AT28">
            <v>1100</v>
          </cell>
          <cell r="AU28">
            <v>52000</v>
          </cell>
          <cell r="AV28">
            <v>74285.71428571429</v>
          </cell>
          <cell r="AW28">
            <v>21000</v>
          </cell>
          <cell r="AX28">
            <v>1450</v>
          </cell>
          <cell r="AY28">
            <v>52000</v>
          </cell>
          <cell r="AZ28">
            <v>74285.71428571429</v>
          </cell>
          <cell r="BA28">
            <v>21000</v>
          </cell>
          <cell r="BB28">
            <v>1800</v>
          </cell>
          <cell r="BC28">
            <v>52000</v>
          </cell>
          <cell r="BD28">
            <v>74285.71428571429</v>
          </cell>
          <cell r="BE28">
            <v>21000</v>
          </cell>
          <cell r="BF28">
            <v>1700</v>
          </cell>
          <cell r="BG28">
            <v>52000</v>
          </cell>
          <cell r="BH28">
            <v>74285.71428571429</v>
          </cell>
          <cell r="BI28">
            <v>21000</v>
          </cell>
          <cell r="BJ28">
            <v>1700</v>
          </cell>
          <cell r="BK28">
            <v>52000</v>
          </cell>
          <cell r="BL28">
            <v>74285.71428571429</v>
          </cell>
          <cell r="BM28">
            <v>21000</v>
          </cell>
          <cell r="BN28">
            <v>2254</v>
          </cell>
          <cell r="BO28">
            <v>52000</v>
          </cell>
          <cell r="BP28">
            <v>74285.71428571429</v>
          </cell>
          <cell r="BQ28">
            <v>21000</v>
          </cell>
          <cell r="BR28">
            <v>2000</v>
          </cell>
          <cell r="BS28">
            <v>52000</v>
          </cell>
          <cell r="BT28">
            <v>74285.71428571429</v>
          </cell>
          <cell r="BU28">
            <v>21000</v>
          </cell>
          <cell r="BV28">
            <v>2000</v>
          </cell>
          <cell r="BW28">
            <v>52000</v>
          </cell>
          <cell r="BX28">
            <v>74285.71428571429</v>
          </cell>
          <cell r="BY28">
            <v>21000</v>
          </cell>
          <cell r="BZ28">
            <v>0</v>
          </cell>
          <cell r="CA28">
            <v>52000</v>
          </cell>
          <cell r="CB28">
            <v>74285.71428571429</v>
          </cell>
          <cell r="CC28">
            <v>21000</v>
          </cell>
          <cell r="CD28">
            <v>0</v>
          </cell>
          <cell r="CE28">
            <v>520000</v>
          </cell>
          <cell r="CF28">
            <v>46800</v>
          </cell>
          <cell r="CG28">
            <v>52000</v>
          </cell>
          <cell r="CH28">
            <v>74285.71428571429</v>
          </cell>
          <cell r="CI28">
            <v>30500</v>
          </cell>
          <cell r="CJ28">
            <v>0</v>
          </cell>
        </row>
        <row r="29">
          <cell r="A29" t="str">
            <v>CBD</v>
          </cell>
          <cell r="B29" t="str">
            <v>HanWha</v>
          </cell>
          <cell r="C29" t="str">
            <v>b</v>
          </cell>
          <cell r="D29" t="str">
            <v>b</v>
          </cell>
          <cell r="E29" t="str">
            <v>b</v>
          </cell>
          <cell r="F29" t="str">
            <v>all</v>
          </cell>
          <cell r="L29" t="str">
            <v>유</v>
          </cell>
          <cell r="M29" t="str">
            <v>유</v>
          </cell>
          <cell r="O29" t="str">
            <v xml:space="preserve">중구 </v>
          </cell>
          <cell r="P29" t="str">
            <v>서소문동</v>
          </cell>
          <cell r="Q29">
            <v>34</v>
          </cell>
          <cell r="R29">
            <v>79.5</v>
          </cell>
          <cell r="S29">
            <v>1979</v>
          </cell>
          <cell r="T29" t="str">
            <v>13F</v>
          </cell>
          <cell r="U29" t="str">
            <v>3B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39583.6492</v>
          </cell>
          <cell r="AB29">
            <v>11974</v>
          </cell>
          <cell r="AC29">
            <v>0</v>
          </cell>
          <cell r="AD29">
            <v>0</v>
          </cell>
          <cell r="AE29">
            <v>0</v>
          </cell>
          <cell r="AF29">
            <v>60</v>
          </cell>
          <cell r="AG29">
            <v>0</v>
          </cell>
          <cell r="AH29">
            <v>0</v>
          </cell>
          <cell r="AI29">
            <v>69377</v>
          </cell>
          <cell r="AJ29">
            <v>115628.33333333334</v>
          </cell>
          <cell r="AK29">
            <v>24050</v>
          </cell>
          <cell r="AL29">
            <v>0</v>
          </cell>
          <cell r="AM29">
            <v>93500</v>
          </cell>
          <cell r="AN29">
            <v>155833.33333333334</v>
          </cell>
          <cell r="AO29">
            <v>30000</v>
          </cell>
          <cell r="AP29">
            <v>0</v>
          </cell>
          <cell r="AQ29">
            <v>93500</v>
          </cell>
          <cell r="AR29">
            <v>155833.33333333334</v>
          </cell>
          <cell r="AS29">
            <v>30000</v>
          </cell>
          <cell r="AT29">
            <v>1748</v>
          </cell>
          <cell r="AU29">
            <v>93500</v>
          </cell>
          <cell r="AV29">
            <v>155833.33333333334</v>
          </cell>
          <cell r="AW29">
            <v>30000</v>
          </cell>
          <cell r="AX29">
            <v>870</v>
          </cell>
          <cell r="AY29">
            <v>93500</v>
          </cell>
          <cell r="AZ29">
            <v>155833.33333333334</v>
          </cell>
          <cell r="BA29">
            <v>30000</v>
          </cell>
          <cell r="BB29">
            <v>0</v>
          </cell>
          <cell r="BC29">
            <v>69377</v>
          </cell>
          <cell r="BD29">
            <v>115628.33333333334</v>
          </cell>
          <cell r="BE29">
            <v>24050</v>
          </cell>
          <cell r="BF29">
            <v>3450</v>
          </cell>
          <cell r="BG29">
            <v>69377</v>
          </cell>
          <cell r="BH29">
            <v>115628.33333333334</v>
          </cell>
          <cell r="BI29">
            <v>24050</v>
          </cell>
          <cell r="BJ29">
            <v>3300</v>
          </cell>
          <cell r="BK29">
            <v>69377</v>
          </cell>
          <cell r="BL29">
            <v>115628.33333333334</v>
          </cell>
          <cell r="BM29">
            <v>24050</v>
          </cell>
          <cell r="BN29">
            <v>3304</v>
          </cell>
          <cell r="BO29">
            <v>69377</v>
          </cell>
          <cell r="BP29">
            <v>115628.33333333334</v>
          </cell>
          <cell r="BQ29">
            <v>24050</v>
          </cell>
          <cell r="BR29">
            <v>850</v>
          </cell>
          <cell r="BS29">
            <v>69377</v>
          </cell>
          <cell r="BT29">
            <v>115628.33333333334</v>
          </cell>
          <cell r="BU29">
            <v>30000</v>
          </cell>
          <cell r="BV29">
            <v>98</v>
          </cell>
          <cell r="BW29">
            <v>69377</v>
          </cell>
          <cell r="BX29">
            <v>115628.33333333334</v>
          </cell>
          <cell r="BY29">
            <v>24050</v>
          </cell>
          <cell r="BZ29">
            <v>150</v>
          </cell>
          <cell r="CA29">
            <v>69377</v>
          </cell>
          <cell r="CB29">
            <v>115628.33333333334</v>
          </cell>
          <cell r="CC29">
            <v>24050</v>
          </cell>
          <cell r="CD29">
            <v>0</v>
          </cell>
          <cell r="CG29">
            <v>69377</v>
          </cell>
          <cell r="CH29">
            <v>115628.33333333334</v>
          </cell>
          <cell r="CI29">
            <v>33580</v>
          </cell>
          <cell r="CJ29">
            <v>0</v>
          </cell>
        </row>
        <row r="30">
          <cell r="A30" t="str">
            <v>CBD</v>
          </cell>
          <cell r="B30" t="str">
            <v>Haewoon Center</v>
          </cell>
          <cell r="C30" t="str">
            <v>b</v>
          </cell>
          <cell r="D30" t="str">
            <v>b</v>
          </cell>
          <cell r="E30" t="str">
            <v>b</v>
          </cell>
          <cell r="F30" t="str">
            <v>all</v>
          </cell>
          <cell r="L30" t="str">
            <v>유</v>
          </cell>
          <cell r="M30" t="str">
            <v>유</v>
          </cell>
          <cell r="O30" t="str">
            <v>중구</v>
          </cell>
          <cell r="P30" t="str">
            <v>남대문로2가</v>
          </cell>
          <cell r="Q30">
            <v>118</v>
          </cell>
          <cell r="R30">
            <v>69.900000000000006</v>
          </cell>
          <cell r="S30">
            <v>1969</v>
          </cell>
          <cell r="T30" t="str">
            <v>23F</v>
          </cell>
          <cell r="U30" t="str">
            <v>2B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40349.933639999996</v>
          </cell>
          <cell r="AB30">
            <v>12205.8</v>
          </cell>
          <cell r="AC30">
            <v>0</v>
          </cell>
          <cell r="AD30">
            <v>0</v>
          </cell>
          <cell r="AE30">
            <v>0</v>
          </cell>
          <cell r="AF30">
            <v>77</v>
          </cell>
          <cell r="AG30">
            <v>0</v>
          </cell>
          <cell r="AH30">
            <v>0</v>
          </cell>
          <cell r="AI30">
            <v>76270</v>
          </cell>
          <cell r="AJ30">
            <v>99051.948051948057</v>
          </cell>
          <cell r="AK30">
            <v>37950</v>
          </cell>
          <cell r="AL30">
            <v>1500</v>
          </cell>
          <cell r="AM30">
            <v>76270</v>
          </cell>
          <cell r="AN30">
            <v>99051.948051948057</v>
          </cell>
          <cell r="AO30">
            <v>27950</v>
          </cell>
          <cell r="AP30">
            <v>1000</v>
          </cell>
          <cell r="AQ30">
            <v>76270</v>
          </cell>
          <cell r="AR30">
            <v>99051.948051948057</v>
          </cell>
          <cell r="AS30">
            <v>27950</v>
          </cell>
          <cell r="AT30">
            <v>1800</v>
          </cell>
          <cell r="AU30">
            <v>76270</v>
          </cell>
          <cell r="AV30">
            <v>99051.948051948057</v>
          </cell>
          <cell r="AW30">
            <v>27000</v>
          </cell>
          <cell r="AX30">
            <v>1400</v>
          </cell>
          <cell r="AY30">
            <v>76400</v>
          </cell>
          <cell r="AZ30">
            <v>99220.779220779223</v>
          </cell>
          <cell r="BA30">
            <v>29000</v>
          </cell>
          <cell r="BB30">
            <v>2000</v>
          </cell>
          <cell r="BC30">
            <v>72830</v>
          </cell>
          <cell r="BD30">
            <v>94584.415584415576</v>
          </cell>
          <cell r="BE30">
            <v>8720</v>
          </cell>
          <cell r="BF30">
            <v>2200</v>
          </cell>
          <cell r="BG30">
            <v>72830</v>
          </cell>
          <cell r="BH30">
            <v>94584.415584415576</v>
          </cell>
          <cell r="BI30">
            <v>8720</v>
          </cell>
          <cell r="BJ30">
            <v>2820</v>
          </cell>
          <cell r="BK30">
            <v>72830</v>
          </cell>
          <cell r="BL30">
            <v>94584.415584415576</v>
          </cell>
          <cell r="BM30">
            <v>8720</v>
          </cell>
          <cell r="BN30">
            <v>2650</v>
          </cell>
          <cell r="BO30">
            <v>72830</v>
          </cell>
          <cell r="BP30">
            <v>94584.415584415576</v>
          </cell>
          <cell r="BQ30">
            <v>28820</v>
          </cell>
          <cell r="BR30">
            <v>5300</v>
          </cell>
          <cell r="BS30">
            <v>72829.8</v>
          </cell>
          <cell r="BT30">
            <v>94584.155844155845</v>
          </cell>
          <cell r="BU30">
            <v>28820</v>
          </cell>
          <cell r="BV30">
            <v>5400</v>
          </cell>
          <cell r="BW30">
            <v>72500</v>
          </cell>
          <cell r="BX30">
            <v>94155.844155844155</v>
          </cell>
          <cell r="BY30">
            <v>29000</v>
          </cell>
          <cell r="BZ30">
            <v>0</v>
          </cell>
          <cell r="CA30">
            <v>72500</v>
          </cell>
          <cell r="CB30">
            <v>94155.844155844155</v>
          </cell>
          <cell r="CC30">
            <v>29000</v>
          </cell>
          <cell r="CD30">
            <v>4000</v>
          </cell>
          <cell r="CE30">
            <v>550000</v>
          </cell>
          <cell r="CF30">
            <v>67000</v>
          </cell>
          <cell r="CG30">
            <v>72500</v>
          </cell>
          <cell r="CH30">
            <v>94155.844155844155</v>
          </cell>
          <cell r="CI30">
            <v>21000</v>
          </cell>
          <cell r="CJ30">
            <v>0</v>
          </cell>
        </row>
        <row r="31">
          <cell r="A31" t="str">
            <v>CBD</v>
          </cell>
          <cell r="B31" t="str">
            <v>HSBC</v>
          </cell>
          <cell r="C31" t="str">
            <v>b</v>
          </cell>
          <cell r="D31" t="str">
            <v>b</v>
          </cell>
          <cell r="E31" t="str">
            <v>b</v>
          </cell>
          <cell r="F31" t="str">
            <v>all</v>
          </cell>
          <cell r="L31" t="str">
            <v>유</v>
          </cell>
          <cell r="M31" t="str">
            <v>유</v>
          </cell>
          <cell r="O31" t="str">
            <v>중구</v>
          </cell>
          <cell r="P31" t="str">
            <v>봉래동1가</v>
          </cell>
          <cell r="Q31">
            <v>25</v>
          </cell>
          <cell r="R31">
            <v>95.5</v>
          </cell>
          <cell r="S31">
            <v>1995</v>
          </cell>
          <cell r="T31" t="str">
            <v>18F</v>
          </cell>
          <cell r="U31" t="str">
            <v>6B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37709.260600000001</v>
          </cell>
          <cell r="AB31">
            <v>11407</v>
          </cell>
          <cell r="AC31">
            <v>0</v>
          </cell>
          <cell r="AD31">
            <v>0</v>
          </cell>
          <cell r="AE31">
            <v>0</v>
          </cell>
          <cell r="AF31">
            <v>62</v>
          </cell>
          <cell r="AG31">
            <v>0</v>
          </cell>
          <cell r="AH31">
            <v>0</v>
          </cell>
          <cell r="AI31">
            <v>75500</v>
          </cell>
          <cell r="AJ31">
            <v>121774.19354838709</v>
          </cell>
          <cell r="AK31">
            <v>27500</v>
          </cell>
          <cell r="AL31">
            <v>1700</v>
          </cell>
          <cell r="AM31">
            <v>75500</v>
          </cell>
          <cell r="AN31">
            <v>121774.19354838709</v>
          </cell>
          <cell r="AO31">
            <v>27500</v>
          </cell>
          <cell r="AP31">
            <v>1700</v>
          </cell>
          <cell r="AQ31">
            <v>75500</v>
          </cell>
          <cell r="AR31">
            <v>121774.19354838709</v>
          </cell>
          <cell r="AS31">
            <v>27500</v>
          </cell>
          <cell r="AT31">
            <v>1500</v>
          </cell>
          <cell r="AU31">
            <v>79550</v>
          </cell>
          <cell r="AV31">
            <v>128306.45161290323</v>
          </cell>
          <cell r="AW31">
            <v>29000</v>
          </cell>
          <cell r="AX31">
            <v>1500</v>
          </cell>
          <cell r="AY31">
            <v>79550</v>
          </cell>
          <cell r="AZ31">
            <v>128306.45161290323</v>
          </cell>
          <cell r="BA31">
            <v>29000</v>
          </cell>
          <cell r="BB31">
            <v>140</v>
          </cell>
          <cell r="BC31">
            <v>79550</v>
          </cell>
          <cell r="BD31">
            <v>128306.45161290323</v>
          </cell>
          <cell r="BE31">
            <v>29000</v>
          </cell>
          <cell r="BF31">
            <v>150</v>
          </cell>
          <cell r="BG31">
            <v>79550</v>
          </cell>
          <cell r="BH31">
            <v>128306.45161290323</v>
          </cell>
          <cell r="BI31">
            <v>29000</v>
          </cell>
          <cell r="BJ31">
            <v>539</v>
          </cell>
          <cell r="BK31">
            <v>79550</v>
          </cell>
          <cell r="BL31">
            <v>128306.45161290323</v>
          </cell>
          <cell r="BM31">
            <v>29000</v>
          </cell>
          <cell r="BN31">
            <v>2196.88</v>
          </cell>
          <cell r="BO31">
            <v>79550</v>
          </cell>
          <cell r="BP31">
            <v>128306.45161290323</v>
          </cell>
          <cell r="BQ31">
            <v>29000</v>
          </cell>
          <cell r="BR31">
            <v>0</v>
          </cell>
          <cell r="BS31">
            <v>79550</v>
          </cell>
          <cell r="BT31">
            <v>128306.45161290323</v>
          </cell>
          <cell r="BU31">
            <v>29000</v>
          </cell>
          <cell r="BV31">
            <v>150</v>
          </cell>
          <cell r="BW31">
            <v>79550</v>
          </cell>
          <cell r="BX31">
            <v>128306.45161290323</v>
          </cell>
          <cell r="BY31">
            <v>29000</v>
          </cell>
          <cell r="BZ31">
            <v>5000</v>
          </cell>
          <cell r="CA31">
            <v>79550</v>
          </cell>
          <cell r="CB31">
            <v>128306.45161290323</v>
          </cell>
          <cell r="CC31">
            <v>29000</v>
          </cell>
          <cell r="CD31">
            <v>0</v>
          </cell>
          <cell r="CE31">
            <v>910000</v>
          </cell>
          <cell r="CF31">
            <v>75000</v>
          </cell>
          <cell r="CG31">
            <v>84100</v>
          </cell>
          <cell r="CH31">
            <v>135645.16129032258</v>
          </cell>
          <cell r="CI31">
            <v>29000</v>
          </cell>
          <cell r="CJ31">
            <v>0</v>
          </cell>
        </row>
        <row r="32">
          <cell r="A32" t="str">
            <v>CBD</v>
          </cell>
          <cell r="B32" t="str">
            <v>LeeMa</v>
          </cell>
          <cell r="C32" t="str">
            <v>b</v>
          </cell>
          <cell r="D32" t="str">
            <v>b</v>
          </cell>
          <cell r="E32" t="str">
            <v>b</v>
          </cell>
          <cell r="F32" t="str">
            <v>all</v>
          </cell>
          <cell r="K32">
            <v>35</v>
          </cell>
          <cell r="L32" t="str">
            <v>유</v>
          </cell>
          <cell r="M32" t="str">
            <v>유</v>
          </cell>
          <cell r="O32" t="str">
            <v>종로구</v>
          </cell>
          <cell r="P32" t="str">
            <v>수송동</v>
          </cell>
          <cell r="Q32" t="str">
            <v>146-1</v>
          </cell>
          <cell r="R32" t="str">
            <v>83.10</v>
          </cell>
          <cell r="S32">
            <v>1983</v>
          </cell>
          <cell r="T32" t="str">
            <v>15F</v>
          </cell>
          <cell r="U32" t="str">
            <v>4B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34037.449999999997</v>
          </cell>
          <cell r="AB32">
            <v>10296.282291729685</v>
          </cell>
          <cell r="AC32">
            <v>0</v>
          </cell>
          <cell r="AD32">
            <v>0</v>
          </cell>
          <cell r="AE32">
            <v>0</v>
          </cell>
          <cell r="AF32">
            <v>67</v>
          </cell>
          <cell r="AG32">
            <v>3</v>
          </cell>
          <cell r="AH32">
            <v>1616.04</v>
          </cell>
          <cell r="AI32">
            <v>79400</v>
          </cell>
          <cell r="AJ32">
            <v>118507.46268656716</v>
          </cell>
          <cell r="AK32">
            <v>29000</v>
          </cell>
          <cell r="AL32">
            <v>800</v>
          </cell>
          <cell r="AM32">
            <v>79400</v>
          </cell>
          <cell r="AN32">
            <v>118507.46268656716</v>
          </cell>
          <cell r="AO32">
            <v>29000</v>
          </cell>
          <cell r="AP32">
            <v>800</v>
          </cell>
          <cell r="AQ32">
            <v>79400</v>
          </cell>
          <cell r="AR32">
            <v>118507.46268656716</v>
          </cell>
          <cell r="AS32">
            <v>29000</v>
          </cell>
          <cell r="AT32">
            <v>1000</v>
          </cell>
          <cell r="AU32">
            <v>74400</v>
          </cell>
          <cell r="AV32">
            <v>111044.77611940297</v>
          </cell>
          <cell r="AW32">
            <v>29000</v>
          </cell>
          <cell r="AX32">
            <v>1500</v>
          </cell>
          <cell r="AY32">
            <v>74400</v>
          </cell>
          <cell r="AZ32">
            <v>111044.77611940297</v>
          </cell>
          <cell r="BA32">
            <v>29000</v>
          </cell>
          <cell r="BB32">
            <v>1400</v>
          </cell>
          <cell r="BC32">
            <v>74400</v>
          </cell>
          <cell r="BD32">
            <v>111044.77611940297</v>
          </cell>
          <cell r="BE32">
            <v>29000</v>
          </cell>
          <cell r="BF32">
            <v>600</v>
          </cell>
          <cell r="BG32">
            <v>74400</v>
          </cell>
          <cell r="BH32">
            <v>111044.77611940297</v>
          </cell>
          <cell r="BI32">
            <v>29000</v>
          </cell>
          <cell r="BJ32">
            <v>909</v>
          </cell>
          <cell r="BK32">
            <v>74400</v>
          </cell>
          <cell r="BL32">
            <v>111044.77611940297</v>
          </cell>
          <cell r="BM32">
            <v>29000</v>
          </cell>
          <cell r="BN32">
            <v>798</v>
          </cell>
          <cell r="BO32">
            <v>74400</v>
          </cell>
          <cell r="BP32">
            <v>111044.77611940297</v>
          </cell>
          <cell r="BQ32">
            <v>29000</v>
          </cell>
          <cell r="BR32">
            <v>600</v>
          </cell>
          <cell r="BS32">
            <v>74400</v>
          </cell>
          <cell r="BT32">
            <v>111044.77611940297</v>
          </cell>
          <cell r="BU32">
            <v>29000</v>
          </cell>
          <cell r="BV32">
            <v>770</v>
          </cell>
          <cell r="BW32">
            <v>74400</v>
          </cell>
          <cell r="BX32">
            <v>111044.77611940297</v>
          </cell>
          <cell r="BY32">
            <v>29000</v>
          </cell>
          <cell r="BZ32">
            <v>0</v>
          </cell>
          <cell r="CA32">
            <v>74400</v>
          </cell>
          <cell r="CB32">
            <v>111044.77611940297</v>
          </cell>
          <cell r="CC32">
            <v>29000</v>
          </cell>
          <cell r="CD32">
            <v>0</v>
          </cell>
          <cell r="CE32">
            <v>640000</v>
          </cell>
          <cell r="CF32">
            <v>68000</v>
          </cell>
          <cell r="CG32">
            <v>74400</v>
          </cell>
          <cell r="CH32">
            <v>111044.77611940297</v>
          </cell>
          <cell r="CI32">
            <v>29000</v>
          </cell>
          <cell r="CJ32">
            <v>1000</v>
          </cell>
        </row>
        <row r="33">
          <cell r="A33" t="str">
            <v>CBD</v>
          </cell>
          <cell r="B33" t="str">
            <v>Hanhyo</v>
          </cell>
          <cell r="C33" t="str">
            <v>b</v>
          </cell>
          <cell r="D33" t="str">
            <v>b</v>
          </cell>
          <cell r="E33" t="str">
            <v>b</v>
          </cell>
          <cell r="F33" t="str">
            <v>all</v>
          </cell>
          <cell r="K33">
            <v>30</v>
          </cell>
          <cell r="L33" t="str">
            <v>유</v>
          </cell>
          <cell r="M33" t="str">
            <v>유</v>
          </cell>
          <cell r="O33" t="str">
            <v>중구</v>
          </cell>
          <cell r="P33" t="str">
            <v>서린동</v>
          </cell>
          <cell r="Q33">
            <v>136</v>
          </cell>
          <cell r="R33">
            <v>86.12</v>
          </cell>
          <cell r="S33">
            <v>1986</v>
          </cell>
          <cell r="T33" t="str">
            <v>17F</v>
          </cell>
          <cell r="U33" t="str">
            <v>5B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27659.31</v>
          </cell>
          <cell r="AB33">
            <v>8366.9036239336929</v>
          </cell>
          <cell r="AC33">
            <v>0</v>
          </cell>
          <cell r="AD33">
            <v>0</v>
          </cell>
          <cell r="AE33">
            <v>0</v>
          </cell>
          <cell r="AF33">
            <v>61</v>
          </cell>
          <cell r="AG33">
            <v>2</v>
          </cell>
          <cell r="AH33">
            <v>1063.8</v>
          </cell>
          <cell r="AI33">
            <v>78000</v>
          </cell>
          <cell r="AJ33">
            <v>127868.8524590164</v>
          </cell>
          <cell r="AK33">
            <v>29000</v>
          </cell>
          <cell r="AL33">
            <v>170</v>
          </cell>
          <cell r="AM33">
            <v>78000</v>
          </cell>
          <cell r="AN33">
            <v>127868.8524590164</v>
          </cell>
          <cell r="AO33">
            <v>29000</v>
          </cell>
          <cell r="AP33">
            <v>170</v>
          </cell>
          <cell r="AQ33">
            <v>83000</v>
          </cell>
          <cell r="AR33">
            <v>136065.57377049181</v>
          </cell>
          <cell r="AS33">
            <v>31500</v>
          </cell>
          <cell r="AT33">
            <v>500</v>
          </cell>
          <cell r="AU33">
            <v>78000</v>
          </cell>
          <cell r="AV33">
            <v>127868.8524590164</v>
          </cell>
          <cell r="AW33">
            <v>30000</v>
          </cell>
          <cell r="AX33">
            <v>1300</v>
          </cell>
          <cell r="AY33">
            <v>78000</v>
          </cell>
          <cell r="AZ33">
            <v>127868.8524590164</v>
          </cell>
          <cell r="BA33">
            <v>30000</v>
          </cell>
          <cell r="BB33">
            <v>2000</v>
          </cell>
          <cell r="BC33">
            <v>78000</v>
          </cell>
          <cell r="BD33">
            <v>127868.8524590164</v>
          </cell>
          <cell r="BE33">
            <v>30000</v>
          </cell>
          <cell r="BF33">
            <v>1200</v>
          </cell>
          <cell r="BG33">
            <v>78000</v>
          </cell>
          <cell r="BH33">
            <v>127868.8524590164</v>
          </cell>
          <cell r="BI33">
            <v>30000</v>
          </cell>
          <cell r="BJ33">
            <v>1200</v>
          </cell>
          <cell r="BK33">
            <v>78000</v>
          </cell>
          <cell r="BL33">
            <v>127868.8524590164</v>
          </cell>
          <cell r="BM33">
            <v>30000</v>
          </cell>
          <cell r="BN33">
            <v>1200</v>
          </cell>
          <cell r="BO33">
            <v>78000</v>
          </cell>
          <cell r="BP33">
            <v>127868.8524590164</v>
          </cell>
          <cell r="BQ33">
            <v>30000</v>
          </cell>
          <cell r="BR33">
            <v>1200</v>
          </cell>
          <cell r="BS33">
            <v>78000</v>
          </cell>
          <cell r="BT33">
            <v>127868.8524590164</v>
          </cell>
          <cell r="BU33">
            <v>30000</v>
          </cell>
          <cell r="BV33">
            <v>1000</v>
          </cell>
          <cell r="BW33">
            <v>78000</v>
          </cell>
          <cell r="BX33">
            <v>127868.8524590164</v>
          </cell>
          <cell r="BY33">
            <v>30000</v>
          </cell>
          <cell r="BZ33">
            <v>500</v>
          </cell>
          <cell r="CA33">
            <v>78000</v>
          </cell>
          <cell r="CB33">
            <v>127868.8524590164</v>
          </cell>
          <cell r="CC33">
            <v>30000</v>
          </cell>
          <cell r="CD33">
            <v>700</v>
          </cell>
          <cell r="CE33">
            <v>750000</v>
          </cell>
          <cell r="CF33">
            <v>70500</v>
          </cell>
          <cell r="CG33">
            <v>78000</v>
          </cell>
          <cell r="CH33">
            <v>127868.8524590164</v>
          </cell>
          <cell r="CI33">
            <v>29000</v>
          </cell>
          <cell r="CJ33">
            <v>0</v>
          </cell>
        </row>
        <row r="34">
          <cell r="A34" t="str">
            <v>CBD</v>
          </cell>
          <cell r="B34" t="str">
            <v>KCCI</v>
          </cell>
          <cell r="C34" t="str">
            <v>b</v>
          </cell>
          <cell r="D34" t="str">
            <v>b</v>
          </cell>
          <cell r="E34" t="str">
            <v>b</v>
          </cell>
          <cell r="F34" t="str">
            <v>all</v>
          </cell>
          <cell r="K34">
            <v>98</v>
          </cell>
          <cell r="L34" t="str">
            <v>유</v>
          </cell>
          <cell r="M34" t="str">
            <v>유</v>
          </cell>
          <cell r="O34" t="str">
            <v>중구</v>
          </cell>
          <cell r="P34" t="str">
            <v>남대문로 4가</v>
          </cell>
          <cell r="Q34">
            <v>45</v>
          </cell>
          <cell r="R34">
            <v>84.9</v>
          </cell>
          <cell r="S34">
            <v>1984</v>
          </cell>
          <cell r="T34" t="str">
            <v>12F</v>
          </cell>
          <cell r="U34" t="str">
            <v>3B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45940.95</v>
          </cell>
          <cell r="AB34">
            <v>13897.074838163227</v>
          </cell>
          <cell r="AC34">
            <v>0</v>
          </cell>
          <cell r="AD34">
            <v>0</v>
          </cell>
          <cell r="AE34">
            <v>0</v>
          </cell>
          <cell r="AF34">
            <v>77</v>
          </cell>
          <cell r="AG34">
            <v>3</v>
          </cell>
          <cell r="AH34">
            <v>2702.92</v>
          </cell>
          <cell r="AI34">
            <v>78268</v>
          </cell>
          <cell r="AJ34">
            <v>101646.75324675324</v>
          </cell>
          <cell r="AK34">
            <v>11100</v>
          </cell>
          <cell r="AL34">
            <v>0</v>
          </cell>
          <cell r="AM34">
            <v>78268</v>
          </cell>
          <cell r="AN34">
            <v>101646.75324675324</v>
          </cell>
          <cell r="AO34">
            <v>11100</v>
          </cell>
          <cell r="AP34">
            <v>0</v>
          </cell>
          <cell r="AQ34">
            <v>78268</v>
          </cell>
          <cell r="AR34">
            <v>101646.75324675324</v>
          </cell>
          <cell r="AS34">
            <v>11100</v>
          </cell>
          <cell r="AT34">
            <v>1000</v>
          </cell>
          <cell r="AU34">
            <v>78268</v>
          </cell>
          <cell r="AV34">
            <v>101646.75324675324</v>
          </cell>
          <cell r="AW34">
            <v>11100</v>
          </cell>
          <cell r="AX34">
            <v>2000</v>
          </cell>
          <cell r="AY34">
            <v>78268</v>
          </cell>
          <cell r="AZ34">
            <v>101646.75324675324</v>
          </cell>
          <cell r="BA34">
            <v>11100</v>
          </cell>
          <cell r="BB34">
            <v>1000</v>
          </cell>
          <cell r="BC34">
            <v>78268</v>
          </cell>
          <cell r="BD34">
            <v>101646.75324675324</v>
          </cell>
          <cell r="BE34">
            <v>11100</v>
          </cell>
          <cell r="BF34">
            <v>340</v>
          </cell>
          <cell r="BG34">
            <v>74340</v>
          </cell>
          <cell r="BH34">
            <v>96545.454545454544</v>
          </cell>
          <cell r="BI34">
            <v>11100</v>
          </cell>
          <cell r="BJ34">
            <v>142</v>
          </cell>
          <cell r="BK34">
            <v>74340</v>
          </cell>
          <cell r="BL34">
            <v>96545.454545454544</v>
          </cell>
          <cell r="BM34">
            <v>11100</v>
          </cell>
          <cell r="BN34">
            <v>201</v>
          </cell>
          <cell r="BO34">
            <v>74340</v>
          </cell>
          <cell r="BP34">
            <v>96545.454545454544</v>
          </cell>
          <cell r="BQ34">
            <v>11100</v>
          </cell>
          <cell r="BR34">
            <v>0</v>
          </cell>
          <cell r="BS34">
            <v>74340</v>
          </cell>
          <cell r="BT34">
            <v>96545.454545454544</v>
          </cell>
          <cell r="BU34">
            <v>11100</v>
          </cell>
          <cell r="BV34">
            <v>0</v>
          </cell>
          <cell r="BW34">
            <v>74340</v>
          </cell>
          <cell r="BX34">
            <v>96545.454545454544</v>
          </cell>
          <cell r="BY34">
            <v>15000</v>
          </cell>
          <cell r="BZ34">
            <v>750</v>
          </cell>
          <cell r="CA34">
            <v>74340</v>
          </cell>
          <cell r="CB34">
            <v>96545.454545454544</v>
          </cell>
          <cell r="CC34">
            <v>15000</v>
          </cell>
          <cell r="CD34">
            <v>0</v>
          </cell>
          <cell r="CE34">
            <v>434000</v>
          </cell>
          <cell r="CF34">
            <v>70000</v>
          </cell>
          <cell r="CG34">
            <v>74340</v>
          </cell>
          <cell r="CH34">
            <v>96545.454545454544</v>
          </cell>
          <cell r="CI34">
            <v>15000</v>
          </cell>
          <cell r="CJ34">
            <v>0</v>
          </cell>
        </row>
        <row r="35">
          <cell r="A35" t="str">
            <v>CBD</v>
          </cell>
          <cell r="B35" t="str">
            <v>DaeKyung</v>
          </cell>
          <cell r="C35" t="str">
            <v>b</v>
          </cell>
          <cell r="D35" t="str">
            <v>b</v>
          </cell>
          <cell r="E35" t="str">
            <v>b</v>
          </cell>
          <cell r="F35" t="str">
            <v>all</v>
          </cell>
          <cell r="K35">
            <v>97</v>
          </cell>
          <cell r="L35" t="str">
            <v>유</v>
          </cell>
          <cell r="M35" t="str">
            <v>유</v>
          </cell>
          <cell r="O35" t="str">
            <v>중구</v>
          </cell>
          <cell r="P35" t="str">
            <v>태평로2가</v>
          </cell>
          <cell r="Q35">
            <v>120</v>
          </cell>
          <cell r="R35">
            <v>89.5</v>
          </cell>
          <cell r="S35">
            <v>1989</v>
          </cell>
          <cell r="T35" t="str">
            <v>20F</v>
          </cell>
          <cell r="U35" t="str">
            <v>6B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73020.5</v>
          </cell>
          <cell r="AB35">
            <v>22088.601851291667</v>
          </cell>
          <cell r="AC35">
            <v>0</v>
          </cell>
          <cell r="AD35">
            <v>0</v>
          </cell>
          <cell r="AE35">
            <v>0</v>
          </cell>
          <cell r="AF35">
            <v>67</v>
          </cell>
          <cell r="AG35">
            <v>3</v>
          </cell>
          <cell r="AH35">
            <v>2179.9</v>
          </cell>
          <cell r="AM35">
            <v>66700</v>
          </cell>
          <cell r="AN35">
            <v>99552.238805970148</v>
          </cell>
          <cell r="AO35">
            <v>28000</v>
          </cell>
          <cell r="AP35">
            <v>113</v>
          </cell>
          <cell r="AQ35">
            <v>66700</v>
          </cell>
          <cell r="AR35">
            <v>99552.238805970148</v>
          </cell>
          <cell r="AS35">
            <v>28000</v>
          </cell>
          <cell r="AT35">
            <v>1000</v>
          </cell>
          <cell r="AU35">
            <v>66700</v>
          </cell>
          <cell r="AV35">
            <v>99552.238805970148</v>
          </cell>
          <cell r="AW35">
            <v>28000</v>
          </cell>
          <cell r="AX35">
            <v>700</v>
          </cell>
          <cell r="AY35">
            <v>57100</v>
          </cell>
          <cell r="AZ35">
            <v>85223.880597014926</v>
          </cell>
          <cell r="BA35">
            <v>28000</v>
          </cell>
          <cell r="BB35">
            <v>2275</v>
          </cell>
          <cell r="BC35">
            <v>57100</v>
          </cell>
          <cell r="BD35">
            <v>85223.880597014926</v>
          </cell>
          <cell r="BE35">
            <v>28000</v>
          </cell>
          <cell r="BF35">
            <v>891</v>
          </cell>
          <cell r="BG35">
            <v>57100</v>
          </cell>
          <cell r="BH35">
            <v>85223.880597014926</v>
          </cell>
          <cell r="BI35">
            <v>28000</v>
          </cell>
          <cell r="BJ35">
            <v>1030</v>
          </cell>
          <cell r="BK35">
            <v>57100</v>
          </cell>
          <cell r="BL35">
            <v>85223.880597014926</v>
          </cell>
          <cell r="BM35">
            <v>28000</v>
          </cell>
          <cell r="BN35">
            <v>975</v>
          </cell>
          <cell r="BO35">
            <v>56100</v>
          </cell>
          <cell r="BP35">
            <v>83731.343283582086</v>
          </cell>
          <cell r="BQ35">
            <v>29000</v>
          </cell>
          <cell r="BR35">
            <v>600</v>
          </cell>
          <cell r="BS35">
            <v>56100</v>
          </cell>
          <cell r="BT35">
            <v>83731.343283582086</v>
          </cell>
          <cell r="BU35">
            <v>29000</v>
          </cell>
          <cell r="BV35">
            <v>0</v>
          </cell>
          <cell r="BW35">
            <v>56100</v>
          </cell>
          <cell r="BX35">
            <v>83731.343283582086</v>
          </cell>
          <cell r="BY35">
            <v>29000</v>
          </cell>
          <cell r="BZ35">
            <v>0</v>
          </cell>
          <cell r="CA35">
            <v>56100</v>
          </cell>
          <cell r="CB35">
            <v>83731.343283582086</v>
          </cell>
          <cell r="CC35">
            <v>29000</v>
          </cell>
          <cell r="CD35">
            <v>0</v>
          </cell>
          <cell r="CG35">
            <v>56100</v>
          </cell>
          <cell r="CH35">
            <v>83731.343283582086</v>
          </cell>
          <cell r="CI35">
            <v>29000</v>
          </cell>
          <cell r="CJ35">
            <v>0</v>
          </cell>
        </row>
        <row r="36">
          <cell r="A36" t="str">
            <v>CBD</v>
          </cell>
          <cell r="B36" t="str">
            <v>Jeil Bank</v>
          </cell>
          <cell r="C36" t="str">
            <v>b</v>
          </cell>
          <cell r="D36" t="str">
            <v>b</v>
          </cell>
          <cell r="E36" t="str">
            <v>b</v>
          </cell>
          <cell r="F36" t="str">
            <v>all</v>
          </cell>
          <cell r="K36">
            <v>39</v>
          </cell>
          <cell r="L36" t="str">
            <v>유</v>
          </cell>
          <cell r="M36" t="str">
            <v>유</v>
          </cell>
          <cell r="O36" t="str">
            <v>종로구</v>
          </cell>
          <cell r="P36" t="str">
            <v>공평동</v>
          </cell>
          <cell r="Q36">
            <v>100</v>
          </cell>
          <cell r="R36">
            <v>88.5</v>
          </cell>
          <cell r="S36">
            <v>1988</v>
          </cell>
          <cell r="T36" t="str">
            <v>22F</v>
          </cell>
          <cell r="U36" t="str">
            <v>4B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77415.789000000004</v>
          </cell>
          <cell r="AB36">
            <v>23418.170790731441</v>
          </cell>
          <cell r="AC36">
            <v>0</v>
          </cell>
          <cell r="AD36">
            <v>0</v>
          </cell>
          <cell r="AE36">
            <v>0</v>
          </cell>
          <cell r="AF36">
            <v>59</v>
          </cell>
          <cell r="AG36">
            <v>6</v>
          </cell>
          <cell r="AH36">
            <v>2059.1999999999998</v>
          </cell>
          <cell r="BC36">
            <v>55000</v>
          </cell>
          <cell r="BD36">
            <v>93220.338983050853</v>
          </cell>
          <cell r="BE36">
            <v>24500</v>
          </cell>
          <cell r="BF36">
            <v>2856</v>
          </cell>
          <cell r="BG36">
            <v>55000</v>
          </cell>
          <cell r="BH36">
            <v>93220.338983050853</v>
          </cell>
          <cell r="BI36">
            <v>24500</v>
          </cell>
          <cell r="BJ36">
            <v>2688</v>
          </cell>
          <cell r="BK36">
            <v>55000</v>
          </cell>
          <cell r="BL36">
            <v>93220.338983050853</v>
          </cell>
          <cell r="BM36">
            <v>24500</v>
          </cell>
          <cell r="BN36">
            <v>2688</v>
          </cell>
          <cell r="BO36">
            <v>55000</v>
          </cell>
          <cell r="BP36">
            <v>93220.338983050853</v>
          </cell>
          <cell r="BQ36">
            <v>24500</v>
          </cell>
          <cell r="BR36">
            <v>672</v>
          </cell>
          <cell r="BS36">
            <v>55000</v>
          </cell>
          <cell r="BT36">
            <v>93220.338983050853</v>
          </cell>
          <cell r="BU36">
            <v>24500</v>
          </cell>
          <cell r="BV36">
            <v>0</v>
          </cell>
          <cell r="BW36">
            <v>55000</v>
          </cell>
          <cell r="BX36">
            <v>93220.338983050853</v>
          </cell>
          <cell r="BY36">
            <v>24500</v>
          </cell>
          <cell r="BZ36">
            <v>0</v>
          </cell>
          <cell r="CA36">
            <v>55000</v>
          </cell>
          <cell r="CB36">
            <v>93220.338983050853</v>
          </cell>
          <cell r="CC36">
            <v>24500</v>
          </cell>
          <cell r="CD36">
            <v>0</v>
          </cell>
          <cell r="CG36">
            <v>55000</v>
          </cell>
          <cell r="CH36">
            <v>93220.338983050853</v>
          </cell>
          <cell r="CI36">
            <v>24500</v>
          </cell>
          <cell r="CJ36">
            <v>0</v>
          </cell>
        </row>
        <row r="37">
          <cell r="A37" t="str">
            <v>CBD</v>
          </cell>
          <cell r="B37" t="str">
            <v>DooSan</v>
          </cell>
          <cell r="C37" t="str">
            <v>b</v>
          </cell>
          <cell r="D37" t="str">
            <v>b</v>
          </cell>
          <cell r="E37" t="str">
            <v>b</v>
          </cell>
          <cell r="F37" t="str">
            <v>all</v>
          </cell>
          <cell r="L37" t="str">
            <v>유</v>
          </cell>
          <cell r="M37" t="str">
            <v>유</v>
          </cell>
          <cell r="O37" t="str">
            <v xml:space="preserve">중구 </v>
          </cell>
          <cell r="P37" t="str">
            <v>을지로1가</v>
          </cell>
          <cell r="Q37" t="str">
            <v>101-1</v>
          </cell>
          <cell r="R37">
            <v>83.12</v>
          </cell>
          <cell r="S37">
            <v>1983</v>
          </cell>
          <cell r="T37" t="str">
            <v>19F</v>
          </cell>
          <cell r="U37" t="str">
            <v>4B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33649.7382</v>
          </cell>
          <cell r="AB37">
            <v>10179</v>
          </cell>
          <cell r="AC37">
            <v>0</v>
          </cell>
          <cell r="AD37">
            <v>0</v>
          </cell>
          <cell r="AE37">
            <v>0</v>
          </cell>
          <cell r="AF37">
            <v>54</v>
          </cell>
          <cell r="AG37">
            <v>0</v>
          </cell>
          <cell r="AH37">
            <v>0</v>
          </cell>
          <cell r="BC37">
            <v>27500</v>
          </cell>
          <cell r="BD37">
            <v>50925.92592592592</v>
          </cell>
          <cell r="BE37">
            <v>10600</v>
          </cell>
          <cell r="BF37">
            <v>4200</v>
          </cell>
          <cell r="BG37">
            <v>27500</v>
          </cell>
          <cell r="BH37">
            <v>50925.92592592592</v>
          </cell>
          <cell r="BI37">
            <v>10600</v>
          </cell>
          <cell r="BJ37">
            <v>4200</v>
          </cell>
          <cell r="BK37">
            <v>22000</v>
          </cell>
          <cell r="BL37">
            <v>40740.740740740737</v>
          </cell>
          <cell r="BM37">
            <v>10600</v>
          </cell>
          <cell r="BN37">
            <v>2410</v>
          </cell>
          <cell r="BO37">
            <v>33000</v>
          </cell>
          <cell r="BP37">
            <v>61111.111111111109</v>
          </cell>
          <cell r="BQ37">
            <v>10600</v>
          </cell>
          <cell r="BR37">
            <v>0</v>
          </cell>
          <cell r="BS37">
            <v>44000</v>
          </cell>
          <cell r="BT37">
            <v>81481.481481481474</v>
          </cell>
          <cell r="BU37">
            <v>13500</v>
          </cell>
          <cell r="BV37">
            <v>0</v>
          </cell>
          <cell r="BW37">
            <v>44000</v>
          </cell>
          <cell r="BX37">
            <v>81481.481481481474</v>
          </cell>
          <cell r="BY37">
            <v>13500</v>
          </cell>
          <cell r="BZ37">
            <v>0</v>
          </cell>
          <cell r="CC37">
            <v>13500</v>
          </cell>
          <cell r="CD37">
            <v>0</v>
          </cell>
          <cell r="CE37">
            <v>3800000</v>
          </cell>
          <cell r="CG37">
            <v>38000</v>
          </cell>
          <cell r="CH37">
            <v>70370.370370370365</v>
          </cell>
          <cell r="CI37">
            <v>13500</v>
          </cell>
          <cell r="CJ37">
            <v>0</v>
          </cell>
        </row>
        <row r="38">
          <cell r="A38" t="str">
            <v>CBD</v>
          </cell>
          <cell r="B38" t="str">
            <v>Donghwa</v>
          </cell>
          <cell r="D38" t="str">
            <v>b</v>
          </cell>
          <cell r="E38" t="str">
            <v>b</v>
          </cell>
          <cell r="F38" t="str">
            <v>all</v>
          </cell>
          <cell r="L38" t="str">
            <v>유</v>
          </cell>
          <cell r="O38" t="str">
            <v>중구</v>
          </cell>
          <cell r="P38" t="str">
            <v>서소문동</v>
          </cell>
          <cell r="Q38" t="str">
            <v>58-7</v>
          </cell>
          <cell r="R38">
            <v>70.099999999999994</v>
          </cell>
          <cell r="S38">
            <v>1970</v>
          </cell>
          <cell r="T38" t="str">
            <v>16F</v>
          </cell>
          <cell r="U38" t="str">
            <v>2B</v>
          </cell>
          <cell r="AA38">
            <v>28138.9696</v>
          </cell>
          <cell r="AB38">
            <v>8512</v>
          </cell>
          <cell r="AF38">
            <v>67</v>
          </cell>
          <cell r="AI38">
            <v>59000</v>
          </cell>
          <cell r="AJ38">
            <v>88059.701492537308</v>
          </cell>
          <cell r="AK38">
            <v>24000</v>
          </cell>
          <cell r="AL38">
            <v>0</v>
          </cell>
          <cell r="AM38">
            <v>59000</v>
          </cell>
          <cell r="AN38">
            <v>88059.701492537308</v>
          </cell>
          <cell r="AO38">
            <v>24000</v>
          </cell>
          <cell r="AP38">
            <v>0</v>
          </cell>
          <cell r="AQ38">
            <v>56000</v>
          </cell>
          <cell r="AR38">
            <v>83582.089552238802</v>
          </cell>
          <cell r="AS38">
            <v>24000</v>
          </cell>
          <cell r="AT38">
            <v>440</v>
          </cell>
          <cell r="AU38">
            <v>56000</v>
          </cell>
          <cell r="AV38">
            <v>83582.089552238802</v>
          </cell>
          <cell r="AW38">
            <v>24000</v>
          </cell>
          <cell r="AX38">
            <v>1018</v>
          </cell>
          <cell r="AY38">
            <v>56000</v>
          </cell>
          <cell r="AZ38">
            <v>83582.089552238802</v>
          </cell>
          <cell r="BA38">
            <v>24000</v>
          </cell>
          <cell r="BB38">
            <v>1200</v>
          </cell>
          <cell r="BC38">
            <v>49000</v>
          </cell>
          <cell r="BD38">
            <v>73134.32835820895</v>
          </cell>
          <cell r="BE38">
            <v>24000</v>
          </cell>
          <cell r="BF38">
            <v>0</v>
          </cell>
          <cell r="BG38">
            <v>49000</v>
          </cell>
          <cell r="BH38">
            <v>73134.32835820895</v>
          </cell>
          <cell r="BI38">
            <v>24000</v>
          </cell>
          <cell r="BJ38">
            <v>1308</v>
          </cell>
          <cell r="BK38">
            <v>49000</v>
          </cell>
          <cell r="BL38">
            <v>73134.32835820895</v>
          </cell>
          <cell r="BM38">
            <v>24000</v>
          </cell>
          <cell r="BN38">
            <v>1308</v>
          </cell>
          <cell r="BO38">
            <v>49000</v>
          </cell>
          <cell r="BP38">
            <v>73134.32835820895</v>
          </cell>
          <cell r="BQ38">
            <v>24000</v>
          </cell>
          <cell r="BR38">
            <v>654</v>
          </cell>
          <cell r="BS38">
            <v>49000</v>
          </cell>
          <cell r="BT38">
            <v>73134.32835820895</v>
          </cell>
          <cell r="BU38">
            <v>24000</v>
          </cell>
          <cell r="BV38">
            <v>0</v>
          </cell>
          <cell r="BW38">
            <v>53000</v>
          </cell>
          <cell r="BX38">
            <v>79104.477611940296</v>
          </cell>
          <cell r="BY38">
            <v>26000</v>
          </cell>
          <cell r="BZ38">
            <v>150</v>
          </cell>
          <cell r="CA38">
            <v>53000</v>
          </cell>
          <cell r="CB38">
            <v>79104.477611940296</v>
          </cell>
          <cell r="CC38">
            <v>26000</v>
          </cell>
          <cell r="CD38">
            <v>0</v>
          </cell>
          <cell r="CE38">
            <v>400000</v>
          </cell>
          <cell r="CF38">
            <v>49000</v>
          </cell>
          <cell r="CG38">
            <v>53000</v>
          </cell>
          <cell r="CH38">
            <v>79104.477611940296</v>
          </cell>
          <cell r="CI38">
            <v>26000</v>
          </cell>
          <cell r="CJ38">
            <v>0</v>
          </cell>
        </row>
        <row r="39">
          <cell r="A39" t="str">
            <v>CBD</v>
          </cell>
          <cell r="B39" t="str">
            <v>Dongahilbo</v>
          </cell>
          <cell r="C39" t="str">
            <v>a</v>
          </cell>
          <cell r="E39" t="str">
            <v>a</v>
          </cell>
          <cell r="F39" t="str">
            <v>all</v>
          </cell>
          <cell r="M39" t="str">
            <v>유</v>
          </cell>
          <cell r="O39" t="str">
            <v>종로구</v>
          </cell>
          <cell r="P39" t="str">
            <v>서린동</v>
          </cell>
          <cell r="Q39" t="str">
            <v>159-1</v>
          </cell>
          <cell r="R39">
            <v>2000.1</v>
          </cell>
          <cell r="S39">
            <v>2000</v>
          </cell>
          <cell r="T39" t="str">
            <v>21F</v>
          </cell>
          <cell r="U39" t="str">
            <v>5B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48102.695800000001</v>
          </cell>
          <cell r="AB39">
            <v>14551</v>
          </cell>
          <cell r="AC39">
            <v>0</v>
          </cell>
          <cell r="AD39">
            <v>0</v>
          </cell>
          <cell r="AE39">
            <v>0</v>
          </cell>
          <cell r="AF39">
            <v>61.5</v>
          </cell>
          <cell r="AG39">
            <v>0</v>
          </cell>
          <cell r="AH39">
            <v>0</v>
          </cell>
          <cell r="CE39">
            <v>700000</v>
          </cell>
          <cell r="CF39">
            <v>70000</v>
          </cell>
          <cell r="CG39">
            <v>77000</v>
          </cell>
          <cell r="CH39">
            <v>125203.25203252032</v>
          </cell>
          <cell r="CI39">
            <v>30000</v>
          </cell>
          <cell r="CJ39">
            <v>0</v>
          </cell>
        </row>
        <row r="40">
          <cell r="A40" t="str">
            <v>CBD</v>
          </cell>
          <cell r="B40" t="str">
            <v>Seoul Finance Center</v>
          </cell>
          <cell r="C40" t="str">
            <v>a</v>
          </cell>
          <cell r="E40" t="str">
            <v>a</v>
          </cell>
          <cell r="F40" t="str">
            <v>all</v>
          </cell>
          <cell r="M40" t="str">
            <v>유</v>
          </cell>
          <cell r="O40" t="str">
            <v>중구</v>
          </cell>
          <cell r="P40" t="str">
            <v>무교동</v>
          </cell>
          <cell r="Q40">
            <v>63</v>
          </cell>
          <cell r="R40">
            <v>98.6</v>
          </cell>
          <cell r="S40">
            <v>2000</v>
          </cell>
          <cell r="T40" t="str">
            <v>30F</v>
          </cell>
          <cell r="U40" t="str">
            <v>8B</v>
          </cell>
          <cell r="V40">
            <v>6848.6</v>
          </cell>
          <cell r="W40">
            <v>3336.7</v>
          </cell>
          <cell r="X40">
            <v>0.48720906462634694</v>
          </cell>
          <cell r="Y40">
            <v>10.5092</v>
          </cell>
          <cell r="Z40">
            <v>0</v>
          </cell>
          <cell r="AA40">
            <v>125622.3</v>
          </cell>
          <cell r="AB40">
            <v>38000.574747413637</v>
          </cell>
          <cell r="AC40">
            <v>0</v>
          </cell>
          <cell r="AD40">
            <v>0</v>
          </cell>
          <cell r="AE40">
            <v>0</v>
          </cell>
          <cell r="AF40">
            <v>58</v>
          </cell>
          <cell r="AG40">
            <v>0</v>
          </cell>
          <cell r="AH40">
            <v>0</v>
          </cell>
          <cell r="CE40">
            <v>950000</v>
          </cell>
          <cell r="CF40">
            <v>95000</v>
          </cell>
          <cell r="CG40">
            <v>104500</v>
          </cell>
          <cell r="CH40">
            <v>180172.41379310345</v>
          </cell>
          <cell r="CI40">
            <v>33000</v>
          </cell>
          <cell r="CJ40">
            <v>29640.78</v>
          </cell>
        </row>
        <row r="41">
          <cell r="A41" t="str">
            <v>CBD</v>
          </cell>
          <cell r="B41" t="str">
            <v>우리빌딩</v>
          </cell>
          <cell r="E41" t="str">
            <v>a</v>
          </cell>
          <cell r="S41">
            <v>1999</v>
          </cell>
          <cell r="AB41">
            <v>9254</v>
          </cell>
        </row>
        <row r="42">
          <cell r="A42" t="str">
            <v>CBD</v>
          </cell>
          <cell r="B42" t="str">
            <v>아시아나</v>
          </cell>
          <cell r="E42" t="str">
            <v>a</v>
          </cell>
          <cell r="S42">
            <v>1973</v>
          </cell>
          <cell r="AB42">
            <v>9989</v>
          </cell>
        </row>
        <row r="43">
          <cell r="A43" t="str">
            <v>CBD</v>
          </cell>
          <cell r="B43" t="str">
            <v>한빛</v>
          </cell>
          <cell r="E43" t="str">
            <v>a</v>
          </cell>
          <cell r="S43">
            <v>1984</v>
          </cell>
          <cell r="AB43">
            <v>13063</v>
          </cell>
        </row>
        <row r="44">
          <cell r="A44" t="str">
            <v>CBD</v>
          </cell>
          <cell r="B44" t="str">
            <v>한누리</v>
          </cell>
          <cell r="E44" t="str">
            <v>a</v>
          </cell>
          <cell r="F44">
            <v>42</v>
          </cell>
          <cell r="S44">
            <v>1998</v>
          </cell>
          <cell r="AB44">
            <v>3935</v>
          </cell>
        </row>
        <row r="45">
          <cell r="A45" t="str">
            <v>TBD</v>
          </cell>
          <cell r="B45" t="str">
            <v>삼정</v>
          </cell>
          <cell r="C45" t="str">
            <v>b</v>
          </cell>
          <cell r="D45" t="str">
            <v>a</v>
          </cell>
          <cell r="E45" t="str">
            <v>b</v>
          </cell>
          <cell r="F45" t="str">
            <v>all</v>
          </cell>
          <cell r="K45">
            <v>104</v>
          </cell>
          <cell r="L45" t="str">
            <v>유</v>
          </cell>
          <cell r="M45" t="str">
            <v>유</v>
          </cell>
          <cell r="O45" t="str">
            <v>강남구</v>
          </cell>
          <cell r="P45" t="str">
            <v>역삼동</v>
          </cell>
          <cell r="Q45" t="str">
            <v>701-2</v>
          </cell>
          <cell r="R45">
            <v>95.5</v>
          </cell>
          <cell r="S45">
            <v>1995</v>
          </cell>
          <cell r="T45" t="str">
            <v>20F</v>
          </cell>
          <cell r="U45" t="str">
            <v>6B</v>
          </cell>
          <cell r="V45">
            <v>1746.2</v>
          </cell>
          <cell r="W45">
            <v>905.69</v>
          </cell>
          <cell r="X45">
            <v>0.51866338334669571</v>
          </cell>
          <cell r="Y45">
            <v>9.7636000000000003</v>
          </cell>
          <cell r="Z45">
            <v>82.93</v>
          </cell>
          <cell r="AA45">
            <v>26454.58</v>
          </cell>
          <cell r="AB45">
            <v>8002.4744388650251</v>
          </cell>
          <cell r="AC45">
            <v>0</v>
          </cell>
          <cell r="AD45">
            <v>0</v>
          </cell>
          <cell r="AE45">
            <v>0</v>
          </cell>
          <cell r="AF45">
            <v>50</v>
          </cell>
          <cell r="AG45">
            <v>3</v>
          </cell>
          <cell r="AH45">
            <v>898.04</v>
          </cell>
          <cell r="AI45">
            <v>60000</v>
          </cell>
          <cell r="AJ45">
            <v>120000</v>
          </cell>
          <cell r="AK45">
            <v>20000</v>
          </cell>
          <cell r="AL45">
            <v>0</v>
          </cell>
          <cell r="AM45">
            <v>60000</v>
          </cell>
          <cell r="AN45">
            <v>120000</v>
          </cell>
          <cell r="AO45">
            <v>20000</v>
          </cell>
          <cell r="AP45">
            <v>0</v>
          </cell>
          <cell r="AQ45">
            <v>57000</v>
          </cell>
          <cell r="AR45">
            <v>114000</v>
          </cell>
          <cell r="AS45">
            <v>20000</v>
          </cell>
          <cell r="AT45">
            <v>1500</v>
          </cell>
          <cell r="AU45">
            <v>45000</v>
          </cell>
          <cell r="AV45">
            <v>90000</v>
          </cell>
          <cell r="AW45">
            <v>19000</v>
          </cell>
          <cell r="AX45">
            <v>1600</v>
          </cell>
          <cell r="AY45">
            <v>45000</v>
          </cell>
          <cell r="AZ45">
            <v>90000</v>
          </cell>
          <cell r="BA45">
            <v>19000</v>
          </cell>
          <cell r="BB45">
            <v>2995</v>
          </cell>
          <cell r="BC45">
            <v>37500</v>
          </cell>
          <cell r="BD45">
            <v>75000</v>
          </cell>
          <cell r="BE45">
            <v>19000</v>
          </cell>
          <cell r="BF45">
            <v>2500</v>
          </cell>
          <cell r="BG45">
            <v>22750</v>
          </cell>
          <cell r="BH45">
            <v>45500</v>
          </cell>
          <cell r="BI45">
            <v>19000</v>
          </cell>
          <cell r="BJ45">
            <v>1281</v>
          </cell>
          <cell r="BK45">
            <v>22750</v>
          </cell>
          <cell r="BL45">
            <v>45500</v>
          </cell>
          <cell r="BM45">
            <v>19000</v>
          </cell>
          <cell r="BN45">
            <v>193</v>
          </cell>
          <cell r="BO45">
            <v>22750</v>
          </cell>
          <cell r="BP45">
            <v>45500</v>
          </cell>
          <cell r="BQ45">
            <v>19000</v>
          </cell>
          <cell r="BR45">
            <v>0</v>
          </cell>
          <cell r="BS45">
            <v>36800</v>
          </cell>
          <cell r="BT45">
            <v>73600</v>
          </cell>
          <cell r="BU45">
            <v>19000</v>
          </cell>
          <cell r="BV45">
            <v>0</v>
          </cell>
          <cell r="BW45">
            <v>49500</v>
          </cell>
          <cell r="BX45">
            <v>99000</v>
          </cell>
          <cell r="BY45">
            <v>19000</v>
          </cell>
          <cell r="BZ45">
            <v>0</v>
          </cell>
          <cell r="CA45">
            <v>60000</v>
          </cell>
          <cell r="CB45">
            <v>120000</v>
          </cell>
          <cell r="CC45">
            <v>21000</v>
          </cell>
          <cell r="CD45">
            <v>0</v>
          </cell>
        </row>
        <row r="46">
          <cell r="A46" t="str">
            <v>TBD</v>
          </cell>
          <cell r="B46" t="str">
            <v xml:space="preserve">SamHwa </v>
          </cell>
          <cell r="C46" t="str">
            <v>b</v>
          </cell>
          <cell r="D46" t="str">
            <v>a</v>
          </cell>
          <cell r="E46" t="str">
            <v>b</v>
          </cell>
          <cell r="F46" t="str">
            <v>all</v>
          </cell>
          <cell r="K46">
            <v>77</v>
          </cell>
          <cell r="L46" t="str">
            <v>유</v>
          </cell>
          <cell r="M46" t="str">
            <v>유</v>
          </cell>
          <cell r="O46" t="str">
            <v>강남구</v>
          </cell>
          <cell r="P46" t="str">
            <v>삼성동</v>
          </cell>
          <cell r="Q46" t="str">
            <v>144-17외 1필지</v>
          </cell>
          <cell r="R46">
            <v>95.12</v>
          </cell>
          <cell r="S46">
            <v>1995</v>
          </cell>
          <cell r="T46" t="str">
            <v>21F</v>
          </cell>
          <cell r="U46" t="str">
            <v>7B</v>
          </cell>
          <cell r="V46">
            <v>2660.7</v>
          </cell>
          <cell r="W46">
            <v>1280.4000000000001</v>
          </cell>
          <cell r="X46">
            <v>0.48122674484158312</v>
          </cell>
          <cell r="Y46">
            <v>9.1214999999999993</v>
          </cell>
          <cell r="Z46">
            <v>89.47</v>
          </cell>
          <cell r="AA46">
            <v>40480.06</v>
          </cell>
          <cell r="AB46">
            <v>12245.163046766289</v>
          </cell>
          <cell r="AC46">
            <v>0</v>
          </cell>
          <cell r="AD46">
            <v>0</v>
          </cell>
          <cell r="AE46">
            <v>0</v>
          </cell>
          <cell r="AF46">
            <v>51</v>
          </cell>
          <cell r="AG46">
            <v>3</v>
          </cell>
          <cell r="AH46">
            <v>185.62</v>
          </cell>
          <cell r="AI46">
            <v>60000</v>
          </cell>
          <cell r="AJ46">
            <v>117647.05882352941</v>
          </cell>
          <cell r="AK46">
            <v>17500</v>
          </cell>
          <cell r="AL46">
            <v>0</v>
          </cell>
          <cell r="AM46">
            <v>60000</v>
          </cell>
          <cell r="AN46">
            <v>117647.05882352941</v>
          </cell>
          <cell r="AO46">
            <v>17500</v>
          </cell>
          <cell r="AP46">
            <v>0</v>
          </cell>
          <cell r="AQ46">
            <v>60000</v>
          </cell>
          <cell r="AR46">
            <v>117647.05882352941</v>
          </cell>
          <cell r="AS46">
            <v>22300</v>
          </cell>
          <cell r="AT46">
            <v>0</v>
          </cell>
          <cell r="AU46">
            <v>57000</v>
          </cell>
          <cell r="AV46">
            <v>111764.70588235294</v>
          </cell>
          <cell r="AW46">
            <v>22300</v>
          </cell>
          <cell r="AX46">
            <v>0</v>
          </cell>
          <cell r="AY46">
            <v>45000</v>
          </cell>
          <cell r="AZ46">
            <v>88235.294117647063</v>
          </cell>
          <cell r="BA46">
            <v>22300</v>
          </cell>
          <cell r="BB46">
            <v>880</v>
          </cell>
          <cell r="BC46">
            <v>34500</v>
          </cell>
          <cell r="BD46">
            <v>67647.058823529413</v>
          </cell>
          <cell r="BE46">
            <v>20000</v>
          </cell>
          <cell r="BF46">
            <v>880</v>
          </cell>
          <cell r="BG46">
            <v>34500</v>
          </cell>
          <cell r="BH46">
            <v>67647.058823529413</v>
          </cell>
          <cell r="BI46">
            <v>20000</v>
          </cell>
          <cell r="BJ46">
            <v>1510</v>
          </cell>
          <cell r="BK46">
            <v>34500</v>
          </cell>
          <cell r="BL46">
            <v>67647.058823529413</v>
          </cell>
          <cell r="BM46">
            <v>20000</v>
          </cell>
          <cell r="BN46">
            <v>1575</v>
          </cell>
          <cell r="BO46">
            <v>52500</v>
          </cell>
          <cell r="BP46">
            <v>102941.17647058824</v>
          </cell>
          <cell r="BQ46">
            <v>20000</v>
          </cell>
          <cell r="BR46">
            <v>0</v>
          </cell>
          <cell r="BS46">
            <v>52500</v>
          </cell>
          <cell r="BT46">
            <v>102941.17647058824</v>
          </cell>
          <cell r="BU46">
            <v>20000</v>
          </cell>
          <cell r="BV46">
            <v>0</v>
          </cell>
          <cell r="BW46">
            <v>63000</v>
          </cell>
          <cell r="BX46">
            <v>123529.41176470587</v>
          </cell>
          <cell r="BY46">
            <v>22300</v>
          </cell>
          <cell r="BZ46">
            <v>0</v>
          </cell>
          <cell r="CA46">
            <v>63000</v>
          </cell>
          <cell r="CB46">
            <v>123529.41176470587</v>
          </cell>
          <cell r="CC46">
            <v>22300</v>
          </cell>
          <cell r="CD46">
            <v>0</v>
          </cell>
        </row>
        <row r="47">
          <cell r="A47" t="str">
            <v>TBD</v>
          </cell>
          <cell r="B47" t="str">
            <v>Future &amp; Person</v>
          </cell>
          <cell r="C47" t="str">
            <v>b</v>
          </cell>
          <cell r="D47" t="str">
            <v>a</v>
          </cell>
          <cell r="E47" t="str">
            <v>b</v>
          </cell>
          <cell r="F47" t="str">
            <v>all</v>
          </cell>
          <cell r="K47">
            <v>46</v>
          </cell>
          <cell r="L47" t="str">
            <v>유</v>
          </cell>
          <cell r="M47" t="str">
            <v>유</v>
          </cell>
          <cell r="O47" t="str">
            <v>강남구</v>
          </cell>
          <cell r="P47" t="str">
            <v>대치동</v>
          </cell>
          <cell r="Q47" t="str">
            <v>942-1 외 3필지</v>
          </cell>
          <cell r="R47">
            <v>93.3</v>
          </cell>
          <cell r="S47">
            <v>1993</v>
          </cell>
          <cell r="T47" t="str">
            <v>20F</v>
          </cell>
          <cell r="U47" t="str">
            <v>6B</v>
          </cell>
          <cell r="V47">
            <v>1980.9</v>
          </cell>
          <cell r="W47">
            <v>1003.28</v>
          </cell>
          <cell r="X47">
            <v>0.50647685395527287</v>
          </cell>
          <cell r="Y47">
            <v>9.8472000000000008</v>
          </cell>
          <cell r="Z47">
            <v>75.5</v>
          </cell>
          <cell r="AA47">
            <v>29045.33</v>
          </cell>
          <cell r="AB47">
            <v>8786.1727872224583</v>
          </cell>
          <cell r="AC47">
            <v>0</v>
          </cell>
          <cell r="AD47">
            <v>0</v>
          </cell>
          <cell r="AE47">
            <v>0</v>
          </cell>
          <cell r="AF47">
            <v>52</v>
          </cell>
          <cell r="AG47">
            <v>3</v>
          </cell>
          <cell r="AH47">
            <v>1000.72</v>
          </cell>
          <cell r="AM47">
            <v>60000.1</v>
          </cell>
          <cell r="AN47">
            <v>115384.80769230769</v>
          </cell>
          <cell r="AO47">
            <v>20000</v>
          </cell>
          <cell r="AP47">
            <v>2155</v>
          </cell>
          <cell r="AQ47">
            <v>60000.1</v>
          </cell>
          <cell r="AR47">
            <v>115384.80769230769</v>
          </cell>
          <cell r="AS47">
            <v>21500</v>
          </cell>
          <cell r="AT47">
            <v>124</v>
          </cell>
          <cell r="AU47">
            <v>60000.1</v>
          </cell>
          <cell r="AV47">
            <v>115384.80769230769</v>
          </cell>
          <cell r="AW47">
            <v>21500</v>
          </cell>
          <cell r="AX47">
            <v>0</v>
          </cell>
          <cell r="AY47">
            <v>44999.5</v>
          </cell>
          <cell r="AZ47">
            <v>86537.5</v>
          </cell>
          <cell r="BA47">
            <v>20000</v>
          </cell>
          <cell r="BB47">
            <v>1726</v>
          </cell>
          <cell r="BC47">
            <v>37490</v>
          </cell>
          <cell r="BD47">
            <v>72096.153846153844</v>
          </cell>
          <cell r="BE47">
            <v>21500</v>
          </cell>
          <cell r="BF47">
            <v>1079</v>
          </cell>
          <cell r="BG47">
            <v>37500</v>
          </cell>
          <cell r="BH47">
            <v>72115.38461538461</v>
          </cell>
          <cell r="BI47">
            <v>21500</v>
          </cell>
          <cell r="BJ47">
            <v>0</v>
          </cell>
          <cell r="BK47">
            <v>37500</v>
          </cell>
          <cell r="BL47">
            <v>72115.38461538461</v>
          </cell>
          <cell r="BM47">
            <v>21500</v>
          </cell>
          <cell r="BN47">
            <v>431.53</v>
          </cell>
          <cell r="BO47">
            <v>40500</v>
          </cell>
          <cell r="BP47">
            <v>77884.615384615376</v>
          </cell>
          <cell r="BQ47">
            <v>21500</v>
          </cell>
          <cell r="BR47">
            <v>0</v>
          </cell>
          <cell r="BS47">
            <v>48000</v>
          </cell>
          <cell r="BT47">
            <v>92307.692307692298</v>
          </cell>
          <cell r="BU47">
            <v>21500</v>
          </cell>
          <cell r="BV47">
            <v>0</v>
          </cell>
          <cell r="BW47">
            <v>52500</v>
          </cell>
          <cell r="BX47">
            <v>100961.53846153845</v>
          </cell>
          <cell r="BY47">
            <v>21500</v>
          </cell>
          <cell r="BZ47">
            <v>0</v>
          </cell>
          <cell r="CA47">
            <v>67500</v>
          </cell>
          <cell r="CB47">
            <v>129807.6923076923</v>
          </cell>
          <cell r="CC47">
            <v>21500</v>
          </cell>
          <cell r="CD47">
            <v>0</v>
          </cell>
        </row>
        <row r="48">
          <cell r="A48" t="str">
            <v>TBD</v>
          </cell>
          <cell r="B48" t="str">
            <v>Glass Tower</v>
          </cell>
          <cell r="C48" t="str">
            <v>a</v>
          </cell>
          <cell r="D48" t="str">
            <v>a</v>
          </cell>
          <cell r="E48" t="str">
            <v>a</v>
          </cell>
          <cell r="F48" t="str">
            <v>all</v>
          </cell>
          <cell r="K48">
            <v>57</v>
          </cell>
          <cell r="L48" t="str">
            <v>유</v>
          </cell>
          <cell r="M48" t="str">
            <v>유</v>
          </cell>
          <cell r="O48" t="str">
            <v>강남구</v>
          </cell>
          <cell r="P48" t="str">
            <v>삼성동</v>
          </cell>
          <cell r="Q48" t="str">
            <v>946-1 외 7필지</v>
          </cell>
          <cell r="R48">
            <v>95.11</v>
          </cell>
          <cell r="S48">
            <v>1995</v>
          </cell>
          <cell r="T48" t="str">
            <v>32F</v>
          </cell>
          <cell r="U48" t="str">
            <v>8B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60654.818400000004</v>
          </cell>
          <cell r="AB48">
            <v>18348</v>
          </cell>
          <cell r="AC48">
            <v>0</v>
          </cell>
          <cell r="AD48">
            <v>0</v>
          </cell>
          <cell r="AE48">
            <v>0</v>
          </cell>
          <cell r="AF48">
            <v>53</v>
          </cell>
          <cell r="AG48">
            <v>0</v>
          </cell>
          <cell r="AH48">
            <v>0</v>
          </cell>
          <cell r="AM48">
            <v>67500</v>
          </cell>
          <cell r="AN48">
            <v>127358.49056603773</v>
          </cell>
          <cell r="AO48">
            <v>23800</v>
          </cell>
          <cell r="AP48">
            <v>0</v>
          </cell>
          <cell r="AQ48">
            <v>67500</v>
          </cell>
          <cell r="AR48">
            <v>127358.49056603773</v>
          </cell>
          <cell r="AS48">
            <v>25700</v>
          </cell>
          <cell r="AT48">
            <v>0</v>
          </cell>
          <cell r="AU48">
            <v>67500</v>
          </cell>
          <cell r="AV48">
            <v>127358.49056603773</v>
          </cell>
          <cell r="AW48">
            <v>25700</v>
          </cell>
          <cell r="AX48">
            <v>0</v>
          </cell>
          <cell r="AY48">
            <v>60000</v>
          </cell>
          <cell r="AZ48">
            <v>113207.54716981131</v>
          </cell>
          <cell r="BA48">
            <v>25700</v>
          </cell>
          <cell r="BB48">
            <v>2700</v>
          </cell>
          <cell r="BC48">
            <v>45000</v>
          </cell>
          <cell r="BD48">
            <v>84905.660377358479</v>
          </cell>
          <cell r="BE48">
            <v>22000</v>
          </cell>
          <cell r="BF48">
            <v>2000</v>
          </cell>
          <cell r="BG48">
            <v>45000</v>
          </cell>
          <cell r="BH48">
            <v>84905.660377358479</v>
          </cell>
          <cell r="BI48">
            <v>22000</v>
          </cell>
          <cell r="BJ48">
            <v>270</v>
          </cell>
          <cell r="BK48">
            <v>45000</v>
          </cell>
          <cell r="BL48">
            <v>84905.660377358479</v>
          </cell>
          <cell r="BM48">
            <v>22000</v>
          </cell>
          <cell r="BN48">
            <v>0</v>
          </cell>
          <cell r="BO48">
            <v>67500</v>
          </cell>
          <cell r="BP48">
            <v>127358.49056603773</v>
          </cell>
          <cell r="BQ48">
            <v>22000</v>
          </cell>
          <cell r="BR48">
            <v>0</v>
          </cell>
          <cell r="BS48">
            <v>67500</v>
          </cell>
          <cell r="BT48">
            <v>127358.49056603773</v>
          </cell>
          <cell r="BU48">
            <v>25700</v>
          </cell>
          <cell r="BV48">
            <v>0</v>
          </cell>
          <cell r="BW48">
            <v>75000</v>
          </cell>
          <cell r="BX48">
            <v>141509.43396226416</v>
          </cell>
          <cell r="BY48">
            <v>25700</v>
          </cell>
          <cell r="BZ48">
            <v>0</v>
          </cell>
          <cell r="CA48">
            <v>90000</v>
          </cell>
          <cell r="CB48">
            <v>169811.32075471696</v>
          </cell>
          <cell r="CC48">
            <v>25700</v>
          </cell>
          <cell r="CD48">
            <v>112</v>
          </cell>
        </row>
        <row r="49">
          <cell r="A49" t="str">
            <v>TBD</v>
          </cell>
          <cell r="B49" t="str">
            <v>HaeSung 1</v>
          </cell>
          <cell r="C49" t="str">
            <v>b</v>
          </cell>
          <cell r="D49" t="str">
            <v>a</v>
          </cell>
          <cell r="E49" t="str">
            <v>b</v>
          </cell>
          <cell r="F49" t="str">
            <v>all</v>
          </cell>
          <cell r="K49">
            <v>47</v>
          </cell>
          <cell r="L49" t="str">
            <v>유</v>
          </cell>
          <cell r="M49" t="str">
            <v>유</v>
          </cell>
          <cell r="O49" t="str">
            <v>강남구</v>
          </cell>
          <cell r="P49" t="str">
            <v>대치동</v>
          </cell>
          <cell r="Q49">
            <v>942</v>
          </cell>
          <cell r="R49">
            <v>90.6</v>
          </cell>
          <cell r="S49">
            <v>1990</v>
          </cell>
          <cell r="T49" t="str">
            <v>20F</v>
          </cell>
          <cell r="U49" t="str">
            <v>5B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35136.18</v>
          </cell>
          <cell r="AB49">
            <v>10628.646621090205</v>
          </cell>
          <cell r="AC49">
            <v>0</v>
          </cell>
          <cell r="AD49">
            <v>0</v>
          </cell>
          <cell r="AE49">
            <v>0</v>
          </cell>
          <cell r="AF49">
            <v>56</v>
          </cell>
          <cell r="AG49">
            <v>2</v>
          </cell>
          <cell r="AH49">
            <v>1003.17</v>
          </cell>
          <cell r="AI49">
            <v>51750</v>
          </cell>
          <cell r="AJ49">
            <v>92410.714285714275</v>
          </cell>
          <cell r="AK49">
            <v>19900</v>
          </cell>
          <cell r="AL49">
            <v>500</v>
          </cell>
          <cell r="AM49">
            <v>51750</v>
          </cell>
          <cell r="AN49">
            <v>92410.714285714275</v>
          </cell>
          <cell r="AO49">
            <v>19900</v>
          </cell>
          <cell r="AP49">
            <v>500</v>
          </cell>
          <cell r="AQ49">
            <v>51750</v>
          </cell>
          <cell r="AR49">
            <v>92410.714285714275</v>
          </cell>
          <cell r="AS49">
            <v>21000</v>
          </cell>
          <cell r="AT49">
            <v>1048</v>
          </cell>
          <cell r="AU49">
            <v>51750</v>
          </cell>
          <cell r="AV49">
            <v>92410.714285714275</v>
          </cell>
          <cell r="AW49">
            <v>21000</v>
          </cell>
          <cell r="AX49">
            <v>1300</v>
          </cell>
          <cell r="AY49">
            <v>46550</v>
          </cell>
          <cell r="AZ49">
            <v>83124.999999999985</v>
          </cell>
          <cell r="BA49">
            <v>21000</v>
          </cell>
          <cell r="BB49">
            <v>600</v>
          </cell>
          <cell r="BC49">
            <v>41400</v>
          </cell>
          <cell r="BD49">
            <v>73928.57142857142</v>
          </cell>
          <cell r="BE49">
            <v>21000</v>
          </cell>
          <cell r="BF49">
            <v>528</v>
          </cell>
          <cell r="BG49">
            <v>41400</v>
          </cell>
          <cell r="BH49">
            <v>73928.57142857142</v>
          </cell>
          <cell r="BI49">
            <v>21000</v>
          </cell>
          <cell r="BJ49">
            <v>670</v>
          </cell>
          <cell r="BK49">
            <v>41400</v>
          </cell>
          <cell r="BL49">
            <v>73928.57142857142</v>
          </cell>
          <cell r="BM49">
            <v>21000</v>
          </cell>
          <cell r="BN49">
            <v>670</v>
          </cell>
          <cell r="BO49">
            <v>41400</v>
          </cell>
          <cell r="BP49">
            <v>73928.57142857142</v>
          </cell>
          <cell r="BQ49">
            <v>21000</v>
          </cell>
          <cell r="BR49">
            <v>1211.2</v>
          </cell>
          <cell r="BS49">
            <v>44850</v>
          </cell>
          <cell r="BT49">
            <v>80089.28571428571</v>
          </cell>
          <cell r="BU49">
            <v>23000</v>
          </cell>
          <cell r="BV49">
            <v>155</v>
          </cell>
          <cell r="BW49">
            <v>50000</v>
          </cell>
          <cell r="BX49">
            <v>89285.714285714275</v>
          </cell>
          <cell r="BY49">
            <v>23000</v>
          </cell>
          <cell r="BZ49">
            <v>0</v>
          </cell>
          <cell r="CA49">
            <v>51750</v>
          </cell>
          <cell r="CB49">
            <v>92410.714285714275</v>
          </cell>
          <cell r="CC49">
            <v>23000</v>
          </cell>
          <cell r="CD49">
            <v>0</v>
          </cell>
        </row>
        <row r="50">
          <cell r="A50" t="str">
            <v>TBD</v>
          </cell>
          <cell r="B50" t="str">
            <v>HaeSung 2</v>
          </cell>
          <cell r="C50" t="str">
            <v>b</v>
          </cell>
          <cell r="D50" t="str">
            <v>a</v>
          </cell>
          <cell r="E50" t="str">
            <v>b</v>
          </cell>
          <cell r="F50" t="str">
            <v>all</v>
          </cell>
          <cell r="K50">
            <v>48</v>
          </cell>
          <cell r="L50" t="str">
            <v>유</v>
          </cell>
          <cell r="M50" t="str">
            <v>유</v>
          </cell>
          <cell r="O50" t="str">
            <v>강남구</v>
          </cell>
          <cell r="P50" t="str">
            <v>대치동</v>
          </cell>
          <cell r="Q50" t="str">
            <v>942-10</v>
          </cell>
          <cell r="R50" t="str">
            <v>95.10</v>
          </cell>
          <cell r="S50">
            <v>1995</v>
          </cell>
          <cell r="T50" t="str">
            <v>18F</v>
          </cell>
          <cell r="U50" t="str">
            <v>6B</v>
          </cell>
          <cell r="V50">
            <v>3575.7</v>
          </cell>
          <cell r="W50">
            <v>1454.5</v>
          </cell>
          <cell r="X50">
            <v>0.40677349889532122</v>
          </cell>
          <cell r="Y50">
            <v>6.4657999999999998</v>
          </cell>
          <cell r="Z50">
            <v>83.4</v>
          </cell>
          <cell r="AA50">
            <v>37491.99</v>
          </cell>
          <cell r="AB50">
            <v>11341.275939258272</v>
          </cell>
          <cell r="AC50">
            <v>0</v>
          </cell>
          <cell r="AD50">
            <v>0</v>
          </cell>
          <cell r="AE50">
            <v>0</v>
          </cell>
          <cell r="AF50">
            <v>50</v>
          </cell>
          <cell r="AG50">
            <v>3</v>
          </cell>
          <cell r="AH50">
            <v>1279</v>
          </cell>
          <cell r="AI50">
            <v>51750</v>
          </cell>
          <cell r="AJ50">
            <v>103500</v>
          </cell>
          <cell r="AK50">
            <v>19900</v>
          </cell>
          <cell r="AL50">
            <v>204</v>
          </cell>
          <cell r="AM50">
            <v>51750</v>
          </cell>
          <cell r="AN50">
            <v>103500</v>
          </cell>
          <cell r="AO50">
            <v>19900</v>
          </cell>
          <cell r="AP50">
            <v>204</v>
          </cell>
          <cell r="AQ50">
            <v>51750</v>
          </cell>
          <cell r="AR50">
            <v>103500</v>
          </cell>
          <cell r="AS50">
            <v>21000</v>
          </cell>
          <cell r="AT50">
            <v>700</v>
          </cell>
          <cell r="AU50">
            <v>51750</v>
          </cell>
          <cell r="AV50">
            <v>103500</v>
          </cell>
          <cell r="AW50">
            <v>21000</v>
          </cell>
          <cell r="AX50">
            <v>700</v>
          </cell>
          <cell r="AY50">
            <v>46550</v>
          </cell>
          <cell r="AZ50">
            <v>93100</v>
          </cell>
          <cell r="BA50">
            <v>21000</v>
          </cell>
          <cell r="BB50">
            <v>306</v>
          </cell>
          <cell r="BC50">
            <v>37950</v>
          </cell>
          <cell r="BD50">
            <v>75900</v>
          </cell>
          <cell r="BE50">
            <v>21000</v>
          </cell>
          <cell r="BF50">
            <v>7014</v>
          </cell>
          <cell r="BG50">
            <v>37950</v>
          </cell>
          <cell r="BH50">
            <v>75900</v>
          </cell>
          <cell r="BI50">
            <v>21000</v>
          </cell>
          <cell r="BJ50">
            <v>5158</v>
          </cell>
          <cell r="BK50">
            <v>37950</v>
          </cell>
          <cell r="BL50">
            <v>75900</v>
          </cell>
          <cell r="BM50">
            <v>21000</v>
          </cell>
          <cell r="BN50">
            <v>451.2</v>
          </cell>
          <cell r="BO50">
            <v>37950</v>
          </cell>
          <cell r="BP50">
            <v>75900</v>
          </cell>
          <cell r="BQ50">
            <v>21000</v>
          </cell>
          <cell r="BR50">
            <v>0</v>
          </cell>
          <cell r="BS50">
            <v>44850</v>
          </cell>
          <cell r="BT50">
            <v>89700</v>
          </cell>
          <cell r="BU50">
            <v>23000</v>
          </cell>
          <cell r="BV50">
            <v>155</v>
          </cell>
          <cell r="BW50">
            <v>44850</v>
          </cell>
          <cell r="BX50">
            <v>89700</v>
          </cell>
          <cell r="BY50">
            <v>23000</v>
          </cell>
          <cell r="BZ50">
            <v>87</v>
          </cell>
          <cell r="CA50">
            <v>51750</v>
          </cell>
          <cell r="CB50">
            <v>103500</v>
          </cell>
          <cell r="CC50">
            <v>22000</v>
          </cell>
          <cell r="CD50">
            <v>0</v>
          </cell>
        </row>
        <row r="51">
          <cell r="A51" t="str">
            <v>TBD</v>
          </cell>
          <cell r="B51" t="str">
            <v>Hansol M.Com</v>
          </cell>
          <cell r="C51" t="str">
            <v>a</v>
          </cell>
          <cell r="D51" t="str">
            <v>a</v>
          </cell>
          <cell r="E51" t="str">
            <v>a</v>
          </cell>
          <cell r="F51" t="str">
            <v>all</v>
          </cell>
          <cell r="K51">
            <v>13</v>
          </cell>
          <cell r="L51" t="str">
            <v>유</v>
          </cell>
          <cell r="M51" t="str">
            <v>유</v>
          </cell>
          <cell r="O51" t="str">
            <v>강남구</v>
          </cell>
          <cell r="P51" t="str">
            <v>역삼동</v>
          </cell>
          <cell r="Q51" t="str">
            <v>736-1</v>
          </cell>
          <cell r="R51">
            <v>98.02</v>
          </cell>
          <cell r="S51">
            <v>1998</v>
          </cell>
          <cell r="T51" t="str">
            <v>24F</v>
          </cell>
          <cell r="U51" t="str">
            <v>6B</v>
          </cell>
          <cell r="V51">
            <v>4171.6000000000004</v>
          </cell>
          <cell r="W51">
            <v>2193.04</v>
          </cell>
          <cell r="X51">
            <v>0.52570716271934026</v>
          </cell>
          <cell r="Y51">
            <v>9.8109999999999999</v>
          </cell>
          <cell r="Z51">
            <v>102.6</v>
          </cell>
          <cell r="AA51">
            <v>62747.67</v>
          </cell>
          <cell r="AB51">
            <v>18981.084760118578</v>
          </cell>
          <cell r="AC51">
            <v>0</v>
          </cell>
          <cell r="AD51">
            <v>0</v>
          </cell>
          <cell r="AE51">
            <v>0</v>
          </cell>
          <cell r="AF51">
            <v>46</v>
          </cell>
          <cell r="AG51">
            <v>4</v>
          </cell>
          <cell r="AH51">
            <v>1789</v>
          </cell>
          <cell r="AN51">
            <v>0</v>
          </cell>
          <cell r="AR51">
            <v>0</v>
          </cell>
          <cell r="AU51">
            <v>44999.5</v>
          </cell>
          <cell r="AV51">
            <v>97825</v>
          </cell>
          <cell r="AW51">
            <v>26000</v>
          </cell>
          <cell r="AX51">
            <v>5834</v>
          </cell>
          <cell r="AY51">
            <v>37500.35</v>
          </cell>
          <cell r="AZ51">
            <v>81522.5</v>
          </cell>
          <cell r="BA51">
            <v>26000</v>
          </cell>
          <cell r="BB51">
            <v>5434</v>
          </cell>
          <cell r="BC51">
            <v>44965</v>
          </cell>
          <cell r="BD51">
            <v>97750</v>
          </cell>
          <cell r="BE51">
            <v>26000</v>
          </cell>
          <cell r="BF51">
            <v>450</v>
          </cell>
          <cell r="BG51">
            <v>44965</v>
          </cell>
          <cell r="BH51">
            <v>97750</v>
          </cell>
          <cell r="BI51">
            <v>26000</v>
          </cell>
          <cell r="BJ51">
            <v>103</v>
          </cell>
          <cell r="BK51">
            <v>44965</v>
          </cell>
          <cell r="BL51">
            <v>97750</v>
          </cell>
          <cell r="BM51">
            <v>26000</v>
          </cell>
          <cell r="BN51">
            <v>0</v>
          </cell>
          <cell r="BO51">
            <v>60000</v>
          </cell>
          <cell r="BP51">
            <v>130434.78260869565</v>
          </cell>
          <cell r="BQ51">
            <v>26000</v>
          </cell>
          <cell r="BR51">
            <v>0</v>
          </cell>
          <cell r="BS51">
            <v>60000</v>
          </cell>
          <cell r="BT51">
            <v>130434.78260869565</v>
          </cell>
          <cell r="BU51">
            <v>26000</v>
          </cell>
          <cell r="BV51">
            <v>0</v>
          </cell>
          <cell r="BW51">
            <v>67500</v>
          </cell>
          <cell r="BX51">
            <v>146739.13043478259</v>
          </cell>
          <cell r="BY51">
            <v>26000</v>
          </cell>
          <cell r="BZ51">
            <v>0</v>
          </cell>
          <cell r="CA51">
            <v>67500</v>
          </cell>
          <cell r="CB51">
            <v>146739.13043478259</v>
          </cell>
          <cell r="CC51">
            <v>23000</v>
          </cell>
          <cell r="CD51">
            <v>0</v>
          </cell>
        </row>
        <row r="52">
          <cell r="A52" t="str">
            <v>TBD</v>
          </cell>
          <cell r="B52" t="str">
            <v>COEX</v>
          </cell>
          <cell r="C52" t="str">
            <v>a</v>
          </cell>
          <cell r="D52" t="str">
            <v>a</v>
          </cell>
          <cell r="E52" t="str">
            <v>a</v>
          </cell>
          <cell r="F52" t="str">
            <v>all</v>
          </cell>
          <cell r="K52">
            <v>68</v>
          </cell>
          <cell r="L52" t="str">
            <v>유</v>
          </cell>
          <cell r="M52" t="str">
            <v>유</v>
          </cell>
          <cell r="O52" t="str">
            <v>강남구</v>
          </cell>
          <cell r="P52" t="str">
            <v>삼성동</v>
          </cell>
          <cell r="Q52" t="str">
            <v>159-1 외 1필지</v>
          </cell>
          <cell r="R52">
            <v>89.11</v>
          </cell>
          <cell r="S52">
            <v>1989</v>
          </cell>
          <cell r="T52" t="str">
            <v>55F</v>
          </cell>
          <cell r="U52" t="str">
            <v>2B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107517.8392</v>
          </cell>
          <cell r="AB52">
            <v>32524</v>
          </cell>
          <cell r="AC52">
            <v>0</v>
          </cell>
          <cell r="AD52">
            <v>0</v>
          </cell>
          <cell r="AE52">
            <v>0</v>
          </cell>
          <cell r="AF52">
            <v>60</v>
          </cell>
          <cell r="AG52">
            <v>0</v>
          </cell>
          <cell r="AH52">
            <v>0</v>
          </cell>
          <cell r="AI52">
            <v>54937.875</v>
          </cell>
          <cell r="AJ52">
            <v>91563.125</v>
          </cell>
          <cell r="AK52">
            <v>21107</v>
          </cell>
          <cell r="AL52">
            <v>0</v>
          </cell>
          <cell r="AM52">
            <v>54937.875</v>
          </cell>
          <cell r="AN52">
            <v>91563.125</v>
          </cell>
          <cell r="AO52">
            <v>21107</v>
          </cell>
          <cell r="AP52">
            <v>0</v>
          </cell>
          <cell r="AQ52">
            <v>57686.3</v>
          </cell>
          <cell r="AR52">
            <v>96143.833333333343</v>
          </cell>
          <cell r="AS52">
            <v>22162</v>
          </cell>
          <cell r="AT52">
            <v>0</v>
          </cell>
          <cell r="AU52">
            <v>55903.8</v>
          </cell>
          <cell r="AV52">
            <v>93173.000000000015</v>
          </cell>
          <cell r="AW52">
            <v>22162</v>
          </cell>
          <cell r="AX52">
            <v>0</v>
          </cell>
          <cell r="AY52">
            <v>55903.8</v>
          </cell>
          <cell r="AZ52">
            <v>93173.000000000015</v>
          </cell>
          <cell r="BA52">
            <v>22162</v>
          </cell>
          <cell r="BB52">
            <v>0</v>
          </cell>
          <cell r="BC52">
            <v>51865</v>
          </cell>
          <cell r="BD52">
            <v>86441.666666666672</v>
          </cell>
          <cell r="BE52">
            <v>22162</v>
          </cell>
          <cell r="BF52">
            <v>0</v>
          </cell>
          <cell r="BG52">
            <v>51865</v>
          </cell>
          <cell r="BH52">
            <v>86441.666666666672</v>
          </cell>
          <cell r="BI52">
            <v>22162</v>
          </cell>
          <cell r="BJ52">
            <v>2209</v>
          </cell>
          <cell r="BK52">
            <v>51865</v>
          </cell>
          <cell r="BL52">
            <v>86441.666666666672</v>
          </cell>
          <cell r="BM52">
            <v>22162</v>
          </cell>
          <cell r="BN52">
            <v>2917</v>
          </cell>
          <cell r="BO52">
            <v>51865</v>
          </cell>
          <cell r="BP52">
            <v>86441.666666666672</v>
          </cell>
          <cell r="BQ52">
            <v>22162</v>
          </cell>
          <cell r="BR52">
            <v>1047</v>
          </cell>
          <cell r="BS52">
            <v>51865</v>
          </cell>
          <cell r="BT52">
            <v>86441.666666666672</v>
          </cell>
          <cell r="BU52">
            <v>19800</v>
          </cell>
          <cell r="BV52">
            <v>150</v>
          </cell>
          <cell r="BW52">
            <v>51865</v>
          </cell>
          <cell r="BX52">
            <v>86441.666666666672</v>
          </cell>
          <cell r="BY52">
            <v>22162</v>
          </cell>
          <cell r="BZ52">
            <v>0</v>
          </cell>
          <cell r="CA52">
            <v>51865</v>
          </cell>
          <cell r="CB52">
            <v>86441.666666666672</v>
          </cell>
          <cell r="CC52">
            <v>22162</v>
          </cell>
          <cell r="CD52">
            <v>0</v>
          </cell>
        </row>
        <row r="53">
          <cell r="A53" t="str">
            <v>TBD</v>
          </cell>
          <cell r="B53" t="str">
            <v>KyungAhm</v>
          </cell>
          <cell r="C53" t="str">
            <v>b</v>
          </cell>
          <cell r="D53" t="str">
            <v>a</v>
          </cell>
          <cell r="E53" t="str">
            <v>b</v>
          </cell>
          <cell r="F53" t="str">
            <v>all</v>
          </cell>
          <cell r="K53">
            <v>75</v>
          </cell>
          <cell r="L53" t="str">
            <v>유</v>
          </cell>
          <cell r="M53" t="str">
            <v>유</v>
          </cell>
          <cell r="O53" t="str">
            <v>강남구</v>
          </cell>
          <cell r="P53" t="str">
            <v>삼성동</v>
          </cell>
          <cell r="Q53" t="str">
            <v>157-27 외 2필지</v>
          </cell>
          <cell r="R53">
            <v>94.8</v>
          </cell>
          <cell r="S53">
            <v>1994</v>
          </cell>
          <cell r="T53" t="str">
            <v>18F</v>
          </cell>
          <cell r="U53" t="str">
            <v>7B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26929.0468</v>
          </cell>
          <cell r="AB53">
            <v>8146</v>
          </cell>
          <cell r="AC53">
            <v>0</v>
          </cell>
          <cell r="AD53">
            <v>0</v>
          </cell>
          <cell r="AE53">
            <v>0</v>
          </cell>
          <cell r="AF53">
            <v>50</v>
          </cell>
          <cell r="AG53">
            <v>4</v>
          </cell>
          <cell r="AH53">
            <v>891.1</v>
          </cell>
          <cell r="AI53">
            <v>55500</v>
          </cell>
          <cell r="AJ53">
            <v>111000</v>
          </cell>
          <cell r="AK53">
            <v>20000</v>
          </cell>
          <cell r="AL53">
            <v>385</v>
          </cell>
          <cell r="AM53">
            <v>55500</v>
          </cell>
          <cell r="AN53">
            <v>111000</v>
          </cell>
          <cell r="AO53">
            <v>20000</v>
          </cell>
          <cell r="AP53">
            <v>441</v>
          </cell>
          <cell r="AQ53">
            <v>55500</v>
          </cell>
          <cell r="AR53">
            <v>111000</v>
          </cell>
          <cell r="AS53">
            <v>22000</v>
          </cell>
          <cell r="AT53">
            <v>2000</v>
          </cell>
          <cell r="AU53">
            <v>52500</v>
          </cell>
          <cell r="AV53">
            <v>105000</v>
          </cell>
          <cell r="AW53">
            <v>22000</v>
          </cell>
          <cell r="AX53">
            <v>2298</v>
          </cell>
          <cell r="AY53">
            <v>45000</v>
          </cell>
          <cell r="AZ53">
            <v>90000</v>
          </cell>
          <cell r="BA53">
            <v>22000</v>
          </cell>
          <cell r="BB53">
            <v>2113</v>
          </cell>
          <cell r="BC53">
            <v>37950</v>
          </cell>
          <cell r="BD53">
            <v>75900</v>
          </cell>
          <cell r="BE53">
            <v>22000</v>
          </cell>
          <cell r="BF53">
            <v>1800</v>
          </cell>
          <cell r="BG53">
            <v>37950</v>
          </cell>
          <cell r="BH53">
            <v>75900</v>
          </cell>
          <cell r="BI53">
            <v>22000</v>
          </cell>
          <cell r="BJ53">
            <v>1668</v>
          </cell>
          <cell r="BK53">
            <v>37950</v>
          </cell>
          <cell r="BL53">
            <v>75900</v>
          </cell>
          <cell r="BM53">
            <v>22000</v>
          </cell>
          <cell r="BN53">
            <v>140</v>
          </cell>
          <cell r="BO53">
            <v>37950</v>
          </cell>
          <cell r="BP53">
            <v>75900</v>
          </cell>
          <cell r="BQ53">
            <v>22000</v>
          </cell>
          <cell r="BR53">
            <v>0</v>
          </cell>
          <cell r="BS53">
            <v>37950</v>
          </cell>
          <cell r="BT53">
            <v>75900</v>
          </cell>
          <cell r="BU53">
            <v>22000</v>
          </cell>
          <cell r="BV53">
            <v>1800</v>
          </cell>
          <cell r="BW53">
            <v>55500</v>
          </cell>
          <cell r="BX53">
            <v>111000</v>
          </cell>
          <cell r="BY53">
            <v>22000</v>
          </cell>
          <cell r="BZ53">
            <v>0</v>
          </cell>
          <cell r="CA53">
            <v>67500</v>
          </cell>
          <cell r="CB53">
            <v>135000</v>
          </cell>
          <cell r="CC53">
            <v>24000</v>
          </cell>
          <cell r="CD53">
            <v>0</v>
          </cell>
        </row>
        <row r="54">
          <cell r="A54" t="str">
            <v>TBD</v>
          </cell>
          <cell r="B54" t="str">
            <v>Posco Center</v>
          </cell>
          <cell r="C54" t="str">
            <v>a</v>
          </cell>
          <cell r="D54" t="str">
            <v>a</v>
          </cell>
          <cell r="E54" t="str">
            <v>a</v>
          </cell>
          <cell r="F54" t="str">
            <v>all</v>
          </cell>
          <cell r="K54">
            <v>45</v>
          </cell>
          <cell r="L54" t="str">
            <v>유</v>
          </cell>
          <cell r="M54" t="str">
            <v>유</v>
          </cell>
          <cell r="O54" t="str">
            <v>강남구</v>
          </cell>
          <cell r="P54" t="str">
            <v>대치동</v>
          </cell>
          <cell r="Q54">
            <v>892</v>
          </cell>
          <cell r="R54" t="str">
            <v>95.7</v>
          </cell>
          <cell r="S54">
            <v>1995</v>
          </cell>
          <cell r="T54" t="str">
            <v>31F</v>
          </cell>
          <cell r="U54" t="str">
            <v>6B</v>
          </cell>
          <cell r="V54">
            <v>17453.8</v>
          </cell>
          <cell r="W54">
            <v>7280.72</v>
          </cell>
          <cell r="X54">
            <v>0.41714239878994835</v>
          </cell>
          <cell r="Y54">
            <v>5.9560000000000004</v>
          </cell>
          <cell r="Z54">
            <v>135.6</v>
          </cell>
          <cell r="AA54">
            <v>180973.19</v>
          </cell>
          <cell r="AB54">
            <v>54744.143626353682</v>
          </cell>
          <cell r="AC54">
            <v>0</v>
          </cell>
          <cell r="AD54">
            <v>0</v>
          </cell>
          <cell r="AE54">
            <v>0</v>
          </cell>
          <cell r="AF54">
            <v>60</v>
          </cell>
          <cell r="AG54">
            <v>5</v>
          </cell>
          <cell r="AH54">
            <v>4073.72</v>
          </cell>
          <cell r="AI54">
            <v>50600</v>
          </cell>
          <cell r="AJ54">
            <v>84333.333333333343</v>
          </cell>
          <cell r="AK54">
            <v>23000</v>
          </cell>
          <cell r="AL54">
            <v>0</v>
          </cell>
          <cell r="AM54">
            <v>50600</v>
          </cell>
          <cell r="AN54">
            <v>84333.333333333343</v>
          </cell>
          <cell r="AO54">
            <v>14493</v>
          </cell>
          <cell r="AP54">
            <v>197</v>
          </cell>
          <cell r="AQ54">
            <v>52900</v>
          </cell>
          <cell r="AR54">
            <v>88166.666666666672</v>
          </cell>
          <cell r="AS54">
            <v>16000</v>
          </cell>
          <cell r="AT54">
            <v>710</v>
          </cell>
          <cell r="AU54">
            <v>52900</v>
          </cell>
          <cell r="AV54">
            <v>88166.666666666672</v>
          </cell>
          <cell r="AW54">
            <v>23000</v>
          </cell>
          <cell r="AX54">
            <v>700</v>
          </cell>
          <cell r="AY54">
            <v>52900</v>
          </cell>
          <cell r="AZ54">
            <v>88166.666666666672</v>
          </cell>
          <cell r="BA54">
            <v>23000</v>
          </cell>
          <cell r="BB54">
            <v>700</v>
          </cell>
          <cell r="BC54">
            <v>52900</v>
          </cell>
          <cell r="BD54">
            <v>88166.666666666672</v>
          </cell>
          <cell r="BE54">
            <v>16000</v>
          </cell>
          <cell r="BF54">
            <v>1400</v>
          </cell>
          <cell r="BG54">
            <v>52900</v>
          </cell>
          <cell r="BH54">
            <v>88166.666666666672</v>
          </cell>
          <cell r="BI54">
            <v>16000</v>
          </cell>
          <cell r="BJ54">
            <v>1400</v>
          </cell>
          <cell r="BK54">
            <v>52900</v>
          </cell>
          <cell r="BL54">
            <v>88166.666666666672</v>
          </cell>
          <cell r="BM54">
            <v>16000</v>
          </cell>
          <cell r="BN54">
            <v>0</v>
          </cell>
          <cell r="BO54">
            <v>52900</v>
          </cell>
          <cell r="BP54">
            <v>88166.666666666672</v>
          </cell>
          <cell r="BQ54">
            <v>16000</v>
          </cell>
          <cell r="BR54">
            <v>0</v>
          </cell>
          <cell r="BS54">
            <v>52900</v>
          </cell>
          <cell r="BT54">
            <v>88166.666666666672</v>
          </cell>
          <cell r="BU54">
            <v>17000</v>
          </cell>
          <cell r="BV54">
            <v>0</v>
          </cell>
          <cell r="BW54">
            <v>52900</v>
          </cell>
          <cell r="BX54">
            <v>88166.666666666672</v>
          </cell>
          <cell r="BY54">
            <v>17000</v>
          </cell>
          <cell r="BZ54">
            <v>0</v>
          </cell>
          <cell r="CA54">
            <v>52900</v>
          </cell>
          <cell r="CB54">
            <v>88166.666666666672</v>
          </cell>
          <cell r="CC54">
            <v>17000</v>
          </cell>
          <cell r="CD54">
            <v>0</v>
          </cell>
        </row>
        <row r="55">
          <cell r="A55" t="str">
            <v>TBD</v>
          </cell>
          <cell r="B55" t="str">
            <v>Textile Center</v>
          </cell>
          <cell r="C55" t="str">
            <v>a</v>
          </cell>
          <cell r="D55" t="str">
            <v>a</v>
          </cell>
          <cell r="E55" t="str">
            <v>a</v>
          </cell>
          <cell r="F55" t="str">
            <v>all</v>
          </cell>
          <cell r="K55">
            <v>53</v>
          </cell>
          <cell r="L55" t="str">
            <v>유</v>
          </cell>
          <cell r="M55" t="str">
            <v>유</v>
          </cell>
          <cell r="O55" t="str">
            <v>강남구</v>
          </cell>
          <cell r="P55" t="str">
            <v>대치동</v>
          </cell>
          <cell r="Q55" t="str">
            <v>944-31</v>
          </cell>
          <cell r="R55">
            <v>92.12</v>
          </cell>
          <cell r="S55">
            <v>1992</v>
          </cell>
          <cell r="T55" t="str">
            <v>19F</v>
          </cell>
          <cell r="U55" t="str">
            <v>4B</v>
          </cell>
          <cell r="V55">
            <v>5124</v>
          </cell>
          <cell r="W55">
            <v>2954.2</v>
          </cell>
          <cell r="X55">
            <v>0.57654176424668224</v>
          </cell>
          <cell r="Y55">
            <v>5.9779999999999998</v>
          </cell>
          <cell r="Z55">
            <v>76.55</v>
          </cell>
          <cell r="AA55">
            <v>45322.92</v>
          </cell>
          <cell r="AB55">
            <v>13710.121604452779</v>
          </cell>
          <cell r="AC55">
            <v>0</v>
          </cell>
          <cell r="AD55">
            <v>0</v>
          </cell>
          <cell r="AE55">
            <v>0</v>
          </cell>
          <cell r="AF55">
            <v>52</v>
          </cell>
          <cell r="AG55">
            <v>4</v>
          </cell>
          <cell r="AH55">
            <v>1491.04</v>
          </cell>
          <cell r="AI55">
            <v>72000.399999999994</v>
          </cell>
          <cell r="AJ55">
            <v>138462.30769230769</v>
          </cell>
          <cell r="AK55">
            <v>19500</v>
          </cell>
          <cell r="AL55">
            <v>0</v>
          </cell>
          <cell r="AM55">
            <v>72000.399999999994</v>
          </cell>
          <cell r="AN55">
            <v>138462.30769230769</v>
          </cell>
          <cell r="AO55">
            <v>20000</v>
          </cell>
          <cell r="AP55">
            <v>0</v>
          </cell>
          <cell r="AQ55">
            <v>67500</v>
          </cell>
          <cell r="AR55">
            <v>129807.6923076923</v>
          </cell>
          <cell r="AS55">
            <v>23000</v>
          </cell>
          <cell r="AT55">
            <v>1655</v>
          </cell>
          <cell r="AU55">
            <v>60000</v>
          </cell>
          <cell r="AV55">
            <v>115384.61538461538</v>
          </cell>
          <cell r="AW55">
            <v>23000</v>
          </cell>
          <cell r="AX55">
            <v>1471</v>
          </cell>
          <cell r="AY55">
            <v>52500</v>
          </cell>
          <cell r="AZ55">
            <v>100961.53846153845</v>
          </cell>
          <cell r="BA55">
            <v>23000</v>
          </cell>
          <cell r="BB55">
            <v>1300</v>
          </cell>
          <cell r="BC55">
            <v>49500</v>
          </cell>
          <cell r="BD55">
            <v>95192.307692307688</v>
          </cell>
          <cell r="BE55">
            <v>23000</v>
          </cell>
          <cell r="BF55">
            <v>400</v>
          </cell>
          <cell r="BG55">
            <v>49500</v>
          </cell>
          <cell r="BH55">
            <v>95192.307692307688</v>
          </cell>
          <cell r="BI55">
            <v>23000</v>
          </cell>
          <cell r="BJ55">
            <v>270</v>
          </cell>
          <cell r="BK55">
            <v>52500</v>
          </cell>
          <cell r="BL55">
            <v>100961.53846153845</v>
          </cell>
          <cell r="BM55">
            <v>23000</v>
          </cell>
          <cell r="BN55">
            <v>215.87</v>
          </cell>
          <cell r="BO55">
            <v>52500</v>
          </cell>
          <cell r="BP55">
            <v>100961.53846153845</v>
          </cell>
          <cell r="BQ55">
            <v>23000</v>
          </cell>
          <cell r="BR55">
            <v>0</v>
          </cell>
          <cell r="BS55">
            <v>52900</v>
          </cell>
          <cell r="BT55">
            <v>101730.76923076923</v>
          </cell>
          <cell r="BU55">
            <v>24000</v>
          </cell>
          <cell r="BV55">
            <v>200</v>
          </cell>
          <cell r="BW55">
            <v>52900</v>
          </cell>
          <cell r="BX55">
            <v>101730.76923076923</v>
          </cell>
          <cell r="BY55">
            <v>24000</v>
          </cell>
          <cell r="BZ55">
            <v>0</v>
          </cell>
          <cell r="CA55">
            <v>69000</v>
          </cell>
          <cell r="CB55">
            <v>132692.30769230769</v>
          </cell>
          <cell r="CC55">
            <v>24000</v>
          </cell>
          <cell r="CD55">
            <v>580</v>
          </cell>
        </row>
        <row r="56">
          <cell r="A56" t="str">
            <v>TBD</v>
          </cell>
          <cell r="B56" t="str">
            <v xml:space="preserve">ShinAn </v>
          </cell>
          <cell r="C56" t="str">
            <v>b</v>
          </cell>
          <cell r="D56" t="str">
            <v>b</v>
          </cell>
          <cell r="E56" t="str">
            <v>b</v>
          </cell>
          <cell r="F56" t="str">
            <v>all</v>
          </cell>
          <cell r="K56">
            <v>50</v>
          </cell>
          <cell r="L56" t="str">
            <v>유</v>
          </cell>
          <cell r="M56" t="str">
            <v>유</v>
          </cell>
          <cell r="O56" t="str">
            <v>강남구</v>
          </cell>
          <cell r="P56" t="str">
            <v>대치동</v>
          </cell>
          <cell r="Q56" t="str">
            <v>943-19, 23</v>
          </cell>
          <cell r="R56">
            <v>96.12</v>
          </cell>
          <cell r="S56">
            <v>1996</v>
          </cell>
          <cell r="T56" t="str">
            <v>20F</v>
          </cell>
          <cell r="U56" t="str">
            <v>7B</v>
          </cell>
          <cell r="V56">
            <v>2077.5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33033.5</v>
          </cell>
          <cell r="AB56">
            <v>9992.5887833504748</v>
          </cell>
          <cell r="AC56">
            <v>0</v>
          </cell>
          <cell r="AD56">
            <v>0</v>
          </cell>
          <cell r="AE56">
            <v>0</v>
          </cell>
          <cell r="AF56">
            <v>56</v>
          </cell>
          <cell r="AG56">
            <v>0</v>
          </cell>
          <cell r="AH56">
            <v>0</v>
          </cell>
          <cell r="AM56">
            <v>57938</v>
          </cell>
          <cell r="AN56">
            <v>103460.71428571428</v>
          </cell>
          <cell r="AO56">
            <v>20000</v>
          </cell>
          <cell r="AP56">
            <v>0</v>
          </cell>
          <cell r="AQ56">
            <v>57938</v>
          </cell>
          <cell r="AR56">
            <v>103460.71428571428</v>
          </cell>
          <cell r="AS56">
            <v>23000</v>
          </cell>
          <cell r="AT56">
            <v>452</v>
          </cell>
          <cell r="AU56">
            <v>57938</v>
          </cell>
          <cell r="AV56">
            <v>103460.71428571428</v>
          </cell>
          <cell r="AW56">
            <v>23000</v>
          </cell>
          <cell r="AX56">
            <v>1200</v>
          </cell>
          <cell r="AY56">
            <v>38625</v>
          </cell>
          <cell r="AZ56">
            <v>68973.214285714275</v>
          </cell>
          <cell r="BA56">
            <v>23000</v>
          </cell>
          <cell r="BB56">
            <v>1567</v>
          </cell>
          <cell r="BC56">
            <v>40500</v>
          </cell>
          <cell r="BD56">
            <v>72321.428571428565</v>
          </cell>
          <cell r="BE56">
            <v>23000</v>
          </cell>
          <cell r="BF56">
            <v>1796</v>
          </cell>
          <cell r="BG56">
            <v>40500</v>
          </cell>
          <cell r="BH56">
            <v>72321.428571428565</v>
          </cell>
          <cell r="BI56">
            <v>23000</v>
          </cell>
          <cell r="BJ56">
            <v>1336</v>
          </cell>
          <cell r="BK56">
            <v>40500</v>
          </cell>
          <cell r="BL56">
            <v>72321.428571428565</v>
          </cell>
          <cell r="BM56">
            <v>23000</v>
          </cell>
          <cell r="BN56">
            <v>4457</v>
          </cell>
          <cell r="BO56">
            <v>45000</v>
          </cell>
          <cell r="BP56">
            <v>80357.142857142855</v>
          </cell>
          <cell r="BQ56">
            <v>23000</v>
          </cell>
          <cell r="BR56">
            <v>750</v>
          </cell>
          <cell r="BS56">
            <v>50000</v>
          </cell>
          <cell r="BT56">
            <v>89285.714285714275</v>
          </cell>
          <cell r="BU56">
            <v>23000</v>
          </cell>
          <cell r="BV56">
            <v>432</v>
          </cell>
          <cell r="BW56">
            <v>60000</v>
          </cell>
          <cell r="BX56">
            <v>107142.85714285713</v>
          </cell>
          <cell r="BY56">
            <v>23000</v>
          </cell>
          <cell r="BZ56">
            <v>0</v>
          </cell>
          <cell r="CA56">
            <v>72500</v>
          </cell>
          <cell r="CB56">
            <v>129464.2857142857</v>
          </cell>
          <cell r="CC56">
            <v>23000</v>
          </cell>
          <cell r="CD56">
            <v>0</v>
          </cell>
        </row>
        <row r="57">
          <cell r="A57" t="str">
            <v>TBD</v>
          </cell>
          <cell r="B57" t="str">
            <v>Aju Pipe</v>
          </cell>
          <cell r="C57" t="str">
            <v>b</v>
          </cell>
          <cell r="D57" t="str">
            <v>b</v>
          </cell>
          <cell r="E57" t="str">
            <v>b</v>
          </cell>
          <cell r="F57" t="str">
            <v>all</v>
          </cell>
          <cell r="K57" t="str">
            <v>유</v>
          </cell>
          <cell r="L57" t="str">
            <v>유</v>
          </cell>
          <cell r="M57" t="str">
            <v>유</v>
          </cell>
          <cell r="O57" t="str">
            <v>강남구</v>
          </cell>
          <cell r="P57" t="str">
            <v>역삼동</v>
          </cell>
          <cell r="Q57" t="str">
            <v>679-5</v>
          </cell>
          <cell r="R57">
            <v>99.6</v>
          </cell>
          <cell r="S57">
            <v>1999</v>
          </cell>
          <cell r="T57" t="str">
            <v>20F</v>
          </cell>
          <cell r="U57" t="str">
            <v>8B</v>
          </cell>
          <cell r="V57">
            <v>1267.3</v>
          </cell>
          <cell r="W57">
            <v>757.89</v>
          </cell>
          <cell r="X57">
            <v>0.59803519292985086</v>
          </cell>
          <cell r="Y57">
            <v>11.574999999999999</v>
          </cell>
          <cell r="Z57">
            <v>88.6</v>
          </cell>
          <cell r="AA57">
            <v>22856.74</v>
          </cell>
          <cell r="AB57">
            <v>6914.1327364026865</v>
          </cell>
          <cell r="AC57">
            <v>0</v>
          </cell>
          <cell r="AD57">
            <v>0</v>
          </cell>
          <cell r="AE57">
            <v>0</v>
          </cell>
          <cell r="AG57">
            <v>2</v>
          </cell>
          <cell r="AH57">
            <v>757.89</v>
          </cell>
          <cell r="BW57">
            <v>51750</v>
          </cell>
          <cell r="BY57">
            <v>22000</v>
          </cell>
          <cell r="BZ57">
            <v>0</v>
          </cell>
          <cell r="CA57">
            <v>51750</v>
          </cell>
          <cell r="CC57">
            <v>23500</v>
          </cell>
          <cell r="CD57">
            <v>0</v>
          </cell>
        </row>
        <row r="58">
          <cell r="A58" t="str">
            <v>TBD</v>
          </cell>
          <cell r="B58" t="str">
            <v>나라종금</v>
          </cell>
          <cell r="C58" t="str">
            <v>a</v>
          </cell>
          <cell r="D58" t="str">
            <v>b</v>
          </cell>
          <cell r="E58" t="str">
            <v>a</v>
          </cell>
          <cell r="F58" t="str">
            <v>all</v>
          </cell>
          <cell r="K58">
            <v>146</v>
          </cell>
          <cell r="L58" t="str">
            <v>유</v>
          </cell>
          <cell r="M58" t="str">
            <v>유</v>
          </cell>
          <cell r="O58" t="str">
            <v>서초구</v>
          </cell>
          <cell r="P58" t="str">
            <v>서초동</v>
          </cell>
          <cell r="Q58" t="str">
            <v>1328-3</v>
          </cell>
          <cell r="R58">
            <v>99.05</v>
          </cell>
          <cell r="S58">
            <v>1999</v>
          </cell>
          <cell r="T58" t="str">
            <v>22F</v>
          </cell>
          <cell r="U58" t="str">
            <v>7B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29916.06</v>
          </cell>
          <cell r="AB58">
            <v>9049</v>
          </cell>
          <cell r="AC58">
            <v>0</v>
          </cell>
          <cell r="AD58">
            <v>0</v>
          </cell>
          <cell r="AE58">
            <v>0</v>
          </cell>
          <cell r="AG58">
            <v>5</v>
          </cell>
          <cell r="AH58">
            <v>939.34</v>
          </cell>
          <cell r="BW58">
            <v>63250</v>
          </cell>
          <cell r="BY58">
            <v>22000</v>
          </cell>
          <cell r="BZ58">
            <v>0</v>
          </cell>
          <cell r="CA58">
            <v>63250</v>
          </cell>
          <cell r="CC58">
            <v>22000</v>
          </cell>
          <cell r="CD58">
            <v>0</v>
          </cell>
        </row>
        <row r="59">
          <cell r="A59" t="str">
            <v>TBD</v>
          </cell>
          <cell r="B59" t="str">
            <v>Rodamco</v>
          </cell>
          <cell r="C59" t="str">
            <v>b</v>
          </cell>
          <cell r="D59" t="str">
            <v>a</v>
          </cell>
          <cell r="E59" t="str">
            <v>b</v>
          </cell>
          <cell r="F59" t="str">
            <v>all</v>
          </cell>
          <cell r="K59">
            <v>147</v>
          </cell>
          <cell r="L59" t="str">
            <v>유</v>
          </cell>
          <cell r="M59" t="str">
            <v>유</v>
          </cell>
          <cell r="O59" t="str">
            <v>강남구</v>
          </cell>
          <cell r="P59" t="str">
            <v>역삼동</v>
          </cell>
          <cell r="Q59" t="str">
            <v>679-4</v>
          </cell>
          <cell r="R59">
            <v>99.11</v>
          </cell>
          <cell r="S59">
            <v>1999</v>
          </cell>
          <cell r="T59" t="str">
            <v>25F</v>
          </cell>
          <cell r="U59" t="str">
            <v>8B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66202</v>
          </cell>
          <cell r="AB59">
            <v>20026.014882933025</v>
          </cell>
          <cell r="AC59">
            <v>0</v>
          </cell>
          <cell r="AD59">
            <v>0</v>
          </cell>
          <cell r="AE59">
            <v>0</v>
          </cell>
          <cell r="AG59">
            <v>3</v>
          </cell>
          <cell r="AH59">
            <v>1690.35</v>
          </cell>
          <cell r="BW59">
            <v>57500</v>
          </cell>
          <cell r="BY59">
            <v>23000</v>
          </cell>
          <cell r="BZ59">
            <v>0</v>
          </cell>
          <cell r="CA59">
            <v>57500</v>
          </cell>
          <cell r="CC59">
            <v>23000</v>
          </cell>
          <cell r="CD59">
            <v>0</v>
          </cell>
        </row>
        <row r="60">
          <cell r="A60" t="str">
            <v>TBD</v>
          </cell>
          <cell r="B60" t="str">
            <v>Kunkil Tower</v>
          </cell>
          <cell r="C60" t="str">
            <v>b</v>
          </cell>
          <cell r="D60" t="str">
            <v>b</v>
          </cell>
          <cell r="E60" t="str">
            <v>b</v>
          </cell>
          <cell r="F60" t="str">
            <v>all</v>
          </cell>
          <cell r="K60">
            <v>107</v>
          </cell>
          <cell r="L60" t="str">
            <v>유</v>
          </cell>
          <cell r="M60" t="str">
            <v>유</v>
          </cell>
          <cell r="O60" t="str">
            <v>강남구</v>
          </cell>
          <cell r="P60" t="str">
            <v>역삼동</v>
          </cell>
          <cell r="Q60" t="str">
            <v>677-25 외 2필지</v>
          </cell>
          <cell r="R60">
            <v>93.7</v>
          </cell>
          <cell r="S60">
            <v>1993</v>
          </cell>
          <cell r="T60" t="str">
            <v>21F</v>
          </cell>
          <cell r="U60" t="str">
            <v>7B</v>
          </cell>
          <cell r="V60">
            <v>2580.6999999999998</v>
          </cell>
          <cell r="W60">
            <v>1437.46</v>
          </cell>
          <cell r="X60">
            <v>0.55700391366683466</v>
          </cell>
          <cell r="Y60">
            <v>8.8653999999999993</v>
          </cell>
          <cell r="Z60">
            <v>84.15</v>
          </cell>
          <cell r="AA60">
            <v>36504.050000000003</v>
          </cell>
          <cell r="AB60">
            <v>11042.425434085548</v>
          </cell>
          <cell r="AC60">
            <v>0</v>
          </cell>
          <cell r="AD60">
            <v>0</v>
          </cell>
          <cell r="AE60">
            <v>0</v>
          </cell>
          <cell r="AF60">
            <v>47</v>
          </cell>
          <cell r="AG60">
            <v>0</v>
          </cell>
          <cell r="AH60">
            <v>0</v>
          </cell>
          <cell r="AI60">
            <v>60000</v>
          </cell>
          <cell r="AJ60">
            <v>127659.57446808512</v>
          </cell>
          <cell r="AK60">
            <v>18000</v>
          </cell>
          <cell r="AL60">
            <v>529</v>
          </cell>
          <cell r="AM60">
            <v>60000</v>
          </cell>
          <cell r="AN60">
            <v>127659.57446808512</v>
          </cell>
          <cell r="AO60">
            <v>18000</v>
          </cell>
          <cell r="AP60">
            <v>0</v>
          </cell>
          <cell r="AQ60">
            <v>60000</v>
          </cell>
          <cell r="AR60">
            <v>127659.57446808512</v>
          </cell>
          <cell r="AS60">
            <v>19000</v>
          </cell>
          <cell r="AT60">
            <v>1428</v>
          </cell>
          <cell r="AU60">
            <v>57000</v>
          </cell>
          <cell r="AV60">
            <v>121276.59574468086</v>
          </cell>
          <cell r="AW60">
            <v>19000</v>
          </cell>
          <cell r="AX60">
            <v>510</v>
          </cell>
          <cell r="AY60">
            <v>45000</v>
          </cell>
          <cell r="AZ60">
            <v>95744.680851063837</v>
          </cell>
          <cell r="BA60">
            <v>19000</v>
          </cell>
          <cell r="BB60">
            <v>590</v>
          </cell>
          <cell r="BC60">
            <v>33000</v>
          </cell>
          <cell r="BD60">
            <v>70212.765957446813</v>
          </cell>
          <cell r="BE60">
            <v>19000</v>
          </cell>
          <cell r="BF60">
            <v>500</v>
          </cell>
          <cell r="BG60">
            <v>33000</v>
          </cell>
          <cell r="BH60">
            <v>70212.765957446813</v>
          </cell>
          <cell r="BI60">
            <v>19000</v>
          </cell>
          <cell r="BJ60">
            <v>500</v>
          </cell>
          <cell r="BK60">
            <v>33000</v>
          </cell>
          <cell r="BL60">
            <v>70212.765957446813</v>
          </cell>
          <cell r="BM60">
            <v>19000</v>
          </cell>
          <cell r="BN60">
            <v>0</v>
          </cell>
          <cell r="BO60">
            <v>45000</v>
          </cell>
          <cell r="BP60">
            <v>95744.680851063837</v>
          </cell>
          <cell r="BQ60">
            <v>19000</v>
          </cell>
          <cell r="BR60">
            <v>120</v>
          </cell>
          <cell r="BS60">
            <v>50000</v>
          </cell>
          <cell r="BT60">
            <v>106382.97872340426</v>
          </cell>
          <cell r="BU60">
            <v>19000</v>
          </cell>
          <cell r="BV60">
            <v>0</v>
          </cell>
          <cell r="BW60">
            <v>60000</v>
          </cell>
          <cell r="BX60">
            <v>127659.57446808512</v>
          </cell>
          <cell r="BY60">
            <v>23000</v>
          </cell>
          <cell r="BZ60">
            <v>0</v>
          </cell>
          <cell r="CA60">
            <v>70000</v>
          </cell>
          <cell r="CB60">
            <v>148936.17021276595</v>
          </cell>
          <cell r="CC60">
            <v>21000</v>
          </cell>
          <cell r="CD60">
            <v>0</v>
          </cell>
        </row>
        <row r="61">
          <cell r="A61" t="str">
            <v>TBD</v>
          </cell>
          <cell r="B61" t="str">
            <v>역삼</v>
          </cell>
          <cell r="C61" t="str">
            <v>b</v>
          </cell>
          <cell r="E61" t="str">
            <v>b</v>
          </cell>
          <cell r="M61" t="str">
            <v>유</v>
          </cell>
          <cell r="O61" t="str">
            <v>강남구</v>
          </cell>
          <cell r="P61" t="str">
            <v>역삼동</v>
          </cell>
          <cell r="Q61">
            <v>824</v>
          </cell>
          <cell r="R61">
            <v>96.3</v>
          </cell>
          <cell r="S61">
            <v>1996</v>
          </cell>
          <cell r="T61" t="str">
            <v>20F</v>
          </cell>
          <cell r="U61" t="str">
            <v>6B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34899.330600000001</v>
          </cell>
          <cell r="AB61">
            <v>10557</v>
          </cell>
          <cell r="AC61">
            <v>0</v>
          </cell>
          <cell r="AD61">
            <v>0</v>
          </cell>
          <cell r="AE61">
            <v>0</v>
          </cell>
          <cell r="AG61">
            <v>0</v>
          </cell>
          <cell r="AH61">
            <v>0</v>
          </cell>
        </row>
        <row r="62">
          <cell r="A62" t="str">
            <v>TBD</v>
          </cell>
          <cell r="B62" t="str">
            <v>Asia Cement Tower</v>
          </cell>
          <cell r="C62" t="str">
            <v>b</v>
          </cell>
          <cell r="D62" t="str">
            <v>a</v>
          </cell>
          <cell r="E62" t="str">
            <v>b</v>
          </cell>
          <cell r="F62" t="str">
            <v>all</v>
          </cell>
          <cell r="K62">
            <v>17</v>
          </cell>
          <cell r="L62" t="str">
            <v>유</v>
          </cell>
          <cell r="M62" t="str">
            <v>유</v>
          </cell>
          <cell r="O62" t="str">
            <v>강남구</v>
          </cell>
          <cell r="P62" t="str">
            <v>역삼동</v>
          </cell>
          <cell r="Q62">
            <v>726</v>
          </cell>
          <cell r="R62">
            <v>92.6</v>
          </cell>
          <cell r="S62">
            <v>1992</v>
          </cell>
          <cell r="T62" t="str">
            <v>16F</v>
          </cell>
          <cell r="U62" t="str">
            <v>5B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48236.23</v>
          </cell>
          <cell r="AB62">
            <v>14591.393913727388</v>
          </cell>
          <cell r="AC62">
            <v>0</v>
          </cell>
          <cell r="AD62">
            <v>0</v>
          </cell>
          <cell r="AE62">
            <v>0</v>
          </cell>
          <cell r="AF62">
            <v>55</v>
          </cell>
          <cell r="AG62">
            <v>3</v>
          </cell>
          <cell r="AH62">
            <v>1525.3</v>
          </cell>
          <cell r="AI62">
            <v>57500</v>
          </cell>
          <cell r="AJ62">
            <v>104545.45454545454</v>
          </cell>
          <cell r="AK62">
            <v>28000</v>
          </cell>
          <cell r="AL62">
            <v>0</v>
          </cell>
          <cell r="AM62">
            <v>57500</v>
          </cell>
          <cell r="AN62">
            <v>104545.45454545454</v>
          </cell>
          <cell r="AO62">
            <v>21000</v>
          </cell>
          <cell r="AP62">
            <v>150</v>
          </cell>
          <cell r="AQ62">
            <v>57500</v>
          </cell>
          <cell r="AR62">
            <v>104545.45454545454</v>
          </cell>
          <cell r="AS62">
            <v>21000</v>
          </cell>
          <cell r="AT62">
            <v>100</v>
          </cell>
          <cell r="AU62">
            <v>57500</v>
          </cell>
          <cell r="AV62">
            <v>104545.45454545454</v>
          </cell>
          <cell r="AW62">
            <v>21000</v>
          </cell>
          <cell r="AX62">
            <v>116</v>
          </cell>
          <cell r="AY62">
            <v>51750</v>
          </cell>
          <cell r="AZ62">
            <v>94090.909090909088</v>
          </cell>
          <cell r="BA62">
            <v>21000</v>
          </cell>
          <cell r="BB62">
            <v>112</v>
          </cell>
          <cell r="BC62">
            <v>46000</v>
          </cell>
          <cell r="BD62">
            <v>83636.363636363632</v>
          </cell>
          <cell r="BE62">
            <v>21000</v>
          </cell>
          <cell r="BF62">
            <v>308</v>
          </cell>
          <cell r="BG62">
            <v>46000</v>
          </cell>
          <cell r="BH62">
            <v>83636.363636363632</v>
          </cell>
          <cell r="BI62">
            <v>21000</v>
          </cell>
          <cell r="BJ62">
            <v>1390</v>
          </cell>
          <cell r="BK62">
            <v>46000</v>
          </cell>
          <cell r="BL62">
            <v>83636.363636363632</v>
          </cell>
          <cell r="BM62">
            <v>21000</v>
          </cell>
          <cell r="BN62">
            <v>612</v>
          </cell>
          <cell r="BO62">
            <v>46000</v>
          </cell>
          <cell r="BP62">
            <v>83636.363636363632</v>
          </cell>
          <cell r="BQ62">
            <v>21000</v>
          </cell>
          <cell r="BR62">
            <v>400</v>
          </cell>
          <cell r="BS62">
            <v>46000</v>
          </cell>
          <cell r="BT62">
            <v>83636.363636363632</v>
          </cell>
          <cell r="BU62">
            <v>21000</v>
          </cell>
          <cell r="BV62">
            <v>0</v>
          </cell>
          <cell r="BW62">
            <v>46000</v>
          </cell>
          <cell r="BX62">
            <v>83636.363636363632</v>
          </cell>
          <cell r="BY62">
            <v>22000</v>
          </cell>
          <cell r="BZ62">
            <v>0</v>
          </cell>
          <cell r="CA62">
            <v>46000</v>
          </cell>
          <cell r="CB62">
            <v>83636.363636363632</v>
          </cell>
          <cell r="CC62">
            <v>22000</v>
          </cell>
          <cell r="CD62">
            <v>0</v>
          </cell>
        </row>
        <row r="63">
          <cell r="A63" t="str">
            <v>TBD</v>
          </cell>
          <cell r="B63" t="str">
            <v>Jungang Investment Finance</v>
          </cell>
          <cell r="C63" t="str">
            <v>b</v>
          </cell>
          <cell r="D63" t="str">
            <v>b</v>
          </cell>
          <cell r="E63" t="str">
            <v>b</v>
          </cell>
          <cell r="F63" t="str">
            <v>all</v>
          </cell>
          <cell r="K63">
            <v>144</v>
          </cell>
          <cell r="L63" t="str">
            <v>유</v>
          </cell>
          <cell r="M63" t="str">
            <v>유</v>
          </cell>
          <cell r="N63" t="str">
            <v>중앙종금</v>
          </cell>
          <cell r="O63" t="str">
            <v>강남구</v>
          </cell>
          <cell r="P63" t="str">
            <v>역삼동</v>
          </cell>
          <cell r="Q63" t="str">
            <v>826-20</v>
          </cell>
          <cell r="R63">
            <v>96.8</v>
          </cell>
          <cell r="S63">
            <v>1996</v>
          </cell>
          <cell r="T63" t="str">
            <v>20F</v>
          </cell>
          <cell r="U63" t="str">
            <v>7B</v>
          </cell>
          <cell r="V63">
            <v>2454.6999999999998</v>
          </cell>
          <cell r="W63">
            <v>1319.22</v>
          </cell>
          <cell r="X63">
            <v>0.53742616205646321</v>
          </cell>
          <cell r="Y63">
            <v>7.4844999999999997</v>
          </cell>
          <cell r="Z63">
            <v>90.07</v>
          </cell>
          <cell r="AA63">
            <v>32623.17</v>
          </cell>
          <cell r="AB63">
            <v>9868.464516909673</v>
          </cell>
          <cell r="AC63">
            <v>0</v>
          </cell>
          <cell r="AD63">
            <v>0</v>
          </cell>
          <cell r="AE63">
            <v>0</v>
          </cell>
          <cell r="AF63">
            <v>47</v>
          </cell>
          <cell r="AG63">
            <v>4</v>
          </cell>
          <cell r="AH63">
            <v>998.25</v>
          </cell>
          <cell r="AU63">
            <v>48000</v>
          </cell>
          <cell r="AV63">
            <v>102127.6595744681</v>
          </cell>
          <cell r="AW63">
            <v>21000</v>
          </cell>
          <cell r="AX63">
            <v>3148</v>
          </cell>
          <cell r="AY63">
            <v>48000</v>
          </cell>
          <cell r="AZ63">
            <v>102127.6595744681</v>
          </cell>
          <cell r="BA63">
            <v>21000</v>
          </cell>
          <cell r="BB63">
            <v>3148</v>
          </cell>
          <cell r="BC63">
            <v>42000</v>
          </cell>
          <cell r="BD63">
            <v>89361.702127659577</v>
          </cell>
          <cell r="BE63">
            <v>21000</v>
          </cell>
          <cell r="BF63">
            <v>0</v>
          </cell>
          <cell r="BG63">
            <v>42000</v>
          </cell>
          <cell r="BH63">
            <v>89361.702127659577</v>
          </cell>
          <cell r="BI63">
            <v>21000</v>
          </cell>
          <cell r="BJ63">
            <v>800</v>
          </cell>
          <cell r="BK63">
            <v>42000</v>
          </cell>
          <cell r="BL63">
            <v>89361.702127659577</v>
          </cell>
          <cell r="BM63">
            <v>21000</v>
          </cell>
          <cell r="BN63">
            <v>800</v>
          </cell>
          <cell r="BO63">
            <v>60000</v>
          </cell>
          <cell r="BP63">
            <v>127659.57446808512</v>
          </cell>
          <cell r="BQ63">
            <v>21000</v>
          </cell>
          <cell r="BR63">
            <v>900</v>
          </cell>
          <cell r="BS63">
            <v>67500</v>
          </cell>
          <cell r="BT63">
            <v>143617.02127659574</v>
          </cell>
          <cell r="BU63">
            <v>21000</v>
          </cell>
          <cell r="BV63">
            <v>0</v>
          </cell>
          <cell r="BW63">
            <v>70000</v>
          </cell>
          <cell r="BX63">
            <v>148936.17021276595</v>
          </cell>
          <cell r="BY63">
            <v>23000</v>
          </cell>
          <cell r="BZ63">
            <v>0</v>
          </cell>
          <cell r="CA63">
            <v>75000</v>
          </cell>
          <cell r="CB63">
            <v>159574.4680851064</v>
          </cell>
          <cell r="CC63">
            <v>23000</v>
          </cell>
          <cell r="CD63">
            <v>0</v>
          </cell>
        </row>
        <row r="64">
          <cell r="A64" t="str">
            <v>TBD</v>
          </cell>
          <cell r="B64" t="str">
            <v>Hankuk Tire</v>
          </cell>
          <cell r="C64" t="str">
            <v>b</v>
          </cell>
          <cell r="D64" t="str">
            <v>a</v>
          </cell>
          <cell r="E64" t="str">
            <v>b</v>
          </cell>
          <cell r="F64" t="str">
            <v>all</v>
          </cell>
          <cell r="K64">
            <v>122</v>
          </cell>
          <cell r="L64" t="str">
            <v>유</v>
          </cell>
          <cell r="M64" t="str">
            <v>유</v>
          </cell>
          <cell r="O64" t="str">
            <v>강남구</v>
          </cell>
          <cell r="P64" t="str">
            <v>역삼동</v>
          </cell>
          <cell r="Q64" t="str">
            <v>647-14 외 3필지</v>
          </cell>
          <cell r="R64" t="str">
            <v>92.10</v>
          </cell>
          <cell r="S64">
            <v>1992</v>
          </cell>
          <cell r="T64" t="str">
            <v>19F</v>
          </cell>
          <cell r="U64" t="str">
            <v>5B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24895.53</v>
          </cell>
          <cell r="AB64">
            <v>7530.8639361122869</v>
          </cell>
          <cell r="AC64">
            <v>0</v>
          </cell>
          <cell r="AD64">
            <v>0</v>
          </cell>
          <cell r="AE64">
            <v>0</v>
          </cell>
          <cell r="AF64">
            <v>56</v>
          </cell>
          <cell r="AG64">
            <v>3</v>
          </cell>
          <cell r="AH64">
            <v>993.28</v>
          </cell>
          <cell r="AI64">
            <v>59800</v>
          </cell>
          <cell r="AJ64">
            <v>106785.71428571428</v>
          </cell>
          <cell r="AK64">
            <v>18000</v>
          </cell>
          <cell r="AL64">
            <v>443</v>
          </cell>
          <cell r="AM64">
            <v>59800</v>
          </cell>
          <cell r="AN64">
            <v>106785.71428571428</v>
          </cell>
          <cell r="AO64">
            <v>18000</v>
          </cell>
          <cell r="AP64">
            <v>443</v>
          </cell>
          <cell r="AQ64">
            <v>59800</v>
          </cell>
          <cell r="AR64">
            <v>106785.71428571428</v>
          </cell>
          <cell r="AS64">
            <v>20000</v>
          </cell>
          <cell r="AT64">
            <v>440</v>
          </cell>
          <cell r="AU64">
            <v>59800</v>
          </cell>
          <cell r="AV64">
            <v>106785.71428571428</v>
          </cell>
          <cell r="AW64">
            <v>20000</v>
          </cell>
          <cell r="AX64">
            <v>450</v>
          </cell>
          <cell r="AY64">
            <v>51750</v>
          </cell>
          <cell r="AZ64">
            <v>92410.714285714275</v>
          </cell>
          <cell r="BA64">
            <v>20000</v>
          </cell>
          <cell r="BB64">
            <v>880</v>
          </cell>
          <cell r="BC64">
            <v>56925</v>
          </cell>
          <cell r="BD64">
            <v>101651.78571428571</v>
          </cell>
          <cell r="BE64">
            <v>20000</v>
          </cell>
          <cell r="BF64">
            <v>880</v>
          </cell>
          <cell r="BG64">
            <v>56925</v>
          </cell>
          <cell r="BH64">
            <v>101651.78571428571</v>
          </cell>
          <cell r="BI64">
            <v>20000</v>
          </cell>
          <cell r="BJ64">
            <v>886</v>
          </cell>
          <cell r="BK64">
            <v>56925</v>
          </cell>
          <cell r="BL64">
            <v>101651.78571428571</v>
          </cell>
          <cell r="BM64">
            <v>20000</v>
          </cell>
          <cell r="BN64">
            <v>443</v>
          </cell>
          <cell r="BO64">
            <v>49499.45</v>
          </cell>
          <cell r="BP64">
            <v>88391.874999999985</v>
          </cell>
          <cell r="BQ64">
            <v>20000</v>
          </cell>
          <cell r="BR64">
            <v>200</v>
          </cell>
          <cell r="BS64">
            <v>49499</v>
          </cell>
          <cell r="BT64">
            <v>88391.07142857142</v>
          </cell>
          <cell r="BU64">
            <v>20000</v>
          </cell>
          <cell r="BV64">
            <v>0</v>
          </cell>
          <cell r="BW64">
            <v>53000</v>
          </cell>
          <cell r="BX64">
            <v>94642.85714285713</v>
          </cell>
          <cell r="BY64">
            <v>22000</v>
          </cell>
          <cell r="BZ64">
            <v>0</v>
          </cell>
          <cell r="CA64">
            <v>60000</v>
          </cell>
          <cell r="CB64">
            <v>107142.85714285713</v>
          </cell>
          <cell r="CC64">
            <v>22000</v>
          </cell>
          <cell r="CD64">
            <v>0</v>
          </cell>
        </row>
        <row r="65">
          <cell r="A65" t="str">
            <v>TBD</v>
          </cell>
          <cell r="B65" t="str">
            <v>MiJin Plaza</v>
          </cell>
          <cell r="C65" t="str">
            <v>b</v>
          </cell>
          <cell r="D65" t="str">
            <v>b</v>
          </cell>
          <cell r="E65" t="str">
            <v>b</v>
          </cell>
          <cell r="F65" t="str">
            <v>all</v>
          </cell>
          <cell r="K65">
            <v>1</v>
          </cell>
          <cell r="L65" t="str">
            <v>유</v>
          </cell>
          <cell r="M65" t="str">
            <v>유</v>
          </cell>
          <cell r="O65" t="str">
            <v>강남구</v>
          </cell>
          <cell r="P65" t="str">
            <v>역삼동</v>
          </cell>
          <cell r="Q65" t="str">
            <v>825,825-15,825-36,825-37</v>
          </cell>
          <cell r="R65">
            <v>96.6</v>
          </cell>
          <cell r="S65">
            <v>1996</v>
          </cell>
          <cell r="T65" t="str">
            <v>22F</v>
          </cell>
          <cell r="U65" t="str">
            <v>6B</v>
          </cell>
          <cell r="V65">
            <v>1326.7</v>
          </cell>
          <cell r="W65">
            <v>800.44</v>
          </cell>
          <cell r="X65">
            <v>0.60333157458355324</v>
          </cell>
          <cell r="Y65">
            <v>11.9055</v>
          </cell>
          <cell r="Z65">
            <v>97.62</v>
          </cell>
          <cell r="AA65">
            <v>19988.23</v>
          </cell>
          <cell r="AB65">
            <v>6046.4123661443518</v>
          </cell>
          <cell r="AC65">
            <v>0</v>
          </cell>
          <cell r="AD65">
            <v>0</v>
          </cell>
          <cell r="AE65">
            <v>0</v>
          </cell>
          <cell r="AF65">
            <v>58</v>
          </cell>
          <cell r="AG65">
            <v>4</v>
          </cell>
          <cell r="AH65">
            <v>778.9</v>
          </cell>
          <cell r="AI65">
            <v>74999.55</v>
          </cell>
          <cell r="AJ65">
            <v>129309.56896551726</v>
          </cell>
          <cell r="AK65">
            <v>20000</v>
          </cell>
          <cell r="AL65">
            <v>0</v>
          </cell>
          <cell r="AM65">
            <v>74999.55</v>
          </cell>
          <cell r="AN65">
            <v>129309.56896551726</v>
          </cell>
          <cell r="AO65">
            <v>20000</v>
          </cell>
          <cell r="AP65">
            <v>0</v>
          </cell>
          <cell r="AQ65">
            <v>74999.55</v>
          </cell>
          <cell r="AR65">
            <v>129309.56896551726</v>
          </cell>
          <cell r="AS65">
            <v>22000</v>
          </cell>
          <cell r="AT65">
            <v>326</v>
          </cell>
          <cell r="AU65">
            <v>67500.399999999994</v>
          </cell>
          <cell r="AV65">
            <v>116380</v>
          </cell>
          <cell r="AW65">
            <v>22000</v>
          </cell>
          <cell r="AX65">
            <v>1858</v>
          </cell>
          <cell r="AY65">
            <v>56999.75</v>
          </cell>
          <cell r="AZ65">
            <v>98275.431034482768</v>
          </cell>
          <cell r="BA65">
            <v>22000</v>
          </cell>
          <cell r="BB65">
            <v>2328</v>
          </cell>
          <cell r="BC65">
            <v>57000</v>
          </cell>
          <cell r="BD65">
            <v>98275.862068965522</v>
          </cell>
          <cell r="BE65">
            <v>22000</v>
          </cell>
          <cell r="BF65">
            <v>170</v>
          </cell>
          <cell r="BG65">
            <v>57000</v>
          </cell>
          <cell r="BH65">
            <v>98275.862068965522</v>
          </cell>
          <cell r="BI65">
            <v>22000</v>
          </cell>
          <cell r="BJ65">
            <v>265</v>
          </cell>
          <cell r="BK65">
            <v>60000</v>
          </cell>
          <cell r="BL65">
            <v>103448.27586206897</v>
          </cell>
          <cell r="BM65">
            <v>22000</v>
          </cell>
          <cell r="BN65">
            <v>265</v>
          </cell>
          <cell r="BO65">
            <v>67500</v>
          </cell>
          <cell r="BP65">
            <v>116379.31034482759</v>
          </cell>
          <cell r="BQ65">
            <v>22000</v>
          </cell>
          <cell r="BR65">
            <v>265</v>
          </cell>
          <cell r="BS65">
            <v>75000</v>
          </cell>
          <cell r="BT65">
            <v>129310.34482758622</v>
          </cell>
          <cell r="BU65">
            <v>22000</v>
          </cell>
          <cell r="BV65">
            <v>0</v>
          </cell>
          <cell r="BW65">
            <v>75000</v>
          </cell>
          <cell r="BX65">
            <v>129310.34482758622</v>
          </cell>
          <cell r="BY65">
            <v>22000</v>
          </cell>
          <cell r="BZ65">
            <v>285</v>
          </cell>
          <cell r="CA65">
            <v>75000</v>
          </cell>
          <cell r="CB65">
            <v>129310.34482758622</v>
          </cell>
          <cell r="CC65">
            <v>22000</v>
          </cell>
          <cell r="CD65">
            <v>0</v>
          </cell>
        </row>
        <row r="66">
          <cell r="A66" t="str">
            <v>TBD</v>
          </cell>
          <cell r="B66" t="str">
            <v>Hansol PCS</v>
          </cell>
          <cell r="C66" t="str">
            <v>b</v>
          </cell>
          <cell r="D66" t="str">
            <v>b</v>
          </cell>
          <cell r="E66" t="str">
            <v>b</v>
          </cell>
          <cell r="F66" t="str">
            <v>all</v>
          </cell>
          <cell r="K66">
            <v>135</v>
          </cell>
          <cell r="L66" t="str">
            <v>유</v>
          </cell>
          <cell r="M66" t="str">
            <v>유</v>
          </cell>
          <cell r="O66" t="str">
            <v>강남구</v>
          </cell>
          <cell r="P66" t="str">
            <v>역삼동</v>
          </cell>
          <cell r="Q66" t="str">
            <v>1321-1,2,3,4</v>
          </cell>
          <cell r="R66">
            <v>95.12</v>
          </cell>
          <cell r="S66">
            <v>1995</v>
          </cell>
          <cell r="T66" t="str">
            <v>21F</v>
          </cell>
          <cell r="U66" t="str">
            <v>6B</v>
          </cell>
          <cell r="V66">
            <v>2702.5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36202.94</v>
          </cell>
          <cell r="AB66">
            <v>10951.34006896969</v>
          </cell>
          <cell r="AC66">
            <v>0</v>
          </cell>
          <cell r="AD66">
            <v>0</v>
          </cell>
          <cell r="AE66">
            <v>0</v>
          </cell>
          <cell r="AG66">
            <v>4</v>
          </cell>
          <cell r="AH66">
            <v>1121.98</v>
          </cell>
          <cell r="AY66">
            <v>90000</v>
          </cell>
          <cell r="BA66">
            <v>25000</v>
          </cell>
          <cell r="BB66">
            <v>0</v>
          </cell>
          <cell r="BC66">
            <v>90000</v>
          </cell>
          <cell r="BE66">
            <v>25000</v>
          </cell>
          <cell r="BF66">
            <v>0</v>
          </cell>
          <cell r="BG66">
            <v>90000</v>
          </cell>
          <cell r="BI66">
            <v>25000</v>
          </cell>
          <cell r="BJ66">
            <v>0</v>
          </cell>
          <cell r="BK66">
            <v>90000</v>
          </cell>
          <cell r="BM66">
            <v>25000</v>
          </cell>
          <cell r="BN66">
            <v>0</v>
          </cell>
          <cell r="BO66">
            <v>90000</v>
          </cell>
          <cell r="BQ66">
            <v>25000</v>
          </cell>
          <cell r="BR66">
            <v>0</v>
          </cell>
          <cell r="BS66">
            <v>90000</v>
          </cell>
          <cell r="BU66">
            <v>29000</v>
          </cell>
          <cell r="BV66">
            <v>0</v>
          </cell>
          <cell r="BW66">
            <v>97500</v>
          </cell>
          <cell r="BY66">
            <v>30000</v>
          </cell>
          <cell r="BZ66">
            <v>0</v>
          </cell>
          <cell r="CA66">
            <v>135000</v>
          </cell>
          <cell r="CC66">
            <v>30000</v>
          </cell>
          <cell r="CD66">
            <v>0</v>
          </cell>
        </row>
        <row r="67">
          <cell r="A67" t="str">
            <v>TBD</v>
          </cell>
          <cell r="B67" t="str">
            <v>Samsung Finance Plaza</v>
          </cell>
          <cell r="C67" t="str">
            <v>b</v>
          </cell>
          <cell r="D67" t="str">
            <v>b</v>
          </cell>
          <cell r="E67" t="str">
            <v>b</v>
          </cell>
          <cell r="F67" t="str">
            <v>all</v>
          </cell>
          <cell r="K67">
            <v>87</v>
          </cell>
          <cell r="L67" t="str">
            <v>유</v>
          </cell>
          <cell r="M67" t="str">
            <v>유</v>
          </cell>
          <cell r="N67" t="str">
            <v>자료확인</v>
          </cell>
          <cell r="O67" t="str">
            <v>강남구</v>
          </cell>
          <cell r="P67" t="str">
            <v>삼성동</v>
          </cell>
          <cell r="Q67" t="str">
            <v>142-43</v>
          </cell>
          <cell r="R67">
            <v>94.1</v>
          </cell>
          <cell r="S67">
            <v>1994</v>
          </cell>
          <cell r="T67" t="str">
            <v>20F</v>
          </cell>
          <cell r="U67" t="str">
            <v>6B</v>
          </cell>
          <cell r="V67">
            <v>1762.4</v>
          </cell>
          <cell r="W67">
            <v>863</v>
          </cell>
          <cell r="X67">
            <v>0.48967317294598273</v>
          </cell>
          <cell r="Y67">
            <v>9.5108999999999995</v>
          </cell>
          <cell r="Z67">
            <v>82.55</v>
          </cell>
          <cell r="AA67">
            <v>24179.68</v>
          </cell>
          <cell r="AB67">
            <v>7314.3202855587151</v>
          </cell>
          <cell r="AC67">
            <v>0</v>
          </cell>
          <cell r="AD67">
            <v>0</v>
          </cell>
          <cell r="AE67">
            <v>0</v>
          </cell>
          <cell r="AG67">
            <v>3</v>
          </cell>
          <cell r="AH67">
            <v>863</v>
          </cell>
          <cell r="BV67">
            <v>190</v>
          </cell>
          <cell r="BZ67">
            <v>0</v>
          </cell>
          <cell r="CA67">
            <v>46000</v>
          </cell>
          <cell r="CC67">
            <v>22000</v>
          </cell>
          <cell r="CD67">
            <v>0</v>
          </cell>
        </row>
        <row r="68">
          <cell r="A68" t="str">
            <v>TBD</v>
          </cell>
          <cell r="B68" t="str">
            <v>풍림빌딩</v>
          </cell>
          <cell r="C68" t="str">
            <v>b</v>
          </cell>
          <cell r="D68" t="str">
            <v>b</v>
          </cell>
          <cell r="E68" t="str">
            <v>b</v>
          </cell>
          <cell r="F68" t="str">
            <v>all</v>
          </cell>
          <cell r="K68">
            <v>8</v>
          </cell>
          <cell r="L68" t="str">
            <v>유</v>
          </cell>
          <cell r="M68" t="str">
            <v>유</v>
          </cell>
          <cell r="N68" t="str">
            <v>특허청</v>
          </cell>
          <cell r="O68" t="str">
            <v>강남구</v>
          </cell>
          <cell r="P68" t="str">
            <v>역삼동</v>
          </cell>
          <cell r="Q68" t="str">
            <v>823,823-1</v>
          </cell>
          <cell r="R68">
            <v>85.12</v>
          </cell>
          <cell r="S68">
            <v>1985</v>
          </cell>
          <cell r="T68" t="str">
            <v>20F</v>
          </cell>
          <cell r="U68" t="str">
            <v>5B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41365.120000000003</v>
          </cell>
          <cell r="AB68">
            <v>12512.892491983786</v>
          </cell>
          <cell r="AC68">
            <v>0</v>
          </cell>
          <cell r="AD68">
            <v>0</v>
          </cell>
          <cell r="AE68">
            <v>0</v>
          </cell>
          <cell r="AG68">
            <v>3</v>
          </cell>
          <cell r="AH68">
            <v>1368</v>
          </cell>
          <cell r="BS68">
            <v>40250</v>
          </cell>
          <cell r="BU68">
            <v>21000</v>
          </cell>
          <cell r="BV68">
            <v>0</v>
          </cell>
          <cell r="BW68">
            <v>46000</v>
          </cell>
          <cell r="BY68">
            <v>21000</v>
          </cell>
          <cell r="BZ68">
            <v>0</v>
          </cell>
          <cell r="CA68">
            <v>67500</v>
          </cell>
          <cell r="CC68">
            <v>21000</v>
          </cell>
          <cell r="CD68">
            <v>0</v>
          </cell>
        </row>
        <row r="69">
          <cell r="A69" t="str">
            <v>TBD</v>
          </cell>
          <cell r="B69" t="str">
            <v>진솔</v>
          </cell>
          <cell r="C69" t="str">
            <v>b</v>
          </cell>
          <cell r="E69" t="str">
            <v>b</v>
          </cell>
          <cell r="K69">
            <v>143</v>
          </cell>
          <cell r="M69" t="str">
            <v>유</v>
          </cell>
          <cell r="N69" t="str">
            <v>KTB</v>
          </cell>
          <cell r="O69" t="str">
            <v xml:space="preserve">강남구 </v>
          </cell>
          <cell r="P69" t="str">
            <v>역삼동</v>
          </cell>
          <cell r="Q69" t="str">
            <v>826-14외 1필지</v>
          </cell>
          <cell r="R69">
            <v>96.8</v>
          </cell>
          <cell r="S69">
            <v>1996</v>
          </cell>
          <cell r="T69" t="str">
            <v>20F</v>
          </cell>
          <cell r="U69" t="str">
            <v>7B</v>
          </cell>
          <cell r="V69">
            <v>2377.8000000000002</v>
          </cell>
          <cell r="W69">
            <v>1204.8399999999999</v>
          </cell>
          <cell r="X69">
            <v>0.50670367566658248</v>
          </cell>
          <cell r="Y69">
            <v>7.9288699999999999</v>
          </cell>
          <cell r="Z69">
            <v>90.07</v>
          </cell>
          <cell r="AA69">
            <v>32685.65</v>
          </cell>
          <cell r="AB69">
            <v>9887.3646318591564</v>
          </cell>
          <cell r="AC69">
            <v>0</v>
          </cell>
          <cell r="AD69">
            <v>0</v>
          </cell>
          <cell r="AE69">
            <v>0</v>
          </cell>
          <cell r="AG69">
            <v>4</v>
          </cell>
          <cell r="AH69">
            <v>998.26</v>
          </cell>
        </row>
        <row r="70">
          <cell r="A70" t="str">
            <v>TBD</v>
          </cell>
          <cell r="B70" t="str">
            <v>코스모타워</v>
          </cell>
          <cell r="C70" t="str">
            <v>a</v>
          </cell>
          <cell r="E70" t="str">
            <v>a</v>
          </cell>
          <cell r="K70">
            <v>59</v>
          </cell>
          <cell r="M70" t="str">
            <v>유</v>
          </cell>
          <cell r="O70" t="str">
            <v>강남구</v>
          </cell>
          <cell r="P70" t="str">
            <v>대치동</v>
          </cell>
          <cell r="Q70">
            <v>1002</v>
          </cell>
          <cell r="R70">
            <v>98.11</v>
          </cell>
          <cell r="S70">
            <v>1998</v>
          </cell>
          <cell r="T70" t="str">
            <v>20F</v>
          </cell>
          <cell r="U70" t="str">
            <v>6B</v>
          </cell>
          <cell r="V70">
            <v>9548.6</v>
          </cell>
          <cell r="W70">
            <v>3876.68</v>
          </cell>
          <cell r="X70">
            <v>0.40599459606643901</v>
          </cell>
          <cell r="Y70">
            <v>3.5728</v>
          </cell>
          <cell r="Z70">
            <v>104.7</v>
          </cell>
          <cell r="AA70">
            <v>71266.89</v>
          </cell>
          <cell r="AB70">
            <v>21558.137213382539</v>
          </cell>
          <cell r="AC70">
            <v>0</v>
          </cell>
          <cell r="AD70">
            <v>0</v>
          </cell>
          <cell r="AE70">
            <v>0</v>
          </cell>
          <cell r="AG70">
            <v>5</v>
          </cell>
          <cell r="AH70">
            <v>1458.99</v>
          </cell>
        </row>
        <row r="71">
          <cell r="A71" t="str">
            <v>TBD</v>
          </cell>
          <cell r="B71" t="str">
            <v>공항터미널</v>
          </cell>
          <cell r="D71" t="str">
            <v>b</v>
          </cell>
          <cell r="F71" t="str">
            <v>all</v>
          </cell>
          <cell r="L71" t="str">
            <v>유</v>
          </cell>
          <cell r="O71" t="str">
            <v>강남구</v>
          </cell>
          <cell r="P71" t="str">
            <v>삼성동</v>
          </cell>
        </row>
        <row r="72">
          <cell r="A72" t="str">
            <v>TBD</v>
          </cell>
          <cell r="B72" t="str">
            <v>대흥빌딩</v>
          </cell>
          <cell r="D72" t="str">
            <v>b</v>
          </cell>
          <cell r="F72" t="str">
            <v>all</v>
          </cell>
          <cell r="L72" t="str">
            <v>유</v>
          </cell>
          <cell r="O72" t="str">
            <v>강남구</v>
          </cell>
          <cell r="P72" t="str">
            <v>역삼동</v>
          </cell>
          <cell r="Q72" t="str">
            <v>648-23</v>
          </cell>
          <cell r="R72">
            <v>85.6</v>
          </cell>
          <cell r="S72">
            <v>1985</v>
          </cell>
          <cell r="T72" t="str">
            <v>15F</v>
          </cell>
          <cell r="U72" t="str">
            <v>3B</v>
          </cell>
          <cell r="AA72">
            <v>14281.056</v>
          </cell>
          <cell r="AB72">
            <v>4320</v>
          </cell>
          <cell r="AF72">
            <v>65</v>
          </cell>
          <cell r="AI72">
            <v>47150</v>
          </cell>
          <cell r="AJ72">
            <v>72538.461538461532</v>
          </cell>
          <cell r="AK72">
            <v>20000</v>
          </cell>
          <cell r="AL72">
            <v>0</v>
          </cell>
          <cell r="AM72">
            <v>47150</v>
          </cell>
          <cell r="AN72">
            <v>72538.461538461532</v>
          </cell>
          <cell r="AO72">
            <v>20000</v>
          </cell>
          <cell r="AP72">
            <v>0</v>
          </cell>
          <cell r="AQ72">
            <v>47150</v>
          </cell>
          <cell r="AR72">
            <v>72538.461538461532</v>
          </cell>
          <cell r="AS72">
            <v>20000</v>
          </cell>
          <cell r="AT72">
            <v>155</v>
          </cell>
          <cell r="AU72">
            <v>47150</v>
          </cell>
          <cell r="AV72">
            <v>72538.461538461532</v>
          </cell>
          <cell r="AW72">
            <v>20000</v>
          </cell>
          <cell r="AX72">
            <v>177</v>
          </cell>
          <cell r="AY72">
            <v>47150</v>
          </cell>
          <cell r="AZ72">
            <v>72538.461538461532</v>
          </cell>
          <cell r="BA72">
            <v>20000</v>
          </cell>
          <cell r="BB72">
            <v>530</v>
          </cell>
          <cell r="BC72">
            <v>37950</v>
          </cell>
          <cell r="BD72">
            <v>58384.615384615383</v>
          </cell>
          <cell r="BE72">
            <v>18000</v>
          </cell>
          <cell r="BF72">
            <v>200</v>
          </cell>
          <cell r="BG72">
            <v>37950</v>
          </cell>
          <cell r="BH72">
            <v>58384.615384615383</v>
          </cell>
          <cell r="BI72">
            <v>18000</v>
          </cell>
          <cell r="BJ72">
            <v>200</v>
          </cell>
          <cell r="BK72">
            <v>37950</v>
          </cell>
          <cell r="BL72">
            <v>58384.615384615383</v>
          </cell>
          <cell r="BM72">
            <v>18000</v>
          </cell>
          <cell r="BN72">
            <v>200</v>
          </cell>
          <cell r="BO72">
            <v>37950</v>
          </cell>
          <cell r="BP72">
            <v>58384.615384615383</v>
          </cell>
          <cell r="BQ72">
            <v>20000</v>
          </cell>
          <cell r="BR72">
            <v>0</v>
          </cell>
          <cell r="BS72">
            <v>37950</v>
          </cell>
          <cell r="BT72">
            <v>58384.615384615383</v>
          </cell>
          <cell r="BU72">
            <v>20000</v>
          </cell>
          <cell r="BV72">
            <v>60</v>
          </cell>
          <cell r="BW72">
            <v>48300</v>
          </cell>
          <cell r="BX72">
            <v>74307.692307692312</v>
          </cell>
          <cell r="BY72">
            <v>20000</v>
          </cell>
          <cell r="BZ72">
            <v>0</v>
          </cell>
        </row>
        <row r="73">
          <cell r="A73" t="str">
            <v>TBD</v>
          </cell>
          <cell r="B73" t="str">
            <v>덕명빌딩</v>
          </cell>
          <cell r="D73" t="str">
            <v>b</v>
          </cell>
          <cell r="F73" t="str">
            <v>all</v>
          </cell>
          <cell r="L73" t="str">
            <v>유</v>
          </cell>
          <cell r="O73" t="str">
            <v>강남구</v>
          </cell>
          <cell r="P73" t="str">
            <v>삼성동</v>
          </cell>
          <cell r="Q73" t="str">
            <v>170-9</v>
          </cell>
          <cell r="R73">
            <v>93.8</v>
          </cell>
          <cell r="S73">
            <v>1993</v>
          </cell>
          <cell r="T73" t="str">
            <v>17F</v>
          </cell>
          <cell r="U73" t="str">
            <v>6B</v>
          </cell>
          <cell r="AA73">
            <v>16128.9982</v>
          </cell>
          <cell r="AB73">
            <v>4879</v>
          </cell>
          <cell r="AF73">
            <v>62</v>
          </cell>
          <cell r="AI73">
            <v>69000</v>
          </cell>
          <cell r="AJ73">
            <v>111290.32258064517</v>
          </cell>
          <cell r="AK73">
            <v>20000</v>
          </cell>
          <cell r="AL73">
            <v>136</v>
          </cell>
          <cell r="AM73">
            <v>57500</v>
          </cell>
          <cell r="AN73">
            <v>92741.93548387097</v>
          </cell>
          <cell r="AO73">
            <v>20000</v>
          </cell>
          <cell r="AP73">
            <v>273</v>
          </cell>
          <cell r="AQ73">
            <v>57500</v>
          </cell>
          <cell r="AR73">
            <v>92741.93548387097</v>
          </cell>
          <cell r="AS73">
            <v>22000</v>
          </cell>
          <cell r="AT73">
            <v>680</v>
          </cell>
          <cell r="AU73">
            <v>57500</v>
          </cell>
          <cell r="AV73">
            <v>92741.93548387097</v>
          </cell>
          <cell r="AW73">
            <v>22000</v>
          </cell>
          <cell r="AX73">
            <v>605</v>
          </cell>
          <cell r="AY73">
            <v>46000</v>
          </cell>
          <cell r="AZ73">
            <v>74193.548387096773</v>
          </cell>
          <cell r="BA73">
            <v>22000</v>
          </cell>
          <cell r="BB73">
            <v>200</v>
          </cell>
          <cell r="BC73">
            <v>46000</v>
          </cell>
          <cell r="BD73">
            <v>74193.548387096773</v>
          </cell>
          <cell r="BE73">
            <v>22000</v>
          </cell>
          <cell r="BF73">
            <v>136</v>
          </cell>
          <cell r="BG73">
            <v>46000</v>
          </cell>
          <cell r="BH73">
            <v>74193.548387096773</v>
          </cell>
          <cell r="BI73">
            <v>22000</v>
          </cell>
          <cell r="BJ73">
            <v>136</v>
          </cell>
          <cell r="BK73">
            <v>46000</v>
          </cell>
          <cell r="BL73">
            <v>74193.548387096773</v>
          </cell>
          <cell r="BM73">
            <v>22000</v>
          </cell>
          <cell r="BN73">
            <v>136</v>
          </cell>
          <cell r="BO73">
            <v>48300</v>
          </cell>
          <cell r="BP73">
            <v>77903.225806451606</v>
          </cell>
          <cell r="BQ73">
            <v>22000</v>
          </cell>
          <cell r="BR73">
            <v>136</v>
          </cell>
          <cell r="BS73">
            <v>51750</v>
          </cell>
          <cell r="BT73">
            <v>83467.741935483878</v>
          </cell>
          <cell r="BU73">
            <v>22000</v>
          </cell>
          <cell r="BV73">
            <v>273.06</v>
          </cell>
          <cell r="BW73">
            <v>54050</v>
          </cell>
          <cell r="BX73">
            <v>87177.419354838712</v>
          </cell>
          <cell r="BY73">
            <v>23000</v>
          </cell>
          <cell r="BZ73">
            <v>0</v>
          </cell>
          <cell r="CA73">
            <v>50000</v>
          </cell>
          <cell r="CB73">
            <v>80645.161290322576</v>
          </cell>
          <cell r="CC73">
            <v>23000</v>
          </cell>
          <cell r="CD73">
            <v>0</v>
          </cell>
        </row>
        <row r="74">
          <cell r="A74" t="str">
            <v>TBD</v>
          </cell>
          <cell r="B74" t="str">
            <v>부옥빌딩</v>
          </cell>
          <cell r="D74" t="str">
            <v>b</v>
          </cell>
          <cell r="F74" t="str">
            <v>all</v>
          </cell>
          <cell r="L74" t="str">
            <v>유</v>
          </cell>
          <cell r="O74" t="str">
            <v>강남구</v>
          </cell>
          <cell r="P74" t="str">
            <v>역삼동</v>
          </cell>
          <cell r="Q74" t="str">
            <v>648-18</v>
          </cell>
          <cell r="R74">
            <v>89.7</v>
          </cell>
          <cell r="S74">
            <v>1989</v>
          </cell>
          <cell r="T74" t="str">
            <v>14F</v>
          </cell>
          <cell r="U74" t="str">
            <v>4B</v>
          </cell>
          <cell r="AA74">
            <v>6029.7791999999999</v>
          </cell>
          <cell r="AB74">
            <v>1824</v>
          </cell>
          <cell r="AF74">
            <v>55</v>
          </cell>
          <cell r="AI74">
            <v>46000</v>
          </cell>
          <cell r="AJ74">
            <v>83636.363636363632</v>
          </cell>
          <cell r="AK74">
            <v>18500</v>
          </cell>
          <cell r="AL74">
            <v>0</v>
          </cell>
          <cell r="AM74">
            <v>46000</v>
          </cell>
          <cell r="AN74">
            <v>83636.363636363632</v>
          </cell>
          <cell r="AO74">
            <v>18500</v>
          </cell>
          <cell r="AP74">
            <v>0</v>
          </cell>
          <cell r="AQ74">
            <v>48300</v>
          </cell>
          <cell r="AR74">
            <v>87818.181818181809</v>
          </cell>
          <cell r="AS74">
            <v>20000</v>
          </cell>
          <cell r="AT74">
            <v>100</v>
          </cell>
          <cell r="AU74">
            <v>48300</v>
          </cell>
          <cell r="AV74">
            <v>87818.181818181809</v>
          </cell>
          <cell r="AW74">
            <v>20000</v>
          </cell>
          <cell r="AX74">
            <v>200</v>
          </cell>
          <cell r="AY74">
            <v>48300</v>
          </cell>
          <cell r="AZ74">
            <v>87818.181818181809</v>
          </cell>
          <cell r="BA74">
            <v>20000</v>
          </cell>
          <cell r="BB74">
            <v>500</v>
          </cell>
          <cell r="BC74">
            <v>46000</v>
          </cell>
          <cell r="BD74">
            <v>83636.363636363632</v>
          </cell>
          <cell r="BE74">
            <v>20000</v>
          </cell>
          <cell r="BF74">
            <v>300</v>
          </cell>
          <cell r="BG74">
            <v>46000</v>
          </cell>
          <cell r="BH74">
            <v>83636.363636363632</v>
          </cell>
          <cell r="BI74">
            <v>20000</v>
          </cell>
          <cell r="BJ74">
            <v>300</v>
          </cell>
          <cell r="BK74">
            <v>46000</v>
          </cell>
          <cell r="BL74">
            <v>83636.363636363632</v>
          </cell>
          <cell r="BM74">
            <v>20000</v>
          </cell>
          <cell r="BN74">
            <v>70</v>
          </cell>
          <cell r="BO74">
            <v>41250</v>
          </cell>
          <cell r="BP74">
            <v>75000</v>
          </cell>
          <cell r="BQ74">
            <v>18500</v>
          </cell>
          <cell r="BR74">
            <v>400</v>
          </cell>
          <cell r="BS74">
            <v>46000</v>
          </cell>
          <cell r="BT74">
            <v>83636.363636363632</v>
          </cell>
          <cell r="BU74">
            <v>28500</v>
          </cell>
          <cell r="BV74">
            <v>0</v>
          </cell>
          <cell r="BW74">
            <v>60000</v>
          </cell>
          <cell r="BX74">
            <v>109090.90909090909</v>
          </cell>
          <cell r="BY74">
            <v>21000</v>
          </cell>
          <cell r="BZ74">
            <v>0</v>
          </cell>
        </row>
        <row r="75">
          <cell r="A75" t="str">
            <v>TBD</v>
          </cell>
          <cell r="B75" t="str">
            <v>성담빌딩</v>
          </cell>
          <cell r="D75" t="str">
            <v>b</v>
          </cell>
          <cell r="F75" t="str">
            <v>all</v>
          </cell>
          <cell r="L75" t="str">
            <v>유</v>
          </cell>
          <cell r="O75" t="str">
            <v>강남구</v>
          </cell>
          <cell r="P75" t="str">
            <v>삼성동</v>
          </cell>
          <cell r="Q75" t="str">
            <v>142-35</v>
          </cell>
          <cell r="R75">
            <v>91.11</v>
          </cell>
          <cell r="S75">
            <v>1991</v>
          </cell>
          <cell r="T75" t="str">
            <v>15F</v>
          </cell>
          <cell r="U75" t="str">
            <v>5B</v>
          </cell>
          <cell r="AA75">
            <v>17646.360400000001</v>
          </cell>
          <cell r="AB75">
            <v>5338</v>
          </cell>
          <cell r="AF75">
            <v>56</v>
          </cell>
          <cell r="AI75">
            <v>51750</v>
          </cell>
          <cell r="AJ75">
            <v>92410.714285714275</v>
          </cell>
          <cell r="AK75">
            <v>16500</v>
          </cell>
          <cell r="AL75">
            <v>0</v>
          </cell>
          <cell r="AM75">
            <v>51750</v>
          </cell>
          <cell r="AN75">
            <v>92410.714285714275</v>
          </cell>
          <cell r="AO75">
            <v>20000</v>
          </cell>
          <cell r="AP75">
            <v>0</v>
          </cell>
          <cell r="AQ75">
            <v>51750</v>
          </cell>
          <cell r="AR75">
            <v>92410.714285714275</v>
          </cell>
          <cell r="AS75">
            <v>20000</v>
          </cell>
          <cell r="AT75">
            <v>180</v>
          </cell>
          <cell r="AU75">
            <v>51750</v>
          </cell>
          <cell r="AV75">
            <v>92410.714285714275</v>
          </cell>
          <cell r="AW75">
            <v>20000</v>
          </cell>
          <cell r="AX75">
            <v>230</v>
          </cell>
          <cell r="AY75">
            <v>46000</v>
          </cell>
          <cell r="AZ75">
            <v>82142.85714285713</v>
          </cell>
          <cell r="BA75">
            <v>20000</v>
          </cell>
          <cell r="BB75">
            <v>500</v>
          </cell>
          <cell r="BC75">
            <v>41400</v>
          </cell>
          <cell r="BD75">
            <v>73928.57142857142</v>
          </cell>
          <cell r="BE75">
            <v>20000</v>
          </cell>
          <cell r="BF75">
            <v>130</v>
          </cell>
          <cell r="BG75">
            <v>41400</v>
          </cell>
          <cell r="BH75">
            <v>73928.57142857142</v>
          </cell>
          <cell r="BI75">
            <v>20000</v>
          </cell>
          <cell r="BJ75">
            <v>130</v>
          </cell>
          <cell r="BK75">
            <v>49500</v>
          </cell>
          <cell r="BL75">
            <v>88392.85714285713</v>
          </cell>
          <cell r="BM75">
            <v>20000</v>
          </cell>
          <cell r="BN75">
            <v>0</v>
          </cell>
          <cell r="BO75">
            <v>49500</v>
          </cell>
          <cell r="BP75">
            <v>88392.85714285713</v>
          </cell>
          <cell r="BQ75">
            <v>20000</v>
          </cell>
          <cell r="BR75">
            <v>0</v>
          </cell>
          <cell r="BS75">
            <v>52500</v>
          </cell>
          <cell r="BT75">
            <v>93749.999999999985</v>
          </cell>
          <cell r="BU75">
            <v>20000</v>
          </cell>
          <cell r="BV75">
            <v>0</v>
          </cell>
          <cell r="BW75">
            <v>67500</v>
          </cell>
          <cell r="BX75">
            <v>120535.71428571428</v>
          </cell>
          <cell r="BY75">
            <v>22000</v>
          </cell>
          <cell r="BZ75">
            <v>0</v>
          </cell>
          <cell r="CA75">
            <v>0</v>
          </cell>
          <cell r="CB75">
            <v>0</v>
          </cell>
          <cell r="CC75">
            <v>22000</v>
          </cell>
          <cell r="CD75">
            <v>0</v>
          </cell>
        </row>
        <row r="76">
          <cell r="A76" t="str">
            <v>TBD</v>
          </cell>
          <cell r="B76" t="str">
            <v>신일빌딩</v>
          </cell>
          <cell r="D76" t="str">
            <v>b</v>
          </cell>
          <cell r="F76" t="str">
            <v>all</v>
          </cell>
          <cell r="L76" t="str">
            <v>유</v>
          </cell>
          <cell r="O76" t="str">
            <v>강남구</v>
          </cell>
          <cell r="P76" t="str">
            <v>삼성동</v>
          </cell>
          <cell r="Q76" t="str">
            <v>143-39</v>
          </cell>
          <cell r="R76">
            <v>93.12</v>
          </cell>
          <cell r="S76">
            <v>1993</v>
          </cell>
          <cell r="T76" t="str">
            <v>14F</v>
          </cell>
          <cell r="U76" t="str">
            <v>5B</v>
          </cell>
          <cell r="AA76">
            <v>9874.4246000000003</v>
          </cell>
          <cell r="AB76">
            <v>2987</v>
          </cell>
          <cell r="BW76">
            <v>46000</v>
          </cell>
          <cell r="BY76">
            <v>21000</v>
          </cell>
          <cell r="BZ76">
            <v>0</v>
          </cell>
          <cell r="CA76">
            <v>40000</v>
          </cell>
          <cell r="CC76">
            <v>21000</v>
          </cell>
          <cell r="CD76">
            <v>0</v>
          </cell>
        </row>
        <row r="77">
          <cell r="A77" t="str">
            <v>TBD</v>
          </cell>
          <cell r="B77" t="str">
            <v>아태빌딩</v>
          </cell>
          <cell r="D77" t="str">
            <v>b</v>
          </cell>
          <cell r="E77" t="str">
            <v>b</v>
          </cell>
          <cell r="F77" t="str">
            <v>all</v>
          </cell>
          <cell r="L77" t="str">
            <v>유</v>
          </cell>
          <cell r="O77" t="str">
            <v>서초구</v>
          </cell>
          <cell r="P77" t="str">
            <v>서초동</v>
          </cell>
          <cell r="Q77" t="str">
            <v>1337-20</v>
          </cell>
          <cell r="R77">
            <v>94.6</v>
          </cell>
          <cell r="S77">
            <v>1994</v>
          </cell>
          <cell r="T77" t="str">
            <v>20F</v>
          </cell>
          <cell r="U77" t="str">
            <v>7B</v>
          </cell>
          <cell r="AA77">
            <v>27600.124200000002</v>
          </cell>
          <cell r="AB77">
            <v>8349</v>
          </cell>
          <cell r="AF77">
            <v>55</v>
          </cell>
          <cell r="AU77">
            <v>40250</v>
          </cell>
          <cell r="AV77">
            <v>73181.818181818177</v>
          </cell>
          <cell r="AW77">
            <v>19800</v>
          </cell>
          <cell r="AX77">
            <v>0</v>
          </cell>
          <cell r="AY77">
            <v>40250</v>
          </cell>
          <cell r="AZ77">
            <v>73181.818181818177</v>
          </cell>
          <cell r="BA77">
            <v>19800</v>
          </cell>
          <cell r="BB77">
            <v>2288</v>
          </cell>
          <cell r="BC77">
            <v>32200</v>
          </cell>
          <cell r="BD77">
            <v>58545.454545454544</v>
          </cell>
          <cell r="BE77">
            <v>20000</v>
          </cell>
          <cell r="BF77">
            <v>1143</v>
          </cell>
          <cell r="BG77">
            <v>32200</v>
          </cell>
          <cell r="BH77">
            <v>58545.454545454544</v>
          </cell>
          <cell r="BI77">
            <v>20000</v>
          </cell>
          <cell r="BJ77">
            <v>1143</v>
          </cell>
          <cell r="BK77">
            <v>32200</v>
          </cell>
          <cell r="BL77">
            <v>58545.454545454544</v>
          </cell>
          <cell r="BM77">
            <v>20000</v>
          </cell>
          <cell r="BN77">
            <v>1143</v>
          </cell>
          <cell r="BO77">
            <v>32200</v>
          </cell>
          <cell r="BP77">
            <v>58545.454545454544</v>
          </cell>
          <cell r="BQ77">
            <v>19800</v>
          </cell>
          <cell r="BR77">
            <v>762</v>
          </cell>
          <cell r="BS77">
            <v>32200</v>
          </cell>
          <cell r="BT77">
            <v>58545.454545454544</v>
          </cell>
          <cell r="BU77">
            <v>19800</v>
          </cell>
          <cell r="BV77">
            <v>0</v>
          </cell>
          <cell r="BW77">
            <v>32200</v>
          </cell>
          <cell r="BX77">
            <v>58545.454545454544</v>
          </cell>
          <cell r="BY77">
            <v>19800</v>
          </cell>
          <cell r="BZ77">
            <v>0</v>
          </cell>
        </row>
        <row r="78">
          <cell r="A78" t="str">
            <v>TBD</v>
          </cell>
          <cell r="B78" t="str">
            <v>우덕빌딩</v>
          </cell>
          <cell r="D78" t="str">
            <v>b</v>
          </cell>
          <cell r="F78" t="str">
            <v>all</v>
          </cell>
          <cell r="L78" t="str">
            <v>유</v>
          </cell>
          <cell r="O78" t="str">
            <v>강남구</v>
          </cell>
          <cell r="P78" t="str">
            <v>역삼동</v>
          </cell>
          <cell r="Q78" t="str">
            <v>832-2</v>
          </cell>
          <cell r="R78">
            <v>85.1</v>
          </cell>
          <cell r="S78">
            <v>1985</v>
          </cell>
          <cell r="T78" t="str">
            <v>18F</v>
          </cell>
          <cell r="U78" t="str">
            <v>4B</v>
          </cell>
          <cell r="AA78">
            <v>25457.965800000002</v>
          </cell>
          <cell r="AB78">
            <v>7701</v>
          </cell>
          <cell r="AF78">
            <v>53</v>
          </cell>
          <cell r="AI78">
            <v>46000</v>
          </cell>
          <cell r="AJ78">
            <v>86792.452830188675</v>
          </cell>
          <cell r="AK78">
            <v>20000</v>
          </cell>
          <cell r="AL78">
            <v>0</v>
          </cell>
          <cell r="AM78">
            <v>48300</v>
          </cell>
          <cell r="AN78">
            <v>91132.075471698103</v>
          </cell>
          <cell r="AO78">
            <v>20000</v>
          </cell>
          <cell r="AP78">
            <v>0</v>
          </cell>
          <cell r="AQ78">
            <v>48300</v>
          </cell>
          <cell r="AR78">
            <v>91132.075471698103</v>
          </cell>
          <cell r="AS78">
            <v>21000</v>
          </cell>
          <cell r="AT78">
            <v>290</v>
          </cell>
          <cell r="AU78">
            <v>48300</v>
          </cell>
          <cell r="AV78">
            <v>91132.075471698103</v>
          </cell>
          <cell r="AW78">
            <v>21000</v>
          </cell>
          <cell r="AX78">
            <v>500</v>
          </cell>
          <cell r="AY78">
            <v>46000</v>
          </cell>
          <cell r="AZ78">
            <v>86792.452830188675</v>
          </cell>
          <cell r="BA78">
            <v>20000</v>
          </cell>
          <cell r="BB78">
            <v>753</v>
          </cell>
          <cell r="BC78">
            <v>41400</v>
          </cell>
          <cell r="BD78">
            <v>78113.207547169804</v>
          </cell>
          <cell r="BE78">
            <v>20000</v>
          </cell>
          <cell r="BF78">
            <v>750</v>
          </cell>
          <cell r="BG78">
            <v>41400</v>
          </cell>
          <cell r="BH78">
            <v>78113.207547169804</v>
          </cell>
          <cell r="BI78">
            <v>20000</v>
          </cell>
          <cell r="BJ78">
            <v>750</v>
          </cell>
          <cell r="BK78">
            <v>41400</v>
          </cell>
          <cell r="BL78">
            <v>78113.207547169804</v>
          </cell>
          <cell r="BM78">
            <v>20000</v>
          </cell>
          <cell r="BN78">
            <v>580</v>
          </cell>
          <cell r="BO78">
            <v>43700</v>
          </cell>
          <cell r="BP78">
            <v>82452.830188679247</v>
          </cell>
          <cell r="BQ78">
            <v>20000</v>
          </cell>
          <cell r="BR78">
            <v>0</v>
          </cell>
          <cell r="BS78">
            <v>43700</v>
          </cell>
          <cell r="BT78">
            <v>82452.830188679247</v>
          </cell>
          <cell r="BU78">
            <v>20000</v>
          </cell>
          <cell r="BV78">
            <v>0</v>
          </cell>
          <cell r="BW78">
            <v>46000</v>
          </cell>
          <cell r="BX78">
            <v>86792.452830188675</v>
          </cell>
          <cell r="BY78">
            <v>21000</v>
          </cell>
          <cell r="BZ78">
            <v>0</v>
          </cell>
          <cell r="CA78">
            <v>40000</v>
          </cell>
          <cell r="CB78">
            <v>75471.698113207545</v>
          </cell>
          <cell r="CC78">
            <v>22000</v>
          </cell>
          <cell r="CD78">
            <v>0</v>
          </cell>
        </row>
        <row r="79">
          <cell r="A79" t="str">
            <v>TBD</v>
          </cell>
          <cell r="B79" t="str">
            <v>태원빌딩</v>
          </cell>
          <cell r="D79" t="str">
            <v>b</v>
          </cell>
          <cell r="F79" t="str">
            <v>all</v>
          </cell>
          <cell r="L79" t="str">
            <v>유</v>
          </cell>
          <cell r="O79" t="str">
            <v>강남구</v>
          </cell>
          <cell r="P79" t="str">
            <v>삼성동</v>
          </cell>
          <cell r="Q79" t="str">
            <v>143-40</v>
          </cell>
          <cell r="R79">
            <v>93.12</v>
          </cell>
          <cell r="S79">
            <v>1993</v>
          </cell>
          <cell r="T79" t="str">
            <v>19F</v>
          </cell>
          <cell r="U79" t="str">
            <v>9B</v>
          </cell>
          <cell r="AA79">
            <v>15206.68</v>
          </cell>
          <cell r="AB79">
            <v>4600</v>
          </cell>
        </row>
        <row r="80">
          <cell r="A80" t="str">
            <v>TBD</v>
          </cell>
          <cell r="B80" t="str">
            <v>혜강빌딩</v>
          </cell>
          <cell r="D80" t="str">
            <v>b</v>
          </cell>
          <cell r="F80" t="str">
            <v>all</v>
          </cell>
          <cell r="L80" t="str">
            <v>유</v>
          </cell>
          <cell r="O80" t="str">
            <v>강남구</v>
          </cell>
          <cell r="P80" t="str">
            <v>삼성동</v>
          </cell>
          <cell r="Q80" t="str">
            <v>157-36</v>
          </cell>
          <cell r="R80">
            <v>96.5</v>
          </cell>
          <cell r="S80">
            <v>1996</v>
          </cell>
          <cell r="T80" t="str">
            <v>18F</v>
          </cell>
          <cell r="U80" t="str">
            <v>6B</v>
          </cell>
          <cell r="AA80">
            <v>15424.862800000001</v>
          </cell>
          <cell r="AB80">
            <v>4666</v>
          </cell>
          <cell r="AF80">
            <v>54</v>
          </cell>
          <cell r="AU80">
            <v>45000</v>
          </cell>
          <cell r="AV80">
            <v>83333.333333333328</v>
          </cell>
          <cell r="AW80">
            <v>21000</v>
          </cell>
          <cell r="AX80">
            <v>1500</v>
          </cell>
          <cell r="AY80">
            <v>45000</v>
          </cell>
          <cell r="AZ80">
            <v>83333.333333333328</v>
          </cell>
          <cell r="BA80">
            <v>21000</v>
          </cell>
          <cell r="BB80">
            <v>2280</v>
          </cell>
          <cell r="BC80">
            <v>37500</v>
          </cell>
          <cell r="BD80">
            <v>69444.444444444438</v>
          </cell>
          <cell r="BE80">
            <v>21000</v>
          </cell>
          <cell r="BF80">
            <v>2280</v>
          </cell>
          <cell r="BG80">
            <v>37500</v>
          </cell>
          <cell r="BH80">
            <v>69444.444444444438</v>
          </cell>
          <cell r="BI80">
            <v>21000</v>
          </cell>
          <cell r="BJ80">
            <v>1710</v>
          </cell>
          <cell r="BK80">
            <v>37500</v>
          </cell>
          <cell r="BL80">
            <v>69444.444444444438</v>
          </cell>
          <cell r="BM80">
            <v>21000</v>
          </cell>
          <cell r="BN80">
            <v>1527.5</v>
          </cell>
          <cell r="BO80">
            <v>52500</v>
          </cell>
          <cell r="BP80">
            <v>97222.222222222219</v>
          </cell>
          <cell r="BQ80">
            <v>21000</v>
          </cell>
          <cell r="BR80">
            <v>1200</v>
          </cell>
          <cell r="BS80">
            <v>60000</v>
          </cell>
          <cell r="BT80">
            <v>111111.11111111111</v>
          </cell>
          <cell r="BU80">
            <v>0</v>
          </cell>
          <cell r="BV80">
            <v>0</v>
          </cell>
          <cell r="BW80">
            <v>67500</v>
          </cell>
          <cell r="BX80">
            <v>124999.99999999999</v>
          </cell>
          <cell r="BY80">
            <v>21000</v>
          </cell>
          <cell r="BZ80">
            <v>0</v>
          </cell>
          <cell r="CC80">
            <v>21000</v>
          </cell>
          <cell r="CD80">
            <v>0</v>
          </cell>
        </row>
        <row r="81">
          <cell r="A81" t="str">
            <v>TBD</v>
          </cell>
          <cell r="B81" t="str">
            <v>혜천빌딩</v>
          </cell>
          <cell r="D81" t="str">
            <v>b</v>
          </cell>
          <cell r="F81" t="str">
            <v>all</v>
          </cell>
          <cell r="L81" t="str">
            <v>유</v>
          </cell>
          <cell r="O81" t="str">
            <v>강남구</v>
          </cell>
          <cell r="P81" t="str">
            <v>역삼동</v>
          </cell>
          <cell r="Q81">
            <v>831</v>
          </cell>
          <cell r="R81">
            <v>85.1</v>
          </cell>
          <cell r="S81">
            <v>1985</v>
          </cell>
          <cell r="T81" t="str">
            <v>15F</v>
          </cell>
          <cell r="U81" t="str">
            <v>4B</v>
          </cell>
          <cell r="AA81">
            <v>12915.7606</v>
          </cell>
          <cell r="AB81">
            <v>3907</v>
          </cell>
          <cell r="AF81">
            <v>58</v>
          </cell>
          <cell r="AI81">
            <v>37950</v>
          </cell>
          <cell r="AJ81">
            <v>65431.034482758623</v>
          </cell>
          <cell r="AK81">
            <v>17000</v>
          </cell>
          <cell r="AL81">
            <v>0</v>
          </cell>
          <cell r="AM81">
            <v>37950</v>
          </cell>
          <cell r="AN81">
            <v>65431.034482758623</v>
          </cell>
          <cell r="AO81">
            <v>17000</v>
          </cell>
          <cell r="AP81">
            <v>0</v>
          </cell>
          <cell r="AQ81">
            <v>37995</v>
          </cell>
          <cell r="AR81">
            <v>65508.620689655174</v>
          </cell>
          <cell r="AS81">
            <v>19000</v>
          </cell>
          <cell r="AT81">
            <v>179</v>
          </cell>
          <cell r="AU81">
            <v>31050</v>
          </cell>
          <cell r="AV81">
            <v>53534.482758620696</v>
          </cell>
          <cell r="AW81">
            <v>19200</v>
          </cell>
          <cell r="AX81">
            <v>170</v>
          </cell>
          <cell r="AY81">
            <v>31050</v>
          </cell>
          <cell r="AZ81">
            <v>53534.482758620696</v>
          </cell>
          <cell r="BA81">
            <v>19200</v>
          </cell>
          <cell r="BB81">
            <v>273</v>
          </cell>
          <cell r="BC81">
            <v>31050</v>
          </cell>
          <cell r="BD81">
            <v>53534.482758620696</v>
          </cell>
          <cell r="BE81">
            <v>19200</v>
          </cell>
          <cell r="BF81">
            <v>402</v>
          </cell>
          <cell r="BG81">
            <v>31050</v>
          </cell>
          <cell r="BH81">
            <v>53534.482758620696</v>
          </cell>
          <cell r="BI81">
            <v>19200</v>
          </cell>
          <cell r="BJ81">
            <v>402</v>
          </cell>
          <cell r="BK81">
            <v>31050</v>
          </cell>
          <cell r="BL81">
            <v>53534.482758620696</v>
          </cell>
          <cell r="BM81">
            <v>19200</v>
          </cell>
          <cell r="BN81">
            <v>402</v>
          </cell>
          <cell r="BO81">
            <v>31050</v>
          </cell>
          <cell r="BP81">
            <v>53534.482758620696</v>
          </cell>
          <cell r="BQ81">
            <v>19200</v>
          </cell>
          <cell r="BR81">
            <v>300</v>
          </cell>
          <cell r="BS81">
            <v>31050</v>
          </cell>
          <cell r="BT81">
            <v>53534.482758620696</v>
          </cell>
          <cell r="BU81">
            <v>19200</v>
          </cell>
          <cell r="BV81">
            <v>0</v>
          </cell>
          <cell r="BW81">
            <v>37950</v>
          </cell>
          <cell r="BX81">
            <v>65431.034482758623</v>
          </cell>
          <cell r="BY81">
            <v>19200</v>
          </cell>
          <cell r="BZ81">
            <v>0</v>
          </cell>
          <cell r="CA81">
            <v>30000</v>
          </cell>
          <cell r="CB81">
            <v>51724.137931034486</v>
          </cell>
          <cell r="CC81">
            <v>19200</v>
          </cell>
          <cell r="CD81">
            <v>0</v>
          </cell>
        </row>
        <row r="82">
          <cell r="A82" t="str">
            <v>TBD</v>
          </cell>
          <cell r="B82" t="str">
            <v>홍우빌딩</v>
          </cell>
          <cell r="D82" t="str">
            <v>b</v>
          </cell>
          <cell r="F82" t="str">
            <v>all</v>
          </cell>
          <cell r="L82" t="str">
            <v>유</v>
          </cell>
          <cell r="O82" t="str">
            <v>강남구</v>
          </cell>
          <cell r="P82" t="str">
            <v>대치동</v>
          </cell>
          <cell r="Q82" t="str">
            <v>945-1</v>
          </cell>
          <cell r="R82">
            <v>92.6</v>
          </cell>
          <cell r="S82">
            <v>1992</v>
          </cell>
          <cell r="T82" t="str">
            <v>15F</v>
          </cell>
          <cell r="U82" t="str">
            <v>5B</v>
          </cell>
          <cell r="AA82">
            <v>13061.2158</v>
          </cell>
          <cell r="AB82">
            <v>3951</v>
          </cell>
          <cell r="AF82">
            <v>55</v>
          </cell>
          <cell r="AI82">
            <v>64500</v>
          </cell>
          <cell r="AJ82">
            <v>117272.72727272726</v>
          </cell>
          <cell r="AK82">
            <v>22000</v>
          </cell>
          <cell r="AL82">
            <v>0</v>
          </cell>
          <cell r="AM82">
            <v>64500</v>
          </cell>
          <cell r="AN82">
            <v>117272.72727272726</v>
          </cell>
          <cell r="AO82">
            <v>22000</v>
          </cell>
          <cell r="AP82">
            <v>0</v>
          </cell>
          <cell r="AQ82">
            <v>54000</v>
          </cell>
          <cell r="AR82">
            <v>98181.818181818177</v>
          </cell>
          <cell r="AS82">
            <v>22000</v>
          </cell>
          <cell r="AT82">
            <v>968</v>
          </cell>
          <cell r="AU82">
            <v>48000</v>
          </cell>
          <cell r="AV82">
            <v>87272.727272727265</v>
          </cell>
          <cell r="AW82">
            <v>22000</v>
          </cell>
          <cell r="AX82">
            <v>1100</v>
          </cell>
          <cell r="AY82">
            <v>40500</v>
          </cell>
          <cell r="AZ82">
            <v>73636.363636363632</v>
          </cell>
          <cell r="BA82">
            <v>22000</v>
          </cell>
          <cell r="BB82">
            <v>950</v>
          </cell>
          <cell r="BC82">
            <v>37500</v>
          </cell>
          <cell r="BD82">
            <v>68181.818181818177</v>
          </cell>
          <cell r="BE82">
            <v>22000</v>
          </cell>
          <cell r="BF82">
            <v>568</v>
          </cell>
          <cell r="BG82">
            <v>37500</v>
          </cell>
          <cell r="BH82">
            <v>68181.818181818177</v>
          </cell>
          <cell r="BI82">
            <v>22000</v>
          </cell>
          <cell r="BJ82">
            <v>492</v>
          </cell>
          <cell r="BK82">
            <v>37500</v>
          </cell>
          <cell r="BL82">
            <v>68181.818181818177</v>
          </cell>
          <cell r="BM82">
            <v>22000</v>
          </cell>
          <cell r="BN82">
            <v>568</v>
          </cell>
          <cell r="BO82">
            <v>37500</v>
          </cell>
          <cell r="BP82">
            <v>68181.818181818177</v>
          </cell>
          <cell r="BQ82">
            <v>22000</v>
          </cell>
          <cell r="BR82">
            <v>250</v>
          </cell>
          <cell r="BS82">
            <v>52500</v>
          </cell>
          <cell r="BT82">
            <v>95454.545454545441</v>
          </cell>
          <cell r="BU82">
            <v>22000</v>
          </cell>
          <cell r="BV82">
            <v>184</v>
          </cell>
          <cell r="BW82">
            <v>67500</v>
          </cell>
          <cell r="BX82">
            <v>122727.27272727272</v>
          </cell>
          <cell r="BY82">
            <v>22000</v>
          </cell>
          <cell r="BZ82">
            <v>0</v>
          </cell>
          <cell r="CC82">
            <v>22000</v>
          </cell>
          <cell r="CD82">
            <v>0</v>
          </cell>
        </row>
        <row r="83">
          <cell r="A83" t="str">
            <v>TBD</v>
          </cell>
          <cell r="B83" t="str">
            <v>ilsong</v>
          </cell>
          <cell r="D83" t="str">
            <v>b</v>
          </cell>
          <cell r="F83" t="str">
            <v>all</v>
          </cell>
          <cell r="L83" t="str">
            <v>유</v>
          </cell>
          <cell r="O83" t="str">
            <v>강남구</v>
          </cell>
          <cell r="P83" t="str">
            <v>삼성동</v>
          </cell>
          <cell r="Q83" t="str">
            <v>157-37</v>
          </cell>
          <cell r="R83">
            <v>93.12</v>
          </cell>
          <cell r="S83">
            <v>1993</v>
          </cell>
          <cell r="T83" t="str">
            <v>19F</v>
          </cell>
          <cell r="U83" t="str">
            <v>6B</v>
          </cell>
          <cell r="AA83">
            <v>20125.7104</v>
          </cell>
          <cell r="AB83">
            <v>6088</v>
          </cell>
          <cell r="AF83">
            <v>51</v>
          </cell>
          <cell r="AI83">
            <v>78000</v>
          </cell>
          <cell r="AJ83">
            <v>152941.17647058822</v>
          </cell>
          <cell r="AK83">
            <v>18000</v>
          </cell>
          <cell r="AL83">
            <v>0</v>
          </cell>
          <cell r="AM83">
            <v>67500</v>
          </cell>
          <cell r="AN83">
            <v>132352.94117647057</v>
          </cell>
          <cell r="AO83">
            <v>23000</v>
          </cell>
          <cell r="AP83">
            <v>334</v>
          </cell>
          <cell r="AQ83">
            <v>67500</v>
          </cell>
          <cell r="AR83">
            <v>132352.94117647057</v>
          </cell>
          <cell r="AS83">
            <v>23000</v>
          </cell>
          <cell r="AT83">
            <v>330</v>
          </cell>
          <cell r="AU83">
            <v>63750.5</v>
          </cell>
          <cell r="AV83">
            <v>125000.98039215687</v>
          </cell>
          <cell r="AW83">
            <v>23000</v>
          </cell>
          <cell r="AX83">
            <v>400</v>
          </cell>
          <cell r="AY83">
            <v>52500</v>
          </cell>
          <cell r="AZ83">
            <v>102941.17647058824</v>
          </cell>
          <cell r="BA83">
            <v>23000</v>
          </cell>
          <cell r="BB83">
            <v>1200</v>
          </cell>
          <cell r="BC83">
            <v>45000</v>
          </cell>
          <cell r="BD83">
            <v>88235.294117647063</v>
          </cell>
          <cell r="BE83">
            <v>23000</v>
          </cell>
          <cell r="BF83">
            <v>1650</v>
          </cell>
          <cell r="BG83">
            <v>52500</v>
          </cell>
          <cell r="BH83">
            <v>102941.17647058824</v>
          </cell>
          <cell r="BI83">
            <v>23000</v>
          </cell>
          <cell r="BJ83">
            <v>991</v>
          </cell>
          <cell r="BK83">
            <v>45000</v>
          </cell>
          <cell r="BL83">
            <v>88235.294117647063</v>
          </cell>
          <cell r="BM83">
            <v>23000</v>
          </cell>
          <cell r="BN83">
            <v>991</v>
          </cell>
          <cell r="BO83">
            <v>42000</v>
          </cell>
          <cell r="BP83">
            <v>82352.941176470587</v>
          </cell>
          <cell r="BQ83">
            <v>23000</v>
          </cell>
          <cell r="BR83">
            <v>1000</v>
          </cell>
          <cell r="BS83">
            <v>44850</v>
          </cell>
          <cell r="BT83">
            <v>87941.176470588238</v>
          </cell>
          <cell r="BU83">
            <v>23000</v>
          </cell>
          <cell r="BV83">
            <v>0</v>
          </cell>
          <cell r="BW83">
            <v>60000</v>
          </cell>
          <cell r="BX83">
            <v>117647.05882352941</v>
          </cell>
          <cell r="BY83">
            <v>24000</v>
          </cell>
          <cell r="BZ83">
            <v>0</v>
          </cell>
          <cell r="CC83">
            <v>24000</v>
          </cell>
          <cell r="CD83">
            <v>0</v>
          </cell>
        </row>
        <row r="84">
          <cell r="A84" t="str">
            <v>TBD</v>
          </cell>
          <cell r="B84" t="str">
            <v>Oksan</v>
          </cell>
          <cell r="D84" t="str">
            <v>b</v>
          </cell>
          <cell r="F84" t="str">
            <v>all</v>
          </cell>
          <cell r="L84" t="str">
            <v>유</v>
          </cell>
          <cell r="O84" t="str">
            <v>강남구</v>
          </cell>
          <cell r="P84" t="str">
            <v>삼성동</v>
          </cell>
          <cell r="Q84" t="str">
            <v>157-33</v>
          </cell>
          <cell r="R84">
            <v>92.7</v>
          </cell>
          <cell r="S84">
            <v>1992</v>
          </cell>
          <cell r="T84" t="str">
            <v>15F</v>
          </cell>
          <cell r="U84" t="str">
            <v>6B</v>
          </cell>
          <cell r="AA84">
            <v>14876.1</v>
          </cell>
          <cell r="AB84">
            <v>4500</v>
          </cell>
          <cell r="AF84">
            <v>57.7</v>
          </cell>
          <cell r="AM84">
            <v>74175</v>
          </cell>
          <cell r="AN84">
            <v>128552.85961871748</v>
          </cell>
          <cell r="AO84">
            <v>21000</v>
          </cell>
          <cell r="AP84">
            <v>0</v>
          </cell>
          <cell r="AQ84">
            <v>74175</v>
          </cell>
          <cell r="AR84">
            <v>128552.85961871748</v>
          </cell>
          <cell r="AS84">
            <v>21000</v>
          </cell>
          <cell r="AT84">
            <v>0</v>
          </cell>
          <cell r="AU84">
            <v>64500</v>
          </cell>
          <cell r="AV84">
            <v>111785.09532062391</v>
          </cell>
          <cell r="AW84">
            <v>21000</v>
          </cell>
          <cell r="AX84">
            <v>279</v>
          </cell>
          <cell r="AY84">
            <v>52500</v>
          </cell>
          <cell r="AZ84">
            <v>90987.868284228753</v>
          </cell>
          <cell r="BA84">
            <v>21000</v>
          </cell>
          <cell r="BB84">
            <v>170</v>
          </cell>
          <cell r="BC84">
            <v>45000</v>
          </cell>
          <cell r="BD84">
            <v>77989.601386481794</v>
          </cell>
          <cell r="BE84">
            <v>21000</v>
          </cell>
          <cell r="BF84">
            <v>279</v>
          </cell>
          <cell r="BG84">
            <v>45000</v>
          </cell>
          <cell r="BH84">
            <v>77989.601386481794</v>
          </cell>
          <cell r="BI84">
            <v>21000</v>
          </cell>
          <cell r="BJ84">
            <v>279</v>
          </cell>
          <cell r="BK84">
            <v>45000</v>
          </cell>
          <cell r="BL84">
            <v>77989.601386481794</v>
          </cell>
          <cell r="BM84">
            <v>21000</v>
          </cell>
          <cell r="BN84">
            <v>0</v>
          </cell>
          <cell r="BO84">
            <v>45000</v>
          </cell>
          <cell r="BP84">
            <v>77989.601386481794</v>
          </cell>
          <cell r="BQ84">
            <v>21000</v>
          </cell>
          <cell r="BR84">
            <v>0</v>
          </cell>
          <cell r="BS84">
            <v>57500</v>
          </cell>
          <cell r="BT84">
            <v>99653.379549393401</v>
          </cell>
          <cell r="BU84">
            <v>21000</v>
          </cell>
          <cell r="BV84">
            <v>297</v>
          </cell>
          <cell r="BW84">
            <v>75000</v>
          </cell>
          <cell r="BX84">
            <v>129982.66897746966</v>
          </cell>
          <cell r="BY84">
            <v>21000</v>
          </cell>
          <cell r="BZ84">
            <v>0</v>
          </cell>
          <cell r="CC84">
            <v>23000</v>
          </cell>
          <cell r="CD84">
            <v>0</v>
          </cell>
        </row>
        <row r="85">
          <cell r="A85" t="str">
            <v>TBD</v>
          </cell>
          <cell r="B85" t="str">
            <v>Samsung Building</v>
          </cell>
          <cell r="D85" t="str">
            <v>a</v>
          </cell>
          <cell r="F85" t="str">
            <v>all</v>
          </cell>
          <cell r="L85" t="str">
            <v>유</v>
          </cell>
          <cell r="O85" t="str">
            <v>강남구</v>
          </cell>
          <cell r="P85" t="str">
            <v>삼성동</v>
          </cell>
          <cell r="Q85" t="str">
            <v>170-8</v>
          </cell>
          <cell r="R85">
            <v>93.9</v>
          </cell>
          <cell r="S85">
            <v>1993</v>
          </cell>
          <cell r="T85" t="str">
            <v>15F</v>
          </cell>
          <cell r="U85" t="str">
            <v>7B</v>
          </cell>
          <cell r="AA85">
            <v>0</v>
          </cell>
          <cell r="AB85">
            <v>0</v>
          </cell>
          <cell r="BZ85">
            <v>0</v>
          </cell>
        </row>
        <row r="86">
          <cell r="A86" t="str">
            <v>TBD</v>
          </cell>
          <cell r="B86" t="str">
            <v>삼성역삼(Samsung Heavy Indusrty)</v>
          </cell>
          <cell r="C86" t="str">
            <v>a</v>
          </cell>
          <cell r="D86" t="str">
            <v>b</v>
          </cell>
          <cell r="E86" t="str">
            <v>a</v>
          </cell>
          <cell r="F86" t="str">
            <v>all</v>
          </cell>
          <cell r="L86" t="str">
            <v>유</v>
          </cell>
          <cell r="O86" t="str">
            <v>강남구</v>
          </cell>
          <cell r="P86" t="str">
            <v>역삼동</v>
          </cell>
          <cell r="Q86" t="str">
            <v>647-9</v>
          </cell>
          <cell r="R86">
            <v>99.1</v>
          </cell>
          <cell r="S86">
            <v>1999</v>
          </cell>
          <cell r="T86" t="str">
            <v>20F</v>
          </cell>
          <cell r="U86" t="str">
            <v>8B</v>
          </cell>
          <cell r="AA86">
            <v>48595.26</v>
          </cell>
          <cell r="AB86">
            <v>14700</v>
          </cell>
          <cell r="AF86">
            <v>52</v>
          </cell>
          <cell r="BO86">
            <v>52500</v>
          </cell>
          <cell r="BP86">
            <v>100961.53846153845</v>
          </cell>
          <cell r="BQ86">
            <v>0</v>
          </cell>
          <cell r="BR86">
            <v>0</v>
          </cell>
          <cell r="BS86">
            <v>52500</v>
          </cell>
          <cell r="BT86">
            <v>100961.53846153845</v>
          </cell>
          <cell r="BU86">
            <v>23000</v>
          </cell>
          <cell r="BV86">
            <v>384</v>
          </cell>
          <cell r="BW86">
            <v>60000</v>
          </cell>
          <cell r="BX86">
            <v>115384.61538461538</v>
          </cell>
          <cell r="BY86">
            <v>23000</v>
          </cell>
          <cell r="BZ86">
            <v>0</v>
          </cell>
          <cell r="CC86">
            <v>23000</v>
          </cell>
          <cell r="CD86">
            <v>0</v>
          </cell>
        </row>
        <row r="87">
          <cell r="A87" t="str">
            <v>TBD</v>
          </cell>
          <cell r="B87" t="str">
            <v>Sungwon</v>
          </cell>
          <cell r="D87" t="str">
            <v>b</v>
          </cell>
          <cell r="F87" t="str">
            <v>all</v>
          </cell>
          <cell r="L87" t="str">
            <v>유</v>
          </cell>
          <cell r="O87" t="str">
            <v>강남구</v>
          </cell>
          <cell r="P87" t="str">
            <v>삼성동</v>
          </cell>
          <cell r="Q87">
            <v>141</v>
          </cell>
          <cell r="R87">
            <v>92.7</v>
          </cell>
          <cell r="S87">
            <v>1992</v>
          </cell>
          <cell r="T87" t="str">
            <v>17F</v>
          </cell>
          <cell r="U87" t="str">
            <v>6B</v>
          </cell>
          <cell r="AA87">
            <v>19150.499400000001</v>
          </cell>
          <cell r="AB87">
            <v>5793</v>
          </cell>
          <cell r="AF87">
            <v>47</v>
          </cell>
          <cell r="AI87">
            <v>45000</v>
          </cell>
          <cell r="AJ87">
            <v>95744.680851063837</v>
          </cell>
          <cell r="AK87">
            <v>18500</v>
          </cell>
          <cell r="AL87">
            <v>0</v>
          </cell>
          <cell r="AM87">
            <v>45000</v>
          </cell>
          <cell r="AN87">
            <v>95744.680851063837</v>
          </cell>
          <cell r="AO87">
            <v>18500</v>
          </cell>
          <cell r="AP87">
            <v>0</v>
          </cell>
          <cell r="AQ87">
            <v>45000</v>
          </cell>
          <cell r="AR87">
            <v>95744.680851063837</v>
          </cell>
          <cell r="AS87">
            <v>18500</v>
          </cell>
          <cell r="AT87">
            <v>0</v>
          </cell>
          <cell r="AU87">
            <v>45000</v>
          </cell>
          <cell r="AV87">
            <v>95744.680851063837</v>
          </cell>
          <cell r="AW87">
            <v>18500</v>
          </cell>
          <cell r="AX87">
            <v>350</v>
          </cell>
          <cell r="AY87">
            <v>37500</v>
          </cell>
          <cell r="AZ87">
            <v>79787.234042553202</v>
          </cell>
          <cell r="BA87">
            <v>18500</v>
          </cell>
          <cell r="BB87">
            <v>320</v>
          </cell>
          <cell r="BC87">
            <v>33000</v>
          </cell>
          <cell r="BD87">
            <v>70212.765957446813</v>
          </cell>
          <cell r="BE87">
            <v>18500</v>
          </cell>
          <cell r="BF87">
            <v>1320</v>
          </cell>
          <cell r="BG87">
            <v>33000</v>
          </cell>
          <cell r="BH87">
            <v>70212.765957446813</v>
          </cell>
          <cell r="BI87">
            <v>18500</v>
          </cell>
          <cell r="BJ87">
            <v>1020</v>
          </cell>
          <cell r="BK87">
            <v>33000</v>
          </cell>
          <cell r="BL87">
            <v>70212.765957446813</v>
          </cell>
          <cell r="BM87">
            <v>18500</v>
          </cell>
          <cell r="BN87">
            <v>200</v>
          </cell>
          <cell r="BO87">
            <v>37500</v>
          </cell>
          <cell r="BP87">
            <v>79787.234042553202</v>
          </cell>
          <cell r="BQ87">
            <v>18500</v>
          </cell>
          <cell r="BR87">
            <v>200</v>
          </cell>
          <cell r="BS87">
            <v>44850</v>
          </cell>
          <cell r="BT87">
            <v>95425.531914893625</v>
          </cell>
          <cell r="BU87">
            <v>18500</v>
          </cell>
          <cell r="BV87">
            <v>1320</v>
          </cell>
          <cell r="BW87">
            <v>45000</v>
          </cell>
          <cell r="BX87">
            <v>95744.680851063837</v>
          </cell>
          <cell r="BY87">
            <v>19500</v>
          </cell>
          <cell r="BZ87">
            <v>0</v>
          </cell>
          <cell r="CC87">
            <v>0</v>
          </cell>
          <cell r="CD87">
            <v>0</v>
          </cell>
        </row>
        <row r="88">
          <cell r="A88" t="str">
            <v>TBD</v>
          </cell>
          <cell r="B88" t="str">
            <v xml:space="preserve">ASEM </v>
          </cell>
          <cell r="C88" t="str">
            <v>a</v>
          </cell>
          <cell r="E88" t="str">
            <v>a</v>
          </cell>
          <cell r="K88" t="str">
            <v>무</v>
          </cell>
          <cell r="M88" t="str">
            <v>유</v>
          </cell>
          <cell r="O88" t="str">
            <v>강남구</v>
          </cell>
          <cell r="P88" t="str">
            <v>삼성동</v>
          </cell>
          <cell r="Q88">
            <v>159</v>
          </cell>
          <cell r="R88">
            <v>2000.6</v>
          </cell>
          <cell r="S88">
            <v>2000</v>
          </cell>
          <cell r="T88" t="str">
            <v>41F</v>
          </cell>
          <cell r="U88" t="str">
            <v>4B</v>
          </cell>
          <cell r="V88">
            <v>141158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142582</v>
          </cell>
          <cell r="AB88">
            <v>43130.860911125899</v>
          </cell>
          <cell r="AC88">
            <v>0</v>
          </cell>
          <cell r="AD88">
            <v>0</v>
          </cell>
          <cell r="AE88">
            <v>0</v>
          </cell>
          <cell r="AG88">
            <v>0</v>
          </cell>
          <cell r="AH88">
            <v>0</v>
          </cell>
        </row>
        <row r="89">
          <cell r="A89" t="str">
            <v>YBD</v>
          </cell>
          <cell r="B89" t="str">
            <v>BoRam Securities</v>
          </cell>
          <cell r="C89" t="str">
            <v>b</v>
          </cell>
          <cell r="D89" t="str">
            <v>a</v>
          </cell>
          <cell r="E89" t="str">
            <v>b</v>
          </cell>
          <cell r="F89" t="str">
            <v>all</v>
          </cell>
          <cell r="K89">
            <v>8</v>
          </cell>
          <cell r="L89" t="str">
            <v>유</v>
          </cell>
          <cell r="M89" t="str">
            <v>유</v>
          </cell>
          <cell r="N89" t="str">
            <v>교보빌딩</v>
          </cell>
          <cell r="O89" t="str">
            <v>영등포구</v>
          </cell>
          <cell r="P89" t="str">
            <v>여의도동</v>
          </cell>
          <cell r="Q89" t="str">
            <v>23-3</v>
          </cell>
          <cell r="R89">
            <v>94.11</v>
          </cell>
          <cell r="S89">
            <v>1994</v>
          </cell>
          <cell r="T89" t="str">
            <v>19F</v>
          </cell>
          <cell r="U89" t="str">
            <v>7B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49298.98</v>
          </cell>
          <cell r="AB89">
            <v>14913</v>
          </cell>
          <cell r="AC89">
            <v>0</v>
          </cell>
          <cell r="AD89">
            <v>0</v>
          </cell>
          <cell r="AE89">
            <v>0</v>
          </cell>
          <cell r="AF89">
            <v>45</v>
          </cell>
          <cell r="AG89">
            <v>5</v>
          </cell>
          <cell r="AH89">
            <v>1329.6</v>
          </cell>
          <cell r="AI89">
            <v>44666.666666666664</v>
          </cell>
          <cell r="AJ89">
            <v>99259.259259259255</v>
          </cell>
          <cell r="AK89">
            <v>17250</v>
          </cell>
          <cell r="AL89">
            <v>0</v>
          </cell>
          <cell r="AM89">
            <v>44666.666666666664</v>
          </cell>
          <cell r="AN89">
            <v>99259.259259259255</v>
          </cell>
          <cell r="AO89">
            <v>17250</v>
          </cell>
          <cell r="AP89">
            <v>1200</v>
          </cell>
          <cell r="AQ89">
            <v>41316.666666666664</v>
          </cell>
          <cell r="AR89">
            <v>91814.814814814803</v>
          </cell>
          <cell r="AS89">
            <v>15000</v>
          </cell>
          <cell r="AT89">
            <v>1045</v>
          </cell>
          <cell r="AU89">
            <v>36850</v>
          </cell>
          <cell r="AV89">
            <v>81888.888888888891</v>
          </cell>
          <cell r="AW89">
            <v>17250</v>
          </cell>
          <cell r="AX89">
            <v>1000</v>
          </cell>
          <cell r="AY89">
            <v>33500</v>
          </cell>
          <cell r="AZ89">
            <v>74444.444444444438</v>
          </cell>
          <cell r="BA89">
            <v>17250</v>
          </cell>
          <cell r="BB89">
            <v>880</v>
          </cell>
          <cell r="BC89">
            <v>33500</v>
          </cell>
          <cell r="BD89">
            <v>74444.444444444438</v>
          </cell>
          <cell r="BE89">
            <v>17250</v>
          </cell>
          <cell r="BF89">
            <v>144</v>
          </cell>
          <cell r="BG89">
            <v>33500</v>
          </cell>
          <cell r="BH89">
            <v>74444.444444444438</v>
          </cell>
          <cell r="BI89">
            <v>17250</v>
          </cell>
          <cell r="BJ89">
            <v>144</v>
          </cell>
          <cell r="BK89">
            <v>33500</v>
          </cell>
          <cell r="BL89">
            <v>74444.444444444438</v>
          </cell>
          <cell r="BM89">
            <v>17250</v>
          </cell>
          <cell r="BN89">
            <v>544</v>
          </cell>
          <cell r="BO89">
            <v>33890.833333333336</v>
          </cell>
          <cell r="BP89">
            <v>75312.962962962964</v>
          </cell>
          <cell r="BQ89">
            <v>17250</v>
          </cell>
          <cell r="BR89">
            <v>0</v>
          </cell>
          <cell r="BS89">
            <v>42433.333333333336</v>
          </cell>
          <cell r="BT89">
            <v>94296.296296296307</v>
          </cell>
          <cell r="BU89">
            <v>20000</v>
          </cell>
          <cell r="BV89">
            <v>0</v>
          </cell>
          <cell r="BW89">
            <v>44666.666666666664</v>
          </cell>
          <cell r="BX89">
            <v>99259.259259259255</v>
          </cell>
          <cell r="BY89">
            <v>20000</v>
          </cell>
          <cell r="BZ89">
            <v>0</v>
          </cell>
          <cell r="CA89">
            <v>44666.666666666664</v>
          </cell>
          <cell r="CB89">
            <v>99259.259259259255</v>
          </cell>
          <cell r="CC89">
            <v>21000</v>
          </cell>
          <cell r="CD89">
            <v>0</v>
          </cell>
        </row>
        <row r="90">
          <cell r="A90" t="str">
            <v>YBD</v>
          </cell>
          <cell r="B90" t="str">
            <v>CCMM</v>
          </cell>
          <cell r="C90" t="str">
            <v>a</v>
          </cell>
          <cell r="D90" t="str">
            <v>a</v>
          </cell>
          <cell r="E90" t="str">
            <v>a</v>
          </cell>
          <cell r="F90" t="str">
            <v>all</v>
          </cell>
          <cell r="L90" t="str">
            <v>유</v>
          </cell>
          <cell r="M90" t="str">
            <v>유</v>
          </cell>
          <cell r="N90" t="str">
            <v>군인공제회관</v>
          </cell>
          <cell r="O90" t="str">
            <v>영등포구</v>
          </cell>
          <cell r="P90" t="str">
            <v>여의도동</v>
          </cell>
          <cell r="Q90">
            <v>12</v>
          </cell>
          <cell r="R90">
            <v>98.2</v>
          </cell>
          <cell r="S90">
            <v>1998</v>
          </cell>
          <cell r="T90" t="str">
            <v>12F</v>
          </cell>
          <cell r="U90" t="str">
            <v>7B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89630.155400000003</v>
          </cell>
          <cell r="AB90">
            <v>27024</v>
          </cell>
          <cell r="AC90">
            <v>0</v>
          </cell>
          <cell r="AD90">
            <v>0</v>
          </cell>
          <cell r="AE90">
            <v>0</v>
          </cell>
          <cell r="AF90">
            <v>50</v>
          </cell>
          <cell r="AG90">
            <v>0</v>
          </cell>
          <cell r="AH90">
            <v>0</v>
          </cell>
          <cell r="AN90">
            <v>0</v>
          </cell>
          <cell r="AR90">
            <v>0</v>
          </cell>
          <cell r="AU90">
            <v>39083.333333333336</v>
          </cell>
          <cell r="AV90">
            <v>78166.666666666672</v>
          </cell>
          <cell r="AW90">
            <v>22000</v>
          </cell>
          <cell r="AX90">
            <v>2690</v>
          </cell>
          <cell r="AY90">
            <v>39083.333333333336</v>
          </cell>
          <cell r="AZ90">
            <v>78166.666666666672</v>
          </cell>
          <cell r="BA90">
            <v>22000</v>
          </cell>
          <cell r="BB90">
            <v>5891</v>
          </cell>
          <cell r="BC90">
            <v>33500</v>
          </cell>
          <cell r="BD90">
            <v>67000</v>
          </cell>
          <cell r="BE90">
            <v>22000</v>
          </cell>
          <cell r="BF90">
            <v>3220</v>
          </cell>
          <cell r="BG90">
            <v>33500</v>
          </cell>
          <cell r="BH90">
            <v>67000</v>
          </cell>
          <cell r="BI90">
            <v>22000</v>
          </cell>
          <cell r="BJ90">
            <v>800</v>
          </cell>
          <cell r="BK90">
            <v>39083.333333333336</v>
          </cell>
          <cell r="BL90">
            <v>78166.666666666672</v>
          </cell>
          <cell r="BM90">
            <v>20000</v>
          </cell>
          <cell r="BN90">
            <v>0</v>
          </cell>
          <cell r="BO90">
            <v>39474.166666666672</v>
          </cell>
          <cell r="BP90">
            <v>78948.333333333343</v>
          </cell>
          <cell r="BQ90">
            <v>26000</v>
          </cell>
          <cell r="BR90">
            <v>1060</v>
          </cell>
          <cell r="BS90">
            <v>39474</v>
          </cell>
          <cell r="BT90">
            <v>78948</v>
          </cell>
          <cell r="BU90">
            <v>22000</v>
          </cell>
          <cell r="BV90">
            <v>0</v>
          </cell>
          <cell r="BW90">
            <v>42000</v>
          </cell>
          <cell r="BX90">
            <v>84000</v>
          </cell>
          <cell r="BY90">
            <v>20000</v>
          </cell>
          <cell r="BZ90">
            <v>0</v>
          </cell>
          <cell r="CA90">
            <v>45000</v>
          </cell>
          <cell r="CB90">
            <v>90000</v>
          </cell>
          <cell r="CC90">
            <v>20000</v>
          </cell>
          <cell r="CD90">
            <v>0</v>
          </cell>
        </row>
        <row r="91">
          <cell r="A91" t="str">
            <v>YBD</v>
          </cell>
          <cell r="B91" t="str">
            <v>Daehan Investment Trust Co.</v>
          </cell>
          <cell r="C91" t="str">
            <v>b</v>
          </cell>
          <cell r="D91" t="str">
            <v>a</v>
          </cell>
          <cell r="E91" t="str">
            <v>b</v>
          </cell>
          <cell r="F91" t="str">
            <v>all</v>
          </cell>
          <cell r="K91">
            <v>3</v>
          </cell>
          <cell r="L91" t="str">
            <v>유</v>
          </cell>
          <cell r="M91" t="str">
            <v>유</v>
          </cell>
          <cell r="O91" t="str">
            <v>영등포구</v>
          </cell>
          <cell r="P91" t="str">
            <v>여의도동</v>
          </cell>
          <cell r="Q91" t="str">
            <v>27-3</v>
          </cell>
          <cell r="R91">
            <v>94.6</v>
          </cell>
          <cell r="S91">
            <v>1994</v>
          </cell>
          <cell r="T91" t="str">
            <v>23F</v>
          </cell>
          <cell r="U91" t="str">
            <v>5B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69077.996800000008</v>
          </cell>
          <cell r="AB91">
            <v>20896</v>
          </cell>
          <cell r="AC91">
            <v>0</v>
          </cell>
          <cell r="AD91">
            <v>0</v>
          </cell>
          <cell r="AE91">
            <v>0</v>
          </cell>
          <cell r="AF91">
            <v>50</v>
          </cell>
          <cell r="AG91">
            <v>7</v>
          </cell>
          <cell r="AH91">
            <v>1838.42</v>
          </cell>
          <cell r="AI91">
            <v>45833.333333333336</v>
          </cell>
          <cell r="AJ91">
            <v>91666.666666666672</v>
          </cell>
          <cell r="AK91">
            <v>21000</v>
          </cell>
          <cell r="AL91">
            <v>0</v>
          </cell>
          <cell r="AM91">
            <v>55833.333333333336</v>
          </cell>
          <cell r="AN91">
            <v>111666.66666666667</v>
          </cell>
          <cell r="AO91">
            <v>21000</v>
          </cell>
          <cell r="AP91">
            <v>0</v>
          </cell>
          <cell r="AQ91">
            <v>55833.333333333336</v>
          </cell>
          <cell r="AR91">
            <v>111666.66666666667</v>
          </cell>
          <cell r="AS91">
            <v>21000</v>
          </cell>
          <cell r="AT91">
            <v>890</v>
          </cell>
          <cell r="AU91">
            <v>55833.333333333336</v>
          </cell>
          <cell r="AV91">
            <v>111666.66666666667</v>
          </cell>
          <cell r="AW91">
            <v>21000</v>
          </cell>
          <cell r="AX91">
            <v>890</v>
          </cell>
          <cell r="AY91">
            <v>55833.333333333336</v>
          </cell>
          <cell r="AZ91">
            <v>111666.66666666667</v>
          </cell>
          <cell r="BA91">
            <v>21000</v>
          </cell>
          <cell r="BB91">
            <v>890</v>
          </cell>
          <cell r="BC91">
            <v>48016.666666666664</v>
          </cell>
          <cell r="BD91">
            <v>96033.333333333328</v>
          </cell>
          <cell r="BE91">
            <v>21000</v>
          </cell>
          <cell r="BF91">
            <v>0</v>
          </cell>
          <cell r="BG91">
            <v>48016.666666666664</v>
          </cell>
          <cell r="BH91">
            <v>96033.333333333328</v>
          </cell>
          <cell r="BI91">
            <v>21000</v>
          </cell>
          <cell r="BJ91">
            <v>0</v>
          </cell>
          <cell r="BK91">
            <v>48016.666666666664</v>
          </cell>
          <cell r="BL91">
            <v>96033.333333333328</v>
          </cell>
          <cell r="BM91">
            <v>21000</v>
          </cell>
          <cell r="BN91">
            <v>0</v>
          </cell>
          <cell r="BO91">
            <v>48576.861111111109</v>
          </cell>
          <cell r="BP91">
            <v>97153.722222222219</v>
          </cell>
          <cell r="BQ91">
            <v>21000</v>
          </cell>
          <cell r="BR91">
            <v>0</v>
          </cell>
          <cell r="BS91">
            <v>48016.666666666664</v>
          </cell>
          <cell r="BT91">
            <v>96033.333333333328</v>
          </cell>
          <cell r="BU91">
            <v>21000</v>
          </cell>
          <cell r="BV91">
            <v>0</v>
          </cell>
          <cell r="BW91">
            <v>48016.666666666664</v>
          </cell>
          <cell r="BX91">
            <v>96033.333333333328</v>
          </cell>
          <cell r="BY91">
            <v>21000</v>
          </cell>
          <cell r="BZ91">
            <v>0</v>
          </cell>
          <cell r="CA91">
            <v>48016.666666666664</v>
          </cell>
          <cell r="CB91">
            <v>96033.333333333328</v>
          </cell>
          <cell r="CC91">
            <v>21000</v>
          </cell>
          <cell r="CD91">
            <v>0</v>
          </cell>
        </row>
        <row r="92">
          <cell r="A92" t="str">
            <v>YBD</v>
          </cell>
          <cell r="B92" t="str">
            <v>DaeHan Life Insurance 63</v>
          </cell>
          <cell r="C92" t="str">
            <v>a</v>
          </cell>
          <cell r="D92" t="str">
            <v>a</v>
          </cell>
          <cell r="E92" t="str">
            <v>a</v>
          </cell>
          <cell r="F92" t="str">
            <v>all</v>
          </cell>
          <cell r="L92" t="str">
            <v>유</v>
          </cell>
          <cell r="M92" t="str">
            <v>유</v>
          </cell>
          <cell r="O92" t="str">
            <v>영등포구</v>
          </cell>
          <cell r="P92" t="str">
            <v>여의도동</v>
          </cell>
          <cell r="Q92">
            <v>60</v>
          </cell>
          <cell r="R92">
            <v>86.9</v>
          </cell>
          <cell r="S92">
            <v>1986</v>
          </cell>
          <cell r="T92" t="str">
            <v>60F</v>
          </cell>
          <cell r="U92" t="str">
            <v>3B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166195.7892</v>
          </cell>
          <cell r="AB92">
            <v>50274</v>
          </cell>
          <cell r="AC92">
            <v>0</v>
          </cell>
          <cell r="AD92">
            <v>0</v>
          </cell>
          <cell r="AE92">
            <v>0</v>
          </cell>
          <cell r="AF92">
            <v>65</v>
          </cell>
          <cell r="AG92">
            <v>0</v>
          </cell>
          <cell r="AH92">
            <v>0</v>
          </cell>
          <cell r="AI92">
            <v>58405</v>
          </cell>
          <cell r="AJ92">
            <v>89853.846153846156</v>
          </cell>
          <cell r="AK92">
            <v>27200</v>
          </cell>
          <cell r="AL92">
            <v>90</v>
          </cell>
          <cell r="AM92">
            <v>58405</v>
          </cell>
          <cell r="AN92">
            <v>89853.846153846156</v>
          </cell>
          <cell r="AO92">
            <v>27200</v>
          </cell>
          <cell r="AP92">
            <v>0</v>
          </cell>
          <cell r="AQ92">
            <v>60005</v>
          </cell>
          <cell r="AR92">
            <v>92315.38461538461</v>
          </cell>
          <cell r="AS92">
            <v>28600</v>
          </cell>
          <cell r="AT92">
            <v>1150</v>
          </cell>
          <cell r="AU92">
            <v>60005</v>
          </cell>
          <cell r="AV92">
            <v>92315.38461538461</v>
          </cell>
          <cell r="AW92">
            <v>28600</v>
          </cell>
          <cell r="AX92">
            <v>2000</v>
          </cell>
          <cell r="AY92">
            <v>56790</v>
          </cell>
          <cell r="AZ92">
            <v>87369.230769230766</v>
          </cell>
          <cell r="BA92">
            <v>28600</v>
          </cell>
          <cell r="BB92">
            <v>2240</v>
          </cell>
          <cell r="BC92">
            <v>51690</v>
          </cell>
          <cell r="BD92">
            <v>79523.076923076922</v>
          </cell>
          <cell r="BE92">
            <v>28600</v>
          </cell>
          <cell r="BF92">
            <v>3000</v>
          </cell>
          <cell r="BG92">
            <v>51690</v>
          </cell>
          <cell r="BH92">
            <v>79523.076923076922</v>
          </cell>
          <cell r="BI92">
            <v>28600</v>
          </cell>
          <cell r="BJ92">
            <v>3000</v>
          </cell>
          <cell r="BK92">
            <v>51690</v>
          </cell>
          <cell r="BL92">
            <v>79523.076923076922</v>
          </cell>
          <cell r="BM92">
            <v>28600</v>
          </cell>
          <cell r="BN92">
            <v>2500</v>
          </cell>
          <cell r="BO92">
            <v>52293.05</v>
          </cell>
          <cell r="BP92">
            <v>80450.846153846156</v>
          </cell>
          <cell r="BQ92">
            <v>28600</v>
          </cell>
          <cell r="BR92">
            <v>1500</v>
          </cell>
          <cell r="BS92">
            <v>51690</v>
          </cell>
          <cell r="BT92">
            <v>79523.076923076922</v>
          </cell>
          <cell r="BU92">
            <v>28600</v>
          </cell>
          <cell r="BV92">
            <v>2000</v>
          </cell>
          <cell r="BW92">
            <v>46748.333333333336</v>
          </cell>
          <cell r="BX92">
            <v>71920.512820512828</v>
          </cell>
          <cell r="BY92">
            <v>22500</v>
          </cell>
          <cell r="BZ92">
            <v>500</v>
          </cell>
          <cell r="CA92">
            <v>50000</v>
          </cell>
          <cell r="CB92">
            <v>76923.076923076922</v>
          </cell>
          <cell r="CC92">
            <v>22500</v>
          </cell>
          <cell r="CD92">
            <v>0</v>
          </cell>
        </row>
        <row r="93">
          <cell r="A93" t="str">
            <v>YBD</v>
          </cell>
          <cell r="B93" t="str">
            <v>DongYang Securities</v>
          </cell>
          <cell r="C93" t="str">
            <v>a</v>
          </cell>
          <cell r="D93" t="str">
            <v>a</v>
          </cell>
          <cell r="E93" t="str">
            <v>a</v>
          </cell>
          <cell r="F93" t="str">
            <v>all</v>
          </cell>
          <cell r="K93">
            <v>12</v>
          </cell>
          <cell r="L93" t="str">
            <v>유</v>
          </cell>
          <cell r="M93" t="str">
            <v>유</v>
          </cell>
          <cell r="O93" t="str">
            <v>영등포구</v>
          </cell>
          <cell r="P93" t="str">
            <v>여의도동</v>
          </cell>
          <cell r="Q93" t="str">
            <v>23-8</v>
          </cell>
          <cell r="R93">
            <v>94.2</v>
          </cell>
          <cell r="S93">
            <v>1994</v>
          </cell>
          <cell r="T93" t="str">
            <v>21F</v>
          </cell>
          <cell r="U93" t="str">
            <v>7B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42346.41</v>
          </cell>
          <cell r="AB93">
            <v>12810</v>
          </cell>
          <cell r="AC93">
            <v>0</v>
          </cell>
          <cell r="AD93">
            <v>0</v>
          </cell>
          <cell r="AE93">
            <v>0</v>
          </cell>
          <cell r="AF93">
            <v>46</v>
          </cell>
          <cell r="AG93">
            <v>7</v>
          </cell>
          <cell r="AH93">
            <v>1102.2</v>
          </cell>
          <cell r="AI93">
            <v>44666.666666666664</v>
          </cell>
          <cell r="AJ93">
            <v>97101.449275362305</v>
          </cell>
          <cell r="AK93">
            <v>20000</v>
          </cell>
          <cell r="AL93">
            <v>500</v>
          </cell>
          <cell r="AM93">
            <v>44666.666666666664</v>
          </cell>
          <cell r="AN93">
            <v>97101.449275362305</v>
          </cell>
          <cell r="AO93">
            <v>20000</v>
          </cell>
          <cell r="AP93">
            <v>600</v>
          </cell>
          <cell r="AQ93">
            <v>44666.666666666664</v>
          </cell>
          <cell r="AR93">
            <v>97101.449275362305</v>
          </cell>
          <cell r="AS93">
            <v>20000</v>
          </cell>
          <cell r="AT93">
            <v>1600</v>
          </cell>
          <cell r="AU93">
            <v>44666.666666666664</v>
          </cell>
          <cell r="AV93">
            <v>97101.449275362305</v>
          </cell>
          <cell r="AW93">
            <v>20000</v>
          </cell>
          <cell r="AX93">
            <v>1537</v>
          </cell>
          <cell r="AY93">
            <v>52666.666666666664</v>
          </cell>
          <cell r="AZ93">
            <v>114492.7536231884</v>
          </cell>
          <cell r="BA93">
            <v>20000</v>
          </cell>
          <cell r="BB93">
            <v>1200</v>
          </cell>
          <cell r="BC93">
            <v>52666.666666666664</v>
          </cell>
          <cell r="BD93">
            <v>114492.7536231884</v>
          </cell>
          <cell r="BE93">
            <v>20000</v>
          </cell>
          <cell r="BF93">
            <v>400</v>
          </cell>
          <cell r="BG93">
            <v>52666.666666666664</v>
          </cell>
          <cell r="BH93">
            <v>114492.7536231884</v>
          </cell>
          <cell r="BI93">
            <v>20000</v>
          </cell>
          <cell r="BJ93">
            <v>200</v>
          </cell>
          <cell r="BK93">
            <v>52666.666666666664</v>
          </cell>
          <cell r="BL93">
            <v>114492.7536231884</v>
          </cell>
          <cell r="BM93">
            <v>20000</v>
          </cell>
          <cell r="BN93">
            <v>0</v>
          </cell>
          <cell r="BO93">
            <v>53281.111111111109</v>
          </cell>
          <cell r="BP93">
            <v>115828.50241545893</v>
          </cell>
          <cell r="BQ93">
            <v>0</v>
          </cell>
          <cell r="BR93">
            <v>0</v>
          </cell>
          <cell r="BS93">
            <v>44666.666666666664</v>
          </cell>
          <cell r="BT93">
            <v>97101.449275362305</v>
          </cell>
          <cell r="BU93">
            <v>20000</v>
          </cell>
          <cell r="BV93">
            <v>0</v>
          </cell>
          <cell r="BW93">
            <v>44666.666666666664</v>
          </cell>
          <cell r="BX93">
            <v>97101.449275362305</v>
          </cell>
          <cell r="BY93">
            <v>20000</v>
          </cell>
          <cell r="BZ93">
            <v>0</v>
          </cell>
          <cell r="CA93">
            <v>44666.666666666664</v>
          </cell>
          <cell r="CB93">
            <v>97101.449275362305</v>
          </cell>
          <cell r="CC93">
            <v>20000</v>
          </cell>
          <cell r="CD93">
            <v>0</v>
          </cell>
        </row>
        <row r="94">
          <cell r="A94" t="str">
            <v>YBD</v>
          </cell>
          <cell r="B94" t="str">
            <v>HanHwa Securities</v>
          </cell>
          <cell r="C94" t="str">
            <v>a</v>
          </cell>
          <cell r="D94" t="str">
            <v>a</v>
          </cell>
          <cell r="E94" t="str">
            <v>a</v>
          </cell>
          <cell r="F94" t="str">
            <v>all</v>
          </cell>
          <cell r="K94">
            <v>6</v>
          </cell>
          <cell r="L94" t="str">
            <v>유</v>
          </cell>
          <cell r="M94" t="str">
            <v>유</v>
          </cell>
          <cell r="O94" t="str">
            <v>영등포구</v>
          </cell>
          <cell r="P94" t="str">
            <v>여의도동</v>
          </cell>
          <cell r="Q94" t="str">
            <v>23-5</v>
          </cell>
          <cell r="R94">
            <v>95.3</v>
          </cell>
          <cell r="S94">
            <v>1995</v>
          </cell>
          <cell r="T94" t="str">
            <v>27F</v>
          </cell>
          <cell r="U94" t="str">
            <v>7B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59639.9378</v>
          </cell>
          <cell r="AB94">
            <v>18041</v>
          </cell>
          <cell r="AC94">
            <v>0</v>
          </cell>
          <cell r="AD94">
            <v>0</v>
          </cell>
          <cell r="AE94">
            <v>0</v>
          </cell>
          <cell r="AF94">
            <v>45.83</v>
          </cell>
          <cell r="AG94">
            <v>13</v>
          </cell>
          <cell r="AH94">
            <v>1278</v>
          </cell>
          <cell r="AM94">
            <v>44220</v>
          </cell>
          <cell r="AN94">
            <v>96487.017237617285</v>
          </cell>
          <cell r="AO94">
            <v>17250</v>
          </cell>
          <cell r="AP94">
            <v>1000</v>
          </cell>
          <cell r="AQ94">
            <v>44220</v>
          </cell>
          <cell r="AR94">
            <v>96487.017237617285</v>
          </cell>
          <cell r="AS94">
            <v>17250</v>
          </cell>
          <cell r="AT94">
            <v>1000</v>
          </cell>
          <cell r="AU94">
            <v>44220</v>
          </cell>
          <cell r="AV94">
            <v>96487.017237617285</v>
          </cell>
          <cell r="AW94">
            <v>17250</v>
          </cell>
          <cell r="AX94">
            <v>1000</v>
          </cell>
          <cell r="AY94">
            <v>44220</v>
          </cell>
          <cell r="AZ94">
            <v>96487.017237617285</v>
          </cell>
          <cell r="BA94">
            <v>18250</v>
          </cell>
          <cell r="BB94">
            <v>1600</v>
          </cell>
          <cell r="BC94">
            <v>44220</v>
          </cell>
          <cell r="BD94">
            <v>96487.017237617285</v>
          </cell>
          <cell r="BE94">
            <v>18250</v>
          </cell>
          <cell r="BF94">
            <v>2165</v>
          </cell>
          <cell r="BG94">
            <v>44220</v>
          </cell>
          <cell r="BH94">
            <v>96487.017237617285</v>
          </cell>
          <cell r="BI94">
            <v>18250</v>
          </cell>
          <cell r="BJ94">
            <v>1804</v>
          </cell>
          <cell r="BK94">
            <v>44220</v>
          </cell>
          <cell r="BL94">
            <v>96487.017237617285</v>
          </cell>
          <cell r="BM94">
            <v>18250</v>
          </cell>
          <cell r="BN94">
            <v>541</v>
          </cell>
          <cell r="BO94">
            <v>44735.9</v>
          </cell>
          <cell r="BP94">
            <v>97612.699105389489</v>
          </cell>
          <cell r="BQ94">
            <v>18250</v>
          </cell>
          <cell r="BR94">
            <v>0</v>
          </cell>
          <cell r="BS94">
            <v>44220</v>
          </cell>
          <cell r="BT94">
            <v>96487.017237617285</v>
          </cell>
          <cell r="BU94">
            <v>19000</v>
          </cell>
          <cell r="BV94">
            <v>0</v>
          </cell>
          <cell r="BW94">
            <v>44220</v>
          </cell>
          <cell r="BX94">
            <v>96487.017237617285</v>
          </cell>
          <cell r="BY94">
            <v>19000</v>
          </cell>
          <cell r="BZ94">
            <v>0</v>
          </cell>
          <cell r="CA94">
            <v>50000</v>
          </cell>
          <cell r="CB94">
            <v>109098.84355225835</v>
          </cell>
          <cell r="CC94">
            <v>19000</v>
          </cell>
          <cell r="CD94">
            <v>0</v>
          </cell>
        </row>
        <row r="95">
          <cell r="A95" t="str">
            <v>YBD</v>
          </cell>
          <cell r="B95" t="str">
            <v>KTB HighTech</v>
          </cell>
          <cell r="C95" t="str">
            <v>b</v>
          </cell>
          <cell r="D95" t="str">
            <v>a</v>
          </cell>
          <cell r="E95" t="str">
            <v>b</v>
          </cell>
          <cell r="F95" t="str">
            <v>all</v>
          </cell>
          <cell r="K95">
            <v>55</v>
          </cell>
          <cell r="L95" t="str">
            <v>유</v>
          </cell>
          <cell r="M95" t="str">
            <v>유</v>
          </cell>
          <cell r="O95" t="str">
            <v>영등포구</v>
          </cell>
          <cell r="P95" t="str">
            <v>여의도동</v>
          </cell>
          <cell r="Q95" t="str">
            <v>45-21</v>
          </cell>
          <cell r="R95">
            <v>97.12</v>
          </cell>
          <cell r="S95">
            <v>1997</v>
          </cell>
          <cell r="T95" t="str">
            <v>25F</v>
          </cell>
          <cell r="U95" t="str">
            <v>8B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39458.639999999999</v>
          </cell>
          <cell r="AB95">
            <v>11990</v>
          </cell>
          <cell r="AC95">
            <v>0</v>
          </cell>
          <cell r="AD95">
            <v>0</v>
          </cell>
          <cell r="AE95">
            <v>0</v>
          </cell>
          <cell r="AF95">
            <v>40</v>
          </cell>
          <cell r="AG95">
            <v>6</v>
          </cell>
          <cell r="AH95">
            <v>1018.06</v>
          </cell>
          <cell r="AU95">
            <v>26700</v>
          </cell>
          <cell r="AV95">
            <v>66750</v>
          </cell>
          <cell r="AW95">
            <v>18000</v>
          </cell>
          <cell r="AX95">
            <v>4400</v>
          </cell>
          <cell r="AY95">
            <v>26700</v>
          </cell>
          <cell r="AZ95">
            <v>66750</v>
          </cell>
          <cell r="BA95">
            <v>18000</v>
          </cell>
          <cell r="BB95">
            <v>411</v>
          </cell>
          <cell r="BC95">
            <v>26700</v>
          </cell>
          <cell r="BD95">
            <v>66750</v>
          </cell>
          <cell r="BE95">
            <v>18000</v>
          </cell>
          <cell r="BF95">
            <v>0</v>
          </cell>
          <cell r="BG95">
            <v>26700</v>
          </cell>
          <cell r="BH95">
            <v>66750</v>
          </cell>
          <cell r="BI95">
            <v>18000</v>
          </cell>
          <cell r="BJ95">
            <v>184</v>
          </cell>
          <cell r="BK95">
            <v>31833.333333333332</v>
          </cell>
          <cell r="BL95">
            <v>79583.333333333328</v>
          </cell>
          <cell r="BM95">
            <v>18000</v>
          </cell>
          <cell r="BN95">
            <v>0</v>
          </cell>
          <cell r="BO95">
            <v>32144.833333333332</v>
          </cell>
          <cell r="BP95">
            <v>80362.083333333328</v>
          </cell>
          <cell r="BQ95">
            <v>18000</v>
          </cell>
          <cell r="BR95">
            <v>0</v>
          </cell>
          <cell r="BS95">
            <v>26700</v>
          </cell>
          <cell r="BT95">
            <v>66750</v>
          </cell>
          <cell r="BU95">
            <v>18000</v>
          </cell>
          <cell r="BV95">
            <v>0</v>
          </cell>
          <cell r="BW95">
            <v>38083.333333333336</v>
          </cell>
          <cell r="BX95">
            <v>95208.333333333328</v>
          </cell>
          <cell r="BY95">
            <v>19800</v>
          </cell>
          <cell r="BZ95">
            <v>0</v>
          </cell>
          <cell r="CA95">
            <v>46666.666666666664</v>
          </cell>
          <cell r="CB95">
            <v>116666.66666666666</v>
          </cell>
          <cell r="CC95">
            <v>18000</v>
          </cell>
          <cell r="CD95">
            <v>0</v>
          </cell>
        </row>
        <row r="96">
          <cell r="A96" t="str">
            <v>YBD</v>
          </cell>
          <cell r="B96" t="str">
            <v>Sambo Computer</v>
          </cell>
          <cell r="C96" t="str">
            <v>b</v>
          </cell>
          <cell r="D96" t="str">
            <v>a</v>
          </cell>
          <cell r="E96" t="str">
            <v>b</v>
          </cell>
          <cell r="F96" t="str">
            <v>all</v>
          </cell>
          <cell r="K96">
            <v>54</v>
          </cell>
          <cell r="L96" t="str">
            <v>유</v>
          </cell>
          <cell r="M96" t="str">
            <v>유</v>
          </cell>
          <cell r="O96" t="str">
            <v>영등포구</v>
          </cell>
          <cell r="P96" t="str">
            <v>여의도동</v>
          </cell>
          <cell r="Q96" t="str">
            <v>45-2</v>
          </cell>
          <cell r="R96">
            <v>96.3</v>
          </cell>
          <cell r="S96">
            <v>1996</v>
          </cell>
          <cell r="T96" t="str">
            <v>25F</v>
          </cell>
          <cell r="U96" t="str">
            <v>8B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39325.21</v>
          </cell>
          <cell r="AB96">
            <v>11896</v>
          </cell>
          <cell r="AC96">
            <v>0</v>
          </cell>
          <cell r="AD96">
            <v>0</v>
          </cell>
          <cell r="AE96">
            <v>0</v>
          </cell>
          <cell r="AF96">
            <v>40</v>
          </cell>
          <cell r="AG96">
            <v>4</v>
          </cell>
          <cell r="AH96">
            <v>1008</v>
          </cell>
          <cell r="AU96">
            <v>34733.333333333336</v>
          </cell>
          <cell r="AV96">
            <v>86833.333333333328</v>
          </cell>
          <cell r="AW96">
            <v>17000</v>
          </cell>
          <cell r="AX96">
            <v>205</v>
          </cell>
          <cell r="AY96">
            <v>34733.333333333336</v>
          </cell>
          <cell r="AZ96">
            <v>86833.333333333328</v>
          </cell>
          <cell r="BA96">
            <v>17000</v>
          </cell>
          <cell r="BB96">
            <v>1608</v>
          </cell>
          <cell r="BC96">
            <v>32966.666666666664</v>
          </cell>
          <cell r="BD96">
            <v>82416.666666666657</v>
          </cell>
          <cell r="BE96">
            <v>17000</v>
          </cell>
          <cell r="BF96">
            <v>205</v>
          </cell>
          <cell r="BG96">
            <v>32966.666666666664</v>
          </cell>
          <cell r="BH96">
            <v>82416.666666666657</v>
          </cell>
          <cell r="BI96">
            <v>17000</v>
          </cell>
          <cell r="BJ96">
            <v>205</v>
          </cell>
          <cell r="BK96">
            <v>32966.666666666664</v>
          </cell>
          <cell r="BL96">
            <v>82416.666666666657</v>
          </cell>
          <cell r="BM96">
            <v>17000</v>
          </cell>
          <cell r="BN96">
            <v>0</v>
          </cell>
          <cell r="BO96">
            <v>33351.277777777774</v>
          </cell>
          <cell r="BP96">
            <v>83378.194444444423</v>
          </cell>
          <cell r="BQ96">
            <v>0</v>
          </cell>
          <cell r="BR96">
            <v>0</v>
          </cell>
          <cell r="BS96">
            <v>32966.666666666664</v>
          </cell>
          <cell r="BT96">
            <v>82416.666666666657</v>
          </cell>
          <cell r="BU96">
            <v>17000</v>
          </cell>
          <cell r="BV96">
            <v>205</v>
          </cell>
          <cell r="BW96">
            <v>32966.666666666664</v>
          </cell>
          <cell r="BX96">
            <v>82416.666666666657</v>
          </cell>
          <cell r="BY96">
            <v>17000</v>
          </cell>
          <cell r="BZ96">
            <v>0</v>
          </cell>
          <cell r="CA96">
            <v>32966.666666666664</v>
          </cell>
          <cell r="CB96">
            <v>82416.666666666657</v>
          </cell>
          <cell r="CC96">
            <v>17000</v>
          </cell>
          <cell r="CD96">
            <v>0</v>
          </cell>
        </row>
        <row r="97">
          <cell r="A97" t="str">
            <v>YBD</v>
          </cell>
          <cell r="B97" t="str">
            <v>SK Securities Co.,Ltd</v>
          </cell>
          <cell r="C97" t="str">
            <v>a</v>
          </cell>
          <cell r="D97" t="str">
            <v>a</v>
          </cell>
          <cell r="E97" t="str">
            <v>a</v>
          </cell>
          <cell r="F97" t="str">
            <v>all</v>
          </cell>
          <cell r="K97">
            <v>10</v>
          </cell>
          <cell r="L97" t="str">
            <v>유</v>
          </cell>
          <cell r="M97" t="str">
            <v>유</v>
          </cell>
          <cell r="O97" t="str">
            <v>영등포구</v>
          </cell>
          <cell r="P97" t="str">
            <v>여의도동</v>
          </cell>
          <cell r="Q97" t="str">
            <v>23-10</v>
          </cell>
          <cell r="R97">
            <v>95.3</v>
          </cell>
          <cell r="S97">
            <v>1995</v>
          </cell>
          <cell r="T97" t="str">
            <v>20F</v>
          </cell>
          <cell r="U97" t="str">
            <v>6B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39649.765200000002</v>
          </cell>
          <cell r="AB97">
            <v>11994</v>
          </cell>
          <cell r="AC97">
            <v>0</v>
          </cell>
          <cell r="AD97">
            <v>0</v>
          </cell>
          <cell r="AE97">
            <v>0</v>
          </cell>
          <cell r="AF97">
            <v>41</v>
          </cell>
          <cell r="AG97">
            <v>3</v>
          </cell>
          <cell r="AH97">
            <v>1090.48</v>
          </cell>
          <cell r="AU97">
            <v>52483.333333333336</v>
          </cell>
          <cell r="AV97">
            <v>128008.13008130083</v>
          </cell>
          <cell r="AW97">
            <v>18800</v>
          </cell>
          <cell r="AX97">
            <v>0</v>
          </cell>
          <cell r="AY97">
            <v>52483.333333333336</v>
          </cell>
          <cell r="AZ97">
            <v>128008.13008130083</v>
          </cell>
          <cell r="BA97">
            <v>18800</v>
          </cell>
          <cell r="BB97">
            <v>1178</v>
          </cell>
          <cell r="BC97">
            <v>50483.333333333336</v>
          </cell>
          <cell r="BD97">
            <v>123130.08130081302</v>
          </cell>
          <cell r="BE97">
            <v>18800</v>
          </cell>
          <cell r="BF97">
            <v>305</v>
          </cell>
          <cell r="BG97">
            <v>50483.333333333336</v>
          </cell>
          <cell r="BH97">
            <v>123130.08130081302</v>
          </cell>
          <cell r="BI97">
            <v>18800</v>
          </cell>
          <cell r="BJ97">
            <v>240</v>
          </cell>
          <cell r="BK97">
            <v>50483.333333333336</v>
          </cell>
          <cell r="BL97">
            <v>123130.08130081302</v>
          </cell>
          <cell r="BM97">
            <v>18800</v>
          </cell>
          <cell r="BN97">
            <v>240</v>
          </cell>
          <cell r="BO97">
            <v>51072.305555555555</v>
          </cell>
          <cell r="BP97">
            <v>124566.59891598916</v>
          </cell>
          <cell r="BQ97">
            <v>18800</v>
          </cell>
          <cell r="BR97">
            <v>0</v>
          </cell>
          <cell r="BS97">
            <v>52000</v>
          </cell>
          <cell r="BT97">
            <v>126829.26829268293</v>
          </cell>
          <cell r="BU97">
            <v>18800</v>
          </cell>
          <cell r="BV97">
            <v>0</v>
          </cell>
          <cell r="BW97">
            <v>52666.666666666664</v>
          </cell>
          <cell r="BX97">
            <v>128455.28455284554</v>
          </cell>
          <cell r="BY97">
            <v>20000</v>
          </cell>
          <cell r="BZ97">
            <v>0</v>
          </cell>
          <cell r="CA97">
            <v>53000</v>
          </cell>
          <cell r="CB97">
            <v>129268.29268292684</v>
          </cell>
          <cell r="CC97">
            <v>20000</v>
          </cell>
          <cell r="CD97">
            <v>0</v>
          </cell>
        </row>
        <row r="98">
          <cell r="A98" t="str">
            <v>YBD</v>
          </cell>
          <cell r="B98" t="str">
            <v>Ssangyong Tower</v>
          </cell>
          <cell r="C98" t="str">
            <v>a</v>
          </cell>
          <cell r="D98" t="str">
            <v>a</v>
          </cell>
          <cell r="E98" t="str">
            <v>a</v>
          </cell>
          <cell r="F98" t="str">
            <v>all</v>
          </cell>
          <cell r="K98">
            <v>9</v>
          </cell>
          <cell r="L98" t="str">
            <v>유</v>
          </cell>
          <cell r="M98" t="str">
            <v>유</v>
          </cell>
          <cell r="O98" t="str">
            <v>영등포구</v>
          </cell>
          <cell r="P98" t="str">
            <v>여의도동</v>
          </cell>
          <cell r="Q98" t="str">
            <v>23-2</v>
          </cell>
          <cell r="R98">
            <v>95.5</v>
          </cell>
          <cell r="S98">
            <v>1995</v>
          </cell>
          <cell r="T98" t="str">
            <v>30F</v>
          </cell>
          <cell r="U98" t="str">
            <v>7B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70170.33</v>
          </cell>
          <cell r="AB98">
            <v>21226</v>
          </cell>
          <cell r="AC98">
            <v>0</v>
          </cell>
          <cell r="AD98">
            <v>0</v>
          </cell>
          <cell r="AE98">
            <v>0</v>
          </cell>
          <cell r="AF98">
            <v>43</v>
          </cell>
          <cell r="AG98">
            <v>5</v>
          </cell>
          <cell r="AH98">
            <v>1675.68</v>
          </cell>
          <cell r="AL98">
            <v>0</v>
          </cell>
          <cell r="AQ98">
            <v>55833.333333333336</v>
          </cell>
          <cell r="AR98">
            <v>129844.96124031009</v>
          </cell>
          <cell r="AS98">
            <v>20800</v>
          </cell>
          <cell r="AT98">
            <v>904</v>
          </cell>
          <cell r="AU98">
            <v>49666.666666666664</v>
          </cell>
          <cell r="AV98">
            <v>115503.87596899224</v>
          </cell>
          <cell r="AW98">
            <v>20800</v>
          </cell>
          <cell r="AX98">
            <v>2000</v>
          </cell>
          <cell r="AY98">
            <v>49666.666666666664</v>
          </cell>
          <cell r="AZ98">
            <v>115503.87596899224</v>
          </cell>
          <cell r="BA98">
            <v>20800</v>
          </cell>
          <cell r="BB98">
            <v>3130</v>
          </cell>
          <cell r="BC98">
            <v>44666.666666666664</v>
          </cell>
          <cell r="BD98">
            <v>103875.96899224806</v>
          </cell>
          <cell r="BE98">
            <v>20800</v>
          </cell>
          <cell r="BF98">
            <v>1769</v>
          </cell>
          <cell r="BG98">
            <v>44666.666666666664</v>
          </cell>
          <cell r="BH98">
            <v>103875.96899224806</v>
          </cell>
          <cell r="BI98">
            <v>20800</v>
          </cell>
          <cell r="BJ98">
            <v>1335</v>
          </cell>
          <cell r="BK98">
            <v>49666.666666666664</v>
          </cell>
          <cell r="BL98">
            <v>115503.87596899224</v>
          </cell>
          <cell r="BM98">
            <v>20800</v>
          </cell>
          <cell r="BN98">
            <v>733</v>
          </cell>
          <cell r="BO98">
            <v>50187.777777777774</v>
          </cell>
          <cell r="BP98">
            <v>116715.7622739018</v>
          </cell>
          <cell r="BQ98">
            <v>20800</v>
          </cell>
          <cell r="BR98">
            <v>1200</v>
          </cell>
          <cell r="BS98">
            <v>55833.333333333336</v>
          </cell>
          <cell r="BT98">
            <v>129844.96124031009</v>
          </cell>
          <cell r="BU98">
            <v>20800</v>
          </cell>
          <cell r="BV98">
            <v>0</v>
          </cell>
          <cell r="BW98">
            <v>59183.333333333336</v>
          </cell>
          <cell r="BX98">
            <v>137635.6589147287</v>
          </cell>
          <cell r="BY98">
            <v>20800</v>
          </cell>
          <cell r="BZ98">
            <v>0</v>
          </cell>
          <cell r="CA98">
            <v>61250</v>
          </cell>
          <cell r="CB98">
            <v>142441.86046511628</v>
          </cell>
          <cell r="CC98">
            <v>21800</v>
          </cell>
          <cell r="CD98">
            <v>0</v>
          </cell>
        </row>
        <row r="99">
          <cell r="A99" t="str">
            <v>YBD</v>
          </cell>
          <cell r="B99" t="str">
            <v>YuHwa Securities</v>
          </cell>
          <cell r="C99" t="str">
            <v>a</v>
          </cell>
          <cell r="D99" t="str">
            <v>a</v>
          </cell>
          <cell r="E99" t="str">
            <v>a</v>
          </cell>
          <cell r="F99" t="str">
            <v>all</v>
          </cell>
          <cell r="K99">
            <v>13</v>
          </cell>
          <cell r="L99" t="str">
            <v>유</v>
          </cell>
          <cell r="M99" t="str">
            <v>유</v>
          </cell>
          <cell r="O99" t="str">
            <v>영등포구</v>
          </cell>
          <cell r="P99" t="str">
            <v>여의도동</v>
          </cell>
          <cell r="Q99" t="str">
            <v>23-7</v>
          </cell>
          <cell r="R99">
            <v>94.2</v>
          </cell>
          <cell r="S99">
            <v>1994</v>
          </cell>
          <cell r="T99" t="str">
            <v>20F</v>
          </cell>
          <cell r="U99" t="str">
            <v>6B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39148.870000000003</v>
          </cell>
          <cell r="AB99">
            <v>11842</v>
          </cell>
          <cell r="AC99">
            <v>0</v>
          </cell>
          <cell r="AD99">
            <v>0</v>
          </cell>
          <cell r="AE99">
            <v>0</v>
          </cell>
          <cell r="AF99">
            <v>45</v>
          </cell>
          <cell r="AG99">
            <v>4</v>
          </cell>
          <cell r="AH99">
            <v>1054</v>
          </cell>
          <cell r="AI99">
            <v>31266.666666666668</v>
          </cell>
          <cell r="AJ99">
            <v>69481.481481481489</v>
          </cell>
          <cell r="AK99">
            <v>19000</v>
          </cell>
          <cell r="AL99">
            <v>0</v>
          </cell>
          <cell r="AM99">
            <v>31266.666666666668</v>
          </cell>
          <cell r="AN99">
            <v>69481.481481481489</v>
          </cell>
          <cell r="AO99">
            <v>19000</v>
          </cell>
          <cell r="AP99">
            <v>0</v>
          </cell>
          <cell r="AQ99">
            <v>31266.666666666668</v>
          </cell>
          <cell r="AR99">
            <v>69481.481481481489</v>
          </cell>
          <cell r="AS99">
            <v>19000</v>
          </cell>
          <cell r="AT99">
            <v>250</v>
          </cell>
          <cell r="AU99">
            <v>31266.666666666668</v>
          </cell>
          <cell r="AV99">
            <v>69481.481481481489</v>
          </cell>
          <cell r="AW99">
            <v>19000</v>
          </cell>
          <cell r="AX99">
            <v>558</v>
          </cell>
          <cell r="AY99">
            <v>31266.666666666668</v>
          </cell>
          <cell r="AZ99">
            <v>69481.481481481489</v>
          </cell>
          <cell r="BA99">
            <v>19000</v>
          </cell>
          <cell r="BB99">
            <v>823</v>
          </cell>
          <cell r="BC99">
            <v>29266.666666666668</v>
          </cell>
          <cell r="BD99">
            <v>65037.037037037036</v>
          </cell>
          <cell r="BE99">
            <v>18000</v>
          </cell>
          <cell r="BF99">
            <v>563</v>
          </cell>
          <cell r="BG99">
            <v>29266.666666666668</v>
          </cell>
          <cell r="BH99">
            <v>65037.037037037036</v>
          </cell>
          <cell r="BI99">
            <v>18000</v>
          </cell>
          <cell r="BJ99">
            <v>1147</v>
          </cell>
          <cell r="BK99">
            <v>29266.666666666668</v>
          </cell>
          <cell r="BL99">
            <v>65037.037037037036</v>
          </cell>
          <cell r="BM99">
            <v>18000</v>
          </cell>
          <cell r="BN99">
            <v>481.73</v>
          </cell>
          <cell r="BO99">
            <v>29608.111111111113</v>
          </cell>
          <cell r="BP99">
            <v>65795.8024691358</v>
          </cell>
          <cell r="BQ99">
            <v>18000</v>
          </cell>
          <cell r="BR99">
            <v>0</v>
          </cell>
          <cell r="BS99">
            <v>29266.666666666668</v>
          </cell>
          <cell r="BT99">
            <v>65037.037037037036</v>
          </cell>
          <cell r="BU99">
            <v>18000</v>
          </cell>
          <cell r="BV99">
            <v>456</v>
          </cell>
          <cell r="BW99">
            <v>32383.333333333336</v>
          </cell>
          <cell r="BX99">
            <v>71962.962962962964</v>
          </cell>
          <cell r="BY99">
            <v>19000</v>
          </cell>
          <cell r="BZ99">
            <v>0</v>
          </cell>
          <cell r="CA99">
            <v>32383.333333333336</v>
          </cell>
          <cell r="CB99">
            <v>71962.962962962964</v>
          </cell>
          <cell r="CC99">
            <v>19000</v>
          </cell>
          <cell r="CD99">
            <v>0</v>
          </cell>
        </row>
        <row r="100">
          <cell r="A100" t="str">
            <v>YBD</v>
          </cell>
          <cell r="B100" t="str">
            <v>Korea Investment Trust Company (KITC)</v>
          </cell>
          <cell r="C100" t="str">
            <v>a</v>
          </cell>
          <cell r="D100" t="str">
            <v>a</v>
          </cell>
          <cell r="E100" t="str">
            <v>a</v>
          </cell>
          <cell r="F100" t="str">
            <v>all</v>
          </cell>
          <cell r="K100">
            <v>4</v>
          </cell>
          <cell r="L100" t="str">
            <v>유</v>
          </cell>
          <cell r="M100" t="str">
            <v>유</v>
          </cell>
          <cell r="O100" t="str">
            <v>영등포구</v>
          </cell>
          <cell r="P100" t="str">
            <v>여의도동</v>
          </cell>
          <cell r="Q100" t="str">
            <v>27-1</v>
          </cell>
          <cell r="R100">
            <v>93.11</v>
          </cell>
          <cell r="S100">
            <v>1993</v>
          </cell>
          <cell r="T100" t="str">
            <v>20F</v>
          </cell>
          <cell r="U100" t="str">
            <v>5B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61814.7</v>
          </cell>
          <cell r="AB100">
            <v>18698</v>
          </cell>
          <cell r="AC100">
            <v>0</v>
          </cell>
          <cell r="AD100">
            <v>0</v>
          </cell>
          <cell r="AE100">
            <v>0</v>
          </cell>
          <cell r="AF100">
            <v>40</v>
          </cell>
          <cell r="AG100">
            <v>11</v>
          </cell>
          <cell r="AH100">
            <v>1264.3399999999999</v>
          </cell>
          <cell r="BK100">
            <v>33500</v>
          </cell>
          <cell r="BL100">
            <v>83750</v>
          </cell>
          <cell r="BM100">
            <v>21000</v>
          </cell>
          <cell r="BN100">
            <v>1960</v>
          </cell>
          <cell r="BO100">
            <v>33500</v>
          </cell>
          <cell r="BP100">
            <v>83750</v>
          </cell>
          <cell r="BQ100">
            <v>21000</v>
          </cell>
          <cell r="BR100">
            <v>0</v>
          </cell>
          <cell r="BS100">
            <v>39083.333333333336</v>
          </cell>
          <cell r="BT100">
            <v>97708.333333333328</v>
          </cell>
          <cell r="BU100">
            <v>21000</v>
          </cell>
          <cell r="BV100">
            <v>0</v>
          </cell>
          <cell r="BW100">
            <v>41316.666666666664</v>
          </cell>
          <cell r="BX100">
            <v>103291.66666666666</v>
          </cell>
          <cell r="BY100">
            <v>20000</v>
          </cell>
          <cell r="BZ100">
            <v>0</v>
          </cell>
          <cell r="CA100">
            <v>41317</v>
          </cell>
          <cell r="CB100">
            <v>103292.5</v>
          </cell>
          <cell r="CC100">
            <v>14000</v>
          </cell>
          <cell r="CD100">
            <v>0</v>
          </cell>
        </row>
        <row r="101">
          <cell r="A101" t="str">
            <v>YBD</v>
          </cell>
          <cell r="B101" t="str">
            <v>FKI Hall</v>
          </cell>
          <cell r="C101" t="str">
            <v>b</v>
          </cell>
          <cell r="D101" t="str">
            <v>b</v>
          </cell>
          <cell r="E101" t="str">
            <v>b</v>
          </cell>
          <cell r="F101" t="str">
            <v>all</v>
          </cell>
          <cell r="K101">
            <v>1</v>
          </cell>
          <cell r="L101" t="str">
            <v>유</v>
          </cell>
          <cell r="M101" t="str">
            <v>유</v>
          </cell>
          <cell r="O101" t="str">
            <v>영등포구</v>
          </cell>
          <cell r="P101" t="str">
            <v>여의도동</v>
          </cell>
          <cell r="Q101" t="str">
            <v>28-1</v>
          </cell>
          <cell r="R101">
            <v>79.12</v>
          </cell>
          <cell r="S101">
            <v>1979</v>
          </cell>
          <cell r="T101" t="str">
            <v>20F</v>
          </cell>
          <cell r="U101" t="str">
            <v>3B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51021.39</v>
          </cell>
          <cell r="AB101">
            <v>15425</v>
          </cell>
          <cell r="AC101">
            <v>0</v>
          </cell>
          <cell r="AD101">
            <v>0</v>
          </cell>
          <cell r="AE101">
            <v>0</v>
          </cell>
          <cell r="AF101">
            <v>59</v>
          </cell>
          <cell r="AG101">
            <v>5</v>
          </cell>
          <cell r="AH101">
            <v>1449.59</v>
          </cell>
          <cell r="AI101">
            <v>39725</v>
          </cell>
          <cell r="AJ101">
            <v>67330.508474576272</v>
          </cell>
          <cell r="AK101">
            <v>18000</v>
          </cell>
          <cell r="AL101">
            <v>0</v>
          </cell>
          <cell r="AM101">
            <v>39725</v>
          </cell>
          <cell r="AN101">
            <v>67330.508474576272</v>
          </cell>
          <cell r="AO101">
            <v>18000</v>
          </cell>
          <cell r="AP101">
            <v>0</v>
          </cell>
          <cell r="AQ101">
            <v>41500</v>
          </cell>
          <cell r="AR101">
            <v>70338.983050847455</v>
          </cell>
          <cell r="AS101">
            <v>20000</v>
          </cell>
          <cell r="AT101">
            <v>1400</v>
          </cell>
          <cell r="AU101">
            <v>36850</v>
          </cell>
          <cell r="AV101">
            <v>62457.627118644072</v>
          </cell>
          <cell r="AW101">
            <v>17050</v>
          </cell>
          <cell r="AX101">
            <v>1087</v>
          </cell>
          <cell r="AY101">
            <v>36850</v>
          </cell>
          <cell r="AZ101">
            <v>62457.627118644072</v>
          </cell>
          <cell r="BA101">
            <v>17050</v>
          </cell>
          <cell r="BB101">
            <v>545</v>
          </cell>
          <cell r="BC101">
            <v>36850</v>
          </cell>
          <cell r="BD101">
            <v>62457.627118644072</v>
          </cell>
          <cell r="BE101">
            <v>17050</v>
          </cell>
          <cell r="BF101">
            <v>112</v>
          </cell>
          <cell r="BG101">
            <v>36850</v>
          </cell>
          <cell r="BH101">
            <v>62457.627118644072</v>
          </cell>
          <cell r="BI101">
            <v>17050</v>
          </cell>
          <cell r="BJ101">
            <v>0</v>
          </cell>
          <cell r="BK101">
            <v>36850</v>
          </cell>
          <cell r="BL101">
            <v>62457.627118644072</v>
          </cell>
          <cell r="BM101">
            <v>17050</v>
          </cell>
          <cell r="BN101">
            <v>200</v>
          </cell>
          <cell r="BO101">
            <v>37279.916666666664</v>
          </cell>
          <cell r="BP101">
            <v>63186.299435028246</v>
          </cell>
          <cell r="BQ101">
            <v>17050</v>
          </cell>
          <cell r="BR101">
            <v>0</v>
          </cell>
          <cell r="BS101">
            <v>36850</v>
          </cell>
          <cell r="BT101">
            <v>62457.627118644072</v>
          </cell>
          <cell r="BU101">
            <v>19000</v>
          </cell>
          <cell r="BV101">
            <v>0</v>
          </cell>
          <cell r="BW101">
            <v>36850</v>
          </cell>
          <cell r="BX101">
            <v>62457.627118644072</v>
          </cell>
          <cell r="BY101">
            <v>19000</v>
          </cell>
          <cell r="BZ101">
            <v>0</v>
          </cell>
          <cell r="CA101">
            <v>36850</v>
          </cell>
          <cell r="CB101">
            <v>62457.627118644072</v>
          </cell>
          <cell r="CC101">
            <v>19000</v>
          </cell>
          <cell r="CD101">
            <v>0</v>
          </cell>
        </row>
        <row r="102">
          <cell r="A102" t="str">
            <v>YBD</v>
          </cell>
          <cell r="B102" t="str">
            <v>사학연금</v>
          </cell>
          <cell r="C102" t="str">
            <v>b</v>
          </cell>
          <cell r="D102" t="str">
            <v>b</v>
          </cell>
          <cell r="E102" t="str">
            <v>b</v>
          </cell>
          <cell r="F102" t="str">
            <v>all</v>
          </cell>
          <cell r="K102">
            <v>5</v>
          </cell>
          <cell r="L102" t="str">
            <v>유</v>
          </cell>
          <cell r="M102" t="str">
            <v>유</v>
          </cell>
          <cell r="O102" t="str">
            <v>영등포구</v>
          </cell>
          <cell r="P102" t="str">
            <v>여의도동</v>
          </cell>
          <cell r="Q102" t="str">
            <v>27-2</v>
          </cell>
          <cell r="R102">
            <v>82.9</v>
          </cell>
          <cell r="S102">
            <v>1982</v>
          </cell>
          <cell r="T102" t="str">
            <v>20F</v>
          </cell>
          <cell r="U102" t="str">
            <v>3B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41608.06</v>
          </cell>
          <cell r="AB102">
            <v>12608</v>
          </cell>
          <cell r="AC102">
            <v>0</v>
          </cell>
          <cell r="AD102">
            <v>0</v>
          </cell>
          <cell r="AE102">
            <v>0</v>
          </cell>
          <cell r="AF102">
            <v>64</v>
          </cell>
          <cell r="AG102">
            <v>5</v>
          </cell>
          <cell r="AH102">
            <v>1157.7</v>
          </cell>
          <cell r="AI102">
            <v>41500</v>
          </cell>
          <cell r="AJ102">
            <v>64843.75</v>
          </cell>
          <cell r="AK102">
            <v>18000</v>
          </cell>
          <cell r="AL102">
            <v>0</v>
          </cell>
          <cell r="AM102">
            <v>41500</v>
          </cell>
          <cell r="AN102">
            <v>64843.75</v>
          </cell>
          <cell r="AO102">
            <v>18000</v>
          </cell>
          <cell r="AP102">
            <v>507</v>
          </cell>
          <cell r="AQ102">
            <v>44500</v>
          </cell>
          <cell r="AR102">
            <v>69531.25</v>
          </cell>
          <cell r="AS102">
            <v>20000</v>
          </cell>
          <cell r="AT102">
            <v>233</v>
          </cell>
          <cell r="AU102">
            <v>44500</v>
          </cell>
          <cell r="AV102">
            <v>69531.25</v>
          </cell>
          <cell r="AW102">
            <v>20000</v>
          </cell>
          <cell r="AX102">
            <v>848</v>
          </cell>
          <cell r="AY102">
            <v>39500</v>
          </cell>
          <cell r="AZ102">
            <v>61718.75</v>
          </cell>
          <cell r="BA102">
            <v>20000</v>
          </cell>
          <cell r="BB102">
            <v>1300</v>
          </cell>
          <cell r="BC102">
            <v>33500</v>
          </cell>
          <cell r="BD102">
            <v>52343.75</v>
          </cell>
          <cell r="BE102">
            <v>20000</v>
          </cell>
          <cell r="BF102">
            <v>204</v>
          </cell>
          <cell r="BG102">
            <v>33500</v>
          </cell>
          <cell r="BH102">
            <v>52343.75</v>
          </cell>
          <cell r="BI102">
            <v>20000</v>
          </cell>
          <cell r="BJ102">
            <v>204</v>
          </cell>
          <cell r="BK102">
            <v>33500</v>
          </cell>
          <cell r="BL102">
            <v>52343.75</v>
          </cell>
          <cell r="BM102">
            <v>20000</v>
          </cell>
          <cell r="BN102">
            <v>0</v>
          </cell>
          <cell r="BO102">
            <v>33890.833333333336</v>
          </cell>
          <cell r="BP102">
            <v>52954.427083333336</v>
          </cell>
          <cell r="BQ102">
            <v>20000</v>
          </cell>
          <cell r="BR102">
            <v>0</v>
          </cell>
          <cell r="BS102">
            <v>37500</v>
          </cell>
          <cell r="BT102">
            <v>58593.75</v>
          </cell>
          <cell r="BU102">
            <v>21000</v>
          </cell>
          <cell r="BV102">
            <v>0</v>
          </cell>
          <cell r="BW102">
            <v>37500</v>
          </cell>
          <cell r="BX102">
            <v>58593.75</v>
          </cell>
          <cell r="BY102">
            <v>21000</v>
          </cell>
          <cell r="BZ102">
            <v>0</v>
          </cell>
          <cell r="CA102">
            <v>37500</v>
          </cell>
          <cell r="CB102">
            <v>58593.75</v>
          </cell>
          <cell r="CC102">
            <v>21000</v>
          </cell>
          <cell r="CD102">
            <v>0</v>
          </cell>
        </row>
        <row r="103">
          <cell r="A103" t="str">
            <v>YBD</v>
          </cell>
          <cell r="B103" t="str">
            <v>교보증권빌딩</v>
          </cell>
          <cell r="C103" t="str">
            <v>b</v>
          </cell>
          <cell r="D103" t="str">
            <v>b</v>
          </cell>
          <cell r="E103" t="str">
            <v>b</v>
          </cell>
          <cell r="F103" t="str">
            <v>all</v>
          </cell>
          <cell r="K103">
            <v>15</v>
          </cell>
          <cell r="L103" t="str">
            <v>유</v>
          </cell>
          <cell r="M103" t="str">
            <v>유</v>
          </cell>
          <cell r="O103" t="str">
            <v>영등포구</v>
          </cell>
          <cell r="P103" t="str">
            <v>여의도동</v>
          </cell>
          <cell r="Q103" t="str">
            <v>26-4</v>
          </cell>
          <cell r="R103">
            <v>83.4</v>
          </cell>
          <cell r="S103">
            <v>1983</v>
          </cell>
          <cell r="T103" t="str">
            <v>19F</v>
          </cell>
          <cell r="U103" t="str">
            <v>3B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40947</v>
          </cell>
          <cell r="AB103">
            <v>12386.411761147074</v>
          </cell>
          <cell r="AC103">
            <v>0</v>
          </cell>
          <cell r="AD103">
            <v>0</v>
          </cell>
          <cell r="AE103">
            <v>0</v>
          </cell>
          <cell r="AF103">
            <v>75</v>
          </cell>
          <cell r="AG103">
            <v>0</v>
          </cell>
          <cell r="AH103">
            <v>0</v>
          </cell>
          <cell r="AI103">
            <v>35733.333333333336</v>
          </cell>
          <cell r="AJ103">
            <v>47644.444444444445</v>
          </cell>
          <cell r="AK103">
            <v>18000</v>
          </cell>
          <cell r="AL103">
            <v>0</v>
          </cell>
          <cell r="AM103">
            <v>35733.333333333336</v>
          </cell>
          <cell r="AN103">
            <v>47644.444444444445</v>
          </cell>
          <cell r="AP103">
            <v>0</v>
          </cell>
          <cell r="AQ103">
            <v>35733.333333333336</v>
          </cell>
          <cell r="AR103">
            <v>47644.444444444445</v>
          </cell>
          <cell r="AU103">
            <v>35733.333333333336</v>
          </cell>
          <cell r="AV103">
            <v>47644.444444444445</v>
          </cell>
          <cell r="AY103">
            <v>35733.333333333336</v>
          </cell>
          <cell r="AZ103">
            <v>47644.444444444445</v>
          </cell>
          <cell r="BC103">
            <v>35733.333333333336</v>
          </cell>
          <cell r="BD103">
            <v>47644.444444444445</v>
          </cell>
          <cell r="BE103">
            <v>19000</v>
          </cell>
          <cell r="BF103">
            <v>0</v>
          </cell>
          <cell r="BG103">
            <v>35733.333333333336</v>
          </cell>
          <cell r="BH103">
            <v>47644.444444444445</v>
          </cell>
          <cell r="BI103">
            <v>19000</v>
          </cell>
          <cell r="BJ103">
            <v>0</v>
          </cell>
          <cell r="BK103">
            <v>35733.333333333336</v>
          </cell>
          <cell r="BL103">
            <v>47644.444444444445</v>
          </cell>
          <cell r="BM103">
            <v>19000</v>
          </cell>
          <cell r="BN103">
            <v>0</v>
          </cell>
          <cell r="BO103">
            <v>36150.222222222226</v>
          </cell>
          <cell r="BP103">
            <v>48200.296296296299</v>
          </cell>
          <cell r="BQ103">
            <v>19000</v>
          </cell>
          <cell r="BR103">
            <v>0</v>
          </cell>
        </row>
        <row r="104">
          <cell r="A104" t="str">
            <v>YBD</v>
          </cell>
          <cell r="B104" t="str">
            <v>Daewoo Securities</v>
          </cell>
          <cell r="C104" t="str">
            <v>b</v>
          </cell>
          <cell r="D104" t="str">
            <v>b</v>
          </cell>
          <cell r="E104" t="str">
            <v>b</v>
          </cell>
          <cell r="F104" t="str">
            <v>all</v>
          </cell>
          <cell r="K104">
            <v>49</v>
          </cell>
          <cell r="L104" t="str">
            <v>유</v>
          </cell>
          <cell r="M104" t="str">
            <v>유</v>
          </cell>
          <cell r="O104" t="str">
            <v>영등포구</v>
          </cell>
          <cell r="P104" t="str">
            <v>여의도동</v>
          </cell>
          <cell r="Q104" t="str">
            <v>34-3</v>
          </cell>
          <cell r="R104">
            <v>84.12</v>
          </cell>
          <cell r="S104">
            <v>1984</v>
          </cell>
          <cell r="T104" t="str">
            <v>17F</v>
          </cell>
          <cell r="U104" t="str">
            <v>3B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38599.879999999997</v>
          </cell>
          <cell r="AB104">
            <v>11699</v>
          </cell>
          <cell r="AC104">
            <v>0</v>
          </cell>
          <cell r="AD104">
            <v>0</v>
          </cell>
          <cell r="AE104">
            <v>0</v>
          </cell>
          <cell r="AF104">
            <v>62</v>
          </cell>
          <cell r="AG104">
            <v>3</v>
          </cell>
          <cell r="AH104">
            <v>1721.98</v>
          </cell>
          <cell r="AI104">
            <v>39083.333333333336</v>
          </cell>
          <cell r="AJ104">
            <v>63037.634408602156</v>
          </cell>
          <cell r="AK104">
            <v>19000</v>
          </cell>
          <cell r="AL104">
            <v>0</v>
          </cell>
          <cell r="AM104">
            <v>39083.333333333336</v>
          </cell>
          <cell r="AN104">
            <v>63037.634408602156</v>
          </cell>
          <cell r="AO104">
            <v>19000</v>
          </cell>
          <cell r="AP104">
            <v>0</v>
          </cell>
          <cell r="AQ104">
            <v>39083.333333333336</v>
          </cell>
          <cell r="AR104">
            <v>63037.634408602156</v>
          </cell>
          <cell r="AS104">
            <v>19000</v>
          </cell>
          <cell r="AT104">
            <v>0</v>
          </cell>
          <cell r="AU104">
            <v>39083.333333333336</v>
          </cell>
          <cell r="AV104">
            <v>63037.634408602156</v>
          </cell>
          <cell r="AW104">
            <v>20000</v>
          </cell>
          <cell r="AX104">
            <v>369</v>
          </cell>
          <cell r="AY104">
            <v>43500</v>
          </cell>
          <cell r="AZ104">
            <v>70161.290322580651</v>
          </cell>
          <cell r="BA104">
            <v>20000</v>
          </cell>
          <cell r="BB104">
            <v>320</v>
          </cell>
          <cell r="BC104">
            <v>35175</v>
          </cell>
          <cell r="BD104">
            <v>56733.870967741939</v>
          </cell>
          <cell r="BE104">
            <v>20000</v>
          </cell>
          <cell r="BF104">
            <v>200</v>
          </cell>
          <cell r="BG104">
            <v>35175</v>
          </cell>
          <cell r="BH104">
            <v>56733.870967741939</v>
          </cell>
          <cell r="BI104">
            <v>20000</v>
          </cell>
          <cell r="BJ104">
            <v>850</v>
          </cell>
          <cell r="BK104">
            <v>35175</v>
          </cell>
          <cell r="BL104">
            <v>56733.870967741939</v>
          </cell>
          <cell r="BM104">
            <v>20000</v>
          </cell>
          <cell r="BN104">
            <v>500</v>
          </cell>
          <cell r="BO104">
            <v>35585.375</v>
          </cell>
          <cell r="BP104">
            <v>57395.766129032258</v>
          </cell>
          <cell r="BQ104">
            <v>20000</v>
          </cell>
          <cell r="BR104">
            <v>600</v>
          </cell>
          <cell r="BS104">
            <v>38500</v>
          </cell>
          <cell r="BT104">
            <v>62096.774193548386</v>
          </cell>
          <cell r="BU104">
            <v>20000</v>
          </cell>
          <cell r="BV104">
            <v>200</v>
          </cell>
          <cell r="BW104">
            <v>38675</v>
          </cell>
          <cell r="BX104">
            <v>62379.032258064515</v>
          </cell>
          <cell r="BY104">
            <v>20000</v>
          </cell>
          <cell r="BZ104">
            <v>0</v>
          </cell>
          <cell r="CA104">
            <v>38675</v>
          </cell>
          <cell r="CB104">
            <v>62379.032258064515</v>
          </cell>
          <cell r="CC104">
            <v>20000</v>
          </cell>
          <cell r="CD104">
            <v>0</v>
          </cell>
        </row>
        <row r="105">
          <cell r="A105" t="str">
            <v>YBD</v>
          </cell>
          <cell r="B105" t="str">
            <v>KukMin Investment Trust Co.</v>
          </cell>
          <cell r="C105" t="str">
            <v>b</v>
          </cell>
          <cell r="D105" t="str">
            <v>b</v>
          </cell>
          <cell r="E105" t="str">
            <v>b</v>
          </cell>
          <cell r="F105" t="str">
            <v>all</v>
          </cell>
          <cell r="K105">
            <v>7</v>
          </cell>
          <cell r="L105" t="str">
            <v>유</v>
          </cell>
          <cell r="M105" t="str">
            <v>유</v>
          </cell>
          <cell r="O105" t="str">
            <v>영등포구</v>
          </cell>
          <cell r="P105" t="str">
            <v>여의도동</v>
          </cell>
          <cell r="Q105" t="str">
            <v>23-4</v>
          </cell>
          <cell r="R105" t="str">
            <v>94.10</v>
          </cell>
          <cell r="S105">
            <v>1994</v>
          </cell>
          <cell r="T105" t="str">
            <v>20F</v>
          </cell>
          <cell r="U105" t="str">
            <v>6B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45499.06</v>
          </cell>
          <cell r="AB105">
            <v>13763.403714683283</v>
          </cell>
          <cell r="AC105">
            <v>0</v>
          </cell>
          <cell r="AD105">
            <v>0</v>
          </cell>
          <cell r="AE105">
            <v>0</v>
          </cell>
          <cell r="AF105">
            <v>41</v>
          </cell>
          <cell r="AG105">
            <v>4</v>
          </cell>
          <cell r="AH105">
            <v>1338.4</v>
          </cell>
          <cell r="AI105">
            <v>39083.333333333336</v>
          </cell>
          <cell r="AJ105">
            <v>95325.20325203253</v>
          </cell>
          <cell r="AK105">
            <v>17000</v>
          </cell>
          <cell r="AL105">
            <v>0</v>
          </cell>
          <cell r="AM105">
            <v>39083.333333333336</v>
          </cell>
          <cell r="AN105">
            <v>95325.20325203253</v>
          </cell>
          <cell r="AO105">
            <v>17000</v>
          </cell>
          <cell r="AP105">
            <v>0</v>
          </cell>
          <cell r="AQ105">
            <v>46900</v>
          </cell>
          <cell r="AR105">
            <v>114390.24390243903</v>
          </cell>
          <cell r="AS105">
            <v>20000</v>
          </cell>
          <cell r="AT105">
            <v>1860</v>
          </cell>
          <cell r="AU105">
            <v>39083.333333333336</v>
          </cell>
          <cell r="AV105">
            <v>95325.20325203253</v>
          </cell>
          <cell r="AW105">
            <v>20000</v>
          </cell>
          <cell r="AX105">
            <v>1500</v>
          </cell>
          <cell r="AY105">
            <v>39083.333333333336</v>
          </cell>
          <cell r="AZ105">
            <v>95325.20325203253</v>
          </cell>
          <cell r="BA105">
            <v>20000</v>
          </cell>
          <cell r="BB105">
            <v>3200</v>
          </cell>
          <cell r="BC105">
            <v>39083.333333333336</v>
          </cell>
          <cell r="BD105">
            <v>95325.20325203253</v>
          </cell>
          <cell r="BE105">
            <v>20000</v>
          </cell>
          <cell r="BF105">
            <v>1750</v>
          </cell>
          <cell r="BG105">
            <v>39083.333333333336</v>
          </cell>
          <cell r="BH105">
            <v>95325.20325203253</v>
          </cell>
          <cell r="BI105">
            <v>20000</v>
          </cell>
          <cell r="BJ105">
            <v>1500</v>
          </cell>
          <cell r="BK105">
            <v>39083.333333333336</v>
          </cell>
          <cell r="BL105">
            <v>95325.20325203253</v>
          </cell>
          <cell r="BM105">
            <v>20000</v>
          </cell>
          <cell r="BN105">
            <v>0</v>
          </cell>
          <cell r="BO105">
            <v>39539.305555555555</v>
          </cell>
          <cell r="BP105">
            <v>96437.330623306232</v>
          </cell>
          <cell r="BQ105">
            <v>20000</v>
          </cell>
          <cell r="BR105">
            <v>0</v>
          </cell>
          <cell r="BS105">
            <v>41316.666666666664</v>
          </cell>
          <cell r="BT105">
            <v>100772.35772357724</v>
          </cell>
          <cell r="BU105">
            <v>20000</v>
          </cell>
          <cell r="BV105">
            <v>0</v>
          </cell>
          <cell r="BW105">
            <v>41316.666666666664</v>
          </cell>
          <cell r="BX105">
            <v>100772.35772357724</v>
          </cell>
          <cell r="BY105">
            <v>20000</v>
          </cell>
          <cell r="BZ105">
            <v>0</v>
          </cell>
          <cell r="CA105">
            <v>41316.666666666664</v>
          </cell>
          <cell r="CB105">
            <v>100772.35772357724</v>
          </cell>
          <cell r="CC105">
            <v>20000</v>
          </cell>
          <cell r="CD105">
            <v>0</v>
          </cell>
        </row>
        <row r="106">
          <cell r="A106" t="str">
            <v>YBD</v>
          </cell>
          <cell r="B106" t="str">
            <v>중소기업회관</v>
          </cell>
          <cell r="C106" t="str">
            <v>b</v>
          </cell>
          <cell r="D106" t="str">
            <v>b</v>
          </cell>
          <cell r="E106" t="str">
            <v>b</v>
          </cell>
          <cell r="F106" t="str">
            <v>all</v>
          </cell>
          <cell r="K106">
            <v>0</v>
          </cell>
          <cell r="L106" t="str">
            <v>유</v>
          </cell>
          <cell r="M106" t="str">
            <v>유</v>
          </cell>
          <cell r="O106" t="str">
            <v>영등포구</v>
          </cell>
          <cell r="P106" t="str">
            <v>여의도동</v>
          </cell>
          <cell r="Q106" t="str">
            <v>16-2</v>
          </cell>
          <cell r="R106">
            <v>87.2</v>
          </cell>
          <cell r="S106">
            <v>1987</v>
          </cell>
          <cell r="T106" t="str">
            <v>10F</v>
          </cell>
          <cell r="U106" t="str">
            <v>3B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29583.6492</v>
          </cell>
          <cell r="AB106">
            <v>11975</v>
          </cell>
          <cell r="AC106">
            <v>0</v>
          </cell>
          <cell r="AD106">
            <v>0</v>
          </cell>
          <cell r="AE106">
            <v>0</v>
          </cell>
          <cell r="AG106">
            <v>0</v>
          </cell>
          <cell r="AH106">
            <v>0</v>
          </cell>
        </row>
        <row r="107">
          <cell r="A107" t="str">
            <v>YBD</v>
          </cell>
          <cell r="B107" t="str">
            <v>HP Building</v>
          </cell>
          <cell r="C107" t="str">
            <v>a</v>
          </cell>
          <cell r="D107" t="str">
            <v>b</v>
          </cell>
          <cell r="E107" t="str">
            <v>a</v>
          </cell>
          <cell r="F107" t="str">
            <v>all</v>
          </cell>
          <cell r="K107">
            <v>14</v>
          </cell>
          <cell r="L107" t="str">
            <v>유</v>
          </cell>
          <cell r="M107" t="str">
            <v>유</v>
          </cell>
          <cell r="N107" t="str">
            <v>고려증권</v>
          </cell>
          <cell r="O107" t="str">
            <v>영등포구</v>
          </cell>
          <cell r="P107" t="str">
            <v>여의도동</v>
          </cell>
          <cell r="Q107" t="str">
            <v>23-6</v>
          </cell>
          <cell r="R107">
            <v>96.3</v>
          </cell>
          <cell r="S107">
            <v>1996</v>
          </cell>
          <cell r="T107" t="str">
            <v>23F</v>
          </cell>
          <cell r="U107" t="str">
            <v>7B</v>
          </cell>
          <cell r="V107" t="str">
            <v>고려증권빌딩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43725.39</v>
          </cell>
          <cell r="AB107">
            <v>13226.870954080707</v>
          </cell>
          <cell r="AC107">
            <v>0</v>
          </cell>
          <cell r="AD107">
            <v>0</v>
          </cell>
          <cell r="AE107">
            <v>0</v>
          </cell>
          <cell r="AF107">
            <v>40</v>
          </cell>
          <cell r="AG107">
            <v>3</v>
          </cell>
          <cell r="AH107">
            <v>1172.1600000000001</v>
          </cell>
          <cell r="BS107">
            <v>50250</v>
          </cell>
          <cell r="BT107">
            <v>125625</v>
          </cell>
          <cell r="BU107">
            <v>21000</v>
          </cell>
          <cell r="BV107">
            <v>2125</v>
          </cell>
          <cell r="BW107">
            <v>50250</v>
          </cell>
          <cell r="BX107">
            <v>125625</v>
          </cell>
          <cell r="BY107">
            <v>21000</v>
          </cell>
          <cell r="BZ107">
            <v>0</v>
          </cell>
          <cell r="CA107">
            <v>50250</v>
          </cell>
          <cell r="CB107">
            <v>125625</v>
          </cell>
          <cell r="CC107">
            <v>21000</v>
          </cell>
          <cell r="CD107">
            <v>0</v>
          </cell>
        </row>
        <row r="108">
          <cell r="A108" t="str">
            <v>YBD</v>
          </cell>
          <cell r="B108" t="str">
            <v>Donghwa</v>
          </cell>
          <cell r="D108" t="str">
            <v>b</v>
          </cell>
          <cell r="F108" t="str">
            <v>all</v>
          </cell>
          <cell r="L108" t="str">
            <v>유</v>
          </cell>
          <cell r="O108" t="str">
            <v>중구</v>
          </cell>
          <cell r="P108" t="str">
            <v>서소문동</v>
          </cell>
          <cell r="Q108" t="str">
            <v>58-7</v>
          </cell>
          <cell r="R108">
            <v>70.099999999999994</v>
          </cell>
          <cell r="S108">
            <v>1970</v>
          </cell>
          <cell r="T108" t="str">
            <v>16F</v>
          </cell>
          <cell r="U108" t="str">
            <v>2B</v>
          </cell>
          <cell r="AA108">
            <v>28138.9696</v>
          </cell>
          <cell r="AB108">
            <v>8512</v>
          </cell>
          <cell r="AF108">
            <v>55</v>
          </cell>
          <cell r="AI108">
            <v>59000</v>
          </cell>
          <cell r="AJ108">
            <v>107272.72727272726</v>
          </cell>
          <cell r="AK108">
            <v>24000</v>
          </cell>
          <cell r="AL108">
            <v>0</v>
          </cell>
          <cell r="AM108">
            <v>59000</v>
          </cell>
          <cell r="AN108">
            <v>107272.72727272726</v>
          </cell>
          <cell r="AO108">
            <v>24000</v>
          </cell>
          <cell r="AP108">
            <v>0</v>
          </cell>
          <cell r="AQ108">
            <v>56000</v>
          </cell>
          <cell r="AR108">
            <v>101818.18181818181</v>
          </cell>
          <cell r="AS108">
            <v>24000</v>
          </cell>
          <cell r="AT108">
            <v>440</v>
          </cell>
          <cell r="AU108">
            <v>56000</v>
          </cell>
          <cell r="AV108">
            <v>101818.18181818181</v>
          </cell>
          <cell r="AW108">
            <v>24000</v>
          </cell>
          <cell r="AX108">
            <v>1018</v>
          </cell>
          <cell r="AY108">
            <v>56000</v>
          </cell>
          <cell r="AZ108">
            <v>101818.18181818181</v>
          </cell>
          <cell r="BA108">
            <v>24000</v>
          </cell>
          <cell r="BB108">
            <v>1200</v>
          </cell>
          <cell r="BC108">
            <v>49000</v>
          </cell>
          <cell r="BD108">
            <v>89090.909090909088</v>
          </cell>
          <cell r="BE108">
            <v>24000</v>
          </cell>
          <cell r="BF108">
            <v>0</v>
          </cell>
          <cell r="BG108">
            <v>49000</v>
          </cell>
          <cell r="BH108">
            <v>89090.909090909088</v>
          </cell>
          <cell r="BI108">
            <v>24000</v>
          </cell>
          <cell r="BJ108">
            <v>1308</v>
          </cell>
          <cell r="BK108">
            <v>49000</v>
          </cell>
          <cell r="BL108">
            <v>89090.909090909088</v>
          </cell>
          <cell r="BM108">
            <v>24000</v>
          </cell>
          <cell r="BN108">
            <v>1308</v>
          </cell>
          <cell r="BO108">
            <v>49000</v>
          </cell>
          <cell r="BP108">
            <v>89090.909090909088</v>
          </cell>
          <cell r="BQ108">
            <v>24000</v>
          </cell>
          <cell r="BR108">
            <v>654</v>
          </cell>
          <cell r="BS108">
            <v>49000</v>
          </cell>
          <cell r="BT108">
            <v>89090.909090909088</v>
          </cell>
          <cell r="BU108">
            <v>24000</v>
          </cell>
          <cell r="BV108">
            <v>0</v>
          </cell>
          <cell r="BW108">
            <v>49000</v>
          </cell>
          <cell r="BX108">
            <v>89090.909090909088</v>
          </cell>
          <cell r="BY108">
            <v>26000</v>
          </cell>
          <cell r="BZ108">
            <v>150</v>
          </cell>
          <cell r="CA108">
            <v>49000</v>
          </cell>
          <cell r="CB108">
            <v>89090.909090909088</v>
          </cell>
          <cell r="CC108">
            <v>26000</v>
          </cell>
          <cell r="CD108">
            <v>0</v>
          </cell>
        </row>
        <row r="109">
          <cell r="A109" t="str">
            <v>YBD</v>
          </cell>
          <cell r="B109" t="str">
            <v>Hankuk Fire Insurance</v>
          </cell>
          <cell r="D109" t="str">
            <v>b</v>
          </cell>
          <cell r="F109" t="str">
            <v>all</v>
          </cell>
          <cell r="L109" t="str">
            <v>유</v>
          </cell>
          <cell r="O109" t="str">
            <v>영등포구</v>
          </cell>
          <cell r="P109" t="str">
            <v>여의도동</v>
          </cell>
          <cell r="Q109" t="str">
            <v>35-4</v>
          </cell>
          <cell r="R109">
            <v>77.900000000000006</v>
          </cell>
          <cell r="S109">
            <v>1977</v>
          </cell>
          <cell r="T109" t="str">
            <v>15F</v>
          </cell>
          <cell r="U109" t="str">
            <v>2B</v>
          </cell>
          <cell r="AA109">
            <v>18654.629400000002</v>
          </cell>
          <cell r="AB109">
            <v>5643</v>
          </cell>
          <cell r="AF109">
            <v>70</v>
          </cell>
          <cell r="AI109">
            <v>39150</v>
          </cell>
          <cell r="AJ109">
            <v>55928.571428571435</v>
          </cell>
          <cell r="AK109">
            <v>17000</v>
          </cell>
          <cell r="AL109">
            <v>0</v>
          </cell>
          <cell r="AM109">
            <v>39150</v>
          </cell>
          <cell r="AN109">
            <v>55928.571428571435</v>
          </cell>
          <cell r="AO109">
            <v>17000</v>
          </cell>
          <cell r="AP109">
            <v>0</v>
          </cell>
          <cell r="AQ109">
            <v>39150</v>
          </cell>
          <cell r="AR109">
            <v>55928.571428571435</v>
          </cell>
          <cell r="AS109">
            <v>17000</v>
          </cell>
          <cell r="AT109">
            <v>373</v>
          </cell>
          <cell r="AU109">
            <v>39150</v>
          </cell>
          <cell r="AV109">
            <v>55928.571428571435</v>
          </cell>
          <cell r="AW109">
            <v>17000</v>
          </cell>
          <cell r="AX109">
            <v>400</v>
          </cell>
          <cell r="AY109">
            <v>35550</v>
          </cell>
          <cell r="AZ109">
            <v>50785.71428571429</v>
          </cell>
          <cell r="BA109">
            <v>17000</v>
          </cell>
          <cell r="BB109">
            <v>500</v>
          </cell>
          <cell r="BC109">
            <v>35550</v>
          </cell>
          <cell r="BD109">
            <v>50785.71428571429</v>
          </cell>
          <cell r="BE109">
            <v>17000</v>
          </cell>
          <cell r="BF109">
            <v>84</v>
          </cell>
          <cell r="BG109">
            <v>35550</v>
          </cell>
          <cell r="BH109">
            <v>50785.71428571429</v>
          </cell>
          <cell r="BI109">
            <v>17000</v>
          </cell>
          <cell r="BJ109">
            <v>104</v>
          </cell>
          <cell r="BK109">
            <v>35550</v>
          </cell>
          <cell r="BL109">
            <v>50785.71428571429</v>
          </cell>
          <cell r="BM109">
            <v>17000</v>
          </cell>
          <cell r="BN109">
            <v>84</v>
          </cell>
          <cell r="BO109">
            <v>35550</v>
          </cell>
          <cell r="BP109">
            <v>50785.71428571429</v>
          </cell>
          <cell r="BQ109">
            <v>17000</v>
          </cell>
          <cell r="BR109">
            <v>93</v>
          </cell>
          <cell r="BS109">
            <v>35550</v>
          </cell>
          <cell r="BT109">
            <v>50785.71428571429</v>
          </cell>
          <cell r="BU109">
            <v>17000</v>
          </cell>
          <cell r="BV109">
            <v>37</v>
          </cell>
          <cell r="BW109">
            <v>39500</v>
          </cell>
          <cell r="BX109">
            <v>56428.571428571435</v>
          </cell>
          <cell r="BY109">
            <v>20000</v>
          </cell>
          <cell r="BZ109">
            <v>0</v>
          </cell>
          <cell r="CA109">
            <v>36000</v>
          </cell>
          <cell r="CB109">
            <v>51428.571428571435</v>
          </cell>
          <cell r="CC109">
            <v>20000</v>
          </cell>
          <cell r="CD109">
            <v>0</v>
          </cell>
        </row>
        <row r="110">
          <cell r="A110" t="str">
            <v>YBD</v>
          </cell>
          <cell r="B110" t="str">
            <v>Kookmin Life Insurance</v>
          </cell>
          <cell r="L110" t="str">
            <v>유</v>
          </cell>
          <cell r="O110" t="str">
            <v>마포구</v>
          </cell>
          <cell r="P110" t="str">
            <v>공덕동</v>
          </cell>
          <cell r="Q110">
            <v>168</v>
          </cell>
          <cell r="R110">
            <v>95.3</v>
          </cell>
          <cell r="S110">
            <v>1995</v>
          </cell>
          <cell r="T110" t="str">
            <v>18F</v>
          </cell>
          <cell r="U110" t="str">
            <v>5B</v>
          </cell>
          <cell r="AA110">
            <v>29471.207000000002</v>
          </cell>
          <cell r="AB110">
            <v>8915</v>
          </cell>
          <cell r="AF110">
            <v>49</v>
          </cell>
          <cell r="BC110">
            <v>40833.333333333336</v>
          </cell>
          <cell r="BD110">
            <v>83333.333333333343</v>
          </cell>
          <cell r="BE110">
            <v>21000</v>
          </cell>
          <cell r="BF110">
            <v>1300</v>
          </cell>
          <cell r="BG110">
            <v>40833.333333333336</v>
          </cell>
          <cell r="BH110">
            <v>83333.333333333343</v>
          </cell>
          <cell r="BI110">
            <v>21000</v>
          </cell>
          <cell r="BJ110">
            <v>664</v>
          </cell>
          <cell r="BK110">
            <v>40833.333333333336</v>
          </cell>
          <cell r="BL110">
            <v>83333.333333333343</v>
          </cell>
          <cell r="BM110">
            <v>21000</v>
          </cell>
          <cell r="BN110">
            <v>664</v>
          </cell>
          <cell r="BO110">
            <v>40833.333333333336</v>
          </cell>
          <cell r="BP110">
            <v>83333.333333333343</v>
          </cell>
          <cell r="BQ110">
            <v>21000</v>
          </cell>
          <cell r="BR110">
            <v>80</v>
          </cell>
          <cell r="BS110">
            <v>41066.666666666664</v>
          </cell>
          <cell r="BT110">
            <v>83809.523809523802</v>
          </cell>
          <cell r="BU110">
            <v>20000</v>
          </cell>
          <cell r="BV110">
            <v>0</v>
          </cell>
        </row>
        <row r="111">
          <cell r="A111" t="str">
            <v>YBD</v>
          </cell>
          <cell r="B111" t="str">
            <v>Shinsong</v>
          </cell>
          <cell r="F111" t="str">
            <v>all</v>
          </cell>
          <cell r="L111" t="str">
            <v>유</v>
          </cell>
          <cell r="O111" t="str">
            <v>영등포구</v>
          </cell>
          <cell r="P111" t="str">
            <v>여의도동</v>
          </cell>
          <cell r="Q111" t="str">
            <v>25-12</v>
          </cell>
          <cell r="R111">
            <v>93.3</v>
          </cell>
          <cell r="S111">
            <v>1993</v>
          </cell>
          <cell r="T111" t="str">
            <v>20F</v>
          </cell>
          <cell r="U111" t="str">
            <v>7B</v>
          </cell>
          <cell r="AA111">
            <v>21332.327400000002</v>
          </cell>
          <cell r="AB111">
            <v>6453</v>
          </cell>
          <cell r="BS111">
            <v>33500</v>
          </cell>
          <cell r="BU111">
            <v>19000</v>
          </cell>
          <cell r="BV111">
            <v>800</v>
          </cell>
        </row>
        <row r="112">
          <cell r="A112" t="str">
            <v>YBD</v>
          </cell>
          <cell r="B112" t="str">
            <v>교원공제</v>
          </cell>
          <cell r="D112" t="str">
            <v>b</v>
          </cell>
          <cell r="F112" t="str">
            <v>all</v>
          </cell>
          <cell r="L112" t="str">
            <v>유</v>
          </cell>
          <cell r="O112" t="str">
            <v>영등포구</v>
          </cell>
          <cell r="P112" t="str">
            <v>여의도동</v>
          </cell>
          <cell r="Q112" t="str">
            <v>35-3</v>
          </cell>
          <cell r="R112">
            <v>78.900000000000006</v>
          </cell>
          <cell r="S112">
            <v>1978</v>
          </cell>
          <cell r="T112" t="str">
            <v>13F</v>
          </cell>
          <cell r="U112" t="str">
            <v>2B</v>
          </cell>
          <cell r="AA112">
            <v>20542.2412</v>
          </cell>
          <cell r="AB112">
            <v>6214</v>
          </cell>
          <cell r="AF112">
            <v>66</v>
          </cell>
          <cell r="AI112">
            <v>40200</v>
          </cell>
          <cell r="AJ112">
            <v>60909.090909090904</v>
          </cell>
          <cell r="AK112">
            <v>21000</v>
          </cell>
          <cell r="AL112">
            <v>19</v>
          </cell>
          <cell r="AM112">
            <v>40200</v>
          </cell>
          <cell r="AN112">
            <v>60909.090909090904</v>
          </cell>
          <cell r="AO112">
            <v>21000</v>
          </cell>
          <cell r="AP112">
            <v>0</v>
          </cell>
          <cell r="AQ112">
            <v>43550</v>
          </cell>
          <cell r="AR112">
            <v>65984.84848484848</v>
          </cell>
          <cell r="AS112">
            <v>22000</v>
          </cell>
          <cell r="AT112">
            <v>220</v>
          </cell>
          <cell r="AU112">
            <v>43550</v>
          </cell>
          <cell r="AV112">
            <v>65984.84848484848</v>
          </cell>
          <cell r="AW112">
            <v>22000</v>
          </cell>
          <cell r="AX112">
            <v>800</v>
          </cell>
          <cell r="AY112">
            <v>35733.333333333336</v>
          </cell>
          <cell r="AZ112">
            <v>54141.414141414141</v>
          </cell>
          <cell r="BA112">
            <v>22000</v>
          </cell>
          <cell r="BB112">
            <v>500</v>
          </cell>
          <cell r="BC112">
            <v>33500</v>
          </cell>
          <cell r="BD112">
            <v>50757.575757575753</v>
          </cell>
          <cell r="BE112">
            <v>22000</v>
          </cell>
          <cell r="BF112">
            <v>400</v>
          </cell>
          <cell r="BG112">
            <v>33500</v>
          </cell>
          <cell r="BH112">
            <v>50757.575757575753</v>
          </cell>
          <cell r="BI112">
            <v>22000</v>
          </cell>
          <cell r="BJ112">
            <v>200</v>
          </cell>
          <cell r="BK112">
            <v>33500</v>
          </cell>
          <cell r="BL112">
            <v>50757.575757575753</v>
          </cell>
          <cell r="BM112">
            <v>22000</v>
          </cell>
          <cell r="BN112">
            <v>0</v>
          </cell>
          <cell r="BO112">
            <v>33500</v>
          </cell>
          <cell r="BP112">
            <v>50757.575757575753</v>
          </cell>
          <cell r="BQ112">
            <v>22000</v>
          </cell>
          <cell r="BR112">
            <v>220</v>
          </cell>
          <cell r="BS112">
            <v>36850</v>
          </cell>
          <cell r="BT112">
            <v>55833.333333333328</v>
          </cell>
          <cell r="BU112">
            <v>22000</v>
          </cell>
          <cell r="BV112">
            <v>290</v>
          </cell>
          <cell r="BW112">
            <v>36850</v>
          </cell>
          <cell r="BX112">
            <v>55833.333333333328</v>
          </cell>
          <cell r="BY112">
            <v>22000</v>
          </cell>
          <cell r="BZ112">
            <v>0</v>
          </cell>
          <cell r="CA112">
            <v>33000</v>
          </cell>
          <cell r="CB112">
            <v>50000</v>
          </cell>
          <cell r="CC112">
            <v>22000</v>
          </cell>
          <cell r="CD112">
            <v>0</v>
          </cell>
        </row>
        <row r="113">
          <cell r="A113" t="str">
            <v>YBD</v>
          </cell>
          <cell r="B113" t="str">
            <v>서울증권</v>
          </cell>
          <cell r="C113" t="str">
            <v>a</v>
          </cell>
          <cell r="E113" t="str">
            <v>a</v>
          </cell>
          <cell r="K113">
            <v>11</v>
          </cell>
          <cell r="M113" t="str">
            <v>유</v>
          </cell>
          <cell r="O113" t="str">
            <v>영등포구</v>
          </cell>
          <cell r="P113" t="str">
            <v>여의도동</v>
          </cell>
          <cell r="Q113" t="str">
            <v>23-9</v>
          </cell>
          <cell r="R113">
            <v>94.3</v>
          </cell>
          <cell r="S113">
            <v>1994</v>
          </cell>
          <cell r="T113" t="str">
            <v>20F</v>
          </cell>
          <cell r="U113" t="str">
            <v>6B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40439.980000000003</v>
          </cell>
          <cell r="AB113">
            <v>12233.038901324944</v>
          </cell>
          <cell r="AC113">
            <v>0</v>
          </cell>
          <cell r="AD113">
            <v>0</v>
          </cell>
          <cell r="AE113">
            <v>0</v>
          </cell>
          <cell r="AG113">
            <v>6</v>
          </cell>
          <cell r="AH113">
            <v>1079.8399999999999</v>
          </cell>
        </row>
        <row r="115">
          <cell r="C115">
            <v>85</v>
          </cell>
          <cell r="D115">
            <v>98</v>
          </cell>
          <cell r="E115">
            <v>91</v>
          </cell>
          <cell r="AB115">
            <v>131961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oresreqsum"/>
      <sheetName val="เงินกู้ธนชาติ"/>
    </sheetNames>
    <sheetDataSet>
      <sheetData sheetId="0" refreshError="1">
        <row r="12">
          <cell r="C12">
            <v>10423180.720000001</v>
          </cell>
        </row>
      </sheetData>
      <sheetData sheetId="1" refreshError="1"/>
      <sheetData sheetId="2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BS"/>
      <sheetName val="CF"/>
      <sheetName val="Ratio"/>
      <sheetName val="Cost center"/>
      <sheetName val="InputPO_Del"/>
      <sheetName val="Sheet5"/>
      <sheetName val="Sheet2"/>
      <sheetName val="Sheet3"/>
      <sheetName val="รวม"/>
      <sheetName val="ecc_res"/>
      <sheetName val="data"/>
      <sheetName val="013 - การสั่งการ"/>
      <sheetName val="detail-mfgcost"/>
      <sheetName val="P2.รายรับ-ตท."/>
      <sheetName val="BS ATTACH"/>
      <sheetName val="K001 - Lead examp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1 hotels"/>
      <sheetName val="3 Int.Inc"/>
      <sheetName val="5-Admin (2)"/>
      <sheetName val="5-Admin"/>
      <sheetName val="6-Int.exps"/>
      <sheetName val="7-Tax"/>
      <sheetName val="Note"/>
      <sheetName val="4-Oth.Inc."/>
      <sheetName val="2-PPB"/>
      <sheetName val="L7 ocl"/>
      <sheetName val="guarantee by mortgage"/>
      <sheetName val="เงินกู้ MGC"/>
      <sheetName val="เงินกู้ธนชาติ"/>
    </sheetNames>
    <sheetDataSet>
      <sheetData sheetId="0">
        <row r="6">
          <cell r="G6">
            <v>12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Cache"/>
      <sheetName val="BneWorkBookProperties"/>
      <sheetName val="BneLog"/>
      <sheetName val="Sheet1"/>
      <sheetName val="J E - 801"/>
      <sheetName val="Wire Instruction"/>
      <sheetName val="New 20M_001-2013"/>
      <sheetName val="New 20M_002-2013"/>
      <sheetName val="New 4M_003-2013 closed"/>
      <sheetName val="44M_004-2012 Replacement"/>
      <sheetName val="TUF Calculation"/>
      <sheetName val="20M_003-2010"/>
      <sheetName val="15M_004-2010"/>
      <sheetName val="9M_001-2012"/>
    </sheetNames>
    <sheetDataSet>
      <sheetData sheetId="0">
        <row r="1">
          <cell r="A1" t="str">
            <v>No</v>
          </cell>
        </row>
        <row r="2">
          <cell r="A2" t="str">
            <v>Yes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AP Pru"/>
      <sheetName val="BS"/>
      <sheetName val="PL"/>
      <sheetName val="changes in equity"/>
      <sheetName val="BS dividends"/>
      <sheetName val="BS other Assets &amp; Liab."/>
      <sheetName val="PL sales"/>
      <sheetName val="PL services purchased"/>
      <sheetName val="Taxes"/>
      <sheetName val="anaysis_sheet"/>
      <sheetName val="เงินกู้ธนชาติ"/>
      <sheetName val="เงินกู้ MGC"/>
      <sheetName val="S-5"/>
      <sheetName val="인원계획-미화"/>
      <sheetName val="P&amp;L"/>
      <sheetName val="Reporting Package"/>
      <sheetName val="ตั๋วเงินรับ"/>
      <sheetName val="JUNE1"/>
      <sheetName val="HH"/>
      <sheetName val="PGMMNG"/>
    </sheetNames>
    <sheetDataSet>
      <sheetData sheetId="0">
        <row r="15">
          <cell r="E15" t="str">
            <v>Investments</v>
          </cell>
          <cell r="H15">
            <v>0</v>
          </cell>
        </row>
        <row r="16">
          <cell r="E16" t="str">
            <v>Investments</v>
          </cell>
          <cell r="H16">
            <v>0</v>
          </cell>
        </row>
        <row r="17">
          <cell r="E17" t="str">
            <v>Other financial assets</v>
          </cell>
          <cell r="H17">
            <v>0</v>
          </cell>
        </row>
        <row r="18">
          <cell r="E18" t="str">
            <v>Shares in affiliated companies</v>
          </cell>
          <cell r="H18">
            <v>0</v>
          </cell>
        </row>
        <row r="19">
          <cell r="E19" t="str">
            <v>Cash and cash equivalents</v>
          </cell>
          <cell r="H19">
            <v>286993.55</v>
          </cell>
        </row>
        <row r="20">
          <cell r="E20" t="str">
            <v>Cash and cash equivalents</v>
          </cell>
          <cell r="H20">
            <v>0</v>
          </cell>
        </row>
        <row r="21">
          <cell r="E21" t="str">
            <v>Cash and cash equivalents</v>
          </cell>
          <cell r="H21">
            <v>0</v>
          </cell>
        </row>
        <row r="22">
          <cell r="E22" t="str">
            <v>Accounts receivable from third parties</v>
          </cell>
          <cell r="H22">
            <v>45973.95</v>
          </cell>
        </row>
        <row r="23">
          <cell r="E23" t="str">
            <v>Accounts receivable - affiliated companies</v>
          </cell>
          <cell r="H23">
            <v>84263.43</v>
          </cell>
        </row>
        <row r="24">
          <cell r="E24" t="str">
            <v>Operational and office equipement</v>
          </cell>
          <cell r="H24">
            <v>0</v>
          </cell>
        </row>
        <row r="25">
          <cell r="E25" t="str">
            <v>Deferred tax</v>
          </cell>
          <cell r="H25">
            <v>0</v>
          </cell>
        </row>
        <row r="26">
          <cell r="E26" t="str">
            <v>Goodwill</v>
          </cell>
          <cell r="H26">
            <v>0</v>
          </cell>
        </row>
        <row r="27">
          <cell r="E27" t="str">
            <v>Prepaid and other assets</v>
          </cell>
          <cell r="H27">
            <v>0</v>
          </cell>
        </row>
        <row r="28">
          <cell r="E28" t="str">
            <v>Concessions/Software</v>
          </cell>
          <cell r="H28">
            <v>0</v>
          </cell>
        </row>
        <row r="29">
          <cell r="E29" t="str">
            <v>Other financial assets</v>
          </cell>
          <cell r="H29">
            <v>0</v>
          </cell>
        </row>
        <row r="30">
          <cell r="E30" t="str">
            <v>Prepaid and other assets</v>
          </cell>
          <cell r="H30">
            <v>0</v>
          </cell>
        </row>
        <row r="31">
          <cell r="E31" t="str">
            <v>Prepaid and other assets</v>
          </cell>
          <cell r="H31">
            <v>3160.85</v>
          </cell>
        </row>
        <row r="32">
          <cell r="E32" t="str">
            <v>Prepaid and other assets</v>
          </cell>
          <cell r="H32">
            <v>833.15</v>
          </cell>
        </row>
        <row r="33">
          <cell r="E33" t="str">
            <v>Bank loans and overdraft</v>
          </cell>
          <cell r="H33">
            <v>0</v>
          </cell>
        </row>
        <row r="34">
          <cell r="E34" t="str">
            <v>Accounts payable - affiliated companies</v>
          </cell>
          <cell r="H34">
            <v>0</v>
          </cell>
        </row>
        <row r="35">
          <cell r="E35" t="str">
            <v>Accrued taxes</v>
          </cell>
          <cell r="H35">
            <v>5881.84</v>
          </cell>
        </row>
        <row r="36">
          <cell r="E36" t="str">
            <v>Accrued taxes</v>
          </cell>
          <cell r="H36">
            <v>0</v>
          </cell>
        </row>
        <row r="37">
          <cell r="E37" t="str">
            <v>Accounts payable - affiliated companies</v>
          </cell>
          <cell r="H37">
            <v>0</v>
          </cell>
        </row>
        <row r="38">
          <cell r="E38" t="str">
            <v>Issued capital</v>
          </cell>
          <cell r="H38">
            <v>-5000</v>
          </cell>
        </row>
        <row r="39">
          <cell r="E39" t="str">
            <v>Issued capital</v>
          </cell>
          <cell r="H39">
            <v>0</v>
          </cell>
        </row>
        <row r="40">
          <cell r="E40" t="str">
            <v>Issued capital</v>
          </cell>
          <cell r="H40">
            <v>0</v>
          </cell>
        </row>
        <row r="41">
          <cell r="E41" t="str">
            <v>Capital reserves</v>
          </cell>
          <cell r="H41">
            <v>-2500</v>
          </cell>
        </row>
        <row r="42">
          <cell r="E42" t="str">
            <v>Retained earnings</v>
          </cell>
          <cell r="H42">
            <v>-44905.14</v>
          </cell>
        </row>
        <row r="43">
          <cell r="E43" t="str">
            <v>Retained earnings</v>
          </cell>
          <cell r="H43">
            <v>0</v>
          </cell>
        </row>
        <row r="44">
          <cell r="E44" t="str">
            <v>Retained earnings</v>
          </cell>
          <cell r="H44">
            <v>0</v>
          </cell>
        </row>
        <row r="45">
          <cell r="E45" t="str">
            <v>Currency adjustments</v>
          </cell>
          <cell r="H45">
            <v>0</v>
          </cell>
        </row>
        <row r="46">
          <cell r="E46" t="str">
            <v>Other liabilities</v>
          </cell>
          <cell r="H46">
            <v>0</v>
          </cell>
        </row>
        <row r="47">
          <cell r="E47" t="str">
            <v>Other liabilities</v>
          </cell>
          <cell r="H47">
            <v>-23333.97</v>
          </cell>
        </row>
        <row r="48">
          <cell r="E48" t="str">
            <v>Provisions</v>
          </cell>
          <cell r="H48">
            <v>0</v>
          </cell>
        </row>
        <row r="49">
          <cell r="E49" t="str">
            <v>Minority interests</v>
          </cell>
          <cell r="H49">
            <v>0</v>
          </cell>
        </row>
        <row r="50">
          <cell r="E50" t="str">
            <v>Accounts payable to third parties</v>
          </cell>
          <cell r="H50">
            <v>-70690.39</v>
          </cell>
        </row>
        <row r="51">
          <cell r="E51" t="str">
            <v>Accounts payable - affiliated companies</v>
          </cell>
          <cell r="H51">
            <v>-63709.35</v>
          </cell>
        </row>
        <row r="52">
          <cell r="E52" t="str">
            <v>Other liabilities</v>
          </cell>
          <cell r="H52">
            <v>0</v>
          </cell>
        </row>
        <row r="53">
          <cell r="E53" t="str">
            <v>Other liabilities</v>
          </cell>
          <cell r="H53">
            <v>-54856.23</v>
          </cell>
        </row>
        <row r="54">
          <cell r="E54" t="str">
            <v>Income from investments</v>
          </cell>
          <cell r="H54">
            <v>0</v>
          </cell>
        </row>
        <row r="55">
          <cell r="E55" t="str">
            <v>Income from investments</v>
          </cell>
          <cell r="H55">
            <v>0</v>
          </cell>
        </row>
        <row r="56">
          <cell r="E56" t="str">
            <v>Income from investments</v>
          </cell>
          <cell r="H56">
            <v>0</v>
          </cell>
        </row>
        <row r="57">
          <cell r="E57" t="str">
            <v>Interest and similar income</v>
          </cell>
          <cell r="H57">
            <v>0</v>
          </cell>
        </row>
        <row r="58">
          <cell r="E58" t="str">
            <v>Other income</v>
          </cell>
          <cell r="H58">
            <v>0</v>
          </cell>
        </row>
        <row r="59">
          <cell r="E59" t="str">
            <v>Other income</v>
          </cell>
          <cell r="H59">
            <v>0</v>
          </cell>
        </row>
        <row r="60">
          <cell r="E60" t="str">
            <v>Other income</v>
          </cell>
          <cell r="H60">
            <v>0</v>
          </cell>
        </row>
        <row r="61">
          <cell r="E61" t="str">
            <v>Transaction fees</v>
          </cell>
          <cell r="H61">
            <v>-151316.67000000001</v>
          </cell>
        </row>
        <row r="62">
          <cell r="E62" t="str">
            <v>for transaction fees</v>
          </cell>
          <cell r="H62">
            <v>0</v>
          </cell>
        </row>
        <row r="63">
          <cell r="H63">
            <v>-151316.67000000001</v>
          </cell>
        </row>
        <row r="64">
          <cell r="E64" t="str">
            <v>Asset management fees</v>
          </cell>
          <cell r="H64">
            <v>-296852.90000000002</v>
          </cell>
        </row>
        <row r="65">
          <cell r="E65" t="str">
            <v>for asset management fees</v>
          </cell>
          <cell r="H65">
            <v>43586.13</v>
          </cell>
        </row>
        <row r="66">
          <cell r="H66">
            <v>-253266.77000000002</v>
          </cell>
        </row>
        <row r="67">
          <cell r="E67" t="str">
            <v>Other income</v>
          </cell>
          <cell r="H67">
            <v>0</v>
          </cell>
        </row>
        <row r="68">
          <cell r="E68" t="str">
            <v>Interest and similar expenses</v>
          </cell>
          <cell r="H68">
            <v>0</v>
          </cell>
        </row>
        <row r="69">
          <cell r="E69" t="str">
            <v>Interest and similar expenses</v>
          </cell>
          <cell r="H69">
            <v>0</v>
          </cell>
        </row>
        <row r="70">
          <cell r="E70" t="str">
            <v>for transaction fees</v>
          </cell>
          <cell r="H70">
            <v>0</v>
          </cell>
        </row>
        <row r="71">
          <cell r="E71" t="str">
            <v>Corporate taxes on income</v>
          </cell>
          <cell r="H71">
            <v>110304.25</v>
          </cell>
        </row>
        <row r="72">
          <cell r="E72" t="str">
            <v>Corporate taxes on income</v>
          </cell>
          <cell r="H72">
            <v>0</v>
          </cell>
        </row>
        <row r="73">
          <cell r="E73" t="str">
            <v>Currency adjustments</v>
          </cell>
          <cell r="H73">
            <v>0</v>
          </cell>
        </row>
        <row r="74">
          <cell r="E74" t="str">
            <v>Currency adjustments</v>
          </cell>
          <cell r="H74">
            <v>0</v>
          </cell>
        </row>
        <row r="75">
          <cell r="E75" t="str">
            <v>Issued capital</v>
          </cell>
          <cell r="H75">
            <v>0</v>
          </cell>
        </row>
        <row r="76">
          <cell r="E76" t="str">
            <v>Issued capital</v>
          </cell>
          <cell r="H76">
            <v>0</v>
          </cell>
        </row>
        <row r="77">
          <cell r="E77" t="str">
            <v>Capital reserves</v>
          </cell>
          <cell r="H77">
            <v>0</v>
          </cell>
        </row>
        <row r="78">
          <cell r="E78" t="str">
            <v>Issued capital</v>
          </cell>
          <cell r="H78">
            <v>0</v>
          </cell>
        </row>
        <row r="79">
          <cell r="E79" t="str">
            <v>Issued capital</v>
          </cell>
          <cell r="H79">
            <v>0</v>
          </cell>
        </row>
        <row r="80">
          <cell r="E80" t="str">
            <v>Fixed salaries and social charges</v>
          </cell>
          <cell r="H80">
            <v>86044.91</v>
          </cell>
        </row>
        <row r="81">
          <cell r="E81" t="str">
            <v>Other income</v>
          </cell>
          <cell r="H81">
            <v>-27706</v>
          </cell>
        </row>
        <row r="82">
          <cell r="H82">
            <v>58338.91</v>
          </cell>
        </row>
        <row r="83">
          <cell r="E83" t="str">
            <v>Boni/tantiemes/commissions</v>
          </cell>
          <cell r="H83">
            <v>0</v>
          </cell>
        </row>
        <row r="84">
          <cell r="E84" t="str">
            <v>Other income</v>
          </cell>
          <cell r="H84">
            <v>0</v>
          </cell>
        </row>
        <row r="85">
          <cell r="H85">
            <v>0</v>
          </cell>
        </row>
        <row r="86">
          <cell r="E86" t="str">
            <v>Fixed salaries and social charges</v>
          </cell>
          <cell r="H86">
            <v>17379.260000000002</v>
          </cell>
        </row>
        <row r="87">
          <cell r="E87" t="str">
            <v>Other income</v>
          </cell>
          <cell r="H87">
            <v>-8722</v>
          </cell>
        </row>
        <row r="88">
          <cell r="H88">
            <v>8657.260000000002</v>
          </cell>
        </row>
        <row r="89">
          <cell r="E89" t="str">
            <v>Fixed salaries and social charges</v>
          </cell>
          <cell r="H89">
            <v>0</v>
          </cell>
        </row>
        <row r="90">
          <cell r="E90" t="str">
            <v>Other income</v>
          </cell>
          <cell r="H90">
            <v>0</v>
          </cell>
        </row>
        <row r="91">
          <cell r="H91">
            <v>0</v>
          </cell>
        </row>
        <row r="92">
          <cell r="E92" t="str">
            <v>Outside help and temps</v>
          </cell>
          <cell r="H92">
            <v>0</v>
          </cell>
        </row>
        <row r="93">
          <cell r="E93" t="str">
            <v>Other income</v>
          </cell>
          <cell r="H93">
            <v>0</v>
          </cell>
        </row>
        <row r="94">
          <cell r="H94">
            <v>0</v>
          </cell>
        </row>
        <row r="95">
          <cell r="E95" t="str">
            <v>Education, training, seminars</v>
          </cell>
          <cell r="H95">
            <v>0</v>
          </cell>
        </row>
        <row r="96">
          <cell r="E96" t="str">
            <v>Other income</v>
          </cell>
          <cell r="H96">
            <v>0</v>
          </cell>
        </row>
        <row r="97">
          <cell r="H97">
            <v>0</v>
          </cell>
        </row>
        <row r="98">
          <cell r="E98" t="str">
            <v>Recruiting and staff transfer</v>
          </cell>
          <cell r="H98">
            <v>0</v>
          </cell>
        </row>
        <row r="99">
          <cell r="E99" t="str">
            <v>Other income</v>
          </cell>
          <cell r="H99">
            <v>0</v>
          </cell>
        </row>
        <row r="100">
          <cell r="H100">
            <v>0</v>
          </cell>
        </row>
        <row r="101">
          <cell r="E101" t="str">
            <v>Fixed salaries and social charges</v>
          </cell>
          <cell r="H101">
            <v>0</v>
          </cell>
        </row>
        <row r="102">
          <cell r="E102" t="str">
            <v>Other income</v>
          </cell>
          <cell r="H102">
            <v>0</v>
          </cell>
        </row>
        <row r="103">
          <cell r="H103">
            <v>0</v>
          </cell>
        </row>
        <row r="104">
          <cell r="E104" t="str">
            <v>Occupancy</v>
          </cell>
          <cell r="H104">
            <v>8255.9600000000009</v>
          </cell>
        </row>
        <row r="105">
          <cell r="E105" t="str">
            <v>Other income</v>
          </cell>
          <cell r="H105">
            <v>0</v>
          </cell>
        </row>
        <row r="106">
          <cell r="H106">
            <v>8255.9600000000009</v>
          </cell>
        </row>
        <row r="107">
          <cell r="E107" t="str">
            <v>Communications</v>
          </cell>
          <cell r="H107">
            <v>0</v>
          </cell>
        </row>
        <row r="108">
          <cell r="E108" t="str">
            <v>Communications</v>
          </cell>
          <cell r="H108">
            <v>6123.74</v>
          </cell>
        </row>
        <row r="109">
          <cell r="E109" t="str">
            <v>Other income</v>
          </cell>
          <cell r="H109">
            <v>-525</v>
          </cell>
        </row>
        <row r="110">
          <cell r="H110">
            <v>5598.74</v>
          </cell>
        </row>
        <row r="111">
          <cell r="E111" t="str">
            <v>Computers, furniture and equipment</v>
          </cell>
          <cell r="H111">
            <v>1031.5999999999999</v>
          </cell>
        </row>
        <row r="112">
          <cell r="E112" t="str">
            <v>Other income</v>
          </cell>
          <cell r="H112">
            <v>0</v>
          </cell>
        </row>
        <row r="113">
          <cell r="H113">
            <v>1031.5999999999999</v>
          </cell>
        </row>
        <row r="114">
          <cell r="E114" t="str">
            <v>Consulting</v>
          </cell>
          <cell r="H114">
            <v>25604.83</v>
          </cell>
        </row>
        <row r="115">
          <cell r="E115" t="str">
            <v>Other income</v>
          </cell>
          <cell r="H115">
            <v>0</v>
          </cell>
        </row>
        <row r="116">
          <cell r="H116">
            <v>25604.83</v>
          </cell>
        </row>
        <row r="117">
          <cell r="E117" t="str">
            <v>External/contracted services</v>
          </cell>
          <cell r="H117">
            <v>14528.39</v>
          </cell>
        </row>
        <row r="118">
          <cell r="E118" t="str">
            <v>Other income</v>
          </cell>
          <cell r="H118">
            <v>0</v>
          </cell>
        </row>
        <row r="119">
          <cell r="H119">
            <v>14528.39</v>
          </cell>
        </row>
        <row r="120">
          <cell r="E120" t="str">
            <v>Marketing and advertising</v>
          </cell>
          <cell r="H120">
            <v>0</v>
          </cell>
        </row>
        <row r="121">
          <cell r="E121" t="str">
            <v>Other income</v>
          </cell>
          <cell r="H121">
            <v>0</v>
          </cell>
        </row>
        <row r="122">
          <cell r="H122">
            <v>0</v>
          </cell>
        </row>
        <row r="123">
          <cell r="E123" t="str">
            <v>Legal and claim settlement</v>
          </cell>
          <cell r="H123">
            <v>0</v>
          </cell>
        </row>
        <row r="124">
          <cell r="E124" t="str">
            <v>Other income</v>
          </cell>
          <cell r="H124">
            <v>0</v>
          </cell>
        </row>
        <row r="125">
          <cell r="H125">
            <v>0</v>
          </cell>
        </row>
        <row r="126">
          <cell r="E126" t="str">
            <v>Supplies, postage and shipping</v>
          </cell>
          <cell r="H126">
            <v>1579.1299999999999</v>
          </cell>
        </row>
        <row r="127">
          <cell r="E127" t="str">
            <v>Other income</v>
          </cell>
          <cell r="H127">
            <v>0</v>
          </cell>
        </row>
        <row r="128">
          <cell r="H128">
            <v>1579.1299999999999</v>
          </cell>
        </row>
        <row r="129">
          <cell r="E129" t="str">
            <v>Travel and entertainment</v>
          </cell>
          <cell r="H129">
            <v>4836.55</v>
          </cell>
        </row>
        <row r="130">
          <cell r="E130" t="str">
            <v>Other income</v>
          </cell>
          <cell r="H130">
            <v>-2072</v>
          </cell>
        </row>
        <row r="131">
          <cell r="H131">
            <v>2764.55</v>
          </cell>
        </row>
        <row r="132">
          <cell r="E132" t="str">
            <v>Board of directors` expense</v>
          </cell>
          <cell r="H132">
            <v>0</v>
          </cell>
        </row>
        <row r="133">
          <cell r="E133" t="str">
            <v>Other income</v>
          </cell>
          <cell r="H133">
            <v>0</v>
          </cell>
        </row>
        <row r="134">
          <cell r="H134">
            <v>0</v>
          </cell>
        </row>
        <row r="135">
          <cell r="E135" t="str">
            <v>Outside audit services</v>
          </cell>
          <cell r="H135">
            <v>0</v>
          </cell>
        </row>
        <row r="136">
          <cell r="E136" t="str">
            <v>Other income</v>
          </cell>
          <cell r="H136">
            <v>0</v>
          </cell>
        </row>
        <row r="137">
          <cell r="H137">
            <v>0</v>
          </cell>
        </row>
        <row r="138">
          <cell r="E138" t="str">
            <v>Insurance and corporate expense</v>
          </cell>
          <cell r="H138">
            <v>5808.13</v>
          </cell>
        </row>
        <row r="139">
          <cell r="E139" t="str">
            <v>Other income</v>
          </cell>
          <cell r="H139">
            <v>0</v>
          </cell>
        </row>
        <row r="140">
          <cell r="H140">
            <v>5808.13</v>
          </cell>
        </row>
        <row r="141">
          <cell r="E141" t="str">
            <v>Net income of other partners</v>
          </cell>
          <cell r="H141">
            <v>0</v>
          </cell>
        </row>
        <row r="142">
          <cell r="E142" t="str">
            <v>Taxes, licenses and fees</v>
          </cell>
          <cell r="H142">
            <v>0</v>
          </cell>
        </row>
        <row r="143">
          <cell r="E143" t="str">
            <v>Other income</v>
          </cell>
          <cell r="H143">
            <v>0</v>
          </cell>
        </row>
        <row r="144">
          <cell r="H144">
            <v>0</v>
          </cell>
        </row>
        <row r="145">
          <cell r="E145" t="str">
            <v>for asset management fees</v>
          </cell>
          <cell r="H145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1602-97"/>
      <sheetName val="TrialBalance Q3-2002"/>
      <sheetName val="ตั๋วเงินรับ"/>
      <sheetName val="AP-FAsb"/>
      <sheetName val="INV(未作成)"/>
      <sheetName val="เงินกู้ MGC"/>
      <sheetName val="BOQ"/>
      <sheetName val="Trend"/>
      <sheetName val="เงินกู้ธนชาติ"/>
      <sheetName val="LeadQ1_2002"/>
      <sheetName val="Landing Factors"/>
      <sheetName val="Agency Walker ID"/>
      <sheetName val="TH00_12080000"/>
      <sheetName val="conso46"/>
      <sheetName val="Disposal"/>
      <sheetName val="FA(NEW)"/>
      <sheetName val="N-2"/>
      <sheetName val="GAAP Pru"/>
      <sheetName val="C-3"/>
      <sheetName val="REC GROUP"/>
      <sheetName val="Main"/>
      <sheetName val="Bill No. 2 - Carpark"/>
      <sheetName val="Macro1"/>
      <sheetName val="Data"/>
      <sheetName val="#ofclose"/>
      <sheetName val="TB-2001-Apr'01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proforma"/>
      <sheetName val="COVER"/>
      <sheetName val="JUNE1"/>
      <sheetName val="Parameters"/>
      <sheetName val="UKCSTG02"/>
      <sheetName val="splinkler"/>
      <sheetName val="ASSET339"/>
      <sheetName val="SwapData"/>
      <sheetName val="0201(勘定明細用)"/>
      <sheetName val="Project Detail "/>
      <sheetName val="TB SAP"/>
      <sheetName val="EXPORT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Sap_927_Vdr"/>
      <sheetName val="佐賀"/>
      <sheetName val="栃木"/>
      <sheetName val="BS"/>
      <sheetName val="TB_Group"/>
      <sheetName val="LISTS"/>
      <sheetName val="Jan"/>
      <sheetName val="Mar"/>
      <sheetName val="EE"/>
      <sheetName val="Item Code - Machine"/>
      <sheetName val="Sup-BSK1"/>
      <sheetName val="RANK"/>
      <sheetName val="DLD Query Query Query"/>
      <sheetName val="หักกลบ-ลบหนี้"/>
      <sheetName val="Assumptions"/>
      <sheetName val="2003 Growth"/>
      <sheetName val="SCHEDULES"/>
      <sheetName val="E001 Lead"/>
      <sheetName val="E100 Subledger with GL"/>
      <sheetName val="QUANTITY COMPARISON"/>
      <sheetName val="LITF"/>
      <sheetName val="Mscb97"/>
      <sheetName val="N0-Lead"/>
    </sheetNames>
    <definedNames>
      <definedName name="Print_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 MGC"/>
      <sheetName val="1602-97"/>
      <sheetName val="เงินกู้ธนชาติ"/>
      <sheetName val="Parameters"/>
      <sheetName val="P&amp;L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"/>
      <sheetName val="Adv-to"/>
      <sheetName val="Adv-fr "/>
      <sheetName val="FA(NEW)"/>
      <sheetName val="CIP"/>
    </sheetNames>
    <sheetDataSet>
      <sheetData sheetId="0"/>
      <sheetData sheetId="1">
        <row r="6">
          <cell r="B6" t="str">
            <v>6.  INVENTORIES</v>
          </cell>
        </row>
      </sheetData>
      <sheetData sheetId="2"/>
      <sheetData sheetId="3"/>
      <sheetData sheetId="4">
        <row r="7">
          <cell r="E7">
            <v>11065666</v>
          </cell>
          <cell r="F7">
            <v>10656666</v>
          </cell>
          <cell r="G7">
            <v>409000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409000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F7">
            <v>0</v>
          </cell>
        </row>
        <row r="8">
          <cell r="E8">
            <v>2287100440.8499999</v>
          </cell>
          <cell r="F8">
            <v>2074689095.78</v>
          </cell>
          <cell r="G8">
            <v>212411345.06999993</v>
          </cell>
          <cell r="BJ8">
            <v>1499419</v>
          </cell>
          <cell r="BK8">
            <v>10025604.939999999</v>
          </cell>
          <cell r="BL8">
            <v>210146125.51999998</v>
          </cell>
          <cell r="BM8">
            <v>575220.0000000596</v>
          </cell>
          <cell r="BN8">
            <v>2927882.6100000143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</row>
        <row r="9">
          <cell r="E9">
            <v>1194556328.1199999</v>
          </cell>
          <cell r="F9">
            <v>1132769466.1400001</v>
          </cell>
          <cell r="G9">
            <v>61786861.979999781</v>
          </cell>
          <cell r="BJ9">
            <v>4049920</v>
          </cell>
          <cell r="BK9">
            <v>0</v>
          </cell>
          <cell r="BL9">
            <v>53120957.24000001</v>
          </cell>
          <cell r="BM9">
            <v>2176311.0199999213</v>
          </cell>
          <cell r="BN9">
            <v>3851291.7199999988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</row>
        <row r="10">
          <cell r="E10">
            <v>552167692.59000003</v>
          </cell>
          <cell r="F10">
            <v>473024080.53999996</v>
          </cell>
          <cell r="G10">
            <v>79143612.050000072</v>
          </cell>
          <cell r="BJ10">
            <v>23412963</v>
          </cell>
          <cell r="BK10">
            <v>0</v>
          </cell>
          <cell r="BL10">
            <v>41893277.169999987</v>
          </cell>
          <cell r="BM10">
            <v>2681661.6699999869</v>
          </cell>
          <cell r="BN10">
            <v>11155710.210000008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</row>
        <row r="11">
          <cell r="E11">
            <v>90834957.150000006</v>
          </cell>
          <cell r="F11">
            <v>80297751.980000004</v>
          </cell>
          <cell r="G11">
            <v>10537205.170000002</v>
          </cell>
          <cell r="BJ11">
            <v>312268</v>
          </cell>
          <cell r="BK11">
            <v>0</v>
          </cell>
          <cell r="BL11">
            <v>4257696.1700000018</v>
          </cell>
          <cell r="BM11">
            <v>3784053.4299999997</v>
          </cell>
          <cell r="BN11">
            <v>2183187.5699999998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</row>
        <row r="12">
          <cell r="E12">
            <v>59545953</v>
          </cell>
          <cell r="F12">
            <v>50156769</v>
          </cell>
          <cell r="G12">
            <v>9389184</v>
          </cell>
          <cell r="BJ12">
            <v>4174633</v>
          </cell>
          <cell r="BK12">
            <v>0</v>
          </cell>
          <cell r="BL12">
            <v>0</v>
          </cell>
          <cell r="BM12">
            <v>0</v>
          </cell>
          <cell r="BN12">
            <v>5214551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</row>
        <row r="13">
          <cell r="E13">
            <v>3462879055</v>
          </cell>
          <cell r="F13">
            <v>3041399055</v>
          </cell>
          <cell r="G13">
            <v>421480000</v>
          </cell>
          <cell r="BJ13">
            <v>280000</v>
          </cell>
          <cell r="BK13">
            <v>421200000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</row>
        <row r="14">
          <cell r="E14">
            <v>7658150092.71</v>
          </cell>
          <cell r="F14">
            <v>6862992884.4400005</v>
          </cell>
          <cell r="G14">
            <v>795157208.26999974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</row>
        <row r="15"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</row>
        <row r="16"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</row>
        <row r="17">
          <cell r="E17">
            <v>357101744.82999998</v>
          </cell>
          <cell r="F17">
            <v>110160960.59999999</v>
          </cell>
          <cell r="G17">
            <v>246940784.22999999</v>
          </cell>
          <cell r="BJ17">
            <v>-420757</v>
          </cell>
          <cell r="BK17">
            <v>246495541.04000002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866000.19000000134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</row>
        <row r="18">
          <cell r="E18">
            <v>13132760.42</v>
          </cell>
          <cell r="F18">
            <v>13541760.42</v>
          </cell>
          <cell r="G18">
            <v>-409000</v>
          </cell>
          <cell r="BJ18">
            <v>0</v>
          </cell>
          <cell r="BK18">
            <v>-409000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</row>
        <row r="19">
          <cell r="E19">
            <v>23977793.59</v>
          </cell>
          <cell r="F19">
            <v>282745666</v>
          </cell>
          <cell r="G19">
            <v>-258767872.41</v>
          </cell>
          <cell r="BJ19">
            <v>0</v>
          </cell>
          <cell r="BK19">
            <v>-258767872.41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</row>
        <row r="20">
          <cell r="E20">
            <v>141480863.85999998</v>
          </cell>
          <cell r="F20">
            <v>145596510.27000001</v>
          </cell>
          <cell r="G20">
            <v>-4115646.4100000262</v>
          </cell>
          <cell r="BJ20">
            <v>0</v>
          </cell>
          <cell r="BK20">
            <v>-4495290.6700000018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349910.59999999404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29733.660000000003</v>
          </cell>
          <cell r="CE20">
            <v>0</v>
          </cell>
          <cell r="CF20">
            <v>0</v>
          </cell>
        </row>
        <row r="21">
          <cell r="E21">
            <v>76798791.600000009</v>
          </cell>
          <cell r="F21">
            <v>48825594</v>
          </cell>
          <cell r="G21">
            <v>27973197.600000009</v>
          </cell>
          <cell r="BJ21">
            <v>0</v>
          </cell>
          <cell r="BK21">
            <v>17855565.16</v>
          </cell>
          <cell r="BL21">
            <v>0</v>
          </cell>
          <cell r="BM21">
            <v>0</v>
          </cell>
          <cell r="BN21">
            <v>0</v>
          </cell>
          <cell r="BO21">
            <v>6031926.8399999999</v>
          </cell>
          <cell r="BP21">
            <v>0</v>
          </cell>
          <cell r="BQ21">
            <v>3229627.7899999991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856077.81</v>
          </cell>
          <cell r="CE21">
            <v>0</v>
          </cell>
          <cell r="CF21">
            <v>0</v>
          </cell>
        </row>
        <row r="22">
          <cell r="E22">
            <v>8096260.5199999996</v>
          </cell>
          <cell r="F22">
            <v>7918386.8600000003</v>
          </cell>
          <cell r="G22">
            <v>177873.65999999922</v>
          </cell>
          <cell r="BJ22">
            <v>0</v>
          </cell>
          <cell r="BK22">
            <v>141696.13999999966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36177.519999999997</v>
          </cell>
          <cell r="CE22">
            <v>0</v>
          </cell>
          <cell r="CF22">
            <v>0</v>
          </cell>
        </row>
        <row r="23">
          <cell r="E23">
            <v>50549422.948472001</v>
          </cell>
          <cell r="F23">
            <v>50583322.216239989</v>
          </cell>
          <cell r="G23">
            <v>-33899.267767988145</v>
          </cell>
          <cell r="BJ23">
            <v>3564433</v>
          </cell>
          <cell r="BK23">
            <v>-8060416.2800000003</v>
          </cell>
          <cell r="BL23">
            <v>0</v>
          </cell>
          <cell r="BM23">
            <v>0</v>
          </cell>
          <cell r="BN23">
            <v>0</v>
          </cell>
          <cell r="BO23">
            <v>1836543.0200000005</v>
          </cell>
          <cell r="BP23">
            <v>0</v>
          </cell>
          <cell r="BQ23">
            <v>425508.68999999994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346199.10000000009</v>
          </cell>
          <cell r="CE23">
            <v>0</v>
          </cell>
          <cell r="CF23">
            <v>1853833.2022319995</v>
          </cell>
        </row>
        <row r="24">
          <cell r="E24">
            <v>1158199.95</v>
          </cell>
          <cell r="F24">
            <v>214471</v>
          </cell>
          <cell r="G24">
            <v>943728.95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943728.95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</row>
        <row r="25">
          <cell r="E25">
            <v>96611979.049999982</v>
          </cell>
          <cell r="F25">
            <v>63853463.879999995</v>
          </cell>
          <cell r="G25">
            <v>32758515.169999987</v>
          </cell>
          <cell r="BJ25">
            <v>0</v>
          </cell>
          <cell r="BK25">
            <v>-1034509</v>
          </cell>
          <cell r="BL25">
            <v>10316808.829999998</v>
          </cell>
          <cell r="BM25">
            <v>877480</v>
          </cell>
          <cell r="BN25">
            <v>470000</v>
          </cell>
          <cell r="BO25">
            <v>468525.9</v>
          </cell>
          <cell r="BP25">
            <v>0</v>
          </cell>
          <cell r="BQ25">
            <v>22021071.839999996</v>
          </cell>
          <cell r="BR25">
            <v>0</v>
          </cell>
          <cell r="BS25">
            <v>-360862.4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</row>
        <row r="26">
          <cell r="E26">
            <v>768907816.76847196</v>
          </cell>
          <cell r="F26">
            <v>723440135.24624002</v>
          </cell>
          <cell r="G26">
            <v>45467681.522231974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</row>
        <row r="27"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</row>
        <row r="28"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</row>
        <row r="30">
          <cell r="E30">
            <v>3650296.4</v>
          </cell>
          <cell r="F30">
            <v>33677074.490000002</v>
          </cell>
          <cell r="G30">
            <v>-30026778.090000004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</row>
        <row r="31">
          <cell r="E31">
            <v>47507.29</v>
          </cell>
          <cell r="F31">
            <v>1687369.04</v>
          </cell>
          <cell r="G31">
            <v>-1639861.75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</row>
        <row r="32">
          <cell r="E32">
            <v>13909090.130000001</v>
          </cell>
          <cell r="F32">
            <v>65018188.770000011</v>
          </cell>
          <cell r="G32">
            <v>-51109098.640000008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</row>
        <row r="33">
          <cell r="F33">
            <v>112230522.96999997</v>
          </cell>
          <cell r="G33">
            <v>-112230522.96999997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</row>
        <row r="34">
          <cell r="E34">
            <v>261173.77</v>
          </cell>
          <cell r="F34">
            <v>257260</v>
          </cell>
          <cell r="G34">
            <v>3913.7699999999895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</row>
        <row r="35">
          <cell r="E35">
            <v>42800</v>
          </cell>
          <cell r="F35">
            <v>0</v>
          </cell>
          <cell r="G35">
            <v>42800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</row>
        <row r="36">
          <cell r="E36">
            <v>17910867.59</v>
          </cell>
          <cell r="F36">
            <v>212870415.26999998</v>
          </cell>
          <cell r="G36">
            <v>-194959547.67999998</v>
          </cell>
          <cell r="BJ36">
            <v>-30026778.090000004</v>
          </cell>
          <cell r="BK36">
            <v>42800</v>
          </cell>
          <cell r="BL36">
            <v>-163339621.60999998</v>
          </cell>
          <cell r="BM36">
            <v>3913.7699999999895</v>
          </cell>
          <cell r="BN36">
            <v>-1639861.75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</row>
        <row r="37"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</row>
        <row r="38">
          <cell r="E38">
            <v>8444968777.0684719</v>
          </cell>
          <cell r="F38">
            <v>7799303434.9562397</v>
          </cell>
          <cell r="G38">
            <v>645665342.11223173</v>
          </cell>
          <cell r="BJ38">
            <v>6846100.9100000858</v>
          </cell>
          <cell r="BK38">
            <v>422994118.92000031</v>
          </cell>
          <cell r="BL38">
            <v>156395243.31999993</v>
          </cell>
          <cell r="BM38">
            <v>10098639.890000105</v>
          </cell>
          <cell r="BN38">
            <v>24571761.360000134</v>
          </cell>
          <cell r="BO38">
            <v>8336995.7599999998</v>
          </cell>
          <cell r="BP38">
            <v>0</v>
          </cell>
          <cell r="BQ38">
            <v>27835848.059999913</v>
          </cell>
          <cell r="BR38">
            <v>0</v>
          </cell>
          <cell r="BS38">
            <v>-360862.39999999851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-105527500</v>
          </cell>
          <cell r="BY38">
            <v>0</v>
          </cell>
          <cell r="BZ38">
            <v>0</v>
          </cell>
          <cell r="CA38">
            <v>-5443800</v>
          </cell>
          <cell r="CB38">
            <v>-378627375</v>
          </cell>
          <cell r="CC38">
            <v>0</v>
          </cell>
          <cell r="CD38">
            <v>1268188.0899999999</v>
          </cell>
          <cell r="CE38">
            <v>0</v>
          </cell>
          <cell r="CF38">
            <v>1853833.2022319995</v>
          </cell>
        </row>
        <row r="39">
          <cell r="E39">
            <v>-1960723036.0443633</v>
          </cell>
          <cell r="F39">
            <v>-1684727028.8194604</v>
          </cell>
          <cell r="G39">
            <v>-275996007.22490287</v>
          </cell>
          <cell r="BJ39">
            <v>-61621740</v>
          </cell>
          <cell r="BK39">
            <v>-19543460.519999981</v>
          </cell>
          <cell r="BL39">
            <v>-53565391.99999994</v>
          </cell>
          <cell r="BM39">
            <v>-57310623.709999979</v>
          </cell>
          <cell r="BN39">
            <v>-70133483.150000006</v>
          </cell>
          <cell r="BO39">
            <v>-1556053.2599999998</v>
          </cell>
          <cell r="BP39">
            <v>0</v>
          </cell>
          <cell r="BQ39">
            <v>-10005986.230000004</v>
          </cell>
          <cell r="BR39">
            <v>0</v>
          </cell>
          <cell r="BS39">
            <v>-510071.72999999952</v>
          </cell>
          <cell r="BT39">
            <v>-149.23999999999069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-1222527.4299999997</v>
          </cell>
          <cell r="CE39">
            <v>0</v>
          </cell>
          <cell r="CF39">
            <v>-1645422.0249029994</v>
          </cell>
        </row>
        <row r="40">
          <cell r="BJ40">
            <v>0</v>
          </cell>
          <cell r="BK40">
            <v>0</v>
          </cell>
          <cell r="BL40">
            <v>0</v>
          </cell>
          <cell r="BM40">
            <v>1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</row>
        <row r="41">
          <cell r="E41">
            <v>6484245741.0241089</v>
          </cell>
          <cell r="F41">
            <v>6114576406.1367798</v>
          </cell>
          <cell r="G41">
            <v>369669334.88732886</v>
          </cell>
          <cell r="BJ41">
            <v>-54775639.089999914</v>
          </cell>
          <cell r="BK41">
            <v>403450658.40000033</v>
          </cell>
          <cell r="BL41">
            <v>102829851.31999993</v>
          </cell>
          <cell r="BM41">
            <v>-47211982.819999933</v>
          </cell>
          <cell r="BN41">
            <v>-45561721.789999843</v>
          </cell>
          <cell r="BO41">
            <v>6780942.5</v>
          </cell>
          <cell r="BP41">
            <v>0</v>
          </cell>
          <cell r="BQ41">
            <v>17829861.829999909</v>
          </cell>
          <cell r="BR41">
            <v>0</v>
          </cell>
          <cell r="BS41">
            <v>-870934.12999999896</v>
          </cell>
          <cell r="BT41">
            <v>-149.2400000001071</v>
          </cell>
          <cell r="BU41">
            <v>0</v>
          </cell>
          <cell r="BV41">
            <v>0</v>
          </cell>
          <cell r="BW41">
            <v>0</v>
          </cell>
          <cell r="BX41">
            <v>-105527500</v>
          </cell>
          <cell r="BY41">
            <v>0</v>
          </cell>
          <cell r="BZ41">
            <v>0</v>
          </cell>
          <cell r="CA41">
            <v>-5443800</v>
          </cell>
          <cell r="CB41">
            <v>-378627375</v>
          </cell>
          <cell r="CC41">
            <v>0</v>
          </cell>
          <cell r="CD41">
            <v>45660.660000000615</v>
          </cell>
          <cell r="CE41">
            <v>0</v>
          </cell>
          <cell r="CF41">
            <v>208411.17732900009</v>
          </cell>
        </row>
        <row r="42"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</row>
        <row r="43">
          <cell r="E43">
            <v>58.02410888671875</v>
          </cell>
        </row>
      </sheetData>
      <sheetData sheetId="5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</sheetNames>
    <sheetDataSet>
      <sheetData sheetId="0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cc_res"/>
      <sheetName val="เงินกู้ธนชาติ"/>
    </sheetNames>
    <sheetDataSet>
      <sheetData sheetId="0">
        <row r="1">
          <cell r="A1" t="str">
            <v>8000 = AAC</v>
          </cell>
          <cell r="B1" t="str">
            <v>Vendor</v>
          </cell>
        </row>
        <row r="2">
          <cell r="B2">
            <v>110001</v>
          </cell>
          <cell r="I2" t="str">
            <v xml:space="preserve">   - </v>
          </cell>
        </row>
        <row r="3">
          <cell r="B3">
            <v>110002</v>
          </cell>
          <cell r="I3" t="str">
            <v>1 = Long term loan from Bank</v>
          </cell>
        </row>
        <row r="4">
          <cell r="B4">
            <v>110003</v>
          </cell>
          <cell r="I4" t="str">
            <v>2 = Long term loan from Outside</v>
          </cell>
        </row>
        <row r="5">
          <cell r="B5">
            <v>110004</v>
          </cell>
          <cell r="I5" t="str">
            <v>3 = Short-term loan from Bank</v>
          </cell>
        </row>
        <row r="6">
          <cell r="B6">
            <v>110005</v>
          </cell>
          <cell r="I6" t="str">
            <v>4 = Short-term loan from Outside</v>
          </cell>
        </row>
        <row r="7">
          <cell r="B7">
            <v>110006</v>
          </cell>
          <cell r="I7" t="str">
            <v>5 = Curr. Mat. Of LTL from Bank</v>
          </cell>
        </row>
        <row r="8">
          <cell r="B8">
            <v>110007</v>
          </cell>
          <cell r="I8" t="str">
            <v>6 = Curr. Mat. Of LTL from Outside</v>
          </cell>
        </row>
        <row r="9">
          <cell r="B9">
            <v>110008</v>
          </cell>
          <cell r="I9" t="str">
            <v>A = Down payment made</v>
          </cell>
        </row>
        <row r="10">
          <cell r="A10" t="str">
            <v>V7 = VAT 7%</v>
          </cell>
          <cell r="B10">
            <v>110009</v>
          </cell>
          <cell r="I10" t="str">
            <v>E = Advance payment to vendor</v>
          </cell>
        </row>
        <row r="11">
          <cell r="A11" t="str">
            <v>V1 = VAT 10%</v>
          </cell>
          <cell r="B11">
            <v>110010</v>
          </cell>
          <cell r="I11" t="str">
            <v>F = Down payment request</v>
          </cell>
        </row>
        <row r="12">
          <cell r="A12" t="str">
            <v>V0 = Non VAT</v>
          </cell>
          <cell r="B12">
            <v>110011</v>
          </cell>
          <cell r="I12" t="str">
            <v>H = Security deposit</v>
          </cell>
        </row>
        <row r="13">
          <cell r="A13" t="str">
            <v>D7 = VAT DEFER7%</v>
          </cell>
          <cell r="B13">
            <v>211519</v>
          </cell>
          <cell r="I13" t="str">
            <v>I = Interest from Loan</v>
          </cell>
        </row>
        <row r="14">
          <cell r="A14" t="str">
            <v>D1 = VAT DEFER10%</v>
          </cell>
          <cell r="B14">
            <v>211497</v>
          </cell>
          <cell r="I14" t="str">
            <v>J = Employee Advance to Vendor</v>
          </cell>
        </row>
        <row r="15">
          <cell r="A15" t="str">
            <v>U7 = Unclaimed VAT7% (Incl.Exp.)</v>
          </cell>
          <cell r="B15">
            <v>110012</v>
          </cell>
          <cell r="I15" t="str">
            <v>K = Advance to employee-foreign</v>
          </cell>
        </row>
        <row r="16">
          <cell r="A16" t="str">
            <v>U1 = Unclaimed VAT10% (Incl.Exp.)</v>
          </cell>
          <cell r="B16">
            <v>110013</v>
          </cell>
          <cell r="I16" t="str">
            <v>L = Advance to employee-domestic</v>
          </cell>
        </row>
        <row r="17">
          <cell r="A17" t="str">
            <v>N7 = Unclaimed VAT7% (Can't to exp.)</v>
          </cell>
          <cell r="B17">
            <v>110014</v>
          </cell>
          <cell r="I17" t="str">
            <v>M = Cashier Cash on hand</v>
          </cell>
        </row>
        <row r="18">
          <cell r="B18">
            <v>110015</v>
          </cell>
          <cell r="I18" t="str">
            <v>R = Retention</v>
          </cell>
        </row>
        <row r="19">
          <cell r="A19" t="str">
            <v>35  ค่ารับเหมา 3%</v>
          </cell>
          <cell r="B19">
            <v>110016</v>
          </cell>
          <cell r="I19" t="str">
            <v>T = Tax coupon vendor</v>
          </cell>
        </row>
        <row r="20">
          <cell r="A20" t="str">
            <v>36  ค่าจ้างทำของ 3%</v>
          </cell>
          <cell r="B20">
            <v>110017</v>
          </cell>
          <cell r="I20" t="str">
            <v>U = I.O.U. out from Petty Cash</v>
          </cell>
        </row>
        <row r="21">
          <cell r="A21" t="str">
            <v>37  Transportation  1%</v>
          </cell>
          <cell r="B21">
            <v>110018</v>
          </cell>
        </row>
        <row r="22">
          <cell r="A22" t="str">
            <v>44  ค่าเบี้ยประกันวินาศภัย 1%</v>
          </cell>
          <cell r="B22">
            <v>110019</v>
          </cell>
        </row>
        <row r="23">
          <cell r="A23" t="str">
            <v>46  Service 3%</v>
          </cell>
          <cell r="B23">
            <v>110020</v>
          </cell>
        </row>
        <row r="24">
          <cell r="A24" t="str">
            <v>31  Rental 5%</v>
          </cell>
          <cell r="B24">
            <v>110021</v>
          </cell>
        </row>
        <row r="25">
          <cell r="A25" t="str">
            <v>-</v>
          </cell>
        </row>
        <row r="26">
          <cell r="B26">
            <v>110022</v>
          </cell>
        </row>
        <row r="27">
          <cell r="B27">
            <v>110023</v>
          </cell>
        </row>
        <row r="28">
          <cell r="B28">
            <v>110024</v>
          </cell>
        </row>
        <row r="29">
          <cell r="B29">
            <v>110025</v>
          </cell>
        </row>
        <row r="30">
          <cell r="B30">
            <v>110026</v>
          </cell>
        </row>
        <row r="31">
          <cell r="B31">
            <v>110027</v>
          </cell>
        </row>
        <row r="32">
          <cell r="B32">
            <v>110028</v>
          </cell>
        </row>
        <row r="33">
          <cell r="B33">
            <v>110029</v>
          </cell>
        </row>
        <row r="34">
          <cell r="B34">
            <v>110030</v>
          </cell>
        </row>
        <row r="35">
          <cell r="B35">
            <v>110031</v>
          </cell>
        </row>
        <row r="36">
          <cell r="B36">
            <v>110032</v>
          </cell>
        </row>
        <row r="37">
          <cell r="B37">
            <v>110033</v>
          </cell>
        </row>
        <row r="38">
          <cell r="B38">
            <v>110034</v>
          </cell>
        </row>
        <row r="39">
          <cell r="A39" t="str">
            <v>Trade</v>
          </cell>
          <cell r="B39">
            <v>110035</v>
          </cell>
        </row>
        <row r="40">
          <cell r="A40" t="str">
            <v>Non Trade</v>
          </cell>
          <cell r="B40">
            <v>110036</v>
          </cell>
        </row>
        <row r="41">
          <cell r="A41" t="str">
            <v>Capex</v>
          </cell>
          <cell r="B41">
            <v>110037</v>
          </cell>
        </row>
        <row r="42">
          <cell r="B42">
            <v>110038</v>
          </cell>
        </row>
        <row r="43">
          <cell r="B43">
            <v>110039</v>
          </cell>
        </row>
        <row r="44">
          <cell r="B44">
            <v>110040</v>
          </cell>
        </row>
        <row r="45">
          <cell r="B45">
            <v>110041</v>
          </cell>
        </row>
        <row r="46">
          <cell r="B46">
            <v>110042</v>
          </cell>
        </row>
        <row r="47">
          <cell r="B47">
            <v>110043</v>
          </cell>
        </row>
        <row r="48">
          <cell r="B48">
            <v>110044</v>
          </cell>
        </row>
        <row r="49">
          <cell r="B49">
            <v>110045</v>
          </cell>
        </row>
        <row r="50">
          <cell r="B50">
            <v>110047</v>
          </cell>
        </row>
        <row r="51">
          <cell r="B51">
            <v>110048</v>
          </cell>
        </row>
        <row r="52">
          <cell r="B52">
            <v>110049</v>
          </cell>
        </row>
        <row r="53">
          <cell r="B53">
            <v>110052</v>
          </cell>
        </row>
        <row r="54">
          <cell r="B54">
            <v>120001</v>
          </cell>
        </row>
        <row r="55">
          <cell r="B55">
            <v>210001</v>
          </cell>
        </row>
        <row r="56">
          <cell r="B56">
            <v>210002</v>
          </cell>
        </row>
        <row r="57">
          <cell r="B57">
            <v>210003</v>
          </cell>
        </row>
        <row r="58">
          <cell r="B58">
            <v>210004</v>
          </cell>
        </row>
        <row r="59">
          <cell r="B59">
            <v>210005</v>
          </cell>
        </row>
        <row r="60">
          <cell r="B60">
            <v>210006</v>
          </cell>
        </row>
        <row r="61">
          <cell r="B61">
            <v>210007</v>
          </cell>
        </row>
        <row r="62">
          <cell r="B62">
            <v>210008</v>
          </cell>
        </row>
        <row r="63">
          <cell r="B63">
            <v>210009</v>
          </cell>
        </row>
        <row r="64">
          <cell r="B64">
            <v>210010</v>
          </cell>
        </row>
        <row r="65">
          <cell r="B65">
            <v>210011</v>
          </cell>
        </row>
        <row r="66">
          <cell r="B66">
            <v>210012</v>
          </cell>
        </row>
        <row r="67">
          <cell r="B67">
            <v>210013</v>
          </cell>
        </row>
        <row r="68">
          <cell r="B68">
            <v>210014</v>
          </cell>
        </row>
        <row r="69">
          <cell r="B69">
            <v>210015</v>
          </cell>
        </row>
        <row r="70">
          <cell r="B70">
            <v>210016</v>
          </cell>
        </row>
        <row r="71">
          <cell r="B71">
            <v>210017</v>
          </cell>
        </row>
        <row r="72">
          <cell r="B72">
            <v>210018</v>
          </cell>
        </row>
        <row r="73">
          <cell r="B73">
            <v>210019</v>
          </cell>
        </row>
        <row r="74">
          <cell r="B74">
            <v>210020</v>
          </cell>
        </row>
        <row r="75">
          <cell r="B75">
            <v>210021</v>
          </cell>
        </row>
        <row r="76">
          <cell r="B76">
            <v>210022</v>
          </cell>
        </row>
        <row r="77">
          <cell r="B77">
            <v>210023</v>
          </cell>
        </row>
        <row r="78">
          <cell r="B78">
            <v>210024</v>
          </cell>
        </row>
        <row r="79">
          <cell r="B79">
            <v>210025</v>
          </cell>
        </row>
        <row r="80">
          <cell r="B80">
            <v>210026</v>
          </cell>
        </row>
        <row r="81">
          <cell r="B81">
            <v>210027</v>
          </cell>
        </row>
        <row r="82">
          <cell r="B82">
            <v>210028</v>
          </cell>
        </row>
        <row r="83">
          <cell r="B83">
            <v>210029</v>
          </cell>
        </row>
        <row r="84">
          <cell r="B84">
            <v>210030</v>
          </cell>
        </row>
        <row r="85">
          <cell r="B85">
            <v>210031</v>
          </cell>
        </row>
        <row r="86">
          <cell r="B86">
            <v>210032</v>
          </cell>
        </row>
        <row r="87">
          <cell r="B87">
            <v>210033</v>
          </cell>
        </row>
        <row r="88">
          <cell r="B88">
            <v>210034</v>
          </cell>
        </row>
        <row r="89">
          <cell r="B89">
            <v>210035</v>
          </cell>
        </row>
        <row r="90">
          <cell r="B90">
            <v>210036</v>
          </cell>
        </row>
        <row r="91">
          <cell r="B91">
            <v>210037</v>
          </cell>
        </row>
        <row r="92">
          <cell r="B92">
            <v>210038</v>
          </cell>
        </row>
        <row r="93">
          <cell r="B93">
            <v>210039</v>
          </cell>
        </row>
        <row r="94">
          <cell r="B94">
            <v>210040</v>
          </cell>
        </row>
        <row r="95">
          <cell r="B95">
            <v>210041</v>
          </cell>
        </row>
        <row r="96">
          <cell r="B96">
            <v>210042</v>
          </cell>
        </row>
        <row r="97">
          <cell r="B97">
            <v>210043</v>
          </cell>
        </row>
        <row r="98">
          <cell r="B98">
            <v>210044</v>
          </cell>
        </row>
        <row r="99">
          <cell r="B99">
            <v>210045</v>
          </cell>
        </row>
        <row r="100">
          <cell r="B100">
            <v>210046</v>
          </cell>
        </row>
        <row r="101">
          <cell r="B101">
            <v>210047</v>
          </cell>
        </row>
        <row r="102">
          <cell r="B102">
            <v>210048</v>
          </cell>
        </row>
        <row r="103">
          <cell r="B103">
            <v>210049</v>
          </cell>
        </row>
        <row r="104">
          <cell r="B104">
            <v>210050</v>
          </cell>
        </row>
        <row r="105">
          <cell r="B105">
            <v>210051</v>
          </cell>
        </row>
        <row r="106">
          <cell r="B106">
            <v>210052</v>
          </cell>
        </row>
        <row r="107">
          <cell r="B107">
            <v>210053</v>
          </cell>
        </row>
        <row r="108">
          <cell r="B108">
            <v>210054</v>
          </cell>
        </row>
        <row r="109">
          <cell r="B109">
            <v>210055</v>
          </cell>
        </row>
        <row r="110">
          <cell r="B110">
            <v>210056</v>
          </cell>
        </row>
        <row r="111">
          <cell r="B111">
            <v>210057</v>
          </cell>
        </row>
        <row r="112">
          <cell r="B112">
            <v>210058</v>
          </cell>
        </row>
        <row r="113">
          <cell r="B113">
            <v>210059</v>
          </cell>
        </row>
        <row r="114">
          <cell r="B114">
            <v>210060</v>
          </cell>
        </row>
        <row r="115">
          <cell r="B115">
            <v>210061</v>
          </cell>
        </row>
        <row r="116">
          <cell r="B116">
            <v>210062</v>
          </cell>
        </row>
        <row r="117">
          <cell r="B117">
            <v>210063</v>
          </cell>
        </row>
        <row r="118">
          <cell r="B118">
            <v>210064</v>
          </cell>
        </row>
        <row r="119">
          <cell r="B119">
            <v>210065</v>
          </cell>
        </row>
        <row r="121">
          <cell r="B121">
            <v>210066</v>
          </cell>
        </row>
        <row r="122">
          <cell r="B122">
            <v>210067</v>
          </cell>
        </row>
        <row r="123">
          <cell r="B123">
            <v>210068</v>
          </cell>
        </row>
        <row r="124">
          <cell r="B124">
            <v>210069</v>
          </cell>
        </row>
        <row r="125">
          <cell r="B125">
            <v>210070</v>
          </cell>
        </row>
        <row r="126">
          <cell r="B126">
            <v>210071</v>
          </cell>
        </row>
        <row r="127">
          <cell r="B127">
            <v>210072</v>
          </cell>
        </row>
        <row r="128">
          <cell r="B128">
            <v>210073</v>
          </cell>
        </row>
        <row r="129">
          <cell r="B129">
            <v>210074</v>
          </cell>
        </row>
        <row r="130">
          <cell r="B130">
            <v>210075</v>
          </cell>
        </row>
        <row r="131">
          <cell r="B131">
            <v>210076</v>
          </cell>
        </row>
        <row r="132">
          <cell r="B132">
            <v>210077</v>
          </cell>
        </row>
        <row r="133">
          <cell r="B133">
            <v>210078</v>
          </cell>
        </row>
        <row r="134">
          <cell r="B134">
            <v>210079</v>
          </cell>
        </row>
        <row r="135">
          <cell r="B135">
            <v>210080</v>
          </cell>
        </row>
        <row r="136">
          <cell r="B136">
            <v>210081</v>
          </cell>
        </row>
        <row r="137">
          <cell r="B137">
            <v>210082</v>
          </cell>
        </row>
        <row r="138">
          <cell r="B138">
            <v>210083</v>
          </cell>
        </row>
        <row r="139">
          <cell r="B139">
            <v>210084</v>
          </cell>
        </row>
        <row r="140">
          <cell r="B140">
            <v>210085</v>
          </cell>
        </row>
        <row r="141">
          <cell r="B141">
            <v>210086</v>
          </cell>
        </row>
        <row r="142">
          <cell r="B142">
            <v>210087</v>
          </cell>
        </row>
        <row r="143">
          <cell r="B143">
            <v>210088</v>
          </cell>
        </row>
        <row r="144">
          <cell r="B144">
            <v>210089</v>
          </cell>
        </row>
        <row r="145">
          <cell r="B145">
            <v>210090</v>
          </cell>
        </row>
        <row r="146">
          <cell r="B146">
            <v>210091</v>
          </cell>
        </row>
        <row r="147">
          <cell r="B147">
            <v>210092</v>
          </cell>
        </row>
        <row r="148">
          <cell r="B148">
            <v>210093</v>
          </cell>
        </row>
        <row r="149">
          <cell r="B149">
            <v>210094</v>
          </cell>
        </row>
        <row r="150">
          <cell r="B150">
            <v>210095</v>
          </cell>
        </row>
        <row r="151">
          <cell r="B151">
            <v>210096</v>
          </cell>
        </row>
        <row r="152">
          <cell r="B152">
            <v>210097</v>
          </cell>
        </row>
        <row r="153">
          <cell r="B153">
            <v>210098</v>
          </cell>
        </row>
        <row r="154">
          <cell r="B154">
            <v>210099</v>
          </cell>
        </row>
        <row r="155">
          <cell r="B155">
            <v>210100</v>
          </cell>
        </row>
        <row r="156">
          <cell r="B156">
            <v>210101</v>
          </cell>
        </row>
        <row r="157">
          <cell r="B157">
            <v>210102</v>
          </cell>
        </row>
        <row r="158">
          <cell r="B158">
            <v>210103</v>
          </cell>
        </row>
        <row r="159">
          <cell r="B159">
            <v>210104</v>
          </cell>
        </row>
        <row r="160">
          <cell r="B160">
            <v>210105</v>
          </cell>
        </row>
        <row r="161">
          <cell r="B161">
            <v>210106</v>
          </cell>
        </row>
        <row r="162">
          <cell r="B162">
            <v>210107</v>
          </cell>
        </row>
        <row r="163">
          <cell r="B163">
            <v>210108</v>
          </cell>
        </row>
        <row r="164">
          <cell r="B164">
            <v>210109</v>
          </cell>
        </row>
        <row r="165">
          <cell r="B165">
            <v>210110</v>
          </cell>
        </row>
        <row r="166">
          <cell r="B166">
            <v>210111</v>
          </cell>
        </row>
        <row r="167">
          <cell r="B167">
            <v>210112</v>
          </cell>
        </row>
        <row r="168">
          <cell r="B168">
            <v>210113</v>
          </cell>
        </row>
        <row r="169">
          <cell r="B169">
            <v>210114</v>
          </cell>
        </row>
        <row r="170">
          <cell r="B170">
            <v>210115</v>
          </cell>
        </row>
        <row r="171">
          <cell r="B171">
            <v>210116</v>
          </cell>
        </row>
        <row r="172">
          <cell r="B172">
            <v>210117</v>
          </cell>
        </row>
        <row r="173">
          <cell r="B173">
            <v>210118</v>
          </cell>
        </row>
        <row r="174">
          <cell r="B174">
            <v>210119</v>
          </cell>
        </row>
        <row r="175">
          <cell r="B175">
            <v>210120</v>
          </cell>
        </row>
        <row r="176">
          <cell r="B176">
            <v>210121</v>
          </cell>
        </row>
        <row r="177">
          <cell r="B177">
            <v>210122</v>
          </cell>
        </row>
        <row r="178">
          <cell r="B178">
            <v>210123</v>
          </cell>
        </row>
        <row r="179">
          <cell r="B179">
            <v>210124</v>
          </cell>
        </row>
        <row r="180">
          <cell r="B180">
            <v>210125</v>
          </cell>
        </row>
        <row r="181">
          <cell r="B181">
            <v>210126</v>
          </cell>
        </row>
        <row r="182">
          <cell r="B182">
            <v>210127</v>
          </cell>
        </row>
        <row r="183">
          <cell r="B183">
            <v>210128</v>
          </cell>
        </row>
        <row r="184">
          <cell r="B184">
            <v>210129</v>
          </cell>
        </row>
        <row r="185">
          <cell r="B185">
            <v>210130</v>
          </cell>
        </row>
        <row r="186">
          <cell r="B186">
            <v>210131</v>
          </cell>
        </row>
        <row r="187">
          <cell r="B187">
            <v>210132</v>
          </cell>
        </row>
        <row r="188">
          <cell r="B188">
            <v>210133</v>
          </cell>
        </row>
        <row r="189">
          <cell r="B189">
            <v>210134</v>
          </cell>
        </row>
        <row r="190">
          <cell r="B190">
            <v>210135</v>
          </cell>
        </row>
        <row r="191">
          <cell r="B191">
            <v>210136</v>
          </cell>
        </row>
        <row r="192">
          <cell r="B192">
            <v>210137</v>
          </cell>
        </row>
        <row r="193">
          <cell r="B193">
            <v>210138</v>
          </cell>
        </row>
        <row r="194">
          <cell r="B194">
            <v>210139</v>
          </cell>
        </row>
        <row r="195">
          <cell r="B195">
            <v>210140</v>
          </cell>
        </row>
        <row r="196">
          <cell r="B196">
            <v>210141</v>
          </cell>
        </row>
        <row r="197">
          <cell r="B197">
            <v>210142</v>
          </cell>
        </row>
        <row r="198">
          <cell r="B198">
            <v>210143</v>
          </cell>
        </row>
        <row r="199">
          <cell r="B199">
            <v>210144</v>
          </cell>
        </row>
        <row r="200">
          <cell r="B200">
            <v>210145</v>
          </cell>
        </row>
        <row r="201">
          <cell r="B201">
            <v>210146</v>
          </cell>
        </row>
        <row r="202">
          <cell r="B202">
            <v>210147</v>
          </cell>
        </row>
        <row r="203">
          <cell r="B203">
            <v>210148</v>
          </cell>
        </row>
        <row r="204">
          <cell r="B204">
            <v>210149</v>
          </cell>
        </row>
        <row r="205">
          <cell r="B205">
            <v>210150</v>
          </cell>
        </row>
        <row r="206">
          <cell r="B206">
            <v>210151</v>
          </cell>
        </row>
        <row r="207">
          <cell r="B207">
            <v>210152</v>
          </cell>
        </row>
        <row r="208">
          <cell r="B208">
            <v>210153</v>
          </cell>
        </row>
        <row r="209">
          <cell r="B209">
            <v>210154</v>
          </cell>
        </row>
        <row r="210">
          <cell r="B210">
            <v>210155</v>
          </cell>
        </row>
        <row r="211">
          <cell r="B211">
            <v>210156</v>
          </cell>
        </row>
        <row r="212">
          <cell r="B212">
            <v>210157</v>
          </cell>
        </row>
        <row r="213">
          <cell r="B213">
            <v>210158</v>
          </cell>
        </row>
        <row r="214">
          <cell r="B214">
            <v>210159</v>
          </cell>
        </row>
        <row r="215">
          <cell r="B215">
            <v>210160</v>
          </cell>
        </row>
        <row r="216">
          <cell r="B216">
            <v>210161</v>
          </cell>
        </row>
        <row r="217">
          <cell r="B217">
            <v>210162</v>
          </cell>
        </row>
        <row r="218">
          <cell r="B218">
            <v>210163</v>
          </cell>
        </row>
        <row r="219">
          <cell r="B219">
            <v>210164</v>
          </cell>
        </row>
        <row r="220">
          <cell r="B220">
            <v>210165</v>
          </cell>
        </row>
        <row r="221">
          <cell r="B221">
            <v>210166</v>
          </cell>
        </row>
        <row r="222">
          <cell r="B222">
            <v>210167</v>
          </cell>
        </row>
        <row r="223">
          <cell r="B223">
            <v>210168</v>
          </cell>
        </row>
        <row r="224">
          <cell r="B224">
            <v>210169</v>
          </cell>
        </row>
        <row r="225">
          <cell r="B225">
            <v>210170</v>
          </cell>
        </row>
        <row r="226">
          <cell r="B226">
            <v>210171</v>
          </cell>
        </row>
        <row r="227">
          <cell r="B227">
            <v>210172</v>
          </cell>
        </row>
        <row r="228">
          <cell r="B228">
            <v>210173</v>
          </cell>
        </row>
        <row r="229">
          <cell r="B229">
            <v>210174</v>
          </cell>
        </row>
        <row r="230">
          <cell r="B230">
            <v>210175</v>
          </cell>
        </row>
        <row r="231">
          <cell r="B231">
            <v>210176</v>
          </cell>
        </row>
        <row r="232">
          <cell r="B232">
            <v>210177</v>
          </cell>
        </row>
        <row r="233">
          <cell r="B233">
            <v>210178</v>
          </cell>
        </row>
        <row r="234">
          <cell r="B234">
            <v>210179</v>
          </cell>
        </row>
        <row r="235">
          <cell r="B235">
            <v>210180</v>
          </cell>
        </row>
        <row r="236">
          <cell r="B236">
            <v>210181</v>
          </cell>
        </row>
        <row r="237">
          <cell r="B237">
            <v>210182</v>
          </cell>
        </row>
        <row r="238">
          <cell r="B238">
            <v>210183</v>
          </cell>
        </row>
        <row r="239">
          <cell r="B239">
            <v>210184</v>
          </cell>
        </row>
        <row r="240">
          <cell r="B240">
            <v>210185</v>
          </cell>
        </row>
        <row r="241">
          <cell r="B241">
            <v>210186</v>
          </cell>
        </row>
        <row r="242">
          <cell r="B242">
            <v>210187</v>
          </cell>
        </row>
        <row r="243">
          <cell r="B243">
            <v>210188</v>
          </cell>
        </row>
        <row r="244">
          <cell r="B244">
            <v>210189</v>
          </cell>
        </row>
        <row r="245">
          <cell r="B245">
            <v>210190</v>
          </cell>
        </row>
        <row r="246">
          <cell r="B246">
            <v>210191</v>
          </cell>
        </row>
        <row r="247">
          <cell r="B247">
            <v>210192</v>
          </cell>
        </row>
        <row r="248">
          <cell r="B248">
            <v>210193</v>
          </cell>
        </row>
        <row r="249">
          <cell r="B249">
            <v>210194</v>
          </cell>
        </row>
        <row r="250">
          <cell r="B250">
            <v>210195</v>
          </cell>
        </row>
        <row r="251">
          <cell r="B251">
            <v>210196</v>
          </cell>
        </row>
        <row r="252">
          <cell r="B252">
            <v>210197</v>
          </cell>
        </row>
        <row r="253">
          <cell r="B253">
            <v>210198</v>
          </cell>
        </row>
        <row r="254">
          <cell r="B254">
            <v>210199</v>
          </cell>
        </row>
        <row r="255">
          <cell r="B255">
            <v>210200</v>
          </cell>
        </row>
        <row r="256">
          <cell r="B256">
            <v>210201</v>
          </cell>
        </row>
        <row r="257">
          <cell r="B257">
            <v>210202</v>
          </cell>
        </row>
        <row r="258">
          <cell r="B258">
            <v>210203</v>
          </cell>
        </row>
        <row r="259">
          <cell r="B259">
            <v>210204</v>
          </cell>
        </row>
        <row r="260">
          <cell r="B260">
            <v>210205</v>
          </cell>
        </row>
        <row r="261">
          <cell r="B261">
            <v>210206</v>
          </cell>
        </row>
        <row r="262">
          <cell r="B262">
            <v>210207</v>
          </cell>
        </row>
        <row r="263">
          <cell r="B263">
            <v>210208</v>
          </cell>
        </row>
        <row r="264">
          <cell r="B264">
            <v>210209</v>
          </cell>
        </row>
        <row r="265">
          <cell r="B265">
            <v>210210</v>
          </cell>
        </row>
        <row r="266">
          <cell r="B266">
            <v>210211</v>
          </cell>
        </row>
        <row r="267">
          <cell r="B267">
            <v>210212</v>
          </cell>
        </row>
        <row r="268">
          <cell r="B268">
            <v>210213</v>
          </cell>
        </row>
        <row r="269">
          <cell r="B269">
            <v>210214</v>
          </cell>
        </row>
        <row r="270">
          <cell r="B270">
            <v>210215</v>
          </cell>
        </row>
        <row r="271">
          <cell r="B271">
            <v>210216</v>
          </cell>
        </row>
        <row r="272">
          <cell r="B272">
            <v>210217</v>
          </cell>
        </row>
        <row r="273">
          <cell r="B273">
            <v>210218</v>
          </cell>
        </row>
        <row r="274">
          <cell r="B274">
            <v>210219</v>
          </cell>
        </row>
        <row r="275">
          <cell r="B275">
            <v>210220</v>
          </cell>
        </row>
        <row r="276">
          <cell r="B276">
            <v>210221</v>
          </cell>
        </row>
        <row r="277">
          <cell r="B277">
            <v>210222</v>
          </cell>
        </row>
        <row r="278">
          <cell r="B278">
            <v>210223</v>
          </cell>
        </row>
        <row r="279">
          <cell r="B279">
            <v>210224</v>
          </cell>
        </row>
        <row r="280">
          <cell r="B280">
            <v>210225</v>
          </cell>
        </row>
        <row r="281">
          <cell r="B281">
            <v>210226</v>
          </cell>
        </row>
        <row r="282">
          <cell r="B282">
            <v>210227</v>
          </cell>
        </row>
        <row r="283">
          <cell r="B283">
            <v>210228</v>
          </cell>
        </row>
        <row r="284">
          <cell r="B284">
            <v>210229</v>
          </cell>
        </row>
        <row r="285">
          <cell r="B285">
            <v>210230</v>
          </cell>
        </row>
        <row r="286">
          <cell r="B286">
            <v>210231</v>
          </cell>
        </row>
        <row r="287">
          <cell r="B287">
            <v>210232</v>
          </cell>
        </row>
        <row r="288">
          <cell r="B288">
            <v>210233</v>
          </cell>
        </row>
        <row r="289">
          <cell r="B289">
            <v>210234</v>
          </cell>
        </row>
        <row r="290">
          <cell r="B290">
            <v>210235</v>
          </cell>
        </row>
        <row r="291">
          <cell r="B291">
            <v>210236</v>
          </cell>
        </row>
        <row r="292">
          <cell r="B292">
            <v>210237</v>
          </cell>
        </row>
        <row r="293">
          <cell r="B293">
            <v>210238</v>
          </cell>
        </row>
        <row r="294">
          <cell r="B294">
            <v>210239</v>
          </cell>
        </row>
        <row r="295">
          <cell r="B295">
            <v>210240</v>
          </cell>
        </row>
        <row r="296">
          <cell r="B296">
            <v>210241</v>
          </cell>
        </row>
        <row r="297">
          <cell r="B297">
            <v>210242</v>
          </cell>
        </row>
        <row r="298">
          <cell r="B298">
            <v>210243</v>
          </cell>
        </row>
        <row r="299">
          <cell r="B299">
            <v>210244</v>
          </cell>
        </row>
        <row r="300">
          <cell r="B300">
            <v>210245</v>
          </cell>
        </row>
        <row r="301">
          <cell r="B301">
            <v>210246</v>
          </cell>
        </row>
        <row r="302">
          <cell r="B302">
            <v>210247</v>
          </cell>
        </row>
        <row r="303">
          <cell r="B303">
            <v>210248</v>
          </cell>
        </row>
        <row r="304">
          <cell r="B304">
            <v>210249</v>
          </cell>
        </row>
        <row r="305">
          <cell r="B305">
            <v>210250</v>
          </cell>
        </row>
        <row r="306">
          <cell r="B306">
            <v>210251</v>
          </cell>
        </row>
        <row r="307">
          <cell r="B307">
            <v>210252</v>
          </cell>
        </row>
        <row r="308">
          <cell r="B308">
            <v>210253</v>
          </cell>
        </row>
        <row r="309">
          <cell r="B309">
            <v>210254</v>
          </cell>
        </row>
        <row r="310">
          <cell r="B310">
            <v>210255</v>
          </cell>
        </row>
        <row r="311">
          <cell r="B311">
            <v>210256</v>
          </cell>
        </row>
        <row r="312">
          <cell r="B312">
            <v>210257</v>
          </cell>
        </row>
        <row r="313">
          <cell r="B313">
            <v>210258</v>
          </cell>
        </row>
        <row r="314">
          <cell r="B314">
            <v>210259</v>
          </cell>
        </row>
        <row r="315">
          <cell r="B315">
            <v>210260</v>
          </cell>
        </row>
        <row r="316">
          <cell r="B316">
            <v>210261</v>
          </cell>
        </row>
        <row r="317">
          <cell r="B317">
            <v>210262</v>
          </cell>
        </row>
        <row r="318">
          <cell r="B318">
            <v>210263</v>
          </cell>
        </row>
        <row r="319">
          <cell r="B319">
            <v>210264</v>
          </cell>
        </row>
        <row r="320">
          <cell r="B320">
            <v>210265</v>
          </cell>
        </row>
        <row r="321">
          <cell r="B321">
            <v>210266</v>
          </cell>
        </row>
        <row r="322">
          <cell r="B322">
            <v>210267</v>
          </cell>
        </row>
        <row r="323">
          <cell r="B323">
            <v>210268</v>
          </cell>
        </row>
        <row r="324">
          <cell r="B324">
            <v>210269</v>
          </cell>
        </row>
        <row r="325">
          <cell r="B325">
            <v>210270</v>
          </cell>
        </row>
        <row r="326">
          <cell r="B326">
            <v>210271</v>
          </cell>
        </row>
        <row r="327">
          <cell r="B327">
            <v>210272</v>
          </cell>
        </row>
        <row r="328">
          <cell r="B328">
            <v>210273</v>
          </cell>
        </row>
        <row r="329">
          <cell r="B329">
            <v>210274</v>
          </cell>
        </row>
        <row r="330">
          <cell r="B330">
            <v>210275</v>
          </cell>
        </row>
        <row r="331">
          <cell r="B331">
            <v>210276</v>
          </cell>
        </row>
        <row r="332">
          <cell r="B332">
            <v>210277</v>
          </cell>
        </row>
        <row r="333">
          <cell r="B333">
            <v>210278</v>
          </cell>
        </row>
        <row r="334">
          <cell r="B334">
            <v>210279</v>
          </cell>
        </row>
        <row r="335">
          <cell r="B335">
            <v>210280</v>
          </cell>
        </row>
        <row r="336">
          <cell r="B336">
            <v>210281</v>
          </cell>
        </row>
        <row r="337">
          <cell r="B337">
            <v>210282</v>
          </cell>
        </row>
        <row r="338">
          <cell r="B338">
            <v>210283</v>
          </cell>
        </row>
        <row r="339">
          <cell r="B339">
            <v>210284</v>
          </cell>
        </row>
        <row r="340">
          <cell r="B340">
            <v>210285</v>
          </cell>
        </row>
        <row r="341">
          <cell r="B341">
            <v>210286</v>
          </cell>
        </row>
        <row r="342">
          <cell r="B342">
            <v>210287</v>
          </cell>
        </row>
        <row r="343">
          <cell r="B343">
            <v>210288</v>
          </cell>
        </row>
        <row r="344">
          <cell r="B344">
            <v>210289</v>
          </cell>
        </row>
        <row r="345">
          <cell r="B345">
            <v>210290</v>
          </cell>
        </row>
        <row r="346">
          <cell r="B346">
            <v>210291</v>
          </cell>
        </row>
        <row r="347">
          <cell r="B347">
            <v>210292</v>
          </cell>
        </row>
        <row r="348">
          <cell r="B348">
            <v>210293</v>
          </cell>
        </row>
        <row r="349">
          <cell r="B349">
            <v>210294</v>
          </cell>
        </row>
        <row r="350">
          <cell r="B350">
            <v>210295</v>
          </cell>
        </row>
        <row r="351">
          <cell r="B351">
            <v>210296</v>
          </cell>
        </row>
        <row r="352">
          <cell r="B352">
            <v>210297</v>
          </cell>
        </row>
        <row r="353">
          <cell r="B353">
            <v>210298</v>
          </cell>
        </row>
        <row r="354">
          <cell r="B354">
            <v>210299</v>
          </cell>
        </row>
        <row r="355">
          <cell r="B355">
            <v>210300</v>
          </cell>
        </row>
        <row r="356">
          <cell r="B356">
            <v>210301</v>
          </cell>
        </row>
        <row r="357">
          <cell r="B357">
            <v>210302</v>
          </cell>
        </row>
        <row r="358">
          <cell r="B358">
            <v>210303</v>
          </cell>
        </row>
        <row r="359">
          <cell r="B359">
            <v>210304</v>
          </cell>
        </row>
        <row r="360">
          <cell r="B360">
            <v>210305</v>
          </cell>
        </row>
        <row r="361">
          <cell r="B361">
            <v>210306</v>
          </cell>
        </row>
        <row r="362">
          <cell r="B362">
            <v>210307</v>
          </cell>
        </row>
        <row r="363">
          <cell r="B363">
            <v>210308</v>
          </cell>
        </row>
        <row r="364">
          <cell r="B364">
            <v>210309</v>
          </cell>
        </row>
        <row r="365">
          <cell r="B365">
            <v>210310</v>
          </cell>
        </row>
        <row r="366">
          <cell r="B366">
            <v>210311</v>
          </cell>
        </row>
        <row r="367">
          <cell r="B367">
            <v>210312</v>
          </cell>
        </row>
        <row r="368">
          <cell r="B368">
            <v>210313</v>
          </cell>
        </row>
        <row r="369">
          <cell r="B369">
            <v>210314</v>
          </cell>
        </row>
        <row r="370">
          <cell r="B370">
            <v>210315</v>
          </cell>
        </row>
        <row r="371">
          <cell r="B371">
            <v>210316</v>
          </cell>
        </row>
        <row r="372">
          <cell r="B372">
            <v>210317</v>
          </cell>
        </row>
        <row r="373">
          <cell r="B373">
            <v>210318</v>
          </cell>
        </row>
        <row r="374">
          <cell r="B374">
            <v>210319</v>
          </cell>
        </row>
        <row r="375">
          <cell r="B375">
            <v>210320</v>
          </cell>
        </row>
        <row r="376">
          <cell r="B376">
            <v>210321</v>
          </cell>
        </row>
        <row r="377">
          <cell r="B377">
            <v>210322</v>
          </cell>
        </row>
        <row r="378">
          <cell r="B378">
            <v>210323</v>
          </cell>
        </row>
        <row r="379">
          <cell r="B379">
            <v>210324</v>
          </cell>
        </row>
        <row r="380">
          <cell r="B380">
            <v>210325</v>
          </cell>
        </row>
        <row r="381">
          <cell r="B381">
            <v>210326</v>
          </cell>
        </row>
        <row r="382">
          <cell r="B382">
            <v>210327</v>
          </cell>
        </row>
        <row r="383">
          <cell r="B383">
            <v>210328</v>
          </cell>
        </row>
        <row r="384">
          <cell r="B384">
            <v>210329</v>
          </cell>
        </row>
        <row r="385">
          <cell r="B385">
            <v>210330</v>
          </cell>
        </row>
        <row r="386">
          <cell r="B386">
            <v>210331</v>
          </cell>
        </row>
        <row r="387">
          <cell r="B387">
            <v>210332</v>
          </cell>
        </row>
        <row r="388">
          <cell r="B388">
            <v>210333</v>
          </cell>
        </row>
        <row r="389">
          <cell r="B389">
            <v>210334</v>
          </cell>
        </row>
        <row r="390">
          <cell r="B390">
            <v>210335</v>
          </cell>
        </row>
        <row r="391">
          <cell r="B391">
            <v>210336</v>
          </cell>
        </row>
        <row r="392">
          <cell r="B392">
            <v>210337</v>
          </cell>
        </row>
        <row r="393">
          <cell r="B393">
            <v>210338</v>
          </cell>
        </row>
        <row r="394">
          <cell r="B394">
            <v>210339</v>
          </cell>
        </row>
        <row r="395">
          <cell r="B395">
            <v>210340</v>
          </cell>
        </row>
        <row r="396">
          <cell r="B396">
            <v>210341</v>
          </cell>
        </row>
        <row r="397">
          <cell r="B397">
            <v>210342</v>
          </cell>
        </row>
        <row r="398">
          <cell r="B398">
            <v>210343</v>
          </cell>
        </row>
        <row r="399">
          <cell r="B399">
            <v>210344</v>
          </cell>
        </row>
        <row r="400">
          <cell r="B400">
            <v>210345</v>
          </cell>
        </row>
        <row r="401">
          <cell r="B401">
            <v>210346</v>
          </cell>
        </row>
        <row r="402">
          <cell r="B402">
            <v>210347</v>
          </cell>
        </row>
        <row r="403">
          <cell r="B403">
            <v>210348</v>
          </cell>
        </row>
        <row r="404">
          <cell r="B404">
            <v>210349</v>
          </cell>
        </row>
        <row r="405">
          <cell r="B405">
            <v>210350</v>
          </cell>
        </row>
        <row r="406">
          <cell r="B406">
            <v>210351</v>
          </cell>
        </row>
        <row r="407">
          <cell r="B407">
            <v>210352</v>
          </cell>
        </row>
        <row r="408">
          <cell r="B408">
            <v>210353</v>
          </cell>
        </row>
        <row r="409">
          <cell r="B409">
            <v>210354</v>
          </cell>
        </row>
        <row r="410">
          <cell r="B410">
            <v>210355</v>
          </cell>
        </row>
        <row r="411">
          <cell r="B411">
            <v>210356</v>
          </cell>
        </row>
        <row r="412">
          <cell r="B412">
            <v>210357</v>
          </cell>
        </row>
        <row r="413">
          <cell r="B413">
            <v>210358</v>
          </cell>
        </row>
        <row r="414">
          <cell r="B414">
            <v>210359</v>
          </cell>
        </row>
        <row r="415">
          <cell r="B415">
            <v>210360</v>
          </cell>
        </row>
        <row r="416">
          <cell r="B416">
            <v>210361</v>
          </cell>
        </row>
        <row r="417">
          <cell r="B417">
            <v>210362</v>
          </cell>
        </row>
        <row r="418">
          <cell r="B418">
            <v>210363</v>
          </cell>
        </row>
        <row r="419">
          <cell r="B419">
            <v>210364</v>
          </cell>
        </row>
        <row r="420">
          <cell r="B420">
            <v>210365</v>
          </cell>
        </row>
        <row r="421">
          <cell r="B421">
            <v>210366</v>
          </cell>
        </row>
        <row r="422">
          <cell r="B422">
            <v>210367</v>
          </cell>
        </row>
        <row r="423">
          <cell r="B423">
            <v>210368</v>
          </cell>
        </row>
        <row r="424">
          <cell r="B424">
            <v>210369</v>
          </cell>
        </row>
        <row r="425">
          <cell r="B425">
            <v>210370</v>
          </cell>
        </row>
        <row r="426">
          <cell r="B426">
            <v>210371</v>
          </cell>
        </row>
        <row r="427">
          <cell r="B427">
            <v>210372</v>
          </cell>
        </row>
        <row r="428">
          <cell r="B428">
            <v>210373</v>
          </cell>
        </row>
        <row r="429">
          <cell r="B429">
            <v>210374</v>
          </cell>
        </row>
        <row r="430">
          <cell r="B430">
            <v>210375</v>
          </cell>
        </row>
        <row r="431">
          <cell r="B431">
            <v>210376</v>
          </cell>
        </row>
        <row r="432">
          <cell r="B432">
            <v>210377</v>
          </cell>
        </row>
        <row r="433">
          <cell r="B433">
            <v>210378</v>
          </cell>
        </row>
        <row r="434">
          <cell r="B434">
            <v>210379</v>
          </cell>
        </row>
        <row r="435">
          <cell r="B435">
            <v>210380</v>
          </cell>
        </row>
        <row r="436">
          <cell r="B436">
            <v>210381</v>
          </cell>
        </row>
        <row r="437">
          <cell r="B437">
            <v>210382</v>
          </cell>
        </row>
        <row r="438">
          <cell r="B438">
            <v>210383</v>
          </cell>
        </row>
        <row r="439">
          <cell r="B439">
            <v>210384</v>
          </cell>
        </row>
        <row r="440">
          <cell r="B440">
            <v>210385</v>
          </cell>
        </row>
        <row r="441">
          <cell r="B441">
            <v>210386</v>
          </cell>
        </row>
        <row r="442">
          <cell r="B442">
            <v>210387</v>
          </cell>
        </row>
        <row r="443">
          <cell r="B443">
            <v>210388</v>
          </cell>
        </row>
        <row r="444">
          <cell r="B444">
            <v>210389</v>
          </cell>
        </row>
        <row r="445">
          <cell r="B445">
            <v>210390</v>
          </cell>
        </row>
        <row r="446">
          <cell r="B446">
            <v>210391</v>
          </cell>
        </row>
        <row r="447">
          <cell r="B447">
            <v>210392</v>
          </cell>
        </row>
        <row r="448">
          <cell r="B448">
            <v>210393</v>
          </cell>
        </row>
        <row r="449">
          <cell r="B449">
            <v>210394</v>
          </cell>
        </row>
        <row r="450">
          <cell r="B450">
            <v>210395</v>
          </cell>
        </row>
        <row r="451">
          <cell r="B451">
            <v>210396</v>
          </cell>
        </row>
        <row r="452">
          <cell r="B452">
            <v>210397</v>
          </cell>
        </row>
        <row r="453">
          <cell r="B453">
            <v>210398</v>
          </cell>
        </row>
        <row r="454">
          <cell r="B454">
            <v>210399</v>
          </cell>
        </row>
        <row r="455">
          <cell r="B455">
            <v>210400</v>
          </cell>
        </row>
        <row r="456">
          <cell r="B456">
            <v>210401</v>
          </cell>
        </row>
        <row r="457">
          <cell r="B457">
            <v>210402</v>
          </cell>
        </row>
        <row r="458">
          <cell r="B458">
            <v>210403</v>
          </cell>
        </row>
        <row r="459">
          <cell r="B459">
            <v>210404</v>
          </cell>
        </row>
        <row r="460">
          <cell r="B460">
            <v>210405</v>
          </cell>
        </row>
        <row r="461">
          <cell r="B461">
            <v>210406</v>
          </cell>
        </row>
        <row r="462">
          <cell r="B462">
            <v>210407</v>
          </cell>
        </row>
        <row r="463">
          <cell r="B463">
            <v>210408</v>
          </cell>
        </row>
        <row r="464">
          <cell r="B464">
            <v>210409</v>
          </cell>
        </row>
        <row r="465">
          <cell r="B465">
            <v>210410</v>
          </cell>
        </row>
        <row r="466">
          <cell r="B466">
            <v>210411</v>
          </cell>
        </row>
        <row r="467">
          <cell r="B467">
            <v>210412</v>
          </cell>
        </row>
        <row r="468">
          <cell r="B468">
            <v>210413</v>
          </cell>
        </row>
        <row r="469">
          <cell r="B469">
            <v>210414</v>
          </cell>
        </row>
        <row r="470">
          <cell r="B470">
            <v>210415</v>
          </cell>
        </row>
        <row r="471">
          <cell r="B471">
            <v>210416</v>
          </cell>
        </row>
        <row r="472">
          <cell r="B472">
            <v>210417</v>
          </cell>
        </row>
        <row r="473">
          <cell r="B473">
            <v>210418</v>
          </cell>
        </row>
        <row r="474">
          <cell r="B474">
            <v>210419</v>
          </cell>
        </row>
        <row r="475">
          <cell r="B475">
            <v>210420</v>
          </cell>
        </row>
        <row r="476">
          <cell r="B476">
            <v>210421</v>
          </cell>
        </row>
        <row r="477">
          <cell r="B477">
            <v>210422</v>
          </cell>
        </row>
        <row r="478">
          <cell r="B478">
            <v>210423</v>
          </cell>
        </row>
        <row r="479">
          <cell r="B479">
            <v>210424</v>
          </cell>
        </row>
        <row r="480">
          <cell r="B480">
            <v>210425</v>
          </cell>
        </row>
        <row r="481">
          <cell r="B481">
            <v>210426</v>
          </cell>
        </row>
        <row r="482">
          <cell r="B482">
            <v>210427</v>
          </cell>
        </row>
        <row r="483">
          <cell r="B483">
            <v>210428</v>
          </cell>
        </row>
        <row r="484">
          <cell r="B484">
            <v>210429</v>
          </cell>
        </row>
        <row r="485">
          <cell r="B485">
            <v>210430</v>
          </cell>
        </row>
        <row r="486">
          <cell r="B486">
            <v>210431</v>
          </cell>
        </row>
        <row r="487">
          <cell r="B487">
            <v>210432</v>
          </cell>
        </row>
        <row r="488">
          <cell r="B488">
            <v>210433</v>
          </cell>
        </row>
        <row r="489">
          <cell r="B489">
            <v>210434</v>
          </cell>
        </row>
        <row r="490">
          <cell r="B490">
            <v>210435</v>
          </cell>
        </row>
        <row r="491">
          <cell r="B491">
            <v>210436</v>
          </cell>
        </row>
        <row r="492">
          <cell r="B492">
            <v>210437</v>
          </cell>
        </row>
        <row r="493">
          <cell r="B493">
            <v>210438</v>
          </cell>
        </row>
        <row r="494">
          <cell r="B494">
            <v>210439</v>
          </cell>
        </row>
        <row r="495">
          <cell r="B495">
            <v>210440</v>
          </cell>
        </row>
        <row r="496">
          <cell r="B496">
            <v>210441</v>
          </cell>
        </row>
        <row r="497">
          <cell r="B497">
            <v>210442</v>
          </cell>
        </row>
        <row r="498">
          <cell r="B498">
            <v>210443</v>
          </cell>
        </row>
        <row r="499">
          <cell r="B499">
            <v>210444</v>
          </cell>
        </row>
        <row r="500">
          <cell r="B500">
            <v>210445</v>
          </cell>
        </row>
        <row r="501">
          <cell r="B501">
            <v>210446</v>
          </cell>
        </row>
        <row r="502">
          <cell r="B502">
            <v>210447</v>
          </cell>
        </row>
        <row r="503">
          <cell r="B503">
            <v>210448</v>
          </cell>
        </row>
        <row r="504">
          <cell r="B504">
            <v>210449</v>
          </cell>
        </row>
        <row r="505">
          <cell r="B505">
            <v>210450</v>
          </cell>
        </row>
        <row r="506">
          <cell r="B506">
            <v>210451</v>
          </cell>
        </row>
        <row r="507">
          <cell r="B507">
            <v>210452</v>
          </cell>
        </row>
        <row r="508">
          <cell r="B508">
            <v>210453</v>
          </cell>
        </row>
        <row r="509">
          <cell r="B509">
            <v>210454</v>
          </cell>
        </row>
        <row r="510">
          <cell r="B510">
            <v>210455</v>
          </cell>
        </row>
        <row r="511">
          <cell r="B511">
            <v>210456</v>
          </cell>
        </row>
        <row r="512">
          <cell r="B512">
            <v>210457</v>
          </cell>
        </row>
        <row r="513">
          <cell r="B513">
            <v>210458</v>
          </cell>
        </row>
        <row r="514">
          <cell r="B514">
            <v>210459</v>
          </cell>
        </row>
        <row r="515">
          <cell r="B515">
            <v>210460</v>
          </cell>
        </row>
        <row r="516">
          <cell r="B516">
            <v>210461</v>
          </cell>
        </row>
        <row r="517">
          <cell r="B517">
            <v>210462</v>
          </cell>
        </row>
        <row r="518">
          <cell r="B518">
            <v>210463</v>
          </cell>
        </row>
        <row r="519">
          <cell r="B519">
            <v>210464</v>
          </cell>
        </row>
        <row r="520">
          <cell r="B520">
            <v>210465</v>
          </cell>
        </row>
        <row r="521">
          <cell r="B521">
            <v>210466</v>
          </cell>
        </row>
        <row r="522">
          <cell r="B522">
            <v>210467</v>
          </cell>
        </row>
        <row r="523">
          <cell r="B523">
            <v>210468</v>
          </cell>
        </row>
        <row r="524">
          <cell r="B524">
            <v>210469</v>
          </cell>
        </row>
        <row r="525">
          <cell r="B525">
            <v>210470</v>
          </cell>
        </row>
        <row r="526">
          <cell r="B526">
            <v>210471</v>
          </cell>
        </row>
        <row r="527">
          <cell r="B527">
            <v>210472</v>
          </cell>
        </row>
        <row r="528">
          <cell r="B528">
            <v>210473</v>
          </cell>
        </row>
        <row r="529">
          <cell r="B529">
            <v>210474</v>
          </cell>
        </row>
        <row r="530">
          <cell r="B530">
            <v>210475</v>
          </cell>
        </row>
        <row r="531">
          <cell r="B531">
            <v>210476</v>
          </cell>
        </row>
        <row r="532">
          <cell r="B532">
            <v>210477</v>
          </cell>
        </row>
        <row r="533">
          <cell r="B533">
            <v>210478</v>
          </cell>
        </row>
        <row r="534">
          <cell r="B534">
            <v>210479</v>
          </cell>
        </row>
        <row r="535">
          <cell r="B535">
            <v>210480</v>
          </cell>
        </row>
        <row r="536">
          <cell r="B536">
            <v>210481</v>
          </cell>
        </row>
        <row r="537">
          <cell r="B537">
            <v>210482</v>
          </cell>
        </row>
        <row r="538">
          <cell r="B538">
            <v>210483</v>
          </cell>
        </row>
        <row r="539">
          <cell r="B539">
            <v>210484</v>
          </cell>
        </row>
        <row r="540">
          <cell r="B540">
            <v>210485</v>
          </cell>
        </row>
        <row r="541">
          <cell r="B541">
            <v>210486</v>
          </cell>
        </row>
        <row r="542">
          <cell r="B542">
            <v>210487</v>
          </cell>
        </row>
        <row r="543">
          <cell r="B543">
            <v>210488</v>
          </cell>
        </row>
        <row r="544">
          <cell r="B544">
            <v>210489</v>
          </cell>
        </row>
        <row r="545">
          <cell r="B545">
            <v>210490</v>
          </cell>
        </row>
        <row r="546">
          <cell r="B546">
            <v>210491</v>
          </cell>
        </row>
        <row r="547">
          <cell r="B547">
            <v>210492</v>
          </cell>
        </row>
        <row r="548">
          <cell r="B548">
            <v>210493</v>
          </cell>
        </row>
        <row r="549">
          <cell r="B549">
            <v>210494</v>
          </cell>
        </row>
        <row r="550">
          <cell r="B550">
            <v>210495</v>
          </cell>
        </row>
        <row r="551">
          <cell r="B551">
            <v>210496</v>
          </cell>
        </row>
        <row r="552">
          <cell r="B552">
            <v>210497</v>
          </cell>
        </row>
        <row r="553">
          <cell r="B553">
            <v>210498</v>
          </cell>
        </row>
        <row r="554">
          <cell r="B554">
            <v>210499</v>
          </cell>
        </row>
        <row r="555">
          <cell r="B555">
            <v>210500</v>
          </cell>
        </row>
        <row r="556">
          <cell r="B556">
            <v>210501</v>
          </cell>
        </row>
        <row r="557">
          <cell r="B557">
            <v>210502</v>
          </cell>
        </row>
        <row r="558">
          <cell r="B558">
            <v>210503</v>
          </cell>
        </row>
        <row r="559">
          <cell r="B559">
            <v>210504</v>
          </cell>
        </row>
        <row r="560">
          <cell r="B560">
            <v>210505</v>
          </cell>
        </row>
        <row r="561">
          <cell r="B561">
            <v>210506</v>
          </cell>
        </row>
        <row r="562">
          <cell r="B562">
            <v>210507</v>
          </cell>
        </row>
        <row r="563">
          <cell r="B563">
            <v>210508</v>
          </cell>
        </row>
        <row r="564">
          <cell r="B564">
            <v>210509</v>
          </cell>
        </row>
        <row r="565">
          <cell r="B565">
            <v>210510</v>
          </cell>
        </row>
        <row r="566">
          <cell r="B566">
            <v>210511</v>
          </cell>
        </row>
        <row r="567">
          <cell r="B567">
            <v>210512</v>
          </cell>
        </row>
        <row r="568">
          <cell r="B568">
            <v>210513</v>
          </cell>
        </row>
        <row r="569">
          <cell r="B569">
            <v>210514</v>
          </cell>
        </row>
        <row r="570">
          <cell r="B570">
            <v>210515</v>
          </cell>
        </row>
        <row r="571">
          <cell r="B571">
            <v>210516</v>
          </cell>
        </row>
        <row r="572">
          <cell r="B572">
            <v>210517</v>
          </cell>
        </row>
        <row r="573">
          <cell r="B573">
            <v>210518</v>
          </cell>
        </row>
        <row r="574">
          <cell r="B574">
            <v>210519</v>
          </cell>
        </row>
        <row r="575">
          <cell r="B575">
            <v>210520</v>
          </cell>
        </row>
        <row r="576">
          <cell r="B576">
            <v>210521</v>
          </cell>
        </row>
        <row r="577">
          <cell r="B577">
            <v>210522</v>
          </cell>
        </row>
        <row r="578">
          <cell r="B578">
            <v>210523</v>
          </cell>
        </row>
        <row r="579">
          <cell r="B579">
            <v>210524</v>
          </cell>
        </row>
        <row r="580">
          <cell r="B580">
            <v>210525</v>
          </cell>
        </row>
        <row r="581">
          <cell r="B581">
            <v>210526</v>
          </cell>
        </row>
        <row r="582">
          <cell r="B582">
            <v>210527</v>
          </cell>
        </row>
        <row r="583">
          <cell r="B583">
            <v>210528</v>
          </cell>
        </row>
        <row r="584">
          <cell r="B584">
            <v>210529</v>
          </cell>
        </row>
        <row r="585">
          <cell r="B585">
            <v>210530</v>
          </cell>
        </row>
        <row r="586">
          <cell r="B586">
            <v>210531</v>
          </cell>
        </row>
        <row r="587">
          <cell r="B587">
            <v>210532</v>
          </cell>
        </row>
        <row r="588">
          <cell r="B588">
            <v>210533</v>
          </cell>
        </row>
        <row r="589">
          <cell r="B589">
            <v>210534</v>
          </cell>
        </row>
        <row r="590">
          <cell r="B590">
            <v>210535</v>
          </cell>
        </row>
        <row r="591">
          <cell r="B591">
            <v>210536</v>
          </cell>
        </row>
        <row r="592">
          <cell r="B592">
            <v>210537</v>
          </cell>
        </row>
        <row r="593">
          <cell r="B593">
            <v>210538</v>
          </cell>
        </row>
        <row r="594">
          <cell r="B594">
            <v>210539</v>
          </cell>
        </row>
        <row r="595">
          <cell r="B595">
            <v>210540</v>
          </cell>
        </row>
        <row r="596">
          <cell r="B596">
            <v>210541</v>
          </cell>
        </row>
        <row r="597">
          <cell r="B597">
            <v>210542</v>
          </cell>
        </row>
        <row r="598">
          <cell r="B598">
            <v>210543</v>
          </cell>
        </row>
        <row r="599">
          <cell r="B599">
            <v>210544</v>
          </cell>
        </row>
        <row r="600">
          <cell r="B600">
            <v>210545</v>
          </cell>
        </row>
        <row r="601">
          <cell r="B601">
            <v>210546</v>
          </cell>
        </row>
        <row r="602">
          <cell r="B602">
            <v>210547</v>
          </cell>
        </row>
        <row r="603">
          <cell r="B603">
            <v>210548</v>
          </cell>
        </row>
        <row r="604">
          <cell r="B604">
            <v>210549</v>
          </cell>
        </row>
        <row r="605">
          <cell r="B605">
            <v>210550</v>
          </cell>
        </row>
        <row r="606">
          <cell r="B606">
            <v>210551</v>
          </cell>
        </row>
        <row r="607">
          <cell r="B607">
            <v>210552</v>
          </cell>
        </row>
        <row r="608">
          <cell r="B608">
            <v>210553</v>
          </cell>
        </row>
        <row r="609">
          <cell r="B609">
            <v>210554</v>
          </cell>
        </row>
        <row r="610">
          <cell r="B610">
            <v>210555</v>
          </cell>
        </row>
        <row r="611">
          <cell r="B611">
            <v>210556</v>
          </cell>
        </row>
        <row r="612">
          <cell r="B612">
            <v>210557</v>
          </cell>
        </row>
        <row r="613">
          <cell r="B613">
            <v>210558</v>
          </cell>
        </row>
        <row r="614">
          <cell r="B614">
            <v>210559</v>
          </cell>
        </row>
        <row r="615">
          <cell r="B615">
            <v>210560</v>
          </cell>
        </row>
        <row r="616">
          <cell r="B616">
            <v>210561</v>
          </cell>
        </row>
        <row r="617">
          <cell r="B617">
            <v>210562</v>
          </cell>
        </row>
        <row r="618">
          <cell r="B618">
            <v>210563</v>
          </cell>
        </row>
        <row r="619">
          <cell r="B619">
            <v>210564</v>
          </cell>
        </row>
        <row r="620">
          <cell r="B620">
            <v>210565</v>
          </cell>
        </row>
        <row r="621">
          <cell r="B621">
            <v>210566</v>
          </cell>
        </row>
        <row r="622">
          <cell r="B622">
            <v>210567</v>
          </cell>
        </row>
        <row r="623">
          <cell r="B623">
            <v>210568</v>
          </cell>
        </row>
        <row r="624">
          <cell r="B624">
            <v>210569</v>
          </cell>
        </row>
        <row r="625">
          <cell r="B625">
            <v>210570</v>
          </cell>
        </row>
        <row r="626">
          <cell r="B626">
            <v>210571</v>
          </cell>
        </row>
        <row r="627">
          <cell r="B627">
            <v>210572</v>
          </cell>
        </row>
        <row r="628">
          <cell r="B628">
            <v>210573</v>
          </cell>
        </row>
        <row r="629">
          <cell r="B629">
            <v>210574</v>
          </cell>
        </row>
        <row r="630">
          <cell r="B630">
            <v>210575</v>
          </cell>
        </row>
        <row r="631">
          <cell r="B631">
            <v>210576</v>
          </cell>
        </row>
        <row r="632">
          <cell r="B632">
            <v>210577</v>
          </cell>
        </row>
        <row r="633">
          <cell r="B633">
            <v>210578</v>
          </cell>
        </row>
        <row r="634">
          <cell r="B634">
            <v>210579</v>
          </cell>
        </row>
        <row r="635">
          <cell r="B635">
            <v>210580</v>
          </cell>
        </row>
        <row r="636">
          <cell r="B636">
            <v>210581</v>
          </cell>
        </row>
        <row r="637">
          <cell r="B637">
            <v>210582</v>
          </cell>
        </row>
        <row r="638">
          <cell r="B638">
            <v>210583</v>
          </cell>
        </row>
        <row r="639">
          <cell r="B639">
            <v>210584</v>
          </cell>
        </row>
        <row r="640">
          <cell r="B640">
            <v>210585</v>
          </cell>
        </row>
        <row r="641">
          <cell r="B641">
            <v>210586</v>
          </cell>
        </row>
        <row r="642">
          <cell r="B642">
            <v>210587</v>
          </cell>
        </row>
        <row r="643">
          <cell r="B643">
            <v>210588</v>
          </cell>
        </row>
        <row r="644">
          <cell r="B644">
            <v>210589</v>
          </cell>
        </row>
        <row r="645">
          <cell r="B645">
            <v>210590</v>
          </cell>
        </row>
        <row r="646">
          <cell r="B646">
            <v>210591</v>
          </cell>
        </row>
        <row r="647">
          <cell r="B647">
            <v>210592</v>
          </cell>
        </row>
        <row r="648">
          <cell r="B648">
            <v>210593</v>
          </cell>
        </row>
        <row r="649">
          <cell r="B649">
            <v>210594</v>
          </cell>
        </row>
        <row r="650">
          <cell r="B650">
            <v>210595</v>
          </cell>
        </row>
        <row r="651">
          <cell r="B651">
            <v>210596</v>
          </cell>
        </row>
        <row r="652">
          <cell r="B652">
            <v>210597</v>
          </cell>
        </row>
        <row r="653">
          <cell r="B653">
            <v>210598</v>
          </cell>
        </row>
        <row r="654">
          <cell r="B654">
            <v>210599</v>
          </cell>
        </row>
        <row r="655">
          <cell r="B655">
            <v>210600</v>
          </cell>
        </row>
        <row r="656">
          <cell r="B656">
            <v>210601</v>
          </cell>
        </row>
        <row r="657">
          <cell r="B657">
            <v>210602</v>
          </cell>
        </row>
        <row r="658">
          <cell r="B658">
            <v>210603</v>
          </cell>
        </row>
        <row r="659">
          <cell r="B659">
            <v>210604</v>
          </cell>
        </row>
        <row r="660">
          <cell r="B660">
            <v>210605</v>
          </cell>
        </row>
        <row r="661">
          <cell r="B661">
            <v>210606</v>
          </cell>
        </row>
        <row r="662">
          <cell r="B662">
            <v>210607</v>
          </cell>
        </row>
        <row r="663">
          <cell r="B663">
            <v>210608</v>
          </cell>
        </row>
        <row r="664">
          <cell r="B664">
            <v>210609</v>
          </cell>
        </row>
        <row r="665">
          <cell r="B665">
            <v>210610</v>
          </cell>
        </row>
        <row r="666">
          <cell r="B666">
            <v>210611</v>
          </cell>
        </row>
        <row r="667">
          <cell r="B667">
            <v>210612</v>
          </cell>
        </row>
        <row r="668">
          <cell r="B668">
            <v>210613</v>
          </cell>
        </row>
        <row r="669">
          <cell r="B669">
            <v>210614</v>
          </cell>
        </row>
        <row r="670">
          <cell r="B670">
            <v>210615</v>
          </cell>
        </row>
        <row r="671">
          <cell r="B671">
            <v>210616</v>
          </cell>
        </row>
        <row r="672">
          <cell r="B672">
            <v>210617</v>
          </cell>
        </row>
        <row r="673">
          <cell r="B673">
            <v>210618</v>
          </cell>
        </row>
        <row r="674">
          <cell r="B674">
            <v>210619</v>
          </cell>
        </row>
        <row r="675">
          <cell r="B675">
            <v>210620</v>
          </cell>
        </row>
        <row r="676">
          <cell r="B676">
            <v>210621</v>
          </cell>
        </row>
        <row r="677">
          <cell r="B677">
            <v>210622</v>
          </cell>
        </row>
        <row r="678">
          <cell r="B678">
            <v>210623</v>
          </cell>
        </row>
        <row r="679">
          <cell r="B679">
            <v>210624</v>
          </cell>
        </row>
        <row r="680">
          <cell r="B680">
            <v>210625</v>
          </cell>
        </row>
        <row r="681">
          <cell r="B681">
            <v>210626</v>
          </cell>
        </row>
        <row r="682">
          <cell r="B682">
            <v>210627</v>
          </cell>
        </row>
        <row r="683">
          <cell r="B683">
            <v>210628</v>
          </cell>
        </row>
        <row r="684">
          <cell r="B684">
            <v>210629</v>
          </cell>
        </row>
        <row r="685">
          <cell r="B685">
            <v>210630</v>
          </cell>
        </row>
        <row r="686">
          <cell r="B686">
            <v>210631</v>
          </cell>
        </row>
        <row r="687">
          <cell r="B687">
            <v>210632</v>
          </cell>
        </row>
        <row r="688">
          <cell r="B688">
            <v>210633</v>
          </cell>
        </row>
        <row r="689">
          <cell r="B689">
            <v>210634</v>
          </cell>
        </row>
        <row r="690">
          <cell r="B690">
            <v>210635</v>
          </cell>
        </row>
        <row r="691">
          <cell r="B691">
            <v>210636</v>
          </cell>
        </row>
        <row r="692">
          <cell r="B692">
            <v>210637</v>
          </cell>
        </row>
        <row r="693">
          <cell r="B693">
            <v>210638</v>
          </cell>
        </row>
        <row r="694">
          <cell r="B694">
            <v>210639</v>
          </cell>
        </row>
        <row r="695">
          <cell r="B695">
            <v>210640</v>
          </cell>
        </row>
        <row r="696">
          <cell r="B696">
            <v>210641</v>
          </cell>
        </row>
        <row r="697">
          <cell r="B697">
            <v>210642</v>
          </cell>
        </row>
        <row r="698">
          <cell r="B698">
            <v>210643</v>
          </cell>
        </row>
        <row r="699">
          <cell r="B699">
            <v>210644</v>
          </cell>
        </row>
        <row r="700">
          <cell r="B700">
            <v>210645</v>
          </cell>
        </row>
        <row r="701">
          <cell r="B701">
            <v>210646</v>
          </cell>
        </row>
        <row r="702">
          <cell r="B702">
            <v>210647</v>
          </cell>
        </row>
        <row r="703">
          <cell r="B703">
            <v>210648</v>
          </cell>
        </row>
        <row r="704">
          <cell r="B704">
            <v>210649</v>
          </cell>
        </row>
        <row r="705">
          <cell r="B705">
            <v>210650</v>
          </cell>
        </row>
        <row r="706">
          <cell r="B706">
            <v>210651</v>
          </cell>
        </row>
        <row r="707">
          <cell r="B707">
            <v>210652</v>
          </cell>
        </row>
        <row r="708">
          <cell r="B708">
            <v>210653</v>
          </cell>
        </row>
        <row r="709">
          <cell r="B709">
            <v>210654</v>
          </cell>
        </row>
        <row r="710">
          <cell r="B710">
            <v>210655</v>
          </cell>
        </row>
        <row r="711">
          <cell r="B711">
            <v>210656</v>
          </cell>
        </row>
        <row r="712">
          <cell r="B712">
            <v>210657</v>
          </cell>
        </row>
        <row r="713">
          <cell r="B713">
            <v>210658</v>
          </cell>
        </row>
        <row r="714">
          <cell r="B714">
            <v>210659</v>
          </cell>
        </row>
        <row r="715">
          <cell r="B715">
            <v>210661</v>
          </cell>
        </row>
        <row r="716">
          <cell r="B716">
            <v>210662</v>
          </cell>
        </row>
        <row r="717">
          <cell r="B717">
            <v>210663</v>
          </cell>
        </row>
        <row r="718">
          <cell r="B718">
            <v>210664</v>
          </cell>
        </row>
        <row r="719">
          <cell r="B719">
            <v>210665</v>
          </cell>
        </row>
        <row r="720">
          <cell r="B720">
            <v>210666</v>
          </cell>
        </row>
        <row r="721">
          <cell r="B721">
            <v>210667</v>
          </cell>
        </row>
        <row r="722">
          <cell r="B722">
            <v>210668</v>
          </cell>
        </row>
        <row r="723">
          <cell r="B723">
            <v>210669</v>
          </cell>
        </row>
        <row r="724">
          <cell r="B724">
            <v>210670</v>
          </cell>
        </row>
        <row r="725">
          <cell r="B725">
            <v>210671</v>
          </cell>
        </row>
        <row r="726">
          <cell r="B726">
            <v>210672</v>
          </cell>
        </row>
        <row r="727">
          <cell r="B727">
            <v>210673</v>
          </cell>
        </row>
        <row r="728">
          <cell r="B728">
            <v>210674</v>
          </cell>
        </row>
        <row r="729">
          <cell r="B729">
            <v>210675</v>
          </cell>
        </row>
        <row r="730">
          <cell r="B730">
            <v>210676</v>
          </cell>
        </row>
        <row r="731">
          <cell r="B731">
            <v>210677</v>
          </cell>
        </row>
        <row r="732">
          <cell r="B732">
            <v>210678</v>
          </cell>
        </row>
        <row r="733">
          <cell r="B733">
            <v>210679</v>
          </cell>
        </row>
        <row r="734">
          <cell r="B734">
            <v>210680</v>
          </cell>
        </row>
        <row r="735">
          <cell r="B735">
            <v>210681</v>
          </cell>
        </row>
        <row r="736">
          <cell r="B736">
            <v>210682</v>
          </cell>
        </row>
        <row r="737">
          <cell r="B737">
            <v>210683</v>
          </cell>
        </row>
        <row r="738">
          <cell r="B738">
            <v>210684</v>
          </cell>
        </row>
        <row r="739">
          <cell r="B739">
            <v>210685</v>
          </cell>
        </row>
        <row r="740">
          <cell r="B740">
            <v>210686</v>
          </cell>
        </row>
        <row r="741">
          <cell r="B741">
            <v>210687</v>
          </cell>
        </row>
        <row r="742">
          <cell r="B742">
            <v>210688</v>
          </cell>
        </row>
        <row r="743">
          <cell r="B743">
            <v>210689</v>
          </cell>
        </row>
        <row r="744">
          <cell r="B744">
            <v>210690</v>
          </cell>
        </row>
        <row r="745">
          <cell r="B745">
            <v>210691</v>
          </cell>
        </row>
        <row r="746">
          <cell r="B746">
            <v>210692</v>
          </cell>
        </row>
        <row r="747">
          <cell r="B747">
            <v>210693</v>
          </cell>
        </row>
        <row r="748">
          <cell r="B748">
            <v>210694</v>
          </cell>
        </row>
        <row r="749">
          <cell r="B749">
            <v>210695</v>
          </cell>
        </row>
        <row r="750">
          <cell r="B750">
            <v>210696</v>
          </cell>
        </row>
        <row r="751">
          <cell r="B751">
            <v>210697</v>
          </cell>
        </row>
        <row r="752">
          <cell r="B752">
            <v>210698</v>
          </cell>
        </row>
        <row r="753">
          <cell r="B753">
            <v>210699</v>
          </cell>
        </row>
        <row r="754">
          <cell r="B754">
            <v>210700</v>
          </cell>
        </row>
        <row r="755">
          <cell r="B755">
            <v>210701</v>
          </cell>
        </row>
        <row r="756">
          <cell r="B756">
            <v>210702</v>
          </cell>
        </row>
        <row r="757">
          <cell r="B757">
            <v>210703</v>
          </cell>
        </row>
        <row r="758">
          <cell r="B758">
            <v>210704</v>
          </cell>
        </row>
        <row r="759">
          <cell r="B759">
            <v>210705</v>
          </cell>
        </row>
        <row r="760">
          <cell r="B760">
            <v>210706</v>
          </cell>
        </row>
        <row r="761">
          <cell r="B761">
            <v>210707</v>
          </cell>
        </row>
        <row r="762">
          <cell r="B762">
            <v>210708</v>
          </cell>
        </row>
        <row r="763">
          <cell r="B763">
            <v>210709</v>
          </cell>
        </row>
        <row r="764">
          <cell r="B764">
            <v>210710</v>
          </cell>
        </row>
        <row r="765">
          <cell r="B765">
            <v>210711</v>
          </cell>
        </row>
        <row r="766">
          <cell r="B766">
            <v>210712</v>
          </cell>
        </row>
        <row r="767">
          <cell r="B767">
            <v>210713</v>
          </cell>
        </row>
        <row r="768">
          <cell r="B768">
            <v>210714</v>
          </cell>
        </row>
        <row r="769">
          <cell r="B769">
            <v>210715</v>
          </cell>
        </row>
        <row r="770">
          <cell r="B770">
            <v>210716</v>
          </cell>
        </row>
        <row r="771">
          <cell r="B771">
            <v>210717</v>
          </cell>
        </row>
        <row r="772">
          <cell r="B772">
            <v>210718</v>
          </cell>
        </row>
        <row r="773">
          <cell r="B773">
            <v>210719</v>
          </cell>
        </row>
        <row r="774">
          <cell r="B774">
            <v>210720</v>
          </cell>
        </row>
        <row r="775">
          <cell r="B775">
            <v>210721</v>
          </cell>
        </row>
        <row r="776">
          <cell r="B776">
            <v>210722</v>
          </cell>
        </row>
        <row r="777">
          <cell r="B777">
            <v>210723</v>
          </cell>
        </row>
        <row r="778">
          <cell r="B778">
            <v>210724</v>
          </cell>
        </row>
        <row r="779">
          <cell r="B779">
            <v>210725</v>
          </cell>
        </row>
        <row r="780">
          <cell r="B780">
            <v>210726</v>
          </cell>
        </row>
        <row r="781">
          <cell r="B781">
            <v>210727</v>
          </cell>
        </row>
        <row r="782">
          <cell r="B782">
            <v>210728</v>
          </cell>
        </row>
        <row r="783">
          <cell r="B783">
            <v>210729</v>
          </cell>
        </row>
        <row r="784">
          <cell r="B784">
            <v>210730</v>
          </cell>
        </row>
        <row r="785">
          <cell r="B785">
            <v>210731</v>
          </cell>
        </row>
        <row r="786">
          <cell r="B786">
            <v>210732</v>
          </cell>
        </row>
        <row r="787">
          <cell r="B787">
            <v>210733</v>
          </cell>
        </row>
        <row r="788">
          <cell r="B788">
            <v>210734</v>
          </cell>
        </row>
        <row r="789">
          <cell r="B789">
            <v>210735</v>
          </cell>
        </row>
        <row r="790">
          <cell r="B790">
            <v>210736</v>
          </cell>
        </row>
        <row r="791">
          <cell r="B791">
            <v>210737</v>
          </cell>
        </row>
        <row r="792">
          <cell r="B792">
            <v>210738</v>
          </cell>
        </row>
        <row r="793">
          <cell r="B793">
            <v>210739</v>
          </cell>
        </row>
        <row r="794">
          <cell r="B794">
            <v>210740</v>
          </cell>
        </row>
        <row r="795">
          <cell r="B795">
            <v>210741</v>
          </cell>
        </row>
        <row r="796">
          <cell r="B796">
            <v>210742</v>
          </cell>
        </row>
        <row r="797">
          <cell r="B797">
            <v>210743</v>
          </cell>
        </row>
        <row r="798">
          <cell r="B798">
            <v>210744</v>
          </cell>
        </row>
        <row r="799">
          <cell r="B799">
            <v>210745</v>
          </cell>
        </row>
        <row r="800">
          <cell r="B800">
            <v>210746</v>
          </cell>
        </row>
        <row r="801">
          <cell r="B801">
            <v>210747</v>
          </cell>
        </row>
        <row r="802">
          <cell r="B802">
            <v>210748</v>
          </cell>
        </row>
        <row r="803">
          <cell r="B803">
            <v>210749</v>
          </cell>
        </row>
        <row r="804">
          <cell r="B804">
            <v>210750</v>
          </cell>
        </row>
        <row r="805">
          <cell r="B805">
            <v>210751</v>
          </cell>
        </row>
        <row r="806">
          <cell r="B806">
            <v>210752</v>
          </cell>
        </row>
        <row r="808">
          <cell r="B808">
            <v>210753</v>
          </cell>
        </row>
        <row r="809">
          <cell r="B809">
            <v>210754</v>
          </cell>
        </row>
        <row r="810">
          <cell r="B810">
            <v>210755</v>
          </cell>
        </row>
        <row r="811">
          <cell r="B811">
            <v>210756</v>
          </cell>
        </row>
        <row r="812">
          <cell r="B812">
            <v>210757</v>
          </cell>
        </row>
        <row r="813">
          <cell r="B813">
            <v>210758</v>
          </cell>
        </row>
        <row r="814">
          <cell r="B814">
            <v>210759</v>
          </cell>
        </row>
        <row r="815">
          <cell r="B815">
            <v>210760</v>
          </cell>
        </row>
        <row r="816">
          <cell r="B816">
            <v>210761</v>
          </cell>
        </row>
        <row r="817">
          <cell r="B817">
            <v>210762</v>
          </cell>
        </row>
        <row r="818">
          <cell r="B818">
            <v>210763</v>
          </cell>
        </row>
        <row r="819">
          <cell r="B819">
            <v>210764</v>
          </cell>
        </row>
        <row r="820">
          <cell r="B820">
            <v>210765</v>
          </cell>
        </row>
        <row r="821">
          <cell r="B821">
            <v>210766</v>
          </cell>
        </row>
        <row r="822">
          <cell r="B822">
            <v>210767</v>
          </cell>
        </row>
        <row r="823">
          <cell r="B823">
            <v>210768</v>
          </cell>
        </row>
        <row r="824">
          <cell r="B824">
            <v>210769</v>
          </cell>
        </row>
        <row r="825">
          <cell r="B825">
            <v>210770</v>
          </cell>
        </row>
        <row r="826">
          <cell r="B826">
            <v>210771</v>
          </cell>
        </row>
        <row r="827">
          <cell r="B827">
            <v>210772</v>
          </cell>
        </row>
        <row r="828">
          <cell r="B828">
            <v>210773</v>
          </cell>
        </row>
        <row r="829">
          <cell r="B829">
            <v>210774</v>
          </cell>
        </row>
        <row r="830">
          <cell r="B830">
            <v>210775</v>
          </cell>
        </row>
        <row r="831">
          <cell r="B831">
            <v>210776</v>
          </cell>
        </row>
        <row r="832">
          <cell r="B832">
            <v>210777</v>
          </cell>
        </row>
        <row r="833">
          <cell r="B833">
            <v>210778</v>
          </cell>
        </row>
        <row r="834">
          <cell r="B834">
            <v>210779</v>
          </cell>
        </row>
        <row r="835">
          <cell r="B835">
            <v>210780</v>
          </cell>
        </row>
        <row r="836">
          <cell r="B836">
            <v>210781</v>
          </cell>
        </row>
        <row r="837">
          <cell r="B837">
            <v>210782</v>
          </cell>
        </row>
        <row r="838">
          <cell r="B838">
            <v>210783</v>
          </cell>
        </row>
        <row r="839">
          <cell r="B839">
            <v>210784</v>
          </cell>
        </row>
        <row r="840">
          <cell r="B840">
            <v>210785</v>
          </cell>
        </row>
        <row r="841">
          <cell r="B841">
            <v>210786</v>
          </cell>
        </row>
        <row r="842">
          <cell r="B842">
            <v>210787</v>
          </cell>
        </row>
        <row r="843">
          <cell r="B843">
            <v>210788</v>
          </cell>
        </row>
        <row r="844">
          <cell r="B844">
            <v>210789</v>
          </cell>
        </row>
        <row r="845">
          <cell r="B845">
            <v>210790</v>
          </cell>
        </row>
        <row r="846">
          <cell r="B846">
            <v>210791</v>
          </cell>
        </row>
        <row r="847">
          <cell r="B847">
            <v>210792</v>
          </cell>
        </row>
        <row r="848">
          <cell r="B848">
            <v>210794</v>
          </cell>
        </row>
        <row r="849">
          <cell r="B849">
            <v>210795</v>
          </cell>
        </row>
        <row r="850">
          <cell r="B850">
            <v>210796</v>
          </cell>
        </row>
        <row r="851">
          <cell r="B851">
            <v>210797</v>
          </cell>
        </row>
        <row r="852">
          <cell r="B852">
            <v>210798</v>
          </cell>
        </row>
        <row r="853">
          <cell r="B853">
            <v>210799</v>
          </cell>
        </row>
        <row r="854">
          <cell r="B854">
            <v>210800</v>
          </cell>
        </row>
        <row r="855">
          <cell r="B855">
            <v>210801</v>
          </cell>
        </row>
        <row r="856">
          <cell r="B856">
            <v>210802</v>
          </cell>
        </row>
        <row r="857">
          <cell r="B857">
            <v>210803</v>
          </cell>
        </row>
        <row r="858">
          <cell r="B858">
            <v>210804</v>
          </cell>
        </row>
        <row r="859">
          <cell r="B859">
            <v>210805</v>
          </cell>
        </row>
        <row r="860">
          <cell r="B860">
            <v>210806</v>
          </cell>
        </row>
        <row r="861">
          <cell r="B861">
            <v>210807</v>
          </cell>
        </row>
        <row r="862">
          <cell r="B862">
            <v>210808</v>
          </cell>
        </row>
        <row r="863">
          <cell r="B863">
            <v>210809</v>
          </cell>
        </row>
        <row r="864">
          <cell r="B864">
            <v>210810</v>
          </cell>
        </row>
        <row r="865">
          <cell r="B865">
            <v>210811</v>
          </cell>
        </row>
        <row r="866">
          <cell r="B866">
            <v>210812</v>
          </cell>
        </row>
        <row r="867">
          <cell r="B867">
            <v>210813</v>
          </cell>
        </row>
        <row r="868">
          <cell r="B868">
            <v>210814</v>
          </cell>
        </row>
        <row r="869">
          <cell r="B869">
            <v>210815</v>
          </cell>
        </row>
        <row r="870">
          <cell r="B870">
            <v>210816</v>
          </cell>
        </row>
        <row r="871">
          <cell r="B871">
            <v>210817</v>
          </cell>
        </row>
        <row r="872">
          <cell r="B872">
            <v>210818</v>
          </cell>
        </row>
        <row r="873">
          <cell r="B873">
            <v>210819</v>
          </cell>
        </row>
        <row r="874">
          <cell r="B874">
            <v>210820</v>
          </cell>
        </row>
        <row r="875">
          <cell r="B875">
            <v>210821</v>
          </cell>
        </row>
        <row r="876">
          <cell r="B876">
            <v>210822</v>
          </cell>
        </row>
        <row r="877">
          <cell r="B877">
            <v>210823</v>
          </cell>
        </row>
        <row r="878">
          <cell r="B878">
            <v>210824</v>
          </cell>
        </row>
        <row r="879">
          <cell r="B879">
            <v>210825</v>
          </cell>
        </row>
        <row r="880">
          <cell r="B880">
            <v>210826</v>
          </cell>
        </row>
        <row r="881">
          <cell r="B881">
            <v>210827</v>
          </cell>
        </row>
        <row r="882">
          <cell r="B882">
            <v>210828</v>
          </cell>
        </row>
        <row r="883">
          <cell r="B883">
            <v>210829</v>
          </cell>
        </row>
        <row r="884">
          <cell r="B884">
            <v>210830</v>
          </cell>
        </row>
        <row r="885">
          <cell r="B885">
            <v>210831</v>
          </cell>
        </row>
        <row r="886">
          <cell r="B886">
            <v>210832</v>
          </cell>
        </row>
        <row r="887">
          <cell r="B887">
            <v>210833</v>
          </cell>
        </row>
        <row r="888">
          <cell r="B888">
            <v>210834</v>
          </cell>
        </row>
        <row r="889">
          <cell r="B889">
            <v>210835</v>
          </cell>
        </row>
        <row r="890">
          <cell r="B890">
            <v>210836</v>
          </cell>
        </row>
        <row r="891">
          <cell r="B891">
            <v>210837</v>
          </cell>
        </row>
        <row r="892">
          <cell r="B892">
            <v>210838</v>
          </cell>
        </row>
        <row r="893">
          <cell r="B893">
            <v>210839</v>
          </cell>
        </row>
        <row r="894">
          <cell r="B894">
            <v>210840</v>
          </cell>
        </row>
        <row r="895">
          <cell r="B895">
            <v>210841</v>
          </cell>
        </row>
        <row r="896">
          <cell r="B896">
            <v>210842</v>
          </cell>
        </row>
        <row r="897">
          <cell r="B897">
            <v>210843</v>
          </cell>
        </row>
        <row r="898">
          <cell r="B898">
            <v>210844</v>
          </cell>
        </row>
        <row r="899">
          <cell r="B899">
            <v>210845</v>
          </cell>
        </row>
        <row r="900">
          <cell r="B900">
            <v>210846</v>
          </cell>
        </row>
        <row r="901">
          <cell r="B901">
            <v>210847</v>
          </cell>
        </row>
        <row r="902">
          <cell r="B902">
            <v>210848</v>
          </cell>
        </row>
        <row r="903">
          <cell r="B903">
            <v>210850</v>
          </cell>
        </row>
        <row r="904">
          <cell r="B904">
            <v>210851</v>
          </cell>
        </row>
        <row r="905">
          <cell r="B905">
            <v>210852</v>
          </cell>
        </row>
        <row r="906">
          <cell r="B906">
            <v>210853</v>
          </cell>
        </row>
        <row r="907">
          <cell r="B907">
            <v>210855</v>
          </cell>
        </row>
        <row r="908">
          <cell r="B908">
            <v>210856</v>
          </cell>
        </row>
        <row r="909">
          <cell r="B909">
            <v>210857</v>
          </cell>
        </row>
        <row r="910">
          <cell r="B910">
            <v>210858</v>
          </cell>
        </row>
        <row r="911">
          <cell r="B911">
            <v>210859</v>
          </cell>
        </row>
        <row r="912">
          <cell r="B912">
            <v>210860</v>
          </cell>
        </row>
        <row r="913">
          <cell r="B913">
            <v>210861</v>
          </cell>
        </row>
        <row r="914">
          <cell r="B914">
            <v>210862</v>
          </cell>
        </row>
        <row r="915">
          <cell r="B915">
            <v>210863</v>
          </cell>
        </row>
        <row r="916">
          <cell r="B916">
            <v>210864</v>
          </cell>
        </row>
        <row r="917">
          <cell r="B917">
            <v>210865</v>
          </cell>
        </row>
        <row r="918">
          <cell r="B918">
            <v>210866</v>
          </cell>
        </row>
        <row r="919">
          <cell r="B919">
            <v>210867</v>
          </cell>
        </row>
        <row r="920">
          <cell r="B920">
            <v>210868</v>
          </cell>
        </row>
        <row r="921">
          <cell r="B921">
            <v>210869</v>
          </cell>
        </row>
        <row r="922">
          <cell r="B922">
            <v>210870</v>
          </cell>
        </row>
        <row r="923">
          <cell r="B923">
            <v>210871</v>
          </cell>
        </row>
        <row r="924">
          <cell r="B924">
            <v>210872</v>
          </cell>
        </row>
        <row r="925">
          <cell r="B925">
            <v>210873</v>
          </cell>
        </row>
        <row r="926">
          <cell r="B926">
            <v>210874</v>
          </cell>
        </row>
        <row r="927">
          <cell r="B927">
            <v>210875</v>
          </cell>
        </row>
        <row r="928">
          <cell r="B928">
            <v>210877</v>
          </cell>
        </row>
        <row r="929">
          <cell r="B929">
            <v>210879</v>
          </cell>
        </row>
        <row r="930">
          <cell r="B930">
            <v>210880</v>
          </cell>
        </row>
        <row r="931">
          <cell r="B931">
            <v>210881</v>
          </cell>
        </row>
        <row r="932">
          <cell r="B932">
            <v>210882</v>
          </cell>
        </row>
        <row r="933">
          <cell r="B933">
            <v>210883</v>
          </cell>
        </row>
        <row r="934">
          <cell r="B934">
            <v>210884</v>
          </cell>
        </row>
        <row r="935">
          <cell r="B935">
            <v>210885</v>
          </cell>
        </row>
        <row r="936">
          <cell r="B936">
            <v>210886</v>
          </cell>
        </row>
        <row r="937">
          <cell r="B937">
            <v>210887</v>
          </cell>
        </row>
        <row r="938">
          <cell r="B938">
            <v>210888</v>
          </cell>
        </row>
        <row r="939">
          <cell r="B939">
            <v>210889</v>
          </cell>
        </row>
        <row r="940">
          <cell r="B940">
            <v>210890</v>
          </cell>
        </row>
        <row r="941">
          <cell r="B941">
            <v>210891</v>
          </cell>
        </row>
        <row r="942">
          <cell r="B942">
            <v>210893</v>
          </cell>
        </row>
        <row r="943">
          <cell r="B943">
            <v>210894</v>
          </cell>
        </row>
        <row r="944">
          <cell r="B944">
            <v>210895</v>
          </cell>
        </row>
        <row r="945">
          <cell r="B945">
            <v>210897</v>
          </cell>
        </row>
        <row r="946">
          <cell r="B946">
            <v>210898</v>
          </cell>
        </row>
        <row r="947">
          <cell r="B947">
            <v>210899</v>
          </cell>
        </row>
        <row r="948">
          <cell r="B948">
            <v>210900</v>
          </cell>
        </row>
        <row r="949">
          <cell r="B949">
            <v>210901</v>
          </cell>
        </row>
        <row r="950">
          <cell r="B950">
            <v>210902</v>
          </cell>
        </row>
        <row r="951">
          <cell r="B951">
            <v>210903</v>
          </cell>
        </row>
        <row r="952">
          <cell r="B952">
            <v>210904</v>
          </cell>
        </row>
        <row r="953">
          <cell r="B953">
            <v>210905</v>
          </cell>
        </row>
        <row r="954">
          <cell r="B954">
            <v>210906</v>
          </cell>
        </row>
        <row r="955">
          <cell r="B955">
            <v>210907</v>
          </cell>
        </row>
        <row r="956">
          <cell r="B956">
            <v>210908</v>
          </cell>
        </row>
        <row r="957">
          <cell r="B957">
            <v>210909</v>
          </cell>
        </row>
        <row r="958">
          <cell r="B958">
            <v>210910</v>
          </cell>
        </row>
        <row r="959">
          <cell r="B959">
            <v>210911</v>
          </cell>
        </row>
        <row r="960">
          <cell r="B960">
            <v>210912</v>
          </cell>
        </row>
        <row r="961">
          <cell r="B961">
            <v>210913</v>
          </cell>
        </row>
        <row r="962">
          <cell r="B962">
            <v>210914</v>
          </cell>
        </row>
        <row r="963">
          <cell r="B963">
            <v>210915</v>
          </cell>
        </row>
        <row r="964">
          <cell r="B964">
            <v>210916</v>
          </cell>
        </row>
        <row r="965">
          <cell r="B965">
            <v>210917</v>
          </cell>
        </row>
        <row r="966">
          <cell r="B966">
            <v>210918</v>
          </cell>
        </row>
        <row r="967">
          <cell r="B967">
            <v>210919</v>
          </cell>
        </row>
        <row r="968">
          <cell r="B968">
            <v>210920</v>
          </cell>
        </row>
        <row r="969">
          <cell r="B969">
            <v>210922</v>
          </cell>
        </row>
        <row r="970">
          <cell r="B970">
            <v>210923</v>
          </cell>
        </row>
        <row r="971">
          <cell r="B971">
            <v>210924</v>
          </cell>
        </row>
        <row r="972">
          <cell r="B972">
            <v>210925</v>
          </cell>
        </row>
        <row r="973">
          <cell r="B973">
            <v>210926</v>
          </cell>
        </row>
        <row r="974">
          <cell r="B974">
            <v>210927</v>
          </cell>
        </row>
        <row r="975">
          <cell r="B975">
            <v>210928</v>
          </cell>
        </row>
        <row r="976">
          <cell r="B976">
            <v>210929</v>
          </cell>
        </row>
        <row r="977">
          <cell r="B977">
            <v>210930</v>
          </cell>
        </row>
        <row r="978">
          <cell r="B978">
            <v>210931</v>
          </cell>
        </row>
        <row r="979">
          <cell r="B979">
            <v>210932</v>
          </cell>
        </row>
        <row r="980">
          <cell r="B980">
            <v>210933</v>
          </cell>
        </row>
        <row r="981">
          <cell r="B981">
            <v>210934</v>
          </cell>
        </row>
        <row r="982">
          <cell r="B982">
            <v>210935</v>
          </cell>
        </row>
        <row r="983">
          <cell r="B983">
            <v>210936</v>
          </cell>
        </row>
        <row r="984">
          <cell r="B984">
            <v>210937</v>
          </cell>
        </row>
        <row r="985">
          <cell r="B985">
            <v>210938</v>
          </cell>
        </row>
        <row r="986">
          <cell r="B986">
            <v>210939</v>
          </cell>
        </row>
        <row r="987">
          <cell r="B987">
            <v>210940</v>
          </cell>
        </row>
        <row r="988">
          <cell r="B988">
            <v>210941</v>
          </cell>
        </row>
        <row r="989">
          <cell r="B989">
            <v>210942</v>
          </cell>
        </row>
        <row r="990">
          <cell r="B990">
            <v>210943</v>
          </cell>
        </row>
        <row r="991">
          <cell r="B991">
            <v>210944</v>
          </cell>
        </row>
        <row r="992">
          <cell r="B992">
            <v>210945</v>
          </cell>
        </row>
        <row r="993">
          <cell r="B993">
            <v>210946</v>
          </cell>
        </row>
        <row r="994">
          <cell r="B994">
            <v>210947</v>
          </cell>
        </row>
        <row r="995">
          <cell r="B995">
            <v>210948</v>
          </cell>
        </row>
        <row r="996">
          <cell r="B996">
            <v>210949</v>
          </cell>
        </row>
        <row r="997">
          <cell r="B997">
            <v>210950</v>
          </cell>
        </row>
        <row r="998">
          <cell r="B998">
            <v>210951</v>
          </cell>
        </row>
        <row r="999">
          <cell r="B999">
            <v>215001</v>
          </cell>
        </row>
        <row r="1000">
          <cell r="B1000">
            <v>215002</v>
          </cell>
        </row>
        <row r="1001">
          <cell r="B1001">
            <v>215003</v>
          </cell>
        </row>
        <row r="1002">
          <cell r="B1002">
            <v>215004</v>
          </cell>
        </row>
        <row r="1003">
          <cell r="B1003">
            <v>215005</v>
          </cell>
        </row>
        <row r="1004">
          <cell r="B1004">
            <v>215006</v>
          </cell>
        </row>
        <row r="1005">
          <cell r="B1005">
            <v>215007</v>
          </cell>
        </row>
        <row r="1006">
          <cell r="B1006">
            <v>215008</v>
          </cell>
        </row>
        <row r="1007">
          <cell r="B1007">
            <v>215009</v>
          </cell>
        </row>
        <row r="1008">
          <cell r="B1008">
            <v>215010</v>
          </cell>
        </row>
        <row r="1009">
          <cell r="B1009">
            <v>215011</v>
          </cell>
        </row>
        <row r="1010">
          <cell r="B1010">
            <v>215012</v>
          </cell>
        </row>
        <row r="1011">
          <cell r="B1011">
            <v>215013</v>
          </cell>
        </row>
        <row r="1012">
          <cell r="B1012">
            <v>215014</v>
          </cell>
        </row>
        <row r="1013">
          <cell r="B1013">
            <v>215015</v>
          </cell>
        </row>
        <row r="1014">
          <cell r="B1014">
            <v>215016</v>
          </cell>
        </row>
        <row r="1015">
          <cell r="B1015">
            <v>215017</v>
          </cell>
        </row>
        <row r="1016">
          <cell r="B1016">
            <v>215018</v>
          </cell>
        </row>
        <row r="1017">
          <cell r="B1017">
            <v>215019</v>
          </cell>
        </row>
        <row r="1018">
          <cell r="B1018">
            <v>215020</v>
          </cell>
        </row>
        <row r="1019">
          <cell r="B1019">
            <v>215021</v>
          </cell>
        </row>
        <row r="1020">
          <cell r="B1020">
            <v>215022</v>
          </cell>
        </row>
        <row r="1021">
          <cell r="B1021">
            <v>215023</v>
          </cell>
        </row>
        <row r="1022">
          <cell r="B1022">
            <v>215024</v>
          </cell>
        </row>
        <row r="1023">
          <cell r="B1023">
            <v>215025</v>
          </cell>
        </row>
        <row r="1024">
          <cell r="B1024">
            <v>215026</v>
          </cell>
        </row>
        <row r="1025">
          <cell r="B1025">
            <v>215027</v>
          </cell>
        </row>
        <row r="1026">
          <cell r="B1026">
            <v>215028</v>
          </cell>
        </row>
        <row r="1027">
          <cell r="B1027">
            <v>215029</v>
          </cell>
        </row>
        <row r="1028">
          <cell r="B1028">
            <v>215030</v>
          </cell>
        </row>
        <row r="1029">
          <cell r="B1029">
            <v>215031</v>
          </cell>
        </row>
        <row r="1030">
          <cell r="B1030">
            <v>215032</v>
          </cell>
        </row>
        <row r="1031">
          <cell r="B1031">
            <v>215033</v>
          </cell>
        </row>
        <row r="1032">
          <cell r="B1032">
            <v>215034</v>
          </cell>
        </row>
        <row r="1033">
          <cell r="B1033">
            <v>215035</v>
          </cell>
        </row>
        <row r="1034">
          <cell r="B1034">
            <v>215036</v>
          </cell>
        </row>
        <row r="1035">
          <cell r="B1035">
            <v>215037</v>
          </cell>
        </row>
        <row r="1036">
          <cell r="B1036">
            <v>215038</v>
          </cell>
        </row>
        <row r="1037">
          <cell r="B1037">
            <v>215039</v>
          </cell>
        </row>
        <row r="1038">
          <cell r="B1038">
            <v>215040</v>
          </cell>
        </row>
        <row r="1039">
          <cell r="B1039">
            <v>220001</v>
          </cell>
        </row>
        <row r="1040">
          <cell r="B1040">
            <v>220002</v>
          </cell>
        </row>
        <row r="1041">
          <cell r="B1041">
            <v>220003</v>
          </cell>
        </row>
        <row r="1042">
          <cell r="B1042">
            <v>220004</v>
          </cell>
        </row>
        <row r="1043">
          <cell r="B1043">
            <v>220005</v>
          </cell>
        </row>
        <row r="1044">
          <cell r="B1044">
            <v>220006</v>
          </cell>
        </row>
        <row r="1045">
          <cell r="B1045">
            <v>220007</v>
          </cell>
        </row>
        <row r="1046">
          <cell r="B1046">
            <v>220008</v>
          </cell>
        </row>
        <row r="1047">
          <cell r="B1047">
            <v>220009</v>
          </cell>
        </row>
        <row r="1048">
          <cell r="B1048">
            <v>220010</v>
          </cell>
        </row>
        <row r="1049">
          <cell r="B1049">
            <v>220011</v>
          </cell>
        </row>
        <row r="1050">
          <cell r="B1050">
            <v>220012</v>
          </cell>
        </row>
        <row r="1051">
          <cell r="B1051">
            <v>220013</v>
          </cell>
        </row>
        <row r="1052">
          <cell r="B1052">
            <v>220014</v>
          </cell>
        </row>
        <row r="1053">
          <cell r="B1053">
            <v>220015</v>
          </cell>
        </row>
        <row r="1054">
          <cell r="B1054">
            <v>220016</v>
          </cell>
        </row>
        <row r="1055">
          <cell r="B1055">
            <v>220017</v>
          </cell>
        </row>
        <row r="1056">
          <cell r="B1056">
            <v>220018</v>
          </cell>
        </row>
        <row r="1057">
          <cell r="B1057">
            <v>220019</v>
          </cell>
        </row>
        <row r="1058">
          <cell r="B1058">
            <v>220020</v>
          </cell>
        </row>
        <row r="1059">
          <cell r="B1059">
            <v>220021</v>
          </cell>
        </row>
        <row r="1060">
          <cell r="B1060">
            <v>220022</v>
          </cell>
        </row>
        <row r="1061">
          <cell r="B1061">
            <v>220023</v>
          </cell>
        </row>
        <row r="1062">
          <cell r="B1062">
            <v>220024</v>
          </cell>
        </row>
        <row r="1063">
          <cell r="B1063">
            <v>220025</v>
          </cell>
        </row>
        <row r="1064">
          <cell r="B1064">
            <v>220026</v>
          </cell>
        </row>
        <row r="1065">
          <cell r="B1065">
            <v>220027</v>
          </cell>
        </row>
        <row r="1066">
          <cell r="B1066">
            <v>220028</v>
          </cell>
        </row>
        <row r="1067">
          <cell r="B1067">
            <v>220029</v>
          </cell>
        </row>
        <row r="1068">
          <cell r="B1068">
            <v>220030</v>
          </cell>
        </row>
        <row r="1069">
          <cell r="B1069">
            <v>220031</v>
          </cell>
        </row>
        <row r="1070">
          <cell r="B1070">
            <v>220032</v>
          </cell>
        </row>
        <row r="1071">
          <cell r="B1071">
            <v>220033</v>
          </cell>
        </row>
        <row r="1072">
          <cell r="B1072">
            <v>220034</v>
          </cell>
        </row>
        <row r="1073">
          <cell r="B1073">
            <v>220035</v>
          </cell>
        </row>
        <row r="1074">
          <cell r="B1074">
            <v>220036</v>
          </cell>
        </row>
        <row r="1075">
          <cell r="B1075">
            <v>220037</v>
          </cell>
        </row>
        <row r="1076">
          <cell r="B1076">
            <v>220038</v>
          </cell>
        </row>
        <row r="1077">
          <cell r="B1077">
            <v>220039</v>
          </cell>
        </row>
        <row r="1078">
          <cell r="B1078">
            <v>220040</v>
          </cell>
        </row>
        <row r="1079">
          <cell r="B1079">
            <v>220041</v>
          </cell>
        </row>
        <row r="1080">
          <cell r="B1080">
            <v>220042</v>
          </cell>
        </row>
        <row r="1081">
          <cell r="B1081">
            <v>220043</v>
          </cell>
        </row>
        <row r="1082">
          <cell r="B1082">
            <v>220044</v>
          </cell>
        </row>
        <row r="1083">
          <cell r="B1083">
            <v>220045</v>
          </cell>
        </row>
        <row r="1084">
          <cell r="B1084">
            <v>220046</v>
          </cell>
        </row>
        <row r="1085">
          <cell r="B1085">
            <v>220047</v>
          </cell>
        </row>
        <row r="1086">
          <cell r="B1086">
            <v>220048</v>
          </cell>
        </row>
        <row r="1087">
          <cell r="B1087">
            <v>220049</v>
          </cell>
        </row>
        <row r="1088">
          <cell r="B1088">
            <v>220050</v>
          </cell>
        </row>
        <row r="1089">
          <cell r="B1089">
            <v>220051</v>
          </cell>
        </row>
        <row r="1090">
          <cell r="B1090">
            <v>220052</v>
          </cell>
        </row>
        <row r="1091">
          <cell r="B1091">
            <v>220053</v>
          </cell>
        </row>
        <row r="1092">
          <cell r="B1092">
            <v>220054</v>
          </cell>
        </row>
        <row r="1093">
          <cell r="B1093">
            <v>220055</v>
          </cell>
        </row>
        <row r="1094">
          <cell r="B1094">
            <v>220056</v>
          </cell>
        </row>
        <row r="1095">
          <cell r="B1095">
            <v>220057</v>
          </cell>
        </row>
        <row r="1096">
          <cell r="B1096">
            <v>220058</v>
          </cell>
        </row>
        <row r="1097">
          <cell r="B1097">
            <v>220059</v>
          </cell>
        </row>
        <row r="1098">
          <cell r="B1098">
            <v>220060</v>
          </cell>
        </row>
        <row r="1099">
          <cell r="B1099">
            <v>220061</v>
          </cell>
        </row>
        <row r="1100">
          <cell r="B1100">
            <v>220062</v>
          </cell>
        </row>
        <row r="1101">
          <cell r="B1101">
            <v>220063</v>
          </cell>
        </row>
        <row r="1102">
          <cell r="B1102">
            <v>220064</v>
          </cell>
        </row>
        <row r="1103">
          <cell r="B1103">
            <v>220065</v>
          </cell>
        </row>
        <row r="1104">
          <cell r="B1104">
            <v>220066</v>
          </cell>
        </row>
        <row r="1105">
          <cell r="B1105">
            <v>220067</v>
          </cell>
        </row>
        <row r="1106">
          <cell r="B1106">
            <v>220068</v>
          </cell>
        </row>
        <row r="1107">
          <cell r="B1107">
            <v>220069</v>
          </cell>
        </row>
        <row r="1108">
          <cell r="B1108">
            <v>220070</v>
          </cell>
        </row>
        <row r="1109">
          <cell r="B1109">
            <v>220071</v>
          </cell>
        </row>
        <row r="1110">
          <cell r="B1110">
            <v>220072</v>
          </cell>
        </row>
        <row r="1111">
          <cell r="B1111">
            <v>220073</v>
          </cell>
        </row>
        <row r="1112">
          <cell r="B1112">
            <v>220074</v>
          </cell>
        </row>
        <row r="1113">
          <cell r="B1113">
            <v>220075</v>
          </cell>
        </row>
        <row r="1114">
          <cell r="B1114">
            <v>220076</v>
          </cell>
        </row>
        <row r="1115">
          <cell r="B1115">
            <v>220077</v>
          </cell>
        </row>
        <row r="1116">
          <cell r="B1116">
            <v>220078</v>
          </cell>
        </row>
        <row r="1117">
          <cell r="B1117">
            <v>220079</v>
          </cell>
        </row>
        <row r="1118">
          <cell r="B1118">
            <v>220080</v>
          </cell>
        </row>
        <row r="1119">
          <cell r="B1119">
            <v>220081</v>
          </cell>
        </row>
        <row r="1120">
          <cell r="B1120">
            <v>220082</v>
          </cell>
        </row>
        <row r="1121">
          <cell r="B1121">
            <v>220083</v>
          </cell>
        </row>
        <row r="1122">
          <cell r="B1122">
            <v>220084</v>
          </cell>
        </row>
        <row r="1123">
          <cell r="B1123">
            <v>220085</v>
          </cell>
        </row>
        <row r="1124">
          <cell r="B1124">
            <v>220086</v>
          </cell>
        </row>
        <row r="1125">
          <cell r="B1125">
            <v>220087</v>
          </cell>
        </row>
        <row r="1126">
          <cell r="B1126">
            <v>220088</v>
          </cell>
        </row>
        <row r="1127">
          <cell r="B1127">
            <v>220089</v>
          </cell>
        </row>
        <row r="1128">
          <cell r="B1128">
            <v>220090</v>
          </cell>
        </row>
        <row r="1129">
          <cell r="B1129">
            <v>220091</v>
          </cell>
        </row>
        <row r="1130">
          <cell r="B1130">
            <v>220092</v>
          </cell>
        </row>
        <row r="1131">
          <cell r="B1131">
            <v>220093</v>
          </cell>
        </row>
        <row r="1132">
          <cell r="B1132">
            <v>220094</v>
          </cell>
        </row>
        <row r="1133">
          <cell r="B1133">
            <v>220095</v>
          </cell>
        </row>
        <row r="1134">
          <cell r="B1134">
            <v>220096</v>
          </cell>
        </row>
        <row r="1135">
          <cell r="B1135">
            <v>220097</v>
          </cell>
        </row>
        <row r="1136">
          <cell r="B1136">
            <v>220098</v>
          </cell>
        </row>
        <row r="1137">
          <cell r="B1137">
            <v>220099</v>
          </cell>
        </row>
        <row r="1138">
          <cell r="B1138">
            <v>220100</v>
          </cell>
        </row>
        <row r="1139">
          <cell r="B1139">
            <v>220101</v>
          </cell>
        </row>
        <row r="1140">
          <cell r="B1140">
            <v>220102</v>
          </cell>
        </row>
        <row r="1141">
          <cell r="B1141">
            <v>220103</v>
          </cell>
        </row>
        <row r="1142">
          <cell r="B1142">
            <v>220104</v>
          </cell>
        </row>
        <row r="1143">
          <cell r="B1143">
            <v>220105</v>
          </cell>
        </row>
        <row r="1144">
          <cell r="B1144">
            <v>220106</v>
          </cell>
        </row>
        <row r="1145">
          <cell r="B1145">
            <v>220107</v>
          </cell>
        </row>
        <row r="1146">
          <cell r="B1146">
            <v>220108</v>
          </cell>
        </row>
        <row r="1147">
          <cell r="B1147">
            <v>220109</v>
          </cell>
        </row>
        <row r="1148">
          <cell r="B1148">
            <v>220110</v>
          </cell>
        </row>
        <row r="1149">
          <cell r="B1149">
            <v>220111</v>
          </cell>
        </row>
        <row r="1150">
          <cell r="B1150">
            <v>220112</v>
          </cell>
        </row>
        <row r="1151">
          <cell r="B1151">
            <v>220113</v>
          </cell>
        </row>
        <row r="1152">
          <cell r="B1152">
            <v>220114</v>
          </cell>
        </row>
        <row r="1153">
          <cell r="B1153">
            <v>220115</v>
          </cell>
        </row>
        <row r="1154">
          <cell r="B1154">
            <v>220116</v>
          </cell>
        </row>
        <row r="1155">
          <cell r="B1155">
            <v>220117</v>
          </cell>
        </row>
        <row r="1156">
          <cell r="B1156">
            <v>220118</v>
          </cell>
        </row>
        <row r="1157">
          <cell r="B1157">
            <v>220119</v>
          </cell>
        </row>
        <row r="1158">
          <cell r="B1158">
            <v>220120</v>
          </cell>
        </row>
        <row r="1159">
          <cell r="B1159">
            <v>220121</v>
          </cell>
        </row>
        <row r="1160">
          <cell r="B1160">
            <v>220122</v>
          </cell>
        </row>
        <row r="1161">
          <cell r="B1161">
            <v>220123</v>
          </cell>
        </row>
        <row r="1162">
          <cell r="B1162">
            <v>220124</v>
          </cell>
        </row>
        <row r="1163">
          <cell r="B1163">
            <v>220125</v>
          </cell>
        </row>
        <row r="1164">
          <cell r="B1164">
            <v>220126</v>
          </cell>
        </row>
        <row r="1165">
          <cell r="B1165">
            <v>220127</v>
          </cell>
        </row>
        <row r="1166">
          <cell r="B1166">
            <v>220128</v>
          </cell>
        </row>
        <row r="1167">
          <cell r="B1167">
            <v>220129</v>
          </cell>
        </row>
        <row r="1168">
          <cell r="B1168">
            <v>220130</v>
          </cell>
        </row>
        <row r="1169">
          <cell r="B1169">
            <v>220131</v>
          </cell>
        </row>
        <row r="1170">
          <cell r="B1170">
            <v>220132</v>
          </cell>
        </row>
        <row r="1171">
          <cell r="B1171">
            <v>220133</v>
          </cell>
        </row>
        <row r="1172">
          <cell r="B1172">
            <v>220134</v>
          </cell>
        </row>
        <row r="1173">
          <cell r="B1173">
            <v>220135</v>
          </cell>
        </row>
        <row r="1174">
          <cell r="B1174">
            <v>220136</v>
          </cell>
        </row>
        <row r="1175">
          <cell r="B1175">
            <v>220137</v>
          </cell>
        </row>
        <row r="1176">
          <cell r="B1176">
            <v>220138</v>
          </cell>
        </row>
        <row r="1177">
          <cell r="B1177">
            <v>220139</v>
          </cell>
        </row>
        <row r="1178">
          <cell r="B1178">
            <v>220140</v>
          </cell>
        </row>
        <row r="1179">
          <cell r="B1179">
            <v>220141</v>
          </cell>
        </row>
        <row r="1180">
          <cell r="B1180">
            <v>220142</v>
          </cell>
        </row>
        <row r="1181">
          <cell r="B1181">
            <v>220143</v>
          </cell>
        </row>
        <row r="1182">
          <cell r="B1182">
            <v>220144</v>
          </cell>
        </row>
        <row r="1183">
          <cell r="B1183">
            <v>220145</v>
          </cell>
        </row>
        <row r="1184">
          <cell r="B1184">
            <v>220146</v>
          </cell>
        </row>
        <row r="1185">
          <cell r="B1185">
            <v>220147</v>
          </cell>
        </row>
        <row r="1186">
          <cell r="B1186">
            <v>220148</v>
          </cell>
        </row>
        <row r="1187">
          <cell r="B1187">
            <v>220149</v>
          </cell>
        </row>
        <row r="1188">
          <cell r="B1188">
            <v>220150</v>
          </cell>
        </row>
        <row r="1189">
          <cell r="B1189">
            <v>220151</v>
          </cell>
        </row>
        <row r="1190">
          <cell r="B1190">
            <v>220152</v>
          </cell>
        </row>
        <row r="1191">
          <cell r="B1191">
            <v>220153</v>
          </cell>
        </row>
        <row r="1192">
          <cell r="B1192">
            <v>220154</v>
          </cell>
        </row>
        <row r="1193">
          <cell r="B1193">
            <v>220155</v>
          </cell>
        </row>
        <row r="1194">
          <cell r="B1194">
            <v>220156</v>
          </cell>
        </row>
        <row r="1195">
          <cell r="B1195" t="str">
            <v>99G</v>
          </cell>
        </row>
        <row r="1196">
          <cell r="B1196" t="str">
            <v>AA</v>
          </cell>
        </row>
        <row r="1197">
          <cell r="B1197" t="str">
            <v>AABV</v>
          </cell>
        </row>
        <row r="1198">
          <cell r="B1198" t="str">
            <v>AAH</v>
          </cell>
        </row>
        <row r="1199">
          <cell r="B1199" t="str">
            <v>AAP2</v>
          </cell>
        </row>
        <row r="1200">
          <cell r="B1200" t="str">
            <v>ADVANCE E</v>
          </cell>
        </row>
        <row r="1201">
          <cell r="B1201" t="str">
            <v>ALCORE</v>
          </cell>
        </row>
        <row r="1202">
          <cell r="B1202" t="str">
            <v>AP</v>
          </cell>
        </row>
        <row r="1203">
          <cell r="B1203" t="str">
            <v>BBL00</v>
          </cell>
        </row>
        <row r="1204">
          <cell r="B1204" t="str">
            <v>C213100</v>
          </cell>
        </row>
        <row r="1205">
          <cell r="B1205" t="str">
            <v>C213110</v>
          </cell>
        </row>
        <row r="1206">
          <cell r="B1206" t="str">
            <v>C213200</v>
          </cell>
        </row>
        <row r="1207">
          <cell r="B1207" t="str">
            <v>C213300</v>
          </cell>
        </row>
        <row r="1208">
          <cell r="B1208" t="str">
            <v>C213310</v>
          </cell>
        </row>
        <row r="1209">
          <cell r="B1209" t="str">
            <v>C213400</v>
          </cell>
        </row>
        <row r="1210">
          <cell r="B1210" t="str">
            <v>C213700</v>
          </cell>
        </row>
        <row r="1211">
          <cell r="B1211" t="str">
            <v>CASH_DAP</v>
          </cell>
        </row>
        <row r="1212">
          <cell r="B1212" t="str">
            <v>CASH_ST</v>
          </cell>
        </row>
        <row r="1213">
          <cell r="B1213" t="str">
            <v>CASH_TT</v>
          </cell>
        </row>
        <row r="1214">
          <cell r="B1214" t="str">
            <v>CASH_WH</v>
          </cell>
        </row>
        <row r="1215">
          <cell r="B1215" t="str">
            <v>CAT</v>
          </cell>
        </row>
        <row r="1216">
          <cell r="B1216" t="str">
            <v>CHAIPORN</v>
          </cell>
        </row>
        <row r="1217">
          <cell r="B1217" t="str">
            <v>CUSTOMS</v>
          </cell>
        </row>
        <row r="1218">
          <cell r="B1218" t="str">
            <v>DUTY</v>
          </cell>
        </row>
        <row r="1219">
          <cell r="B1219" t="str">
            <v>EGAT</v>
          </cell>
        </row>
        <row r="1220">
          <cell r="B1220" t="str">
            <v>EGON</v>
          </cell>
        </row>
        <row r="1221">
          <cell r="B1221" t="str">
            <v>EXIM</v>
          </cell>
        </row>
        <row r="1222">
          <cell r="B1222" t="str">
            <v>HI-TECH</v>
          </cell>
        </row>
        <row r="1223">
          <cell r="B1223" t="str">
            <v>HTP</v>
          </cell>
        </row>
        <row r="1224">
          <cell r="B1224" t="str">
            <v>KFW</v>
          </cell>
        </row>
        <row r="1225">
          <cell r="B1225" t="str">
            <v>KTB01</v>
          </cell>
        </row>
        <row r="1226">
          <cell r="B1226" t="str">
            <v>KURUSPA</v>
          </cell>
        </row>
        <row r="1227">
          <cell r="B1227" t="str">
            <v>ONETIMEI03</v>
          </cell>
        </row>
        <row r="1228">
          <cell r="B1228" t="str">
            <v>ONETIMEI53</v>
          </cell>
        </row>
        <row r="1229">
          <cell r="B1229" t="str">
            <v>ONETIMEP03</v>
          </cell>
        </row>
        <row r="1230">
          <cell r="B1230" t="str">
            <v>ONETIMEP53</v>
          </cell>
        </row>
        <row r="1231">
          <cell r="B1231" t="str">
            <v>PHU</v>
          </cell>
        </row>
        <row r="1232">
          <cell r="B1232" t="str">
            <v>PORT</v>
          </cell>
        </row>
        <row r="1233">
          <cell r="B1233" t="str">
            <v>POWER</v>
          </cell>
        </row>
        <row r="1234">
          <cell r="B1234" t="str">
            <v>PRACHOTE</v>
          </cell>
        </row>
        <row r="1235">
          <cell r="B1235" t="str">
            <v>RANGSRI</v>
          </cell>
        </row>
        <row r="1236">
          <cell r="B1236" t="str">
            <v>SAMPO</v>
          </cell>
        </row>
        <row r="1237">
          <cell r="B1237" t="str">
            <v>SEB</v>
          </cell>
        </row>
        <row r="1238">
          <cell r="B1238" t="str">
            <v>SKIP</v>
          </cell>
        </row>
        <row r="1239">
          <cell r="B1239" t="str">
            <v>TFB01</v>
          </cell>
        </row>
        <row r="1240">
          <cell r="B1240" t="str">
            <v>TOT</v>
          </cell>
        </row>
        <row r="1241">
          <cell r="B1241" t="str">
            <v>UMPWAN</v>
          </cell>
        </row>
        <row r="1242">
          <cell r="B1242" t="str">
            <v>WENNERAS</v>
          </cell>
        </row>
        <row r="1243">
          <cell r="B1243" t="str">
            <v>SCB01</v>
          </cell>
        </row>
        <row r="1244">
          <cell r="B1244">
            <v>211120</v>
          </cell>
        </row>
        <row r="1245">
          <cell r="B1245">
            <v>211303</v>
          </cell>
        </row>
        <row r="1246">
          <cell r="B1246" t="str">
            <v>BONGKOT</v>
          </cell>
        </row>
      </sheetData>
      <sheetData sheetId="1" refreshError="1"/>
      <sheetData sheetId="2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เงินกู้ธนชาติ"/>
      <sheetName val="3งบAu_Reno1624_3Final"/>
      <sheetName val="31.12.04"/>
      <sheetName val="เงินกู้ MGC"/>
      <sheetName val="Trial Balance"/>
      <sheetName val="ops tb"/>
      <sheetName val="properties"/>
      <sheetName val="ตั๋วเงินรับ"/>
      <sheetName val="set_"/>
      <sheetName val="BS"/>
      <sheetName val="Sheet2"/>
      <sheetName val="acc.depre-report-old"/>
      <sheetName val="P&amp;LFINAL - 44"/>
      <sheetName val="TB_Group"/>
      <sheetName val="Non Movement"/>
      <sheetName val="Sheet4-sort_6"/>
      <sheetName val="DATABASE_-sumifTB"/>
      <sheetName val="31_12_04"/>
      <sheetName val="เงินกู้_MGC"/>
      <sheetName val="Trial_Balance"/>
      <sheetName val="ops_tb"/>
      <sheetName val="acc_depre-report-old"/>
      <sheetName val="P&amp;LFINAL_-_44"/>
      <sheetName val="Non_Movement"/>
      <sheetName val="Sheet4-sort_61"/>
      <sheetName val="DATABASE_-sumifTB1"/>
      <sheetName val="31_12_041"/>
      <sheetName val="เงินกู้_MGC1"/>
      <sheetName val="Trial_Balance1"/>
      <sheetName val="ops_tb1"/>
      <sheetName val="acc_depre-report-old1"/>
      <sheetName val="P&amp;LFINAL_-_441"/>
      <sheetName val="Non_Movement1"/>
      <sheetName val="Nonmove"/>
      <sheetName val="sum_amt_mount"/>
      <sheetName val="Movement 2006_THB(Stat)"/>
    </sheetNames>
    <sheetDataSet>
      <sheetData sheetId="0">
        <row r="4">
          <cell r="I4" t="str">
            <v>Audit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  <sheetName val="Trial Balance"/>
      <sheetName val="properties"/>
      <sheetName val="노무비"/>
      <sheetName val="งบบริหาร PL-report"/>
      <sheetName val="03中"/>
      <sheetName val="BS"/>
      <sheetName val="Trial_Balance_-_45"/>
      <sheetName val="P&amp;LFINAL_-_44"/>
      <sheetName val="Check-1-summary-Current_year_"/>
      <sheetName val="Sheet1-Exp_cap_to_reno_1_-_4"/>
      <sheetName val="Check-2-_Methodology"/>
      <sheetName val="Income_Statement"/>
      <sheetName val="DATABASE_-sumifTB"/>
      <sheetName val="31_12_04"/>
      <sheetName val="acc_depre-report-old"/>
      <sheetName val="Trial_Balance"/>
      <sheetName val="งบบริหาร_PL-report"/>
      <sheetName val="Trial_Balance_-_451"/>
      <sheetName val="P&amp;LFINAL_-_441"/>
      <sheetName val="Check-1-summary-Current_year_1"/>
      <sheetName val="Sheet1-Exp_cap_to_reno_1_-_41"/>
      <sheetName val="Check-2-_Methodology1"/>
      <sheetName val="Income_Statement1"/>
      <sheetName val="DATABASE_-sumifTB1"/>
      <sheetName val="31_12_041"/>
      <sheetName val="acc_depre-report-old1"/>
      <sheetName val="Trial_Balance1"/>
      <sheetName val="งบบริหาร_PL-report1"/>
    </sheetNames>
    <sheetDataSet>
      <sheetData sheetId="0"/>
      <sheetData sheetId="1">
        <row r="5">
          <cell r="G5" t="str">
            <v>Feb'2001</v>
          </cell>
        </row>
      </sheetData>
      <sheetData sheetId="2">
        <row r="5">
          <cell r="G5" t="str">
            <v>Feb'2001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>
        <row r="5">
          <cell r="G5" t="str">
            <v>Feb'2001</v>
          </cell>
        </row>
      </sheetData>
      <sheetData sheetId="30">
        <row r="5">
          <cell r="G5" t="str">
            <v>Feb'2001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  <sheetName val="Trial Balance"/>
      <sheetName val="detail_profit&amp;loss"/>
      <sheetName val="노무비"/>
      <sheetName val="Sheet1-Activity_work"/>
      <sheetName val="Cashflow_-_2_K__Dorn"/>
      <sheetName val="Cashflow_-_1"/>
      <sheetName val="งบบริหาร_PL-report"/>
      <sheetName val="Sheet2-_Cost_sheet_electric"/>
      <sheetName val="Sheet1-_Cost_Sheet_Water"/>
      <sheetName val="DATABASE_-sumifTB"/>
      <sheetName val="BS-Mgm-Details_Support"/>
      <sheetName val="PL-Mgm-Details_support_"/>
      <sheetName val="P&amp;LFINAL_-_44"/>
      <sheetName val="31_12_04"/>
      <sheetName val="Trial_Balance"/>
      <sheetName val="Sheet1-Activity_work1"/>
      <sheetName val="Cashflow_-_2_K__Dorn1"/>
      <sheetName val="Cashflow_-_11"/>
      <sheetName val="งบบริหาร_PL-report1"/>
      <sheetName val="Sheet2-_Cost_sheet_electric1"/>
      <sheetName val="Sheet1-_Cost_Sheet_Water1"/>
      <sheetName val="DATABASE_-sumifTB1"/>
      <sheetName val="BS-Mgm-Details_Support1"/>
      <sheetName val="PL-Mgm-Details_support_1"/>
      <sheetName val="P&amp;LFINAL_-_441"/>
      <sheetName val="31_12_041"/>
      <sheetName val="Trial_Balance1"/>
    </sheetNames>
    <sheetDataSet>
      <sheetData sheetId="0"/>
      <sheetData sheetId="1"/>
      <sheetData sheetId="2"/>
      <sheetData sheetId="3">
        <row r="4">
          <cell r="AT4" t="str">
            <v>YEAR 2001</v>
          </cell>
        </row>
      </sheetData>
      <sheetData sheetId="4">
        <row r="4">
          <cell r="AT4" t="str">
            <v>YEAR 2001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>
        <row r="4">
          <cell r="AT4" t="str">
            <v>YEAR 2001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  <sheetName val="N0-Lead"/>
      <sheetName val="3C-_reviseทะเบียนทรัพย์สิน"/>
      <sheetName val="Sheet1-update_10_-ครั้งที่_2"/>
      <sheetName val="Sheet1_(2)-update09"/>
      <sheetName val="C-_Database_GL"/>
      <sheetName val="acc_depre-report-old"/>
      <sheetName val="Summary_depre__life"/>
      <sheetName val="ทะเบียนทรัพย์สิน_(2)"/>
      <sheetName val="Asset_Reno-record"/>
      <sheetName val="1_detail_profit&amp;loss"/>
      <sheetName val="2_Balance_Sheet_K_Dorn"/>
      <sheetName val="3_detail_balance_sheet"/>
      <sheetName val="งบบริหาร_PL-report"/>
      <sheetName val="P&amp;LFINAL_-_44"/>
      <sheetName val="DATABASE_-sumifTB"/>
      <sheetName val="3C-_reviseทะเบียนทรัพย์สิน1"/>
      <sheetName val="Sheet1-update_10_-ครั้งที่_21"/>
      <sheetName val="Sheet1_(2)-update091"/>
      <sheetName val="C-_Database_GL1"/>
      <sheetName val="acc_depre-report-old1"/>
      <sheetName val="Summary_depre__life1"/>
      <sheetName val="ทะเบียนทรัพย์สิน_(2)1"/>
      <sheetName val="Asset_Reno-record1"/>
      <sheetName val="1_detail_profit&amp;loss1"/>
      <sheetName val="2_Balance_Sheet_K_Dorn1"/>
      <sheetName val="3_detail_balance_sheet1"/>
      <sheetName val="งบบริหาร_PL-report1"/>
      <sheetName val="P&amp;LFINAL_-_441"/>
      <sheetName val="DATABASE_-sumifTB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>
        <row r="1">
          <cell r="A1">
            <v>1</v>
          </cell>
        </row>
      </sheetData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>
        <row r="1">
          <cell r="A1">
            <v>1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งบบริหาร PL-report"/>
      <sheetName val="P&amp;LFINAL - 44"/>
      <sheetName val="DATABASE -sumifTB"/>
      <sheetName val="31.12.04"/>
      <sheetName val="ตั๋วเงินรับ"/>
      <sheetName val="GL06"/>
      <sheetName val="เงินกู้ MGC"/>
      <sheetName val="2002"/>
      <sheetName val="TrialBalance Q3-2002"/>
      <sheetName val="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Data"/>
      <sheetName val="29 มี_ค_2547"/>
      <sheetName val="CUSTOMER"/>
      <sheetName val="ยอดkill1005"/>
      <sheetName val="BS"/>
      <sheetName val="sum_amt_mount"/>
      <sheetName val="KTB"/>
      <sheetName val="TFB"/>
      <sheetName val="SCB 1 - Current"/>
      <sheetName val="SCB 2 - Current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______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FRECEFECBAILEYS"/>
      <sheetName val="acc.depre-report-old"/>
      <sheetName val="A"/>
      <sheetName val="GAAP Pru"/>
      <sheetName val="ELEC45-01"/>
      <sheetName val="10-1 Media"/>
      <sheetName val="10-cut"/>
      <sheetName val="P&amp;LFINAL - 44"/>
      <sheetName val="งบบริหาร PL-report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ยานพาหนะ"/>
      <sheetName val="เครื่องมือ"/>
      <sheetName val="TABLE 6B"/>
      <sheetName val="Drop List"/>
      <sheetName val="เขตการค้าย่อย"/>
      <sheetName val="Master"/>
      <sheetName val="oresreqsum"/>
      <sheetName val="sheetNO"/>
      <sheetName val="ตัวอย่าง"/>
      <sheetName val="TH 20-24"/>
      <sheetName val="TH 1-7"/>
      <sheetName val="TH 16-19"/>
      <sheetName val="เอกอุดร"/>
      <sheetName val="13.Tax Calculation"/>
      <sheetName val="data_ptt"/>
      <sheetName val="Drop down list"/>
      <sheetName val="124120"/>
      <sheetName val="TB SAP"/>
      <sheetName val="4.CL"/>
      <sheetName val="ops tb"/>
      <sheetName val="TB1212"/>
      <sheetName val="รอเคลียร์Status"/>
      <sheetName val="GRAPH"/>
      <sheetName val="013 - การสั่งการ"/>
      <sheetName val="001"/>
      <sheetName val="Energy consumption"/>
      <sheetName val="SH-E"/>
      <sheetName val="SH-C"/>
      <sheetName val="Fcsth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BS ATTA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 G"/>
      <sheetName val="data"/>
      <sheetName val="BS ATTACH"/>
      <sheetName val="TrialBalance Q3-2002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trfc02-26(Fes+Ses)"/>
      <sheetName val="D-con-toll"/>
      <sheetName val="เงินกู้ MGC"/>
      <sheetName val="TrialBalance Q3-2002"/>
      <sheetName val="Cashflow"/>
      <sheetName val="SH-E"/>
      <sheetName val="K-1A"/>
      <sheetName val="노무비"/>
      <sheetName val="Sheet1"/>
      <sheetName val="PA"/>
      <sheetName val="ตั๋วเงินรับ"/>
      <sheetName val="BS ATTACH"/>
      <sheetName val="acc.depre-report-old"/>
      <sheetName val="Wkgs_BS Lead"/>
      <sheetName val="Trial Balance"/>
      <sheetName val="ELEC45-01"/>
      <sheetName val="C-3"/>
      <sheetName val="code"/>
      <sheetName val="2002"/>
      <sheetName val="InputPO_Del"/>
      <sheetName val="Int. SanRam"/>
      <sheetName val="FA(NEW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IRR"/>
      <sheetName val="Loan Drawdown"/>
      <sheetName val="D-con-toll"/>
      <sheetName val="เงินกู้ธนชาติ"/>
      <sheetName val="TrialBalance Q3-2002"/>
      <sheetName val="acc.depre-report-old"/>
      <sheetName val="เงินกู้ MGC"/>
      <sheetName val="Trial Balance"/>
      <sheetName val="GAAP Pru"/>
      <sheetName val="SH-E"/>
      <sheetName val="TB"/>
      <sheetName val="BS ATTACH"/>
      <sheetName val="ADO_255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N-4.4"/>
      <sheetName val="Cashflow"/>
      <sheetName val="D-con-toll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incom tax 2005"/>
      <sheetName val="29 มี_ค_2547"/>
      <sheetName val="124120"/>
      <sheetName val="FRECEFECBAILEYS"/>
      <sheetName val="BS"/>
      <sheetName val="10-1 Media"/>
      <sheetName val="10-cut"/>
      <sheetName val="Jan_Dec02"/>
      <sheetName val="4.CL"/>
      <sheetName val="KTB"/>
      <sheetName val="TFB"/>
      <sheetName val="ยอดkill1005"/>
      <sheetName val="19-05"/>
      <sheetName val="#REF"/>
      <sheetName val="CUSTOMER"/>
      <sheetName val="sum_amt_mount"/>
      <sheetName val="SCB 1 - Current"/>
      <sheetName val="SCB 2 - Current"/>
      <sheetName val="Nonmove"/>
      <sheetName val="SKA"/>
      <sheetName val="HPL"/>
      <sheetName val="HBS"/>
      <sheetName val="ข้อมูล PM"/>
      <sheetName val="Sheet1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Drop List"/>
      <sheetName val="Master"/>
      <sheetName val="oresreqsum"/>
      <sheetName val="sheetNO"/>
      <sheetName val="TB SAP"/>
      <sheetName val="SH-E"/>
      <sheetName val="SH-C"/>
      <sheetName val="013 - การสั่งการ"/>
      <sheetName val="001"/>
      <sheetName val="Energy consumption"/>
      <sheetName val="acc.depre-report-old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TH_20-241"/>
      <sheetName val="TH_1-71"/>
      <sheetName val="TH_16-191"/>
      <sheetName val="13_Tax_Calculation1"/>
      <sheetName val="Drop_down_list1"/>
      <sheetName val="29_มี_ค_25471"/>
      <sheetName val="SCB_1_-_Current1"/>
      <sheetName val="SCB_2_-_Current1"/>
      <sheetName val="ข้อมูล_PM1"/>
      <sheetName val="Unsubmit_VAT_Q31"/>
      <sheetName val="Balance_Sheet1"/>
      <sheetName val="เงินกู้_MGC1"/>
      <sheetName val="Non_Movement1"/>
      <sheetName val="Drop_List1"/>
      <sheetName val="TB_SAP1"/>
      <sheetName val="013_-_การสั่งการ1"/>
      <sheetName val="4_CL1"/>
      <sheetName val="TH_20-24"/>
      <sheetName val="TH_1-7"/>
      <sheetName val="TH_16-19"/>
      <sheetName val="13_Tax_Calculation"/>
      <sheetName val="Drop_down_list"/>
      <sheetName val="29_มี_ค_2547"/>
      <sheetName val="SCB_1_-_Current"/>
      <sheetName val="SCB_2_-_Current"/>
      <sheetName val="ข้อมูล_PM"/>
      <sheetName val="Unsubmit_VAT_Q3"/>
      <sheetName val="Balance_Sheet"/>
      <sheetName val="เงินกู้_MGC"/>
      <sheetName val="Non_Movement"/>
      <sheetName val="Drop_List"/>
      <sheetName val="TB_SAP"/>
      <sheetName val="013_-_การสั่งการ"/>
      <sheetName val="4_CL"/>
      <sheetName val="Energy_consumption1"/>
      <sheetName val="Energy_consumption"/>
      <sheetName val="งบบริหาร PL-report"/>
      <sheetName val="InputPO_Del"/>
      <sheetName val="Legal Risk Analysis"/>
      <sheetName val=" IB-PL-YTD"/>
      <sheetName val="Assets (THB)"/>
      <sheetName val="Liability&amp;Equity (THB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DATA"/>
      <sheetName val="เอกอุดร"/>
      <sheetName val="______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NALYSIS__SERVIC"/>
      <sheetName val="GAIN-LOSS_EXCH_RATE"/>
      <sheetName val="INFO_ADD#1__"/>
      <sheetName val="April"/>
      <sheetName val="March"/>
      <sheetName val="May"/>
      <sheetName val="FRECEFECBAILEYS"/>
      <sheetName val="#cmpt2"/>
      <sheetName val="13.Tax Calculation"/>
      <sheetName val="KTB"/>
      <sheetName val="TFB"/>
      <sheetName val="ยอดkill1005"/>
      <sheetName val="#REF"/>
      <sheetName val="data_ptt"/>
      <sheetName val="Drop down list"/>
      <sheetName val="19-05"/>
      <sheetName val="Cashflow"/>
      <sheetName val="กราฟ AGF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NALYSIS__SERVIC1"/>
      <sheetName val="GAIN-LOSS_EXCH_RATE1"/>
      <sheetName val="INFO_ADD#1__1"/>
      <sheetName val="13_Tax_Calculation1"/>
      <sheetName val="Drop_down_list1"/>
      <sheetName val="13_Tax_Calculation"/>
      <sheetName val="Drop_down_list"/>
      <sheetName val="เงินกู้ MGC"/>
      <sheetName val="CUSTOMER"/>
      <sheetName val="สรุปรวม"/>
      <sheetName val=" IB-PL-YT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TrialBalance Q3-2002"/>
      <sheetName val="K-1A"/>
      <sheetName val="노무비"/>
      <sheetName val="trfc02-26(Fes+Ses)"/>
      <sheetName val="Cashflow"/>
      <sheetName val="D-con-toll"/>
      <sheetName val="เงินกู้ MGC"/>
      <sheetName val="PA"/>
      <sheetName val="ตั๋วเงินรับ"/>
      <sheetName val="Sheet1"/>
      <sheetName val="BS ATTACH"/>
      <sheetName val="SH-E"/>
      <sheetName val="acc.depre-report-old"/>
      <sheetName val="Wkgs_BS Lead"/>
      <sheetName val="Trial Balance"/>
      <sheetName val="code"/>
      <sheetName val="ELEC45-01"/>
      <sheetName val="C-3"/>
      <sheetName val="2002"/>
      <sheetName val="Int. SanRam"/>
      <sheetName val="InputPO_D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Tags"/>
      <sheetName val="CntrlVlv"/>
      <sheetName val="FlowMtr"/>
      <sheetName val="IsolnVlv"/>
      <sheetName val="MOVs"/>
      <sheetName val="RelVlvs"/>
      <sheetName val="Overall"/>
      <sheetName val="ETASlippage"/>
      <sheetName val="BND-Merox-LNUU"/>
      <sheetName val="BSD-CPP"/>
      <sheetName val="BSN-Arom"/>
      <sheetName val="CD-FCC"/>
      <sheetName val="JP-Os&amp;Us"/>
      <sheetName val="JP-R_RLoading"/>
      <sheetName val="MDM-SHP_TAME"/>
      <sheetName val="MDM-RURW"/>
      <sheetName val="PBMR-Marine&amp;MTF"/>
      <sheetName val="RLG-CrudeHTrtr"/>
      <sheetName val="RMS-Utility"/>
      <sheetName val="SC-ATU_SWS"/>
      <sheetName val="SC-Coker"/>
      <sheetName val="InputActDelETA"/>
      <sheetName val="ProfileETAQrys"/>
      <sheetName val="InputPO_Del"/>
      <sheetName val="ProfilePO_DelQrys"/>
      <sheetName val="ChtData"/>
      <sheetName val="ChtData2"/>
      <sheetName val="Module1"/>
      <sheetName val="Module2"/>
      <sheetName val="IsolnVl_x0000_"/>
      <sheetName val="BS ATTACH"/>
      <sheetName val="data"/>
      <sheetName val="ยอดkill1005"/>
      <sheetName val="เอกอุดร"/>
      <sheetName val="FG&gt;60"/>
      <sheetName val="Non Movement"/>
      <sheetName val="SCB 1 - Current"/>
      <sheetName val="SCB 2 - Current"/>
      <sheetName val="oresreqsum"/>
      <sheetName val=""/>
      <sheetName val="IsolnVl"/>
      <sheetName val="เงินกู้ MGC"/>
      <sheetName val=" IB-PL-YTD"/>
      <sheetName val="Sheet1"/>
      <sheetName val="Details"/>
      <sheetName val="Sheet1 (2)"/>
      <sheetName val="IsolnVl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견적"/>
      <sheetName val="견적서"/>
      <sheetName val="견적내역"/>
      <sheetName val="산출기준"/>
      <sheetName val="인건"/>
      <sheetName val="근무"/>
      <sheetName val="trfc02-26(Fes+Ses)"/>
      <sheetName val="TB"/>
      <sheetName val="Cashflow"/>
      <sheetName val="PA"/>
      <sheetName val="TrialBalance Q3-2002"/>
      <sheetName val="붙임2-1  지급조서명세서(2001년분)"/>
      <sheetName val="목록"/>
      <sheetName val="중기"/>
      <sheetName val="인원계획-미화"/>
      <sheetName val="賃料等一覧"/>
      <sheetName val="회사정보"/>
      <sheetName val="상가매매0115"/>
      <sheetName val="상가임대0115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ADJ - RATE"/>
      <sheetName val="재무가정"/>
      <sheetName val="업무용유지비실적"/>
      <sheetName val="1ST"/>
      <sheetName val="Template"/>
      <sheetName val="붙임2-1__지급조서명세서(2001년분)"/>
      <sheetName val="한국중공업시설"/>
      <sheetName val="Sheet1 (2)"/>
      <sheetName val="10월 급여"/>
      <sheetName val="익월작업계힉"/>
      <sheetName val="주요가정"/>
      <sheetName val="민감도"/>
      <sheetName val="Frame"/>
      <sheetName val="평당가_매매_유형별"/>
      <sheetName val="OPREV(대한)"/>
      <sheetName val="건재양식"/>
      <sheetName val="빌딩코드"/>
      <sheetName val="내역"/>
      <sheetName val="공사별5"/>
      <sheetName val="설-원가"/>
      <sheetName val="설치자재"/>
      <sheetName val="단중"/>
      <sheetName val="일위대가"/>
      <sheetName val="1월"/>
      <sheetName val="받을어음"/>
      <sheetName val="조건"/>
      <sheetName val="เงินกู้ MGC"/>
      <sheetName val="เงินกู้ธนชาติ"/>
      <sheetName val="FS-YTD"/>
      <sheetName val="PS1L(Most)"/>
      <sheetName val="TB-2001-Apr'01"/>
      <sheetName val="BS ATTACH"/>
      <sheetName val="Assumptions"/>
      <sheetName val="Trial Balance"/>
      <sheetName val="ตั๋วเงินรับ"/>
      <sheetName val="31.12.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B"/>
      <sheetName val="เงินกู้ MGC"/>
      <sheetName val="C-3"/>
      <sheetName val="U-5"/>
      <sheetName val="TrialBalance Q3-2002"/>
      <sheetName val="Approved Renov Payment Schedule"/>
      <sheetName val="ตั๋วเงินรับ"/>
      <sheetName val="เงินกู้ธนชาติ"/>
      <sheetName val="K-1A"/>
      <sheetName val="Tiers"/>
      <sheetName val="Input_Undue"/>
      <sheetName val="Deposit_Other"/>
      <sheetName val="Wkgs_BS Lead"/>
      <sheetName val="Macro1"/>
      <sheetName val="Data Salary"/>
      <sheetName val="Cashflow"/>
      <sheetName val="Exp"/>
      <sheetName val="노무비"/>
      <sheetName val="PA"/>
      <sheetName val="KPI48"/>
      <sheetName val="2002"/>
      <sheetName val="10-1 Media"/>
      <sheetName val="10-cut"/>
      <sheetName val="input"/>
      <sheetName val="code"/>
      <sheetName val="TB-BAC"/>
      <sheetName val=""/>
      <sheetName val="trfc02-26(Fes+Ses)"/>
      <sheetName val="BS ATTACH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 IB-PL-YTD"/>
      <sheetName val="S001"/>
      <sheetName val="CostCtr"/>
      <sheetName val="Legal"/>
      <sheetName val="acc.depre-report-old"/>
      <sheetName val="Masterประเภท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BUILD95"/>
      <sheetName val="workbook control"/>
      <sheetName val="I-203"/>
      <sheetName val="Month v YTD"/>
      <sheetName val="손익계산서"/>
      <sheetName val="Hidden"/>
      <sheetName val="Assumptions"/>
      <sheetName val="securities movement"/>
      <sheetName val="Worksheet"/>
      <sheetName val="securities_movement"/>
      <sheetName val="Int. SanRam"/>
      <sheetName val="ประมาณการประตูหน้าต่าง "/>
      <sheetName val="Aging"/>
      <sheetName val="V310"/>
      <sheetName val="DEP12"/>
      <sheetName val="(1b)Company"/>
      <sheetName val="(4A)J-Market"/>
      <sheetName val="(10) Prod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견적"/>
      <sheetName val="견적서"/>
      <sheetName val="견적내역"/>
      <sheetName val="산출기준"/>
      <sheetName val="인건"/>
      <sheetName val="근무"/>
      <sheetName val="COMMISSION Q3"/>
      <sheetName val="인원계획-미화"/>
      <sheetName val="เงินกู้ธนชาติ"/>
      <sheetName val="재무가정"/>
      <sheetName val="TB"/>
      <sheetName val="ตั๋วเงินรับ"/>
      <sheetName val="Budget06-Summary-Res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60_12"/>
      <sheetName val="0190"/>
    </sheetNames>
    <sheetDataSet>
      <sheetData sheetId="0">
        <row r="1">
          <cell r="A1" t="str">
            <v>Stat</v>
          </cell>
          <cell r="C1" t="str">
            <v>Assignment</v>
          </cell>
          <cell r="D1" t="str">
            <v>Doc.no.</v>
          </cell>
          <cell r="E1" t="str">
            <v>BA</v>
          </cell>
          <cell r="F1" t="str">
            <v>Type</v>
          </cell>
          <cell r="G1" t="str">
            <v>PK</v>
          </cell>
          <cell r="H1" t="str">
            <v>Tx</v>
          </cell>
          <cell r="I1" t="str">
            <v>Clrng doc.</v>
          </cell>
          <cell r="J1" t="str">
            <v>Doc. date</v>
          </cell>
          <cell r="K1" t="str">
            <v>Amount in local cur.</v>
          </cell>
          <cell r="L1" t="str">
            <v>LCurr</v>
          </cell>
          <cell r="M1" t="str">
            <v>Text</v>
          </cell>
        </row>
        <row r="2">
          <cell r="A2" t="str">
            <v>@01@</v>
          </cell>
          <cell r="B2" t="str">
            <v>com</v>
          </cell>
          <cell r="C2" t="str">
            <v>270</v>
          </cell>
          <cell r="D2" t="str">
            <v>0830032798</v>
          </cell>
          <cell r="E2">
            <v>0</v>
          </cell>
          <cell r="F2" t="str">
            <v>KR</v>
          </cell>
          <cell r="G2" t="str">
            <v>31</v>
          </cell>
          <cell r="H2">
            <v>0</v>
          </cell>
          <cell r="I2" t="str">
            <v>0934000303</v>
          </cell>
          <cell r="J2">
            <v>39784</v>
          </cell>
          <cell r="K2">
            <v>-226303.83</v>
          </cell>
          <cell r="L2" t="str">
            <v>THB</v>
          </cell>
          <cell r="M2" t="str">
            <v>AGRI COM INV.3086603137,3138</v>
          </cell>
        </row>
        <row r="3">
          <cell r="A3" t="str">
            <v>@01@</v>
          </cell>
          <cell r="B3" t="str">
            <v>com</v>
          </cell>
          <cell r="C3" t="str">
            <v>050/124</v>
          </cell>
          <cell r="D3" t="str">
            <v>0830033448</v>
          </cell>
          <cell r="E3">
            <v>0</v>
          </cell>
          <cell r="F3" t="str">
            <v>KR</v>
          </cell>
          <cell r="G3" t="str">
            <v>31</v>
          </cell>
          <cell r="H3">
            <v>0</v>
          </cell>
          <cell r="I3" t="str">
            <v>0934000681</v>
          </cell>
          <cell r="J3">
            <v>39794</v>
          </cell>
          <cell r="K3">
            <v>-24799.279999999999</v>
          </cell>
          <cell r="L3" t="str">
            <v>THB</v>
          </cell>
          <cell r="M3" t="str">
            <v>KAWASHO COM INV.3086604285,4366</v>
          </cell>
        </row>
        <row r="4">
          <cell r="A4" t="str">
            <v>@01@</v>
          </cell>
          <cell r="B4" t="str">
            <v>com</v>
          </cell>
          <cell r="C4" t="str">
            <v>812011</v>
          </cell>
          <cell r="D4" t="str">
            <v>0830034095</v>
          </cell>
          <cell r="E4">
            <v>0</v>
          </cell>
          <cell r="F4" t="str">
            <v>KR</v>
          </cell>
          <cell r="G4" t="str">
            <v>31</v>
          </cell>
          <cell r="H4" t="str">
            <v>V7</v>
          </cell>
          <cell r="I4" t="str">
            <v>0934000916</v>
          </cell>
          <cell r="J4">
            <v>39798</v>
          </cell>
          <cell r="K4">
            <v>-103358.27</v>
          </cell>
          <cell r="L4" t="str">
            <v>THB</v>
          </cell>
          <cell r="M4" t="str">
            <v>SIAM CANADIAN COM INV.3086604368,4425,4432</v>
          </cell>
        </row>
        <row r="5">
          <cell r="B5" t="str">
            <v>com Total</v>
          </cell>
          <cell r="K5">
            <v>-354461.38</v>
          </cell>
        </row>
        <row r="6">
          <cell r="A6" t="str">
            <v>@01@</v>
          </cell>
          <cell r="B6" t="str">
            <v>other</v>
          </cell>
          <cell r="C6" t="str">
            <v>NW-51-082</v>
          </cell>
          <cell r="D6" t="str">
            <v>0840086121</v>
          </cell>
          <cell r="E6">
            <v>0</v>
          </cell>
          <cell r="F6" t="str">
            <v>RE</v>
          </cell>
          <cell r="G6" t="str">
            <v>31</v>
          </cell>
          <cell r="H6" t="str">
            <v>V7</v>
          </cell>
          <cell r="I6" t="str">
            <v>0934001118</v>
          </cell>
          <cell r="J6">
            <v>39805</v>
          </cell>
          <cell r="K6">
            <v>-180016.8</v>
          </cell>
          <cell r="L6" t="str">
            <v>THB</v>
          </cell>
          <cell r="M6" t="str">
            <v>701031Rack 6 U with accessories</v>
          </cell>
        </row>
        <row r="7">
          <cell r="A7" t="str">
            <v>@01@</v>
          </cell>
          <cell r="B7" t="str">
            <v>other</v>
          </cell>
          <cell r="C7" t="str">
            <v>080186</v>
          </cell>
          <cell r="D7" t="str">
            <v>0840081815</v>
          </cell>
          <cell r="E7">
            <v>0</v>
          </cell>
          <cell r="F7" t="str">
            <v>RE</v>
          </cell>
          <cell r="G7" t="str">
            <v>31</v>
          </cell>
          <cell r="H7" t="str">
            <v>V7</v>
          </cell>
          <cell r="I7" t="str">
            <v>0934000650</v>
          </cell>
          <cell r="J7">
            <v>39791</v>
          </cell>
          <cell r="K7">
            <v>-19260</v>
          </cell>
          <cell r="L7" t="str">
            <v>THB</v>
          </cell>
          <cell r="M7" t="str">
            <v>701039ค่าแรงติดตั้งคอล์ยเย็นใหม่และรื้อ</v>
          </cell>
        </row>
        <row r="8">
          <cell r="A8" t="str">
            <v>@01@</v>
          </cell>
          <cell r="B8" t="str">
            <v>other</v>
          </cell>
          <cell r="C8" t="str">
            <v>080185</v>
          </cell>
          <cell r="D8" t="str">
            <v>0840081814</v>
          </cell>
          <cell r="E8">
            <v>0</v>
          </cell>
          <cell r="F8" t="str">
            <v>RE</v>
          </cell>
          <cell r="G8" t="str">
            <v>31</v>
          </cell>
          <cell r="H8" t="str">
            <v>V7</v>
          </cell>
          <cell r="I8" t="str">
            <v>0934000650</v>
          </cell>
          <cell r="J8">
            <v>39791</v>
          </cell>
          <cell r="K8">
            <v>-12840</v>
          </cell>
          <cell r="L8" t="str">
            <v>THB</v>
          </cell>
          <cell r="M8" t="str">
            <v>701039ค่าวัสดุอุปกรณ์แก้ไขท่อน้ำเข้า-ออก</v>
          </cell>
        </row>
        <row r="9">
          <cell r="A9" t="str">
            <v>@01@</v>
          </cell>
          <cell r="B9" t="str">
            <v>other</v>
          </cell>
          <cell r="C9" t="str">
            <v>0810-0277</v>
          </cell>
          <cell r="D9" t="str">
            <v>0830028271</v>
          </cell>
          <cell r="E9">
            <v>0</v>
          </cell>
          <cell r="F9" t="str">
            <v>KR</v>
          </cell>
          <cell r="G9" t="str">
            <v>31</v>
          </cell>
          <cell r="H9">
            <v>0</v>
          </cell>
          <cell r="I9" t="str">
            <v>0934000304</v>
          </cell>
          <cell r="J9">
            <v>39736</v>
          </cell>
          <cell r="K9">
            <v>-5371.4</v>
          </cell>
          <cell r="L9" t="str">
            <v>THB</v>
          </cell>
          <cell r="M9" t="str">
            <v>701043 เครื่องLIGIDFREEZER</v>
          </cell>
        </row>
        <row r="10">
          <cell r="A10" t="str">
            <v>@01@</v>
          </cell>
          <cell r="B10" t="str">
            <v>other</v>
          </cell>
          <cell r="C10" t="str">
            <v>P3-0812008</v>
          </cell>
          <cell r="D10" t="str">
            <v>0840080705</v>
          </cell>
          <cell r="E10">
            <v>0</v>
          </cell>
          <cell r="F10" t="str">
            <v>RE</v>
          </cell>
          <cell r="G10" t="str">
            <v>31</v>
          </cell>
          <cell r="H10" t="str">
            <v>V7</v>
          </cell>
          <cell r="I10" t="str">
            <v>0934000561</v>
          </cell>
          <cell r="J10">
            <v>39785</v>
          </cell>
          <cell r="K10">
            <v>-8988</v>
          </cell>
          <cell r="L10" t="str">
            <v>THB</v>
          </cell>
          <cell r="M10" t="str">
            <v>CARTRIDGE FILTER(5 micron x 30" )</v>
          </cell>
        </row>
        <row r="11">
          <cell r="A11" t="str">
            <v>@01@</v>
          </cell>
          <cell r="B11" t="str">
            <v>other</v>
          </cell>
          <cell r="C11" t="str">
            <v>27381</v>
          </cell>
          <cell r="D11" t="str">
            <v>0840077266</v>
          </cell>
          <cell r="E11">
            <v>0</v>
          </cell>
          <cell r="F11" t="str">
            <v>RE</v>
          </cell>
          <cell r="G11" t="str">
            <v>31</v>
          </cell>
          <cell r="H11" t="str">
            <v>V7</v>
          </cell>
          <cell r="I11" t="str">
            <v>0934000191</v>
          </cell>
          <cell r="J11">
            <v>39771</v>
          </cell>
          <cell r="K11">
            <v>-19260</v>
          </cell>
          <cell r="L11" t="str">
            <v>THB</v>
          </cell>
          <cell r="M11" t="str">
            <v>กางเกงห้องเย็น</v>
          </cell>
        </row>
        <row r="12">
          <cell r="A12" t="str">
            <v>@01@</v>
          </cell>
          <cell r="B12" t="str">
            <v>other</v>
          </cell>
          <cell r="C12" t="str">
            <v>27466</v>
          </cell>
          <cell r="D12" t="str">
            <v>0840082407</v>
          </cell>
          <cell r="E12">
            <v>0</v>
          </cell>
          <cell r="F12" t="str">
            <v>RE</v>
          </cell>
          <cell r="G12" t="str">
            <v>31</v>
          </cell>
          <cell r="H12" t="str">
            <v>V7</v>
          </cell>
          <cell r="I12" t="str">
            <v>0934001173</v>
          </cell>
          <cell r="J12">
            <v>39792</v>
          </cell>
          <cell r="K12">
            <v>-12840</v>
          </cell>
          <cell r="L12" t="str">
            <v>THB</v>
          </cell>
          <cell r="M12" t="str">
            <v>กางเกงห้องเย็น</v>
          </cell>
        </row>
        <row r="13">
          <cell r="A13" t="str">
            <v>@01@</v>
          </cell>
          <cell r="B13" t="str">
            <v>other</v>
          </cell>
          <cell r="C13" t="str">
            <v>27531</v>
          </cell>
          <cell r="D13" t="str">
            <v>0840086035</v>
          </cell>
          <cell r="E13">
            <v>0</v>
          </cell>
          <cell r="F13" t="str">
            <v>RE</v>
          </cell>
          <cell r="G13" t="str">
            <v>31</v>
          </cell>
          <cell r="H13" t="str">
            <v>V7</v>
          </cell>
          <cell r="I13" t="str">
            <v>0934001173</v>
          </cell>
          <cell r="J13">
            <v>39806</v>
          </cell>
          <cell r="K13">
            <v>-12840</v>
          </cell>
          <cell r="L13" t="str">
            <v>THB</v>
          </cell>
          <cell r="M13" t="str">
            <v>กางเกงห้องเย็น</v>
          </cell>
        </row>
        <row r="14">
          <cell r="A14" t="str">
            <v>@01@</v>
          </cell>
          <cell r="B14" t="str">
            <v>other</v>
          </cell>
          <cell r="C14" t="str">
            <v>1151/0074</v>
          </cell>
          <cell r="D14" t="str">
            <v>0840077443</v>
          </cell>
          <cell r="E14">
            <v>0</v>
          </cell>
          <cell r="F14" t="str">
            <v>RE</v>
          </cell>
          <cell r="G14" t="str">
            <v>31</v>
          </cell>
          <cell r="H14" t="str">
            <v>V7</v>
          </cell>
          <cell r="I14" t="str">
            <v>0934002162</v>
          </cell>
          <cell r="J14">
            <v>39766</v>
          </cell>
          <cell r="K14">
            <v>-8640.25</v>
          </cell>
          <cell r="L14" t="str">
            <v>THB</v>
          </cell>
          <cell r="M14" t="str">
            <v>การ์ดอวยพรปีใหม่</v>
          </cell>
        </row>
        <row r="15">
          <cell r="A15" t="str">
            <v>@01@</v>
          </cell>
          <cell r="B15" t="str">
            <v>other</v>
          </cell>
          <cell r="C15" t="str">
            <v>I0457354</v>
          </cell>
          <cell r="D15" t="str">
            <v>0840048880</v>
          </cell>
          <cell r="E15">
            <v>0</v>
          </cell>
          <cell r="F15" t="str">
            <v>RE</v>
          </cell>
          <cell r="G15" t="str">
            <v>31</v>
          </cell>
          <cell r="H15" t="str">
            <v>D7</v>
          </cell>
          <cell r="I15" t="str">
            <v>0934001740</v>
          </cell>
          <cell r="J15">
            <v>39643</v>
          </cell>
          <cell r="K15">
            <v>-41016.31</v>
          </cell>
          <cell r="L15" t="str">
            <v>THB</v>
          </cell>
          <cell r="M15" t="str">
            <v>ค่าบริการกําจัดปลวกงวดที่ 2</v>
          </cell>
        </row>
        <row r="16">
          <cell r="A16" t="str">
            <v>@01@</v>
          </cell>
          <cell r="B16" t="str">
            <v>other</v>
          </cell>
          <cell r="C16" t="str">
            <v>2100041833</v>
          </cell>
          <cell r="D16" t="str">
            <v>0830034726</v>
          </cell>
          <cell r="E16">
            <v>0</v>
          </cell>
          <cell r="F16" t="str">
            <v>KR</v>
          </cell>
          <cell r="G16" t="str">
            <v>31</v>
          </cell>
          <cell r="H16" t="str">
            <v>D7</v>
          </cell>
          <cell r="I16" t="str">
            <v>0921000365</v>
          </cell>
          <cell r="J16">
            <v>39787</v>
          </cell>
          <cell r="K16">
            <v>-642</v>
          </cell>
          <cell r="L16" t="str">
            <v>THB</v>
          </cell>
          <cell r="M16" t="str">
            <v>ค่าบริการจัดหาลัง เดือน ธ.ค 51</v>
          </cell>
        </row>
        <row r="17">
          <cell r="A17" t="str">
            <v>@01@</v>
          </cell>
          <cell r="B17" t="str">
            <v>other</v>
          </cell>
          <cell r="C17" t="str">
            <v>2100043394</v>
          </cell>
          <cell r="D17" t="str">
            <v>0830034725</v>
          </cell>
          <cell r="E17">
            <v>0</v>
          </cell>
          <cell r="F17" t="str">
            <v>KR</v>
          </cell>
          <cell r="G17" t="str">
            <v>31</v>
          </cell>
          <cell r="H17" t="str">
            <v>D7</v>
          </cell>
          <cell r="I17" t="str">
            <v>0921000365</v>
          </cell>
          <cell r="J17">
            <v>39805</v>
          </cell>
          <cell r="K17">
            <v>-385.2</v>
          </cell>
          <cell r="L17" t="str">
            <v>THB</v>
          </cell>
          <cell r="M17" t="str">
            <v>ค่าบริการจัดหาลัง เดือน มิ.ย 51</v>
          </cell>
        </row>
        <row r="18">
          <cell r="A18" t="str">
            <v>@01@</v>
          </cell>
          <cell r="B18" t="str">
            <v>other</v>
          </cell>
          <cell r="C18" t="str">
            <v>BKK485125</v>
          </cell>
          <cell r="D18" t="str">
            <v>0830032316</v>
          </cell>
          <cell r="E18">
            <v>0</v>
          </cell>
          <cell r="F18" t="str">
            <v>KR</v>
          </cell>
          <cell r="G18" t="str">
            <v>31</v>
          </cell>
          <cell r="H18">
            <v>0</v>
          </cell>
          <cell r="I18" t="str">
            <v>0934000420</v>
          </cell>
          <cell r="J18">
            <v>39762</v>
          </cell>
          <cell r="K18">
            <v>-33650.5</v>
          </cell>
          <cell r="L18" t="str">
            <v>THB</v>
          </cell>
          <cell r="M18" t="str">
            <v>ค่าบริการส่งเอกสาร</v>
          </cell>
        </row>
        <row r="19">
          <cell r="A19" t="str">
            <v>@01@</v>
          </cell>
          <cell r="B19" t="str">
            <v>other</v>
          </cell>
          <cell r="C19" t="str">
            <v>BKK490485</v>
          </cell>
          <cell r="D19" t="str">
            <v>0830032003</v>
          </cell>
          <cell r="E19">
            <v>0</v>
          </cell>
          <cell r="F19" t="str">
            <v>KR</v>
          </cell>
          <cell r="G19" t="str">
            <v>31</v>
          </cell>
          <cell r="H19">
            <v>0</v>
          </cell>
          <cell r="I19" t="str">
            <v>0934000420</v>
          </cell>
          <cell r="J19">
            <v>39769</v>
          </cell>
          <cell r="K19">
            <v>-46744.67</v>
          </cell>
          <cell r="L19" t="str">
            <v>THB</v>
          </cell>
          <cell r="M19" t="str">
            <v>ค่าบริการส่งเอกสาร</v>
          </cell>
        </row>
        <row r="20">
          <cell r="A20" t="str">
            <v>@01@</v>
          </cell>
          <cell r="B20" t="str">
            <v>other</v>
          </cell>
          <cell r="C20" t="str">
            <v>08IF142512</v>
          </cell>
          <cell r="D20" t="str">
            <v>0840078969</v>
          </cell>
          <cell r="E20">
            <v>0</v>
          </cell>
          <cell r="F20" t="str">
            <v>RE</v>
          </cell>
          <cell r="G20" t="str">
            <v>31</v>
          </cell>
          <cell r="H20" t="str">
            <v>D7</v>
          </cell>
          <cell r="I20" t="str">
            <v>0934000125</v>
          </cell>
          <cell r="J20">
            <v>39772</v>
          </cell>
          <cell r="K20">
            <v>-16633.150000000001</v>
          </cell>
          <cell r="L20" t="str">
            <v>THB</v>
          </cell>
          <cell r="M20" t="str">
            <v>ค่าบริการสอบเทียบ ON SITE ISO/IEC17025</v>
          </cell>
        </row>
        <row r="21">
          <cell r="A21" t="str">
            <v>@01@</v>
          </cell>
          <cell r="B21" t="str">
            <v>other</v>
          </cell>
          <cell r="C21" t="str">
            <v>BKK495858</v>
          </cell>
          <cell r="D21" t="str">
            <v>0830032004</v>
          </cell>
          <cell r="E21">
            <v>0</v>
          </cell>
          <cell r="F21" t="str">
            <v>KR</v>
          </cell>
          <cell r="G21" t="str">
            <v>31</v>
          </cell>
          <cell r="H21">
            <v>0</v>
          </cell>
          <cell r="I21" t="str">
            <v>0934000420</v>
          </cell>
          <cell r="J21">
            <v>39776</v>
          </cell>
          <cell r="K21">
            <v>-36926.68</v>
          </cell>
          <cell r="L21" t="str">
            <v>THB</v>
          </cell>
          <cell r="M21" t="str">
            <v>ค่าบริการส่งเอกสาร</v>
          </cell>
        </row>
        <row r="22">
          <cell r="A22" t="str">
            <v>@01@</v>
          </cell>
          <cell r="B22" t="str">
            <v>other</v>
          </cell>
          <cell r="C22" t="str">
            <v>BKK501213</v>
          </cell>
          <cell r="D22" t="str">
            <v>0830032309</v>
          </cell>
          <cell r="E22">
            <v>0</v>
          </cell>
          <cell r="F22" t="str">
            <v>KR</v>
          </cell>
          <cell r="G22" t="str">
            <v>31</v>
          </cell>
          <cell r="H22">
            <v>0</v>
          </cell>
          <cell r="I22" t="str">
            <v>0934000420</v>
          </cell>
          <cell r="J22">
            <v>39782</v>
          </cell>
          <cell r="K22">
            <v>-38688.26</v>
          </cell>
          <cell r="L22" t="str">
            <v>THB</v>
          </cell>
          <cell r="M22" t="str">
            <v>ค่าบริการส่งเอกสาร</v>
          </cell>
        </row>
        <row r="23">
          <cell r="A23" t="str">
            <v>@01@</v>
          </cell>
          <cell r="B23" t="str">
            <v>other</v>
          </cell>
          <cell r="C23" t="str">
            <v>BKK505973</v>
          </cell>
          <cell r="D23" t="str">
            <v>0830033957</v>
          </cell>
          <cell r="E23">
            <v>0</v>
          </cell>
          <cell r="F23" t="str">
            <v>KR</v>
          </cell>
          <cell r="G23" t="str">
            <v>31</v>
          </cell>
          <cell r="H23">
            <v>0</v>
          </cell>
          <cell r="I23" t="str">
            <v>0934000923</v>
          </cell>
          <cell r="J23">
            <v>39790</v>
          </cell>
          <cell r="K23">
            <v>-23383.13</v>
          </cell>
          <cell r="L23" t="str">
            <v>THB</v>
          </cell>
          <cell r="M23" t="str">
            <v>ค่าบริการส่งเอกสารพึสดุ</v>
          </cell>
        </row>
        <row r="24">
          <cell r="A24" t="str">
            <v>@01@</v>
          </cell>
          <cell r="B24" t="str">
            <v>other</v>
          </cell>
          <cell r="C24" t="str">
            <v>BKK511335</v>
          </cell>
          <cell r="D24" t="str">
            <v>0830033955</v>
          </cell>
          <cell r="E24">
            <v>0</v>
          </cell>
          <cell r="F24" t="str">
            <v>KR</v>
          </cell>
          <cell r="G24" t="str">
            <v>31</v>
          </cell>
          <cell r="H24">
            <v>0</v>
          </cell>
          <cell r="I24" t="str">
            <v>0934000923</v>
          </cell>
          <cell r="J24">
            <v>39797</v>
          </cell>
          <cell r="K24">
            <v>-26878.99</v>
          </cell>
          <cell r="L24" t="str">
            <v>THB</v>
          </cell>
          <cell r="M24" t="str">
            <v>ค่าบริการส่งเอกสารพึสดุ</v>
          </cell>
        </row>
        <row r="25">
          <cell r="A25" t="str">
            <v>@01@</v>
          </cell>
          <cell r="B25" t="str">
            <v>other</v>
          </cell>
          <cell r="C25" t="str">
            <v>BKK516866</v>
          </cell>
          <cell r="D25" t="str">
            <v>0830034753</v>
          </cell>
          <cell r="E25">
            <v>0</v>
          </cell>
          <cell r="F25" t="str">
            <v>KR</v>
          </cell>
          <cell r="G25" t="str">
            <v>31</v>
          </cell>
          <cell r="H25">
            <v>0</v>
          </cell>
          <cell r="I25" t="str">
            <v>0934001348</v>
          </cell>
          <cell r="J25">
            <v>39804</v>
          </cell>
          <cell r="K25">
            <v>-30155.77</v>
          </cell>
          <cell r="L25" t="str">
            <v>THB</v>
          </cell>
          <cell r="M25" t="str">
            <v>ค่าบริการส่งเอกสารพัสดุ</v>
          </cell>
        </row>
        <row r="26">
          <cell r="A26" t="str">
            <v>@01@</v>
          </cell>
          <cell r="B26" t="str">
            <v>other</v>
          </cell>
          <cell r="C26" t="str">
            <v>BKK522873</v>
          </cell>
          <cell r="D26" t="str">
            <v>0830034752</v>
          </cell>
          <cell r="E26">
            <v>0</v>
          </cell>
          <cell r="F26" t="str">
            <v>KR</v>
          </cell>
          <cell r="G26" t="str">
            <v>31</v>
          </cell>
          <cell r="H26">
            <v>0</v>
          </cell>
          <cell r="I26" t="str">
            <v>0934001704</v>
          </cell>
          <cell r="J26">
            <v>39813</v>
          </cell>
          <cell r="K26">
            <v>-50961.23</v>
          </cell>
          <cell r="L26" t="str">
            <v>THB</v>
          </cell>
          <cell r="M26" t="str">
            <v>ค่าบริการส่งเอกสารพัสดุ</v>
          </cell>
        </row>
        <row r="27">
          <cell r="A27" t="str">
            <v>@01@</v>
          </cell>
          <cell r="B27" t="str">
            <v>other</v>
          </cell>
          <cell r="C27" t="str">
            <v>372/17861</v>
          </cell>
          <cell r="D27" t="str">
            <v>0830032904</v>
          </cell>
          <cell r="E27">
            <v>0</v>
          </cell>
          <cell r="F27" t="str">
            <v>KR</v>
          </cell>
          <cell r="G27" t="str">
            <v>31</v>
          </cell>
          <cell r="H27" t="str">
            <v>D7</v>
          </cell>
          <cell r="I27" t="str">
            <v>0934000682</v>
          </cell>
          <cell r="J27">
            <v>39797</v>
          </cell>
          <cell r="K27">
            <v>-101834.72</v>
          </cell>
          <cell r="L27" t="str">
            <v>THB</v>
          </cell>
          <cell r="M27" t="str">
            <v>ค่าบำรุงพิเศษส่งออกกุ้ง 11/2551</v>
          </cell>
        </row>
        <row r="28">
          <cell r="A28" t="str">
            <v>@01@</v>
          </cell>
          <cell r="B28" t="str">
            <v>other</v>
          </cell>
          <cell r="C28" t="str">
            <v>51-26007389</v>
          </cell>
          <cell r="D28" t="str">
            <v>0830022385</v>
          </cell>
          <cell r="E28">
            <v>0</v>
          </cell>
          <cell r="F28" t="str">
            <v>KR</v>
          </cell>
          <cell r="G28" t="str">
            <v>31</v>
          </cell>
          <cell r="H28">
            <v>0</v>
          </cell>
          <cell r="I28">
            <v>0</v>
          </cell>
          <cell r="J28">
            <v>39624</v>
          </cell>
          <cell r="K28">
            <v>-535</v>
          </cell>
          <cell r="L28" t="str">
            <v>THB</v>
          </cell>
          <cell r="M28" t="str">
            <v>ค่าเปลี่ยน CT /คุณสมโภชน์</v>
          </cell>
        </row>
        <row r="29">
          <cell r="A29" t="str">
            <v>@01@</v>
          </cell>
          <cell r="B29" t="str">
            <v>other</v>
          </cell>
          <cell r="C29" t="str">
            <v>BL08110110</v>
          </cell>
          <cell r="D29" t="str">
            <v>0830032956</v>
          </cell>
          <cell r="E29">
            <v>0</v>
          </cell>
          <cell r="F29" t="str">
            <v>KR</v>
          </cell>
          <cell r="G29" t="str">
            <v>31</v>
          </cell>
          <cell r="H29">
            <v>0</v>
          </cell>
          <cell r="I29" t="str">
            <v>0934000955</v>
          </cell>
          <cell r="J29">
            <v>39780</v>
          </cell>
          <cell r="K29">
            <v>-3024</v>
          </cell>
          <cell r="L29" t="str">
            <v>THB</v>
          </cell>
          <cell r="M29" t="str">
            <v>ค่ารักษาพยาบาลรายเดือน</v>
          </cell>
        </row>
        <row r="30">
          <cell r="A30" t="str">
            <v>@01@</v>
          </cell>
          <cell r="B30" t="str">
            <v>other</v>
          </cell>
          <cell r="C30" t="str">
            <v>054/2652</v>
          </cell>
          <cell r="D30" t="str">
            <v>0830032954</v>
          </cell>
          <cell r="E30">
            <v>0</v>
          </cell>
          <cell r="F30" t="str">
            <v>KR</v>
          </cell>
          <cell r="G30" t="str">
            <v>31</v>
          </cell>
          <cell r="H30">
            <v>0</v>
          </cell>
          <cell r="I30" t="str">
            <v>0934001052</v>
          </cell>
          <cell r="J30">
            <v>39782</v>
          </cell>
          <cell r="K30">
            <v>-160</v>
          </cell>
          <cell r="L30" t="str">
            <v>THB</v>
          </cell>
          <cell r="M30" t="str">
            <v>ค่ารักษาพยาบาลรายวัน</v>
          </cell>
        </row>
        <row r="31">
          <cell r="A31" t="str">
            <v>@01@</v>
          </cell>
          <cell r="B31" t="str">
            <v>other</v>
          </cell>
          <cell r="C31" t="str">
            <v>STC5112-064</v>
          </cell>
          <cell r="D31" t="str">
            <v>0830034675</v>
          </cell>
          <cell r="E31">
            <v>0</v>
          </cell>
          <cell r="F31" t="str">
            <v>KR</v>
          </cell>
          <cell r="G31" t="str">
            <v>31</v>
          </cell>
          <cell r="H31">
            <v>0</v>
          </cell>
          <cell r="I31" t="str">
            <v>0934001508</v>
          </cell>
          <cell r="J31">
            <v>39790</v>
          </cell>
          <cell r="K31">
            <v>-2605</v>
          </cell>
          <cell r="L31" t="str">
            <v>THB</v>
          </cell>
          <cell r="M31" t="str">
            <v>ค่ารักษาพยาบาลรายวัน</v>
          </cell>
        </row>
        <row r="32">
          <cell r="A32" t="str">
            <v>@01@</v>
          </cell>
          <cell r="B32" t="str">
            <v>other</v>
          </cell>
          <cell r="C32" t="str">
            <v>080188</v>
          </cell>
          <cell r="D32" t="str">
            <v>0840081817</v>
          </cell>
          <cell r="E32">
            <v>0</v>
          </cell>
          <cell r="F32" t="str">
            <v>RE</v>
          </cell>
          <cell r="G32" t="str">
            <v>31</v>
          </cell>
          <cell r="H32" t="str">
            <v>V7</v>
          </cell>
          <cell r="I32" t="str">
            <v>0934000650</v>
          </cell>
          <cell r="J32">
            <v>39791</v>
          </cell>
          <cell r="K32">
            <v>-48680.72</v>
          </cell>
          <cell r="L32" t="str">
            <v>THB</v>
          </cell>
          <cell r="M32" t="str">
            <v>ค่าแรงช่างดำเนินการตัดของเก่าออกพร้อม</v>
          </cell>
        </row>
        <row r="33">
          <cell r="A33" t="str">
            <v>@01@</v>
          </cell>
          <cell r="B33" t="str">
            <v>other</v>
          </cell>
          <cell r="C33" t="str">
            <v>080187</v>
          </cell>
          <cell r="D33" t="str">
            <v>0840081816</v>
          </cell>
          <cell r="E33">
            <v>0</v>
          </cell>
          <cell r="F33" t="str">
            <v>RE</v>
          </cell>
          <cell r="G33" t="str">
            <v>31</v>
          </cell>
          <cell r="H33" t="str">
            <v>V7</v>
          </cell>
          <cell r="I33" t="str">
            <v>0934000650</v>
          </cell>
          <cell r="J33">
            <v>39791</v>
          </cell>
          <cell r="K33">
            <v>-17873.28</v>
          </cell>
          <cell r="L33" t="str">
            <v>THB</v>
          </cell>
          <cell r="M33" t="str">
            <v>ค่าวัสดุอุปกรณ์เปลี่ยนฐานพัดลมคูลลิ่ง</v>
          </cell>
        </row>
        <row r="34">
          <cell r="A34" t="str">
            <v>@01@</v>
          </cell>
          <cell r="B34" t="str">
            <v>other</v>
          </cell>
          <cell r="C34" t="str">
            <v>BF5112-00200</v>
          </cell>
          <cell r="D34" t="str">
            <v>0830032884</v>
          </cell>
          <cell r="E34">
            <v>0</v>
          </cell>
          <cell r="F34" t="str">
            <v>KR</v>
          </cell>
          <cell r="G34" t="str">
            <v>31</v>
          </cell>
          <cell r="H34" t="str">
            <v>D7</v>
          </cell>
          <cell r="I34" t="str">
            <v>0934000953</v>
          </cell>
          <cell r="J34">
            <v>39800</v>
          </cell>
          <cell r="K34">
            <v>-350157.5</v>
          </cell>
          <cell r="L34" t="str">
            <v>THB</v>
          </cell>
          <cell r="M34" t="str">
            <v>ค่าหัวหน้าหน่วยชาย-หญิง 12/51</v>
          </cell>
        </row>
        <row r="35">
          <cell r="A35" t="str">
            <v>@01@</v>
          </cell>
          <cell r="B35" t="str">
            <v>other</v>
          </cell>
          <cell r="C35" t="str">
            <v>0812394</v>
          </cell>
          <cell r="D35" t="str">
            <v>0840085963</v>
          </cell>
          <cell r="E35">
            <v>0</v>
          </cell>
          <cell r="F35" t="str">
            <v>RE</v>
          </cell>
          <cell r="G35" t="str">
            <v>31</v>
          </cell>
          <cell r="H35" t="str">
            <v>V7</v>
          </cell>
          <cell r="I35" t="str">
            <v>0934001377</v>
          </cell>
          <cell r="J35">
            <v>39806</v>
          </cell>
          <cell r="K35">
            <v>-1230.5</v>
          </cell>
          <cell r="L35" t="str">
            <v>THB</v>
          </cell>
          <cell r="M35" t="str">
            <v>คีมเข้าหัว LAN (แบบหัวเหล็ก)</v>
          </cell>
        </row>
        <row r="36">
          <cell r="A36" t="str">
            <v>@01@</v>
          </cell>
          <cell r="B36" t="str">
            <v>other</v>
          </cell>
          <cell r="C36" t="str">
            <v>REP08-00025</v>
          </cell>
          <cell r="D36" t="str">
            <v>0840078062</v>
          </cell>
          <cell r="E36">
            <v>0</v>
          </cell>
          <cell r="F36" t="str">
            <v>RE</v>
          </cell>
          <cell r="G36" t="str">
            <v>31</v>
          </cell>
          <cell r="H36" t="str">
            <v>D7</v>
          </cell>
          <cell r="I36" t="str">
            <v>0934002017</v>
          </cell>
          <cell r="J36">
            <v>39778</v>
          </cell>
          <cell r="K36">
            <v>-2742.41</v>
          </cell>
          <cell r="L36" t="str">
            <v>THB</v>
          </cell>
          <cell r="M36" t="str">
            <v>เช็คระยะ110000กม</v>
          </cell>
        </row>
        <row r="37">
          <cell r="A37" t="str">
            <v>@01@</v>
          </cell>
          <cell r="B37" t="str">
            <v>other</v>
          </cell>
          <cell r="C37" t="str">
            <v>REP08-00164</v>
          </cell>
          <cell r="D37" t="str">
            <v>0840085765</v>
          </cell>
          <cell r="E37">
            <v>0</v>
          </cell>
          <cell r="F37" t="str">
            <v>RE</v>
          </cell>
          <cell r="G37" t="str">
            <v>31</v>
          </cell>
          <cell r="H37" t="str">
            <v>D7</v>
          </cell>
          <cell r="I37" t="str">
            <v>0934002017</v>
          </cell>
          <cell r="J37">
            <v>39802</v>
          </cell>
          <cell r="K37">
            <v>-3349.1</v>
          </cell>
          <cell r="L37" t="str">
            <v>THB</v>
          </cell>
          <cell r="M37" t="str">
            <v>เซ็คระยะ250000</v>
          </cell>
        </row>
        <row r="38">
          <cell r="A38" t="str">
            <v>@01@</v>
          </cell>
          <cell r="B38" t="str">
            <v>other</v>
          </cell>
          <cell r="C38" t="str">
            <v>SA08120003</v>
          </cell>
          <cell r="D38" t="str">
            <v>0840083963</v>
          </cell>
          <cell r="E38">
            <v>0</v>
          </cell>
          <cell r="F38" t="str">
            <v>RE</v>
          </cell>
          <cell r="G38" t="str">
            <v>31</v>
          </cell>
          <cell r="H38" t="str">
            <v>V0</v>
          </cell>
          <cell r="I38" t="str">
            <v>0934000955</v>
          </cell>
          <cell r="J38">
            <v>39784</v>
          </cell>
          <cell r="K38">
            <v>-266042</v>
          </cell>
          <cell r="L38" t="str">
            <v>THB</v>
          </cell>
          <cell r="M38" t="str">
            <v>ตรวจสุขภาพทั่วไปโดยแพทย์</v>
          </cell>
        </row>
        <row r="39">
          <cell r="A39" t="str">
            <v>@01@</v>
          </cell>
          <cell r="B39" t="str">
            <v>other</v>
          </cell>
          <cell r="C39" t="str">
            <v>REP08-00161</v>
          </cell>
          <cell r="D39" t="str">
            <v>0840085518</v>
          </cell>
          <cell r="E39">
            <v>0</v>
          </cell>
          <cell r="F39" t="str">
            <v>RE</v>
          </cell>
          <cell r="G39" t="str">
            <v>31</v>
          </cell>
          <cell r="H39" t="str">
            <v>D7</v>
          </cell>
          <cell r="I39" t="str">
            <v>0934004361</v>
          </cell>
          <cell r="J39">
            <v>39802</v>
          </cell>
          <cell r="K39">
            <v>-6386.83</v>
          </cell>
          <cell r="L39" t="str">
            <v>THB</v>
          </cell>
          <cell r="M39" t="str">
            <v>เปลี่ยนปะเก็นฝาครอบวาลว์</v>
          </cell>
        </row>
        <row r="40">
          <cell r="A40" t="str">
            <v>@01@</v>
          </cell>
          <cell r="B40" t="str">
            <v>other</v>
          </cell>
          <cell r="C40" t="str">
            <v>REP08-00107</v>
          </cell>
          <cell r="D40" t="str">
            <v>0840082653</v>
          </cell>
          <cell r="E40">
            <v>0</v>
          </cell>
          <cell r="F40" t="str">
            <v>RE</v>
          </cell>
          <cell r="G40" t="str">
            <v>31</v>
          </cell>
          <cell r="H40" t="str">
            <v>D7</v>
          </cell>
          <cell r="I40" t="str">
            <v>0934003014</v>
          </cell>
          <cell r="J40">
            <v>39795</v>
          </cell>
          <cell r="K40">
            <v>-918.06</v>
          </cell>
          <cell r="L40" t="str">
            <v>THB</v>
          </cell>
          <cell r="M40" t="str">
            <v>เปลี่ยนไส้กรองน้ำมันเชื้อเพลิง</v>
          </cell>
        </row>
        <row r="41">
          <cell r="A41" t="str">
            <v>@01@</v>
          </cell>
          <cell r="B41" t="str">
            <v>other</v>
          </cell>
          <cell r="C41" t="str">
            <v>BKK513375</v>
          </cell>
          <cell r="D41" t="str">
            <v>0830033984</v>
          </cell>
          <cell r="E41">
            <v>0</v>
          </cell>
          <cell r="F41" t="str">
            <v>KR</v>
          </cell>
          <cell r="G41" t="str">
            <v>21</v>
          </cell>
          <cell r="H41" t="str">
            <v>D7</v>
          </cell>
          <cell r="I41" t="str">
            <v>0949000085</v>
          </cell>
          <cell r="J41">
            <v>39800</v>
          </cell>
          <cell r="K41">
            <v>214</v>
          </cell>
          <cell r="L41" t="str">
            <v>THB</v>
          </cell>
          <cell r="M41" t="str">
            <v>ลดหนี้ วันที่ 24/11/08</v>
          </cell>
        </row>
        <row r="42">
          <cell r="A42" t="str">
            <v>@01@</v>
          </cell>
          <cell r="B42" t="str">
            <v>other</v>
          </cell>
          <cell r="C42" t="str">
            <v>BKK513375</v>
          </cell>
          <cell r="D42" t="str">
            <v>0830033983</v>
          </cell>
          <cell r="E42">
            <v>0</v>
          </cell>
          <cell r="F42" t="str">
            <v>KR</v>
          </cell>
          <cell r="G42" t="str">
            <v>21</v>
          </cell>
          <cell r="H42" t="str">
            <v>D7</v>
          </cell>
          <cell r="I42" t="str">
            <v>0934001348</v>
          </cell>
          <cell r="J42">
            <v>39800</v>
          </cell>
          <cell r="K42">
            <v>2770.41</v>
          </cell>
          <cell r="L42" t="str">
            <v>THB</v>
          </cell>
          <cell r="M42" t="str">
            <v>ลดหนี้ อ้างถึง INV.F0572/08</v>
          </cell>
        </row>
        <row r="43">
          <cell r="A43" t="str">
            <v>@01@</v>
          </cell>
          <cell r="B43" t="str">
            <v>other</v>
          </cell>
          <cell r="C43" t="str">
            <v>0812-0111</v>
          </cell>
          <cell r="D43" t="str">
            <v>0830034116</v>
          </cell>
          <cell r="E43">
            <v>0</v>
          </cell>
          <cell r="F43" t="str">
            <v>KR</v>
          </cell>
          <cell r="G43" t="str">
            <v>21</v>
          </cell>
          <cell r="H43">
            <v>0</v>
          </cell>
          <cell r="I43" t="str">
            <v>0934002704</v>
          </cell>
          <cell r="J43">
            <v>39790</v>
          </cell>
          <cell r="K43">
            <v>1095</v>
          </cell>
          <cell r="L43" t="str">
            <v>THB</v>
          </cell>
          <cell r="M43" t="str">
            <v>ลดหนี้อ้างถึง INV.0812-0110 คุณสุทธิเดช</v>
          </cell>
        </row>
        <row r="44">
          <cell r="A44" t="str">
            <v>@01@</v>
          </cell>
          <cell r="B44" t="str">
            <v>other</v>
          </cell>
          <cell r="C44" t="str">
            <v>2100042111</v>
          </cell>
          <cell r="D44" t="str">
            <v>0830034727</v>
          </cell>
          <cell r="E44">
            <v>0</v>
          </cell>
          <cell r="F44" t="str">
            <v>KR</v>
          </cell>
          <cell r="G44" t="str">
            <v>31</v>
          </cell>
          <cell r="H44">
            <v>0</v>
          </cell>
          <cell r="I44" t="str">
            <v>0921000365</v>
          </cell>
          <cell r="J44">
            <v>39793</v>
          </cell>
          <cell r="K44">
            <v>-20905.599999999999</v>
          </cell>
          <cell r="L44" t="str">
            <v>THB</v>
          </cell>
          <cell r="M44" t="str">
            <v>ส่วนลดกระจายสินค้า</v>
          </cell>
        </row>
        <row r="45">
          <cell r="A45" t="str">
            <v>@01@</v>
          </cell>
          <cell r="B45" t="str">
            <v>other</v>
          </cell>
          <cell r="C45" t="str">
            <v>2100044095</v>
          </cell>
          <cell r="D45" t="str">
            <v>0830034693</v>
          </cell>
          <cell r="E45">
            <v>0</v>
          </cell>
          <cell r="F45" t="str">
            <v>KR</v>
          </cell>
          <cell r="G45" t="str">
            <v>31</v>
          </cell>
          <cell r="H45">
            <v>0</v>
          </cell>
          <cell r="I45" t="str">
            <v>0921000365</v>
          </cell>
          <cell r="J45">
            <v>39808</v>
          </cell>
          <cell r="K45">
            <v>-11552.59</v>
          </cell>
          <cell r="L45" t="str">
            <v>THB</v>
          </cell>
          <cell r="M45" t="str">
            <v>ส่วนลดกระจายสินค้า ขอนแก่น</v>
          </cell>
        </row>
        <row r="46">
          <cell r="A46" t="str">
            <v>@01@</v>
          </cell>
          <cell r="B46" t="str">
            <v>other</v>
          </cell>
          <cell r="C46" t="str">
            <v>2100044100</v>
          </cell>
          <cell r="D46" t="str">
            <v>0830034728</v>
          </cell>
          <cell r="E46">
            <v>0</v>
          </cell>
          <cell r="F46" t="str">
            <v>KR</v>
          </cell>
          <cell r="G46" t="str">
            <v>31</v>
          </cell>
          <cell r="H46">
            <v>0</v>
          </cell>
          <cell r="I46" t="str">
            <v>0921000365</v>
          </cell>
          <cell r="J46">
            <v>39808</v>
          </cell>
          <cell r="K46">
            <v>-3128</v>
          </cell>
          <cell r="L46" t="str">
            <v>THB</v>
          </cell>
          <cell r="M46" t="str">
            <v>ส่วนลดกระจายสินค้า</v>
          </cell>
        </row>
        <row r="47">
          <cell r="A47" t="str">
            <v>@01@</v>
          </cell>
          <cell r="B47" t="str">
            <v>other</v>
          </cell>
          <cell r="C47" t="str">
            <v>08IF143185</v>
          </cell>
          <cell r="D47" t="str">
            <v>0840080536</v>
          </cell>
          <cell r="E47">
            <v>0</v>
          </cell>
          <cell r="F47" t="str">
            <v>RE</v>
          </cell>
          <cell r="G47" t="str">
            <v>31</v>
          </cell>
          <cell r="H47" t="str">
            <v>D7</v>
          </cell>
          <cell r="I47" t="str">
            <v>0934000465</v>
          </cell>
          <cell r="J47">
            <v>39785</v>
          </cell>
          <cell r="K47">
            <v>-1931.35</v>
          </cell>
          <cell r="L47" t="str">
            <v>THB</v>
          </cell>
          <cell r="M47" t="str">
            <v>สอบเทียบ Digital ThermometerรหัสQ4TT0536</v>
          </cell>
        </row>
        <row r="48">
          <cell r="A48" t="str">
            <v>@01@</v>
          </cell>
          <cell r="B48" t="str">
            <v>other</v>
          </cell>
          <cell r="C48" t="str">
            <v>08IF129307</v>
          </cell>
          <cell r="D48" t="str">
            <v>0840025841</v>
          </cell>
          <cell r="E48">
            <v>0</v>
          </cell>
          <cell r="F48" t="str">
            <v>RE</v>
          </cell>
          <cell r="G48" t="str">
            <v>31</v>
          </cell>
          <cell r="H48" t="str">
            <v>D7</v>
          </cell>
          <cell r="I48">
            <v>0</v>
          </cell>
          <cell r="J48">
            <v>39568</v>
          </cell>
          <cell r="K48">
            <v>-132.15</v>
          </cell>
          <cell r="L48" t="str">
            <v>THB</v>
          </cell>
          <cell r="M48" t="str">
            <v>สอบเทียบ Push Pull Gauge EQ.Q4FP0003</v>
          </cell>
        </row>
        <row r="49">
          <cell r="A49" t="str">
            <v>@01@</v>
          </cell>
          <cell r="B49" t="str">
            <v>other</v>
          </cell>
          <cell r="C49" t="str">
            <v>08IF143908</v>
          </cell>
          <cell r="D49" t="str">
            <v>0840086091</v>
          </cell>
          <cell r="E49">
            <v>0</v>
          </cell>
          <cell r="F49" t="str">
            <v>RE</v>
          </cell>
          <cell r="G49" t="str">
            <v>31</v>
          </cell>
          <cell r="H49" t="str">
            <v>D7</v>
          </cell>
          <cell r="I49" t="str">
            <v>0934001176</v>
          </cell>
          <cell r="J49">
            <v>39800</v>
          </cell>
          <cell r="K49">
            <v>-1321.45</v>
          </cell>
          <cell r="L49" t="str">
            <v>THB</v>
          </cell>
          <cell r="M49" t="str">
            <v>สอบเทียบ Push Pull gauge รหัส Q4FP0001</v>
          </cell>
        </row>
        <row r="50">
          <cell r="A50" t="str">
            <v>@01@</v>
          </cell>
          <cell r="B50" t="str">
            <v>other</v>
          </cell>
          <cell r="C50" t="str">
            <v>08IF142544</v>
          </cell>
          <cell r="D50" t="str">
            <v>0840079268</v>
          </cell>
          <cell r="E50">
            <v>0</v>
          </cell>
          <cell r="F50" t="str">
            <v>RE</v>
          </cell>
          <cell r="G50" t="str">
            <v>31</v>
          </cell>
          <cell r="H50" t="str">
            <v>D7</v>
          </cell>
          <cell r="I50" t="str">
            <v>0934000125</v>
          </cell>
          <cell r="J50">
            <v>39772</v>
          </cell>
          <cell r="K50">
            <v>-559.08000000000004</v>
          </cell>
          <cell r="L50" t="str">
            <v>THB</v>
          </cell>
          <cell r="M50" t="str">
            <v>สอบเทียบ Stop Watch รหัส S4HS0153</v>
          </cell>
        </row>
        <row r="51">
          <cell r="A51" t="str">
            <v>@01@</v>
          </cell>
          <cell r="B51" t="str">
            <v>other</v>
          </cell>
          <cell r="C51" t="str">
            <v>08IF142524</v>
          </cell>
          <cell r="D51" t="str">
            <v>0840079266</v>
          </cell>
          <cell r="E51">
            <v>0</v>
          </cell>
          <cell r="F51" t="str">
            <v>RE</v>
          </cell>
          <cell r="G51" t="str">
            <v>31</v>
          </cell>
          <cell r="H51" t="str">
            <v>D7</v>
          </cell>
          <cell r="I51" t="str">
            <v>0934000125</v>
          </cell>
          <cell r="J51">
            <v>39772</v>
          </cell>
          <cell r="K51">
            <v>-376.11</v>
          </cell>
          <cell r="L51" t="str">
            <v>THB</v>
          </cell>
          <cell r="M51" t="str">
            <v>สอบเทียบ ตุ้มน้ำหนักรหัส S4WW0331</v>
          </cell>
        </row>
        <row r="52">
          <cell r="A52" t="str">
            <v>@01@</v>
          </cell>
          <cell r="B52" t="str">
            <v>other</v>
          </cell>
          <cell r="C52" t="str">
            <v>08IF143824</v>
          </cell>
          <cell r="D52" t="str">
            <v>0840086093</v>
          </cell>
          <cell r="E52">
            <v>0</v>
          </cell>
          <cell r="F52" t="str">
            <v>RE</v>
          </cell>
          <cell r="G52" t="str">
            <v>31</v>
          </cell>
          <cell r="H52" t="str">
            <v>D7</v>
          </cell>
          <cell r="I52" t="str">
            <v>0934001176</v>
          </cell>
          <cell r="J52">
            <v>39800</v>
          </cell>
          <cell r="K52">
            <v>-2337.9499999999998</v>
          </cell>
          <cell r="L52" t="str">
            <v>THB</v>
          </cell>
          <cell r="M52" t="str">
            <v>สอบเทียบDigital ThermometerรหัสQ4TT0549</v>
          </cell>
        </row>
        <row r="53">
          <cell r="A53" t="str">
            <v>@01@</v>
          </cell>
          <cell r="B53" t="str">
            <v>other</v>
          </cell>
          <cell r="C53" t="str">
            <v>0812213</v>
          </cell>
          <cell r="D53" t="str">
            <v>0840083515</v>
          </cell>
          <cell r="E53">
            <v>0</v>
          </cell>
          <cell r="F53" t="str">
            <v>RE</v>
          </cell>
          <cell r="G53" t="str">
            <v>31</v>
          </cell>
          <cell r="H53" t="str">
            <v>V7</v>
          </cell>
          <cell r="I53" t="str">
            <v>0934000962</v>
          </cell>
          <cell r="J53">
            <v>39795</v>
          </cell>
          <cell r="K53">
            <v>-7062</v>
          </cell>
          <cell r="L53" t="str">
            <v>THB</v>
          </cell>
          <cell r="M53" t="str">
            <v>สาย LAN "AMP" UTP CAT5E แท้</v>
          </cell>
        </row>
        <row r="54">
          <cell r="A54" t="str">
            <v>@01@</v>
          </cell>
          <cell r="B54" t="str">
            <v>other</v>
          </cell>
          <cell r="C54" t="str">
            <v>0812391</v>
          </cell>
          <cell r="D54" t="str">
            <v>0840085966</v>
          </cell>
          <cell r="E54">
            <v>0</v>
          </cell>
          <cell r="F54" t="str">
            <v>RE</v>
          </cell>
          <cell r="G54" t="str">
            <v>31</v>
          </cell>
          <cell r="H54" t="str">
            <v>V7</v>
          </cell>
          <cell r="I54" t="str">
            <v>0934001273</v>
          </cell>
          <cell r="J54">
            <v>39806</v>
          </cell>
          <cell r="K54">
            <v>-417.3</v>
          </cell>
          <cell r="L54" t="str">
            <v>THB</v>
          </cell>
          <cell r="M54" t="str">
            <v>สายแปรง USB TO PARALLEL ยาว 1.8 เมตรสีดำ</v>
          </cell>
        </row>
        <row r="55">
          <cell r="A55" t="str">
            <v>@01@</v>
          </cell>
          <cell r="B55" t="str">
            <v>other</v>
          </cell>
          <cell r="C55" t="str">
            <v>REP08-00096</v>
          </cell>
          <cell r="D55" t="str">
            <v>0840085767</v>
          </cell>
          <cell r="E55">
            <v>0</v>
          </cell>
          <cell r="F55" t="str">
            <v>RE</v>
          </cell>
          <cell r="G55" t="str">
            <v>31</v>
          </cell>
          <cell r="H55" t="str">
            <v>D7</v>
          </cell>
          <cell r="I55" t="str">
            <v>0934002017</v>
          </cell>
          <cell r="J55">
            <v>39794</v>
          </cell>
          <cell r="K55">
            <v>-5210.8999999999996</v>
          </cell>
          <cell r="L55" t="str">
            <v>THB</v>
          </cell>
          <cell r="M55" t="str">
            <v>ไส้กรองเครื่องปรับอากาศ</v>
          </cell>
        </row>
        <row r="56">
          <cell r="A56" t="str">
            <v>@01@</v>
          </cell>
          <cell r="B56" t="str">
            <v>other</v>
          </cell>
          <cell r="C56" t="str">
            <v>0812450</v>
          </cell>
          <cell r="D56" t="str">
            <v>0840086342</v>
          </cell>
          <cell r="E56">
            <v>0</v>
          </cell>
          <cell r="F56" t="str">
            <v>RE</v>
          </cell>
          <cell r="G56" t="str">
            <v>31</v>
          </cell>
          <cell r="H56" t="str">
            <v>V7</v>
          </cell>
          <cell r="I56" t="str">
            <v>0934001377</v>
          </cell>
          <cell r="J56">
            <v>39808</v>
          </cell>
          <cell r="K56">
            <v>-1498</v>
          </cell>
          <cell r="L56" t="str">
            <v>THB</v>
          </cell>
          <cell r="M56" t="str">
            <v>หัว RJ AMP แท้</v>
          </cell>
        </row>
        <row r="57">
          <cell r="A57" t="str">
            <v>@01@</v>
          </cell>
          <cell r="B57" t="str">
            <v>other</v>
          </cell>
          <cell r="C57" t="str">
            <v>0811455</v>
          </cell>
          <cell r="D57" t="str">
            <v>0840079161</v>
          </cell>
          <cell r="E57">
            <v>0</v>
          </cell>
          <cell r="F57" t="str">
            <v>RE</v>
          </cell>
          <cell r="G57" t="str">
            <v>31</v>
          </cell>
          <cell r="H57" t="str">
            <v>V7</v>
          </cell>
          <cell r="I57" t="str">
            <v>0934000071</v>
          </cell>
          <cell r="J57">
            <v>39778</v>
          </cell>
          <cell r="K57">
            <v>-1498</v>
          </cell>
          <cell r="L57" t="str">
            <v>THB</v>
          </cell>
          <cell r="M57" t="str">
            <v>หัว RJ45</v>
          </cell>
        </row>
        <row r="58">
          <cell r="B58" t="str">
            <v>other Total</v>
          </cell>
          <cell r="K58">
            <v>-1485512.5300000005</v>
          </cell>
        </row>
        <row r="59">
          <cell r="A59" t="str">
            <v>@01@</v>
          </cell>
          <cell r="B59" t="str">
            <v xml:space="preserve">RENTAL </v>
          </cell>
          <cell r="C59" t="str">
            <v>FI08133911</v>
          </cell>
          <cell r="D59" t="str">
            <v>0830032393</v>
          </cell>
          <cell r="E59">
            <v>0</v>
          </cell>
          <cell r="F59" t="str">
            <v>KR</v>
          </cell>
          <cell r="G59" t="str">
            <v>31</v>
          </cell>
          <cell r="H59" t="str">
            <v>D7</v>
          </cell>
          <cell r="I59" t="str">
            <v>0934000419</v>
          </cell>
          <cell r="J59">
            <v>39790</v>
          </cell>
          <cell r="K59">
            <v>-191626.3</v>
          </cell>
          <cell r="L59" t="str">
            <v>THB</v>
          </cell>
          <cell r="M59" t="str">
            <v>RENTAL DELL GX620</v>
          </cell>
        </row>
        <row r="60">
          <cell r="A60" t="str">
            <v>@01@</v>
          </cell>
          <cell r="B60" t="str">
            <v xml:space="preserve">RENTAL </v>
          </cell>
          <cell r="C60" t="str">
            <v>FI08135351</v>
          </cell>
          <cell r="D60" t="str">
            <v>0830032235</v>
          </cell>
          <cell r="E60">
            <v>0</v>
          </cell>
          <cell r="F60" t="str">
            <v>KR</v>
          </cell>
          <cell r="G60" t="str">
            <v>31</v>
          </cell>
          <cell r="H60" t="str">
            <v>D7</v>
          </cell>
          <cell r="I60" t="str">
            <v>0934000913</v>
          </cell>
          <cell r="J60">
            <v>39790</v>
          </cell>
          <cell r="K60">
            <v>-53414.400000000001</v>
          </cell>
          <cell r="L60" t="str">
            <v>THB</v>
          </cell>
          <cell r="M60" t="str">
            <v>RENTAL DELL COMPUTER &amp; ACCESSORIES</v>
          </cell>
        </row>
        <row r="61">
          <cell r="A61" t="str">
            <v>@01@</v>
          </cell>
          <cell r="B61" t="str">
            <v xml:space="preserve">RENTAL </v>
          </cell>
          <cell r="C61" t="str">
            <v>FI08135352</v>
          </cell>
          <cell r="D61" t="str">
            <v>0830032236</v>
          </cell>
          <cell r="E61">
            <v>0</v>
          </cell>
          <cell r="F61" t="str">
            <v>KR</v>
          </cell>
          <cell r="G61" t="str">
            <v>31</v>
          </cell>
          <cell r="H61" t="str">
            <v>D7</v>
          </cell>
          <cell r="I61" t="str">
            <v>0934000913</v>
          </cell>
          <cell r="J61">
            <v>39790</v>
          </cell>
          <cell r="K61">
            <v>-60193.919999999998</v>
          </cell>
          <cell r="L61" t="str">
            <v>THB</v>
          </cell>
          <cell r="M61" t="str">
            <v>RENTAL DELL OPTIPLEX 755 67 UNITS</v>
          </cell>
        </row>
        <row r="62">
          <cell r="A62" t="str">
            <v>@01@</v>
          </cell>
          <cell r="B62" t="str">
            <v xml:space="preserve">RENTAL </v>
          </cell>
          <cell r="C62" t="str">
            <v>FI08137769</v>
          </cell>
          <cell r="D62" t="str">
            <v>0830032902</v>
          </cell>
          <cell r="E62">
            <v>0</v>
          </cell>
          <cell r="F62" t="str">
            <v>KR</v>
          </cell>
          <cell r="G62" t="str">
            <v>31</v>
          </cell>
          <cell r="H62">
            <v>0</v>
          </cell>
          <cell r="I62" t="str">
            <v>0934000913</v>
          </cell>
          <cell r="J62">
            <v>39790</v>
          </cell>
          <cell r="K62">
            <v>-9957.42</v>
          </cell>
          <cell r="L62" t="str">
            <v>THB</v>
          </cell>
          <cell r="M62" t="str">
            <v>RENTAL DELL E178 27 UNITS</v>
          </cell>
        </row>
        <row r="63">
          <cell r="A63" t="str">
            <v>@01@</v>
          </cell>
          <cell r="B63" t="str">
            <v xml:space="preserve">RENTAL </v>
          </cell>
          <cell r="C63" t="str">
            <v>FI08137768</v>
          </cell>
          <cell r="D63" t="str">
            <v>0830032237</v>
          </cell>
          <cell r="E63">
            <v>0</v>
          </cell>
          <cell r="F63" t="str">
            <v>KR</v>
          </cell>
          <cell r="G63" t="str">
            <v>31</v>
          </cell>
          <cell r="H63" t="str">
            <v>D7</v>
          </cell>
          <cell r="I63" t="str">
            <v>0934000913</v>
          </cell>
          <cell r="J63">
            <v>39790</v>
          </cell>
          <cell r="K63">
            <v>-65595.28</v>
          </cell>
          <cell r="L63" t="str">
            <v>THB</v>
          </cell>
          <cell r="M63" t="str">
            <v>RENTAL LENOVO THINK M57E 54 UNITS</v>
          </cell>
        </row>
        <row r="64">
          <cell r="A64" t="str">
            <v>@01@</v>
          </cell>
          <cell r="B64" t="str">
            <v xml:space="preserve">RENTAL </v>
          </cell>
          <cell r="C64" t="str">
            <v>FI08131546</v>
          </cell>
          <cell r="D64" t="str">
            <v>0830032394</v>
          </cell>
          <cell r="E64">
            <v>0</v>
          </cell>
          <cell r="F64" t="str">
            <v>KR</v>
          </cell>
          <cell r="G64" t="str">
            <v>31</v>
          </cell>
          <cell r="H64" t="str">
            <v>D7</v>
          </cell>
          <cell r="I64" t="str">
            <v>0934000419</v>
          </cell>
          <cell r="J64">
            <v>39790</v>
          </cell>
          <cell r="K64">
            <v>-5850.76</v>
          </cell>
          <cell r="L64" t="str">
            <v>THB</v>
          </cell>
          <cell r="M64" t="str">
            <v>RENTAL UPS PCM 1 UNIT</v>
          </cell>
        </row>
        <row r="65">
          <cell r="A65" t="str">
            <v>@01@</v>
          </cell>
          <cell r="B65" t="str">
            <v xml:space="preserve">RENTAL </v>
          </cell>
          <cell r="C65" t="str">
            <v>FI08138656</v>
          </cell>
          <cell r="D65" t="str">
            <v>0830032771</v>
          </cell>
          <cell r="E65">
            <v>0</v>
          </cell>
          <cell r="F65" t="str">
            <v>KR</v>
          </cell>
          <cell r="G65" t="str">
            <v>31</v>
          </cell>
          <cell r="H65" t="str">
            <v>D7</v>
          </cell>
          <cell r="I65" t="str">
            <v>0934000419</v>
          </cell>
          <cell r="J65">
            <v>39790</v>
          </cell>
          <cell r="K65">
            <v>-11671.56</v>
          </cell>
          <cell r="L65" t="str">
            <v>THB</v>
          </cell>
          <cell r="M65" t="str">
            <v>RENTAL-DELL D630 6 UNITS</v>
          </cell>
        </row>
        <row r="66">
          <cell r="A66" t="str">
            <v>@01@</v>
          </cell>
          <cell r="B66" t="str">
            <v xml:space="preserve">RENTAL </v>
          </cell>
          <cell r="C66" t="str">
            <v>FI08138656</v>
          </cell>
          <cell r="D66" t="str">
            <v>0830032768</v>
          </cell>
          <cell r="E66">
            <v>0</v>
          </cell>
          <cell r="F66" t="str">
            <v>KR</v>
          </cell>
          <cell r="G66" t="str">
            <v>31</v>
          </cell>
          <cell r="H66" t="str">
            <v>D7</v>
          </cell>
          <cell r="I66" t="str">
            <v>0934000419</v>
          </cell>
          <cell r="J66">
            <v>39790</v>
          </cell>
          <cell r="K66">
            <v>-74809.05</v>
          </cell>
          <cell r="L66" t="str">
            <v>THB</v>
          </cell>
          <cell r="M66" t="str">
            <v>RENTAL-LENOVO M57E 63 UNIT</v>
          </cell>
        </row>
        <row r="67">
          <cell r="A67" t="str">
            <v>@01@</v>
          </cell>
          <cell r="B67" t="str">
            <v xml:space="preserve">RENTAL </v>
          </cell>
          <cell r="C67" t="str">
            <v>FI08138656</v>
          </cell>
          <cell r="D67" t="str">
            <v>0830032769</v>
          </cell>
          <cell r="E67">
            <v>0</v>
          </cell>
          <cell r="F67" t="str">
            <v>KR</v>
          </cell>
          <cell r="G67" t="str">
            <v>31</v>
          </cell>
          <cell r="H67" t="str">
            <v>D7</v>
          </cell>
          <cell r="I67" t="str">
            <v>0934000419</v>
          </cell>
          <cell r="J67">
            <v>39790</v>
          </cell>
          <cell r="K67">
            <v>-74809.05</v>
          </cell>
          <cell r="L67" t="str">
            <v>THB</v>
          </cell>
          <cell r="M67" t="str">
            <v>RENTAL-LENOVO M57E 63 UNIT</v>
          </cell>
        </row>
        <row r="68">
          <cell r="A68" t="str">
            <v>@01@</v>
          </cell>
          <cell r="B68" t="str">
            <v xml:space="preserve">RENTAL </v>
          </cell>
          <cell r="C68" t="str">
            <v>FI08138656</v>
          </cell>
          <cell r="D68" t="str">
            <v>0830032773</v>
          </cell>
          <cell r="E68">
            <v>0</v>
          </cell>
          <cell r="F68" t="str">
            <v>KR</v>
          </cell>
          <cell r="G68" t="str">
            <v>31</v>
          </cell>
          <cell r="H68" t="str">
            <v>D7</v>
          </cell>
          <cell r="I68" t="str">
            <v>0934000419</v>
          </cell>
          <cell r="J68">
            <v>39790</v>
          </cell>
          <cell r="K68">
            <v>-74809.05</v>
          </cell>
          <cell r="L68" t="str">
            <v>THB</v>
          </cell>
          <cell r="M68" t="str">
            <v>RENTAL-LENOVO M57E 63 UNIT</v>
          </cell>
        </row>
        <row r="69">
          <cell r="B69" t="str">
            <v>RENTAL  Total</v>
          </cell>
          <cell r="K69">
            <v>-622736.79</v>
          </cell>
        </row>
        <row r="70">
          <cell r="A70" t="str">
            <v>@01@</v>
          </cell>
          <cell r="B70" t="str">
            <v>tel</v>
          </cell>
          <cell r="C70" t="str">
            <v>0000201667122</v>
          </cell>
          <cell r="D70" t="str">
            <v>0830034692</v>
          </cell>
          <cell r="E70">
            <v>0</v>
          </cell>
          <cell r="F70" t="str">
            <v>KR</v>
          </cell>
          <cell r="G70" t="str">
            <v>31</v>
          </cell>
          <cell r="H70">
            <v>0</v>
          </cell>
          <cell r="I70" t="str">
            <v>0934001263</v>
          </cell>
          <cell r="J70">
            <v>39804</v>
          </cell>
          <cell r="K70">
            <v>-2014</v>
          </cell>
          <cell r="L70" t="str">
            <v>THB</v>
          </cell>
          <cell r="M70" t="str">
            <v>16/11-15/12/51 02-2980024-555</v>
          </cell>
        </row>
        <row r="71">
          <cell r="A71" t="str">
            <v>@01@</v>
          </cell>
          <cell r="B71" t="str">
            <v>tel</v>
          </cell>
          <cell r="C71" t="str">
            <v>546003490</v>
          </cell>
          <cell r="D71" t="str">
            <v>0830034690</v>
          </cell>
          <cell r="E71">
            <v>0</v>
          </cell>
          <cell r="F71" t="str">
            <v>KR</v>
          </cell>
          <cell r="G71" t="str">
            <v>31</v>
          </cell>
          <cell r="H71" t="str">
            <v>D7</v>
          </cell>
          <cell r="I71" t="str">
            <v>0934001262</v>
          </cell>
          <cell r="J71">
            <v>39802</v>
          </cell>
          <cell r="K71">
            <v>-25.15</v>
          </cell>
          <cell r="L71" t="str">
            <v>THB</v>
          </cell>
          <cell r="M71" t="str">
            <v>กสท 16/11-15/12/08 02-29800537</v>
          </cell>
        </row>
        <row r="72">
          <cell r="A72" t="str">
            <v>@01@</v>
          </cell>
          <cell r="B72" t="str">
            <v>tel</v>
          </cell>
          <cell r="C72" t="str">
            <v>546003490</v>
          </cell>
          <cell r="D72" t="str">
            <v>0830034690</v>
          </cell>
          <cell r="E72">
            <v>0</v>
          </cell>
          <cell r="F72" t="str">
            <v>KR</v>
          </cell>
          <cell r="G72" t="str">
            <v>31</v>
          </cell>
          <cell r="H72" t="str">
            <v>D7</v>
          </cell>
          <cell r="I72" t="str">
            <v>0934001262</v>
          </cell>
          <cell r="J72">
            <v>39802</v>
          </cell>
          <cell r="K72">
            <v>-277.13</v>
          </cell>
          <cell r="L72" t="str">
            <v>THB</v>
          </cell>
          <cell r="M72" t="str">
            <v>กสท 16/11-15/12/08 02-29800540</v>
          </cell>
        </row>
        <row r="73">
          <cell r="A73" t="str">
            <v>@01@</v>
          </cell>
          <cell r="B73" t="str">
            <v>tel</v>
          </cell>
          <cell r="C73" t="str">
            <v>546003490</v>
          </cell>
          <cell r="D73" t="str">
            <v>0830034690</v>
          </cell>
          <cell r="E73">
            <v>0</v>
          </cell>
          <cell r="F73" t="str">
            <v>KR</v>
          </cell>
          <cell r="G73" t="str">
            <v>31</v>
          </cell>
          <cell r="H73" t="str">
            <v>D7</v>
          </cell>
          <cell r="I73" t="str">
            <v>0934001262</v>
          </cell>
          <cell r="J73">
            <v>39802</v>
          </cell>
          <cell r="K73">
            <v>-659.55</v>
          </cell>
          <cell r="L73" t="str">
            <v>THB</v>
          </cell>
          <cell r="M73" t="str">
            <v>กสท 16/11-15/12/08 02-29800541</v>
          </cell>
        </row>
        <row r="74">
          <cell r="A74" t="str">
            <v>@01@</v>
          </cell>
          <cell r="B74" t="str">
            <v>tel</v>
          </cell>
          <cell r="C74" t="str">
            <v>546003490</v>
          </cell>
          <cell r="D74" t="str">
            <v>0830034690</v>
          </cell>
          <cell r="E74">
            <v>0</v>
          </cell>
          <cell r="F74" t="str">
            <v>KR</v>
          </cell>
          <cell r="G74" t="str">
            <v>31</v>
          </cell>
          <cell r="H74" t="str">
            <v>D7</v>
          </cell>
          <cell r="I74" t="str">
            <v>0934001262</v>
          </cell>
          <cell r="J74">
            <v>39802</v>
          </cell>
          <cell r="K74">
            <v>-573.52</v>
          </cell>
          <cell r="L74" t="str">
            <v>THB</v>
          </cell>
          <cell r="M74" t="str">
            <v>กสท 16/11-15/12/08 02-29800542</v>
          </cell>
        </row>
        <row r="75">
          <cell r="A75" t="str">
            <v>@01@</v>
          </cell>
          <cell r="B75" t="str">
            <v>tel</v>
          </cell>
          <cell r="C75" t="str">
            <v>546003490</v>
          </cell>
          <cell r="D75" t="str">
            <v>0830034690</v>
          </cell>
          <cell r="E75">
            <v>0</v>
          </cell>
          <cell r="F75" t="str">
            <v>KR</v>
          </cell>
          <cell r="G75" t="str">
            <v>31</v>
          </cell>
          <cell r="H75" t="str">
            <v>D7</v>
          </cell>
          <cell r="I75" t="str">
            <v>0934001262</v>
          </cell>
          <cell r="J75">
            <v>39802</v>
          </cell>
          <cell r="K75">
            <v>-19.8</v>
          </cell>
          <cell r="L75" t="str">
            <v>THB</v>
          </cell>
          <cell r="M75" t="str">
            <v>กสท 16/11-15/12/08 02-29800543</v>
          </cell>
        </row>
        <row r="76">
          <cell r="A76" t="str">
            <v>@01@</v>
          </cell>
          <cell r="B76" t="str">
            <v>tel</v>
          </cell>
          <cell r="C76" t="str">
            <v>546003490</v>
          </cell>
          <cell r="D76" t="str">
            <v>0830034690</v>
          </cell>
          <cell r="E76">
            <v>0</v>
          </cell>
          <cell r="F76" t="str">
            <v>KR</v>
          </cell>
          <cell r="G76" t="str">
            <v>31</v>
          </cell>
          <cell r="H76" t="str">
            <v>D7</v>
          </cell>
          <cell r="I76" t="str">
            <v>0934001262</v>
          </cell>
          <cell r="J76">
            <v>39802</v>
          </cell>
          <cell r="K76">
            <v>-858.14</v>
          </cell>
          <cell r="L76" t="str">
            <v>THB</v>
          </cell>
          <cell r="M76" t="str">
            <v>กสท 16/11-15/12/08 02-29800545</v>
          </cell>
        </row>
        <row r="77">
          <cell r="A77" t="str">
            <v>@01@</v>
          </cell>
          <cell r="B77" t="str">
            <v>tel</v>
          </cell>
          <cell r="C77" t="str">
            <v>546003490</v>
          </cell>
          <cell r="D77" t="str">
            <v>0830034690</v>
          </cell>
          <cell r="E77">
            <v>0</v>
          </cell>
          <cell r="F77" t="str">
            <v>KR</v>
          </cell>
          <cell r="G77" t="str">
            <v>31</v>
          </cell>
          <cell r="H77" t="str">
            <v>D7</v>
          </cell>
          <cell r="I77" t="str">
            <v>0934001262</v>
          </cell>
          <cell r="J77">
            <v>39802</v>
          </cell>
          <cell r="K77">
            <v>-306.02</v>
          </cell>
          <cell r="L77" t="str">
            <v>THB</v>
          </cell>
          <cell r="M77" t="str">
            <v>กสท 16/11-15/12/08 02-29800547</v>
          </cell>
        </row>
        <row r="78">
          <cell r="A78" t="str">
            <v>@01@</v>
          </cell>
          <cell r="B78" t="str">
            <v>tel</v>
          </cell>
          <cell r="C78" t="str">
            <v>546003490</v>
          </cell>
          <cell r="D78" t="str">
            <v>0830034690</v>
          </cell>
          <cell r="E78">
            <v>0</v>
          </cell>
          <cell r="F78" t="str">
            <v>KR</v>
          </cell>
          <cell r="G78" t="str">
            <v>31</v>
          </cell>
          <cell r="H78" t="str">
            <v>D7</v>
          </cell>
          <cell r="I78" t="str">
            <v>0934001262</v>
          </cell>
          <cell r="J78">
            <v>39802</v>
          </cell>
          <cell r="K78">
            <v>-384.67</v>
          </cell>
          <cell r="L78" t="str">
            <v>THB</v>
          </cell>
          <cell r="M78" t="str">
            <v>กสท 16/11-15/12/08 02-29800550</v>
          </cell>
        </row>
        <row r="79">
          <cell r="A79" t="str">
            <v>@01@</v>
          </cell>
          <cell r="B79" t="str">
            <v>tel</v>
          </cell>
          <cell r="C79" t="str">
            <v>546003490</v>
          </cell>
          <cell r="D79" t="str">
            <v>0830034690</v>
          </cell>
          <cell r="E79">
            <v>0</v>
          </cell>
          <cell r="F79" t="str">
            <v>KR</v>
          </cell>
          <cell r="G79" t="str">
            <v>31</v>
          </cell>
          <cell r="H79" t="str">
            <v>D7</v>
          </cell>
          <cell r="I79" t="str">
            <v>0934001262</v>
          </cell>
          <cell r="J79">
            <v>39802</v>
          </cell>
          <cell r="K79">
            <v>-292.11</v>
          </cell>
          <cell r="L79" t="str">
            <v>THB</v>
          </cell>
          <cell r="M79" t="str">
            <v>กสท 16/11-15/12/08 02-29800552</v>
          </cell>
        </row>
        <row r="80">
          <cell r="A80" t="str">
            <v>@01@</v>
          </cell>
          <cell r="B80" t="str">
            <v>tel</v>
          </cell>
          <cell r="C80" t="str">
            <v>546003490</v>
          </cell>
          <cell r="D80" t="str">
            <v>0830034690</v>
          </cell>
          <cell r="E80">
            <v>0</v>
          </cell>
          <cell r="F80" t="str">
            <v>KR</v>
          </cell>
          <cell r="G80" t="str">
            <v>31</v>
          </cell>
          <cell r="H80" t="str">
            <v>D7</v>
          </cell>
          <cell r="I80" t="str">
            <v>0934001262</v>
          </cell>
          <cell r="J80">
            <v>39802</v>
          </cell>
          <cell r="K80">
            <v>-272.85000000000002</v>
          </cell>
          <cell r="L80" t="str">
            <v>THB</v>
          </cell>
          <cell r="M80" t="str">
            <v>กสท 16/11-15/12/08 02-29800555</v>
          </cell>
        </row>
        <row r="81">
          <cell r="A81" t="str">
            <v>@01@</v>
          </cell>
          <cell r="B81" t="str">
            <v>tel</v>
          </cell>
          <cell r="C81" t="str">
            <v>14543222</v>
          </cell>
          <cell r="D81" t="str">
            <v>0630007131</v>
          </cell>
          <cell r="E81">
            <v>0</v>
          </cell>
          <cell r="F81" t="str">
            <v>KR</v>
          </cell>
          <cell r="G81" t="str">
            <v>31</v>
          </cell>
          <cell r="H81" t="str">
            <v>V7</v>
          </cell>
          <cell r="I81" t="str">
            <v>0940014022</v>
          </cell>
          <cell r="J81">
            <v>38830</v>
          </cell>
          <cell r="K81">
            <v>-4750.8</v>
          </cell>
          <cell r="L81" t="str">
            <v>THB</v>
          </cell>
          <cell r="M81" t="str">
            <v>ค่าโทรศัพท์งวด23/03/48-22/04/49 06-3036215,6126</v>
          </cell>
        </row>
        <row r="82">
          <cell r="A82" t="str">
            <v>@01@</v>
          </cell>
          <cell r="B82" t="str">
            <v>tel</v>
          </cell>
          <cell r="C82" t="str">
            <v>546044560</v>
          </cell>
          <cell r="D82" t="str">
            <v>0830033869</v>
          </cell>
          <cell r="E82">
            <v>0</v>
          </cell>
          <cell r="F82" t="str">
            <v>KR</v>
          </cell>
          <cell r="G82" t="str">
            <v>31</v>
          </cell>
          <cell r="H82" t="str">
            <v>D7</v>
          </cell>
          <cell r="I82" t="str">
            <v>0933000051</v>
          </cell>
          <cell r="J82">
            <v>39802</v>
          </cell>
          <cell r="K82">
            <v>-621.78</v>
          </cell>
          <cell r="L82" t="str">
            <v>THB</v>
          </cell>
          <cell r="M82" t="str">
            <v>ตกท.กสท.งวด 16/11-15/12/08 034422289</v>
          </cell>
        </row>
        <row r="83">
          <cell r="A83" t="str">
            <v>@01@</v>
          </cell>
          <cell r="B83" t="str">
            <v>tel</v>
          </cell>
          <cell r="C83" t="str">
            <v>546044560</v>
          </cell>
          <cell r="D83" t="str">
            <v>0830033869</v>
          </cell>
          <cell r="E83">
            <v>0</v>
          </cell>
          <cell r="F83" t="str">
            <v>KR</v>
          </cell>
          <cell r="G83" t="str">
            <v>31</v>
          </cell>
          <cell r="H83" t="str">
            <v>D7</v>
          </cell>
          <cell r="I83" t="str">
            <v>0933000051</v>
          </cell>
          <cell r="J83">
            <v>39802</v>
          </cell>
          <cell r="K83">
            <v>-6439.47</v>
          </cell>
          <cell r="L83" t="str">
            <v>THB</v>
          </cell>
          <cell r="M83" t="str">
            <v>ตปท.กสท.งวด 16/11-15/12/08 034421944</v>
          </cell>
        </row>
        <row r="84">
          <cell r="A84" t="str">
            <v>@01@</v>
          </cell>
          <cell r="B84" t="str">
            <v>tel</v>
          </cell>
          <cell r="C84" t="str">
            <v>546044560</v>
          </cell>
          <cell r="D84" t="str">
            <v>0830033869</v>
          </cell>
          <cell r="E84">
            <v>0</v>
          </cell>
          <cell r="F84" t="str">
            <v>KR</v>
          </cell>
          <cell r="G84" t="str">
            <v>31</v>
          </cell>
          <cell r="H84" t="str">
            <v>D7</v>
          </cell>
          <cell r="I84" t="str">
            <v>0933000051</v>
          </cell>
          <cell r="J84">
            <v>39802</v>
          </cell>
          <cell r="K84">
            <v>-18.73</v>
          </cell>
          <cell r="L84" t="str">
            <v>THB</v>
          </cell>
          <cell r="M84" t="str">
            <v>ตปท.กสท.งวด 16/11-15/12/08 034425882</v>
          </cell>
        </row>
        <row r="85">
          <cell r="A85" t="str">
            <v>@01@</v>
          </cell>
          <cell r="B85" t="str">
            <v>tel</v>
          </cell>
          <cell r="C85" t="str">
            <v>546044560</v>
          </cell>
          <cell r="D85" t="str">
            <v>0830033869</v>
          </cell>
          <cell r="E85">
            <v>0</v>
          </cell>
          <cell r="F85" t="str">
            <v>KR</v>
          </cell>
          <cell r="G85" t="str">
            <v>31</v>
          </cell>
          <cell r="H85" t="str">
            <v>D7</v>
          </cell>
          <cell r="I85" t="str">
            <v>0933000051</v>
          </cell>
          <cell r="J85">
            <v>39802</v>
          </cell>
          <cell r="K85">
            <v>-1410.37</v>
          </cell>
          <cell r="L85" t="str">
            <v>THB</v>
          </cell>
          <cell r="M85" t="str">
            <v>ตปท.กสท.งวด 16/11-15/12/08 034421870</v>
          </cell>
        </row>
        <row r="86">
          <cell r="A86" t="str">
            <v>@01@</v>
          </cell>
          <cell r="B86" t="str">
            <v>tel</v>
          </cell>
          <cell r="C86" t="str">
            <v>546044560</v>
          </cell>
          <cell r="D86" t="str">
            <v>0830033869</v>
          </cell>
          <cell r="E86">
            <v>0</v>
          </cell>
          <cell r="F86" t="str">
            <v>KR</v>
          </cell>
          <cell r="G86" t="str">
            <v>31</v>
          </cell>
          <cell r="H86" t="str">
            <v>D7</v>
          </cell>
          <cell r="I86" t="str">
            <v>0933000051</v>
          </cell>
          <cell r="J86">
            <v>39802</v>
          </cell>
          <cell r="K86">
            <v>-21.4</v>
          </cell>
          <cell r="L86" t="str">
            <v>THB</v>
          </cell>
          <cell r="M86" t="str">
            <v>ตปท.กสท.งวด 16/11-15/12/08 034422288</v>
          </cell>
        </row>
        <row r="87">
          <cell r="A87" t="str">
            <v>@01@</v>
          </cell>
          <cell r="B87" t="str">
            <v>tel</v>
          </cell>
          <cell r="C87" t="str">
            <v>546133219</v>
          </cell>
          <cell r="D87" t="str">
            <v>0830033960</v>
          </cell>
          <cell r="E87">
            <v>0</v>
          </cell>
          <cell r="F87" t="str">
            <v>KR</v>
          </cell>
          <cell r="G87" t="str">
            <v>31</v>
          </cell>
          <cell r="H87" t="str">
            <v>D7</v>
          </cell>
          <cell r="I87" t="str">
            <v>0933000051</v>
          </cell>
          <cell r="J87">
            <v>39807</v>
          </cell>
          <cell r="K87">
            <v>-42.8</v>
          </cell>
          <cell r="L87" t="str">
            <v>THB</v>
          </cell>
          <cell r="M87" t="str">
            <v>ตปท.กสท.งวด 21/11-20/12/08 034816831</v>
          </cell>
        </row>
        <row r="88">
          <cell r="A88" t="str">
            <v>@01@</v>
          </cell>
          <cell r="B88" t="str">
            <v>tel</v>
          </cell>
          <cell r="C88" t="str">
            <v>546133219</v>
          </cell>
          <cell r="D88" t="str">
            <v>0830033960</v>
          </cell>
          <cell r="E88">
            <v>0</v>
          </cell>
          <cell r="F88" t="str">
            <v>KR</v>
          </cell>
          <cell r="G88" t="str">
            <v>31</v>
          </cell>
          <cell r="H88" t="str">
            <v>D7</v>
          </cell>
          <cell r="I88" t="str">
            <v>0933000051</v>
          </cell>
          <cell r="J88">
            <v>39807</v>
          </cell>
          <cell r="K88">
            <v>-541.85</v>
          </cell>
          <cell r="L88" t="str">
            <v>THB</v>
          </cell>
          <cell r="M88" t="str">
            <v>ตปท.กสท.งวด 21/11-20/12/08 034816829</v>
          </cell>
        </row>
        <row r="89">
          <cell r="A89" t="str">
            <v>@01@</v>
          </cell>
          <cell r="B89" t="str">
            <v>tel</v>
          </cell>
          <cell r="C89" t="str">
            <v>546133219</v>
          </cell>
          <cell r="D89" t="str">
            <v>0830033960</v>
          </cell>
          <cell r="E89">
            <v>0</v>
          </cell>
          <cell r="F89" t="str">
            <v>KR</v>
          </cell>
          <cell r="G89" t="str">
            <v>31</v>
          </cell>
          <cell r="H89" t="str">
            <v>D7</v>
          </cell>
          <cell r="I89" t="str">
            <v>0933000051</v>
          </cell>
          <cell r="J89">
            <v>39807</v>
          </cell>
          <cell r="K89">
            <v>-572.55999999999995</v>
          </cell>
          <cell r="L89" t="str">
            <v>THB</v>
          </cell>
          <cell r="M89" t="str">
            <v>ตปท.กสท.งวด 21/11-20/12/08 034816577</v>
          </cell>
        </row>
        <row r="90">
          <cell r="A90" t="str">
            <v>@01@</v>
          </cell>
          <cell r="B90" t="str">
            <v>tel</v>
          </cell>
          <cell r="C90" t="str">
            <v>546133219</v>
          </cell>
          <cell r="D90" t="str">
            <v>0830033960</v>
          </cell>
          <cell r="E90">
            <v>0</v>
          </cell>
          <cell r="F90" t="str">
            <v>KR</v>
          </cell>
          <cell r="G90" t="str">
            <v>31</v>
          </cell>
          <cell r="H90" t="str">
            <v>D7</v>
          </cell>
          <cell r="I90" t="str">
            <v>0933000051</v>
          </cell>
          <cell r="J90">
            <v>39807</v>
          </cell>
          <cell r="K90">
            <v>-44.3</v>
          </cell>
          <cell r="L90" t="str">
            <v>THB</v>
          </cell>
          <cell r="M90" t="str">
            <v>ตปท.กสท.งวด 21/11-20/12/08 034816504</v>
          </cell>
        </row>
        <row r="91">
          <cell r="A91" t="str">
            <v>@01@</v>
          </cell>
          <cell r="B91" t="str">
            <v>tel</v>
          </cell>
          <cell r="C91" t="str">
            <v>546133219</v>
          </cell>
          <cell r="D91" t="str">
            <v>0830033960</v>
          </cell>
          <cell r="E91">
            <v>0</v>
          </cell>
          <cell r="F91" t="str">
            <v>KR</v>
          </cell>
          <cell r="G91" t="str">
            <v>31</v>
          </cell>
          <cell r="H91" t="str">
            <v>D7</v>
          </cell>
          <cell r="I91" t="str">
            <v>0933000051</v>
          </cell>
          <cell r="J91">
            <v>39807</v>
          </cell>
          <cell r="K91">
            <v>-445.12</v>
          </cell>
          <cell r="L91" t="str">
            <v>THB</v>
          </cell>
          <cell r="M91" t="str">
            <v>ตปท.กสท.งวด 21/11-20/12/08 034816503</v>
          </cell>
        </row>
        <row r="92">
          <cell r="A92" t="str">
            <v>@01@</v>
          </cell>
          <cell r="B92" t="str">
            <v>tel</v>
          </cell>
          <cell r="C92" t="str">
            <v>546133219</v>
          </cell>
          <cell r="D92" t="str">
            <v>0830033960</v>
          </cell>
          <cell r="E92">
            <v>0</v>
          </cell>
          <cell r="F92" t="str">
            <v>KR</v>
          </cell>
          <cell r="G92" t="str">
            <v>31</v>
          </cell>
          <cell r="H92" t="str">
            <v>D7</v>
          </cell>
          <cell r="I92" t="str">
            <v>0933000051</v>
          </cell>
          <cell r="J92">
            <v>39807</v>
          </cell>
          <cell r="K92">
            <v>-32.1</v>
          </cell>
          <cell r="L92" t="str">
            <v>THB</v>
          </cell>
          <cell r="M92" t="str">
            <v>ตปท.กสท.งวด 21/11-20/12/08 034816692</v>
          </cell>
        </row>
        <row r="93">
          <cell r="A93" t="str">
            <v>@01@</v>
          </cell>
          <cell r="B93" t="str">
            <v>tel</v>
          </cell>
          <cell r="C93" t="str">
            <v>546133255</v>
          </cell>
          <cell r="D93" t="str">
            <v>0830033964</v>
          </cell>
          <cell r="E93">
            <v>0</v>
          </cell>
          <cell r="F93" t="str">
            <v>KR</v>
          </cell>
          <cell r="G93" t="str">
            <v>31</v>
          </cell>
          <cell r="H93" t="str">
            <v>D7</v>
          </cell>
          <cell r="I93" t="str">
            <v>0933000051</v>
          </cell>
          <cell r="J93">
            <v>39807</v>
          </cell>
          <cell r="K93">
            <v>-1866.29</v>
          </cell>
          <cell r="L93" t="str">
            <v>THB</v>
          </cell>
          <cell r="M93" t="str">
            <v>ตปท.กสท.งวด 21/11-20/12/08 034816498</v>
          </cell>
        </row>
        <row r="94">
          <cell r="A94" t="str">
            <v>@01@</v>
          </cell>
          <cell r="B94" t="str">
            <v>tel</v>
          </cell>
          <cell r="C94" t="str">
            <v>546133255</v>
          </cell>
          <cell r="D94" t="str">
            <v>0830033964</v>
          </cell>
          <cell r="E94">
            <v>0</v>
          </cell>
          <cell r="F94" t="str">
            <v>KR</v>
          </cell>
          <cell r="G94" t="str">
            <v>31</v>
          </cell>
          <cell r="H94" t="str">
            <v>D7</v>
          </cell>
          <cell r="I94" t="str">
            <v>0933000051</v>
          </cell>
          <cell r="J94">
            <v>39807</v>
          </cell>
          <cell r="K94">
            <v>-452.29</v>
          </cell>
          <cell r="L94" t="str">
            <v>THB</v>
          </cell>
          <cell r="M94" t="str">
            <v>ตปท.กสท.งวด 21/11-20/12/08 034816765</v>
          </cell>
        </row>
        <row r="95">
          <cell r="A95" t="str">
            <v>@01@</v>
          </cell>
          <cell r="B95" t="str">
            <v>tel</v>
          </cell>
          <cell r="C95" t="str">
            <v>546133255</v>
          </cell>
          <cell r="D95" t="str">
            <v>0830033964</v>
          </cell>
          <cell r="E95">
            <v>0</v>
          </cell>
          <cell r="F95" t="str">
            <v>KR</v>
          </cell>
          <cell r="G95" t="str">
            <v>31</v>
          </cell>
          <cell r="H95" t="str">
            <v>D7</v>
          </cell>
          <cell r="I95" t="str">
            <v>0933000051</v>
          </cell>
          <cell r="J95">
            <v>39807</v>
          </cell>
          <cell r="K95">
            <v>-170.13</v>
          </cell>
          <cell r="L95" t="str">
            <v>THB</v>
          </cell>
          <cell r="M95" t="str">
            <v>ตปท.กสท.งวด 21/11-20/12/08 034816499</v>
          </cell>
        </row>
        <row r="96">
          <cell r="A96" t="str">
            <v>@01@</v>
          </cell>
          <cell r="B96" t="str">
            <v>tel</v>
          </cell>
          <cell r="C96" t="str">
            <v>546133255</v>
          </cell>
          <cell r="D96" t="str">
            <v>0830033964</v>
          </cell>
          <cell r="E96">
            <v>0</v>
          </cell>
          <cell r="F96" t="str">
            <v>KR</v>
          </cell>
          <cell r="G96" t="str">
            <v>31</v>
          </cell>
          <cell r="H96" t="str">
            <v>D7</v>
          </cell>
          <cell r="I96" t="str">
            <v>0933000051</v>
          </cell>
          <cell r="J96">
            <v>39807</v>
          </cell>
          <cell r="K96">
            <v>-4133.2</v>
          </cell>
          <cell r="L96" t="str">
            <v>THB</v>
          </cell>
          <cell r="M96" t="str">
            <v>ตปท.กสท.งวด 21/11-20/12/08 034816533</v>
          </cell>
        </row>
        <row r="97">
          <cell r="A97" t="str">
            <v>@01@</v>
          </cell>
          <cell r="B97" t="str">
            <v>tel</v>
          </cell>
          <cell r="C97" t="str">
            <v>546133255</v>
          </cell>
          <cell r="D97" t="str">
            <v>0830033964</v>
          </cell>
          <cell r="E97">
            <v>0</v>
          </cell>
          <cell r="F97" t="str">
            <v>KR</v>
          </cell>
          <cell r="G97" t="str">
            <v>31</v>
          </cell>
          <cell r="H97" t="str">
            <v>D7</v>
          </cell>
          <cell r="I97" t="str">
            <v>0933000051</v>
          </cell>
          <cell r="J97">
            <v>39807</v>
          </cell>
          <cell r="K97">
            <v>-2434.25</v>
          </cell>
          <cell r="L97" t="str">
            <v>THB</v>
          </cell>
          <cell r="M97" t="str">
            <v>ตปท.กสท.งวด 21/11-20/12/08 034816885</v>
          </cell>
        </row>
        <row r="98">
          <cell r="A98" t="str">
            <v>@01@</v>
          </cell>
          <cell r="B98" t="str">
            <v>tel</v>
          </cell>
          <cell r="C98" t="str">
            <v>546133255</v>
          </cell>
          <cell r="D98" t="str">
            <v>0830033964</v>
          </cell>
          <cell r="E98">
            <v>0</v>
          </cell>
          <cell r="F98" t="str">
            <v>KR</v>
          </cell>
          <cell r="G98" t="str">
            <v>31</v>
          </cell>
          <cell r="H98" t="str">
            <v>D7</v>
          </cell>
          <cell r="I98" t="str">
            <v>0933000051</v>
          </cell>
          <cell r="J98">
            <v>39807</v>
          </cell>
          <cell r="K98">
            <v>-398.25</v>
          </cell>
          <cell r="L98" t="str">
            <v>THB</v>
          </cell>
          <cell r="M98" t="str">
            <v>ตปท.กสท.งวด 21/11-20/12/08 034816764</v>
          </cell>
        </row>
        <row r="99">
          <cell r="A99" t="str">
            <v>@01@</v>
          </cell>
          <cell r="B99" t="str">
            <v>tel</v>
          </cell>
          <cell r="C99" t="str">
            <v>546133255</v>
          </cell>
          <cell r="D99" t="str">
            <v>0830033964</v>
          </cell>
          <cell r="E99">
            <v>0</v>
          </cell>
          <cell r="F99" t="str">
            <v>KR</v>
          </cell>
          <cell r="G99" t="str">
            <v>31</v>
          </cell>
          <cell r="H99" t="str">
            <v>D7</v>
          </cell>
          <cell r="I99" t="str">
            <v>0933000051</v>
          </cell>
          <cell r="J99">
            <v>39807</v>
          </cell>
          <cell r="K99">
            <v>-21.4</v>
          </cell>
          <cell r="L99" t="str">
            <v>THB</v>
          </cell>
          <cell r="M99" t="str">
            <v>ตปท.กสท.งวด 21/11-20/12/08 034816897</v>
          </cell>
        </row>
        <row r="100">
          <cell r="A100" t="str">
            <v>@01@</v>
          </cell>
          <cell r="B100" t="str">
            <v>tel</v>
          </cell>
          <cell r="C100" t="str">
            <v>546133255</v>
          </cell>
          <cell r="D100" t="str">
            <v>0830033964</v>
          </cell>
          <cell r="E100">
            <v>0</v>
          </cell>
          <cell r="F100" t="str">
            <v>KR</v>
          </cell>
          <cell r="G100" t="str">
            <v>31</v>
          </cell>
          <cell r="H100" t="str">
            <v>D7</v>
          </cell>
          <cell r="I100" t="str">
            <v>0933000051</v>
          </cell>
          <cell r="J100">
            <v>39807</v>
          </cell>
          <cell r="K100">
            <v>-1128.0999999999999</v>
          </cell>
          <cell r="L100" t="str">
            <v>THB</v>
          </cell>
          <cell r="M100" t="str">
            <v>ตปท.กสท.งวด 21/11-20/12/08 034816496</v>
          </cell>
        </row>
        <row r="101">
          <cell r="A101" t="str">
            <v>@01@</v>
          </cell>
          <cell r="B101" t="str">
            <v>tel</v>
          </cell>
          <cell r="C101" t="str">
            <v>546133255</v>
          </cell>
          <cell r="D101" t="str">
            <v>0830033964</v>
          </cell>
          <cell r="E101">
            <v>0</v>
          </cell>
          <cell r="F101" t="str">
            <v>KR</v>
          </cell>
          <cell r="G101" t="str">
            <v>31</v>
          </cell>
          <cell r="H101" t="str">
            <v>D7</v>
          </cell>
          <cell r="I101" t="str">
            <v>0933000051</v>
          </cell>
          <cell r="J101">
            <v>39807</v>
          </cell>
          <cell r="K101">
            <v>-65.27</v>
          </cell>
          <cell r="L101" t="str">
            <v>THB</v>
          </cell>
          <cell r="M101" t="str">
            <v>ตปท.กสท.งวด 21/11-20/12/08 034816965</v>
          </cell>
        </row>
        <row r="102">
          <cell r="A102" t="str">
            <v>@01@</v>
          </cell>
          <cell r="B102" t="str">
            <v>tel</v>
          </cell>
          <cell r="C102" t="str">
            <v>546133255</v>
          </cell>
          <cell r="D102" t="str">
            <v>0830033964</v>
          </cell>
          <cell r="E102">
            <v>0</v>
          </cell>
          <cell r="F102" t="str">
            <v>KR</v>
          </cell>
          <cell r="G102" t="str">
            <v>31</v>
          </cell>
          <cell r="H102" t="str">
            <v>D7</v>
          </cell>
          <cell r="I102" t="str">
            <v>0933000051</v>
          </cell>
          <cell r="J102">
            <v>39807</v>
          </cell>
          <cell r="K102">
            <v>-437.1</v>
          </cell>
          <cell r="L102" t="str">
            <v>THB</v>
          </cell>
          <cell r="M102" t="str">
            <v>ตปท.กสท.งวด 21/11-20/12/08 034815713</v>
          </cell>
        </row>
        <row r="103">
          <cell r="A103" t="str">
            <v>@01@</v>
          </cell>
          <cell r="B103" t="str">
            <v>tel</v>
          </cell>
          <cell r="C103" t="str">
            <v>2 08126 N2041931</v>
          </cell>
          <cell r="D103" t="str">
            <v>0830034098</v>
          </cell>
          <cell r="E103">
            <v>0</v>
          </cell>
          <cell r="F103" t="str">
            <v>KR</v>
          </cell>
          <cell r="G103" t="str">
            <v>31</v>
          </cell>
          <cell r="H103" t="str">
            <v>D7</v>
          </cell>
          <cell r="I103" t="str">
            <v>0935000003</v>
          </cell>
          <cell r="J103">
            <v>39807</v>
          </cell>
          <cell r="K103">
            <v>-944.81</v>
          </cell>
          <cell r="L103" t="str">
            <v>THB</v>
          </cell>
          <cell r="M103" t="str">
            <v>นปท 11/51 081-6827552 คุณไซมอน</v>
          </cell>
        </row>
        <row r="104">
          <cell r="A104" t="str">
            <v>@01@</v>
          </cell>
          <cell r="B104" t="str">
            <v>tel</v>
          </cell>
          <cell r="C104" t="str">
            <v>0863036214</v>
          </cell>
          <cell r="D104" t="str">
            <v>0830034003</v>
          </cell>
          <cell r="E104">
            <v>0</v>
          </cell>
          <cell r="F104" t="str">
            <v>KR</v>
          </cell>
          <cell r="G104" t="str">
            <v>31</v>
          </cell>
          <cell r="H104">
            <v>0</v>
          </cell>
          <cell r="I104" t="str">
            <v>0937000123</v>
          </cell>
          <cell r="J104">
            <v>39807</v>
          </cell>
          <cell r="K104">
            <v>-1583.6</v>
          </cell>
          <cell r="L104" t="str">
            <v>THB</v>
          </cell>
          <cell r="M104" t="str">
            <v>นปท 13/11-12/12/08 086-3036214 คุณบรีส</v>
          </cell>
        </row>
        <row r="105">
          <cell r="A105" t="str">
            <v>@01@</v>
          </cell>
          <cell r="B105" t="str">
            <v>tel</v>
          </cell>
          <cell r="C105" t="str">
            <v>0000201667122</v>
          </cell>
          <cell r="D105" t="str">
            <v>0830034692</v>
          </cell>
          <cell r="E105">
            <v>0</v>
          </cell>
          <cell r="F105" t="str">
            <v>KR</v>
          </cell>
          <cell r="G105" t="str">
            <v>31</v>
          </cell>
          <cell r="H105">
            <v>0</v>
          </cell>
          <cell r="I105" t="str">
            <v>0934001263</v>
          </cell>
          <cell r="J105">
            <v>39804</v>
          </cell>
          <cell r="K105">
            <v>-1088.77</v>
          </cell>
          <cell r="L105" t="str">
            <v>THB</v>
          </cell>
          <cell r="M105" t="str">
            <v>นปท 16/11-15/12/51 02-2980024-555</v>
          </cell>
        </row>
        <row r="106">
          <cell r="A106" t="str">
            <v>@01@</v>
          </cell>
          <cell r="B106" t="str">
            <v>tel</v>
          </cell>
          <cell r="C106" t="str">
            <v>0000201667122</v>
          </cell>
          <cell r="D106" t="str">
            <v>0830034692</v>
          </cell>
          <cell r="E106">
            <v>0</v>
          </cell>
          <cell r="F106" t="str">
            <v>KR</v>
          </cell>
          <cell r="G106" t="str">
            <v>31</v>
          </cell>
          <cell r="H106">
            <v>0</v>
          </cell>
          <cell r="I106" t="str">
            <v>0934001263</v>
          </cell>
          <cell r="J106">
            <v>39804</v>
          </cell>
          <cell r="K106">
            <v>-955.56</v>
          </cell>
          <cell r="L106" t="str">
            <v>THB</v>
          </cell>
          <cell r="M106" t="str">
            <v>นปท 16/11-15/12/51 02-2980024-555</v>
          </cell>
        </row>
        <row r="107">
          <cell r="A107" t="str">
            <v>@01@</v>
          </cell>
          <cell r="B107" t="str">
            <v>tel</v>
          </cell>
          <cell r="C107" t="str">
            <v>0000201667122</v>
          </cell>
          <cell r="D107" t="str">
            <v>0830034692</v>
          </cell>
          <cell r="E107">
            <v>0</v>
          </cell>
          <cell r="F107" t="str">
            <v>KR</v>
          </cell>
          <cell r="G107" t="str">
            <v>31</v>
          </cell>
          <cell r="H107">
            <v>0</v>
          </cell>
          <cell r="I107" t="str">
            <v>0934001263</v>
          </cell>
          <cell r="J107">
            <v>39804</v>
          </cell>
          <cell r="K107">
            <v>-981.24</v>
          </cell>
          <cell r="L107" t="str">
            <v>THB</v>
          </cell>
          <cell r="M107" t="str">
            <v>นปท 16/11-15/12/51 02-2980024-555</v>
          </cell>
        </row>
        <row r="108">
          <cell r="A108" t="str">
            <v>@01@</v>
          </cell>
          <cell r="B108" t="str">
            <v>tel</v>
          </cell>
          <cell r="C108" t="str">
            <v>0000201667122</v>
          </cell>
          <cell r="D108" t="str">
            <v>0830034692</v>
          </cell>
          <cell r="E108">
            <v>0</v>
          </cell>
          <cell r="F108" t="str">
            <v>KR</v>
          </cell>
          <cell r="G108" t="str">
            <v>31</v>
          </cell>
          <cell r="H108">
            <v>0</v>
          </cell>
          <cell r="I108" t="str">
            <v>0934001263</v>
          </cell>
          <cell r="J108">
            <v>39804</v>
          </cell>
          <cell r="K108">
            <v>-1226.8</v>
          </cell>
          <cell r="L108" t="str">
            <v>THB</v>
          </cell>
          <cell r="M108" t="str">
            <v>นปท 16/11-15/12/51 02-2980024-555</v>
          </cell>
        </row>
        <row r="109">
          <cell r="A109" t="str">
            <v>@01@</v>
          </cell>
          <cell r="B109" t="str">
            <v>tel</v>
          </cell>
          <cell r="C109" t="str">
            <v>0000201667122</v>
          </cell>
          <cell r="D109" t="str">
            <v>0830034692</v>
          </cell>
          <cell r="E109">
            <v>0</v>
          </cell>
          <cell r="F109" t="str">
            <v>KR</v>
          </cell>
          <cell r="G109" t="str">
            <v>31</v>
          </cell>
          <cell r="H109">
            <v>0</v>
          </cell>
          <cell r="I109" t="str">
            <v>0934001263</v>
          </cell>
          <cell r="J109">
            <v>39804</v>
          </cell>
          <cell r="K109">
            <v>-974.82</v>
          </cell>
          <cell r="L109" t="str">
            <v>THB</v>
          </cell>
          <cell r="M109" t="str">
            <v>นปท 16/11-15/12/51 02-2980024-555</v>
          </cell>
        </row>
        <row r="110">
          <cell r="A110" t="str">
            <v>@01@</v>
          </cell>
          <cell r="B110" t="str">
            <v>tel</v>
          </cell>
          <cell r="C110" t="str">
            <v>0000201667122</v>
          </cell>
          <cell r="D110" t="str">
            <v>0830034692</v>
          </cell>
          <cell r="E110">
            <v>0</v>
          </cell>
          <cell r="F110" t="str">
            <v>KR</v>
          </cell>
          <cell r="G110" t="str">
            <v>31</v>
          </cell>
          <cell r="H110">
            <v>0</v>
          </cell>
          <cell r="I110" t="str">
            <v>0934001263</v>
          </cell>
          <cell r="J110">
            <v>39804</v>
          </cell>
          <cell r="K110">
            <v>-880.12</v>
          </cell>
          <cell r="L110" t="str">
            <v>THB</v>
          </cell>
          <cell r="M110" t="str">
            <v>นปท 16/11-15/12/51 02-2980024-555</v>
          </cell>
        </row>
        <row r="111">
          <cell r="A111" t="str">
            <v>@01@</v>
          </cell>
          <cell r="B111" t="str">
            <v>tel</v>
          </cell>
          <cell r="C111" t="str">
            <v>0000201667122</v>
          </cell>
          <cell r="D111" t="str">
            <v>0830034692</v>
          </cell>
          <cell r="E111">
            <v>0</v>
          </cell>
          <cell r="F111" t="str">
            <v>KR</v>
          </cell>
          <cell r="G111" t="str">
            <v>31</v>
          </cell>
          <cell r="H111">
            <v>0</v>
          </cell>
          <cell r="I111" t="str">
            <v>0934001263</v>
          </cell>
          <cell r="J111">
            <v>39804</v>
          </cell>
          <cell r="K111">
            <v>-1414.05</v>
          </cell>
          <cell r="L111" t="str">
            <v>THB</v>
          </cell>
          <cell r="M111" t="str">
            <v>นปท 16/11-15/12/51 02-2980024-555</v>
          </cell>
        </row>
        <row r="112">
          <cell r="A112" t="str">
            <v>@01@</v>
          </cell>
          <cell r="B112" t="str">
            <v>tel</v>
          </cell>
          <cell r="C112" t="str">
            <v>0000201667122</v>
          </cell>
          <cell r="D112" t="str">
            <v>0830034692</v>
          </cell>
          <cell r="E112">
            <v>0</v>
          </cell>
          <cell r="F112" t="str">
            <v>KR</v>
          </cell>
          <cell r="G112" t="str">
            <v>31</v>
          </cell>
          <cell r="H112">
            <v>0</v>
          </cell>
          <cell r="I112" t="str">
            <v>0934001263</v>
          </cell>
          <cell r="J112">
            <v>39804</v>
          </cell>
          <cell r="K112">
            <v>-1300.6300000000001</v>
          </cell>
          <cell r="L112" t="str">
            <v>THB</v>
          </cell>
          <cell r="M112" t="str">
            <v>นปท 16/11-15/12/51 02-2980024-555</v>
          </cell>
        </row>
        <row r="113">
          <cell r="A113" t="str">
            <v>@01@</v>
          </cell>
          <cell r="B113" t="str">
            <v>tel</v>
          </cell>
          <cell r="C113" t="str">
            <v>0000201667122</v>
          </cell>
          <cell r="D113" t="str">
            <v>0830034692</v>
          </cell>
          <cell r="E113">
            <v>0</v>
          </cell>
          <cell r="F113" t="str">
            <v>KR</v>
          </cell>
          <cell r="G113" t="str">
            <v>31</v>
          </cell>
          <cell r="H113">
            <v>0</v>
          </cell>
          <cell r="I113" t="str">
            <v>0934001263</v>
          </cell>
          <cell r="J113">
            <v>39804</v>
          </cell>
          <cell r="K113">
            <v>-1384.09</v>
          </cell>
          <cell r="L113" t="str">
            <v>THB</v>
          </cell>
          <cell r="M113" t="str">
            <v>นปท 16/11-15/12/51 02-2980024-555</v>
          </cell>
        </row>
        <row r="114">
          <cell r="A114" t="str">
            <v>@01@</v>
          </cell>
          <cell r="B114" t="str">
            <v>tel</v>
          </cell>
          <cell r="C114" t="str">
            <v>0000201667122</v>
          </cell>
          <cell r="D114" t="str">
            <v>0830034692</v>
          </cell>
          <cell r="E114">
            <v>0</v>
          </cell>
          <cell r="F114" t="str">
            <v>KR</v>
          </cell>
          <cell r="G114" t="str">
            <v>31</v>
          </cell>
          <cell r="H114">
            <v>0</v>
          </cell>
          <cell r="I114" t="str">
            <v>0934001263</v>
          </cell>
          <cell r="J114">
            <v>39804</v>
          </cell>
          <cell r="K114">
            <v>-1356.27</v>
          </cell>
          <cell r="L114" t="str">
            <v>THB</v>
          </cell>
          <cell r="M114" t="str">
            <v>นปท 16/11-15/12/51 02-2980024-555</v>
          </cell>
        </row>
        <row r="115">
          <cell r="A115" t="str">
            <v>@01@</v>
          </cell>
          <cell r="B115" t="str">
            <v>tel</v>
          </cell>
          <cell r="C115" t="str">
            <v>0000201667122</v>
          </cell>
          <cell r="D115" t="str">
            <v>0830034692</v>
          </cell>
          <cell r="E115">
            <v>0</v>
          </cell>
          <cell r="F115" t="str">
            <v>KR</v>
          </cell>
          <cell r="G115" t="str">
            <v>31</v>
          </cell>
          <cell r="H115">
            <v>0</v>
          </cell>
          <cell r="I115" t="str">
            <v>0934001263</v>
          </cell>
          <cell r="J115">
            <v>39804</v>
          </cell>
          <cell r="K115">
            <v>-1422.61</v>
          </cell>
          <cell r="L115" t="str">
            <v>THB</v>
          </cell>
          <cell r="M115" t="str">
            <v>นปท 16/11-15/12/51 02-2980024-555</v>
          </cell>
        </row>
        <row r="116">
          <cell r="A116" t="str">
            <v>@01@</v>
          </cell>
          <cell r="B116" t="str">
            <v>tel</v>
          </cell>
          <cell r="C116" t="str">
            <v>0000201667122</v>
          </cell>
          <cell r="D116" t="str">
            <v>0830034692</v>
          </cell>
          <cell r="E116">
            <v>0</v>
          </cell>
          <cell r="F116" t="str">
            <v>KR</v>
          </cell>
          <cell r="G116" t="str">
            <v>31</v>
          </cell>
          <cell r="H116">
            <v>0</v>
          </cell>
          <cell r="I116" t="str">
            <v>0934001263</v>
          </cell>
          <cell r="J116">
            <v>39804</v>
          </cell>
          <cell r="K116">
            <v>-321.58</v>
          </cell>
          <cell r="L116" t="str">
            <v>THB</v>
          </cell>
          <cell r="M116" t="str">
            <v>นปท 16/11-15/12/51 02-2980024-555</v>
          </cell>
        </row>
        <row r="117">
          <cell r="A117" t="str">
            <v>@01@</v>
          </cell>
          <cell r="B117" t="str">
            <v>tel</v>
          </cell>
          <cell r="C117" t="str">
            <v>0000201667122</v>
          </cell>
          <cell r="D117" t="str">
            <v>0830034692</v>
          </cell>
          <cell r="E117">
            <v>0</v>
          </cell>
          <cell r="F117" t="str">
            <v>KR</v>
          </cell>
          <cell r="G117" t="str">
            <v>31</v>
          </cell>
          <cell r="H117">
            <v>0</v>
          </cell>
          <cell r="I117" t="str">
            <v>0934001263</v>
          </cell>
          <cell r="J117">
            <v>39804</v>
          </cell>
          <cell r="K117">
            <v>-10.210000000000001</v>
          </cell>
          <cell r="L117" t="str">
            <v>THB</v>
          </cell>
          <cell r="M117" t="str">
            <v>นปท 16/11-15/12/51 02-2980024-555</v>
          </cell>
        </row>
        <row r="118">
          <cell r="A118" t="str">
            <v>@01@</v>
          </cell>
          <cell r="B118" t="str">
            <v>tel</v>
          </cell>
          <cell r="C118" t="str">
            <v>0000201667122</v>
          </cell>
          <cell r="D118" t="str">
            <v>0830034692</v>
          </cell>
          <cell r="E118">
            <v>0</v>
          </cell>
          <cell r="F118" t="str">
            <v>KR</v>
          </cell>
          <cell r="G118" t="str">
            <v>31</v>
          </cell>
          <cell r="H118">
            <v>0</v>
          </cell>
          <cell r="I118" t="str">
            <v>0934001263</v>
          </cell>
          <cell r="J118">
            <v>39804</v>
          </cell>
          <cell r="K118">
            <v>-1756.45</v>
          </cell>
          <cell r="L118" t="str">
            <v>THB</v>
          </cell>
          <cell r="M118" t="str">
            <v>นปท 16/11-15/12/51 02-2980024-555</v>
          </cell>
        </row>
        <row r="119">
          <cell r="A119" t="str">
            <v>@01@</v>
          </cell>
          <cell r="B119" t="str">
            <v>tel</v>
          </cell>
          <cell r="C119" t="str">
            <v>0000201667122</v>
          </cell>
          <cell r="D119" t="str">
            <v>0830034692</v>
          </cell>
          <cell r="E119">
            <v>0</v>
          </cell>
          <cell r="F119" t="str">
            <v>KR</v>
          </cell>
          <cell r="G119" t="str">
            <v>31</v>
          </cell>
          <cell r="H119">
            <v>0</v>
          </cell>
          <cell r="I119" t="str">
            <v>0934001263</v>
          </cell>
          <cell r="J119">
            <v>39804</v>
          </cell>
          <cell r="K119">
            <v>-89.93</v>
          </cell>
          <cell r="L119" t="str">
            <v>THB</v>
          </cell>
          <cell r="M119" t="str">
            <v>นปท 16/11-15/12/51 02-2980024-555</v>
          </cell>
        </row>
        <row r="120">
          <cell r="A120" t="str">
            <v>@01@</v>
          </cell>
          <cell r="B120" t="str">
            <v>tel</v>
          </cell>
          <cell r="C120" t="str">
            <v>0000201667122</v>
          </cell>
          <cell r="D120" t="str">
            <v>0830034692</v>
          </cell>
          <cell r="E120">
            <v>0</v>
          </cell>
          <cell r="F120" t="str">
            <v>KR</v>
          </cell>
          <cell r="G120" t="str">
            <v>31</v>
          </cell>
          <cell r="H120">
            <v>0</v>
          </cell>
          <cell r="I120" t="str">
            <v>0934001263</v>
          </cell>
          <cell r="J120">
            <v>39804</v>
          </cell>
          <cell r="K120">
            <v>-1378.74</v>
          </cell>
          <cell r="L120" t="str">
            <v>THB</v>
          </cell>
          <cell r="M120" t="str">
            <v>นปท 16/11-15/12/51 02-2980024-555</v>
          </cell>
        </row>
        <row r="121">
          <cell r="A121" t="str">
            <v>@01@</v>
          </cell>
          <cell r="B121" t="str">
            <v>tel</v>
          </cell>
          <cell r="C121" t="str">
            <v>0000201667122</v>
          </cell>
          <cell r="D121" t="str">
            <v>0830034692</v>
          </cell>
          <cell r="E121">
            <v>0</v>
          </cell>
          <cell r="F121" t="str">
            <v>KR</v>
          </cell>
          <cell r="G121" t="str">
            <v>31</v>
          </cell>
          <cell r="H121">
            <v>0</v>
          </cell>
          <cell r="I121" t="str">
            <v>0934001263</v>
          </cell>
          <cell r="J121">
            <v>39804</v>
          </cell>
          <cell r="K121">
            <v>-242.94</v>
          </cell>
          <cell r="L121" t="str">
            <v>THB</v>
          </cell>
          <cell r="M121" t="str">
            <v>นปท 16/11-15/12/51 02-2980024-555</v>
          </cell>
        </row>
        <row r="122">
          <cell r="A122" t="str">
            <v>@01@</v>
          </cell>
          <cell r="B122" t="str">
            <v>tel</v>
          </cell>
          <cell r="C122" t="str">
            <v>0000201667122</v>
          </cell>
          <cell r="D122" t="str">
            <v>0830034692</v>
          </cell>
          <cell r="E122">
            <v>0</v>
          </cell>
          <cell r="F122" t="str">
            <v>KR</v>
          </cell>
          <cell r="G122" t="str">
            <v>31</v>
          </cell>
          <cell r="H122">
            <v>0</v>
          </cell>
          <cell r="I122" t="str">
            <v>0934001263</v>
          </cell>
          <cell r="J122">
            <v>39804</v>
          </cell>
          <cell r="K122">
            <v>-35.89</v>
          </cell>
          <cell r="L122" t="str">
            <v>THB</v>
          </cell>
          <cell r="M122" t="str">
            <v>นปท 16/11-15/12/51 02-2980024-555</v>
          </cell>
        </row>
        <row r="123">
          <cell r="A123" t="str">
            <v>@01@</v>
          </cell>
          <cell r="B123" t="str">
            <v>tel</v>
          </cell>
          <cell r="C123" t="str">
            <v>0000201679711</v>
          </cell>
          <cell r="D123" t="str">
            <v>0830034093</v>
          </cell>
          <cell r="E123">
            <v>0</v>
          </cell>
          <cell r="F123" t="str">
            <v>KR</v>
          </cell>
          <cell r="G123" t="str">
            <v>31</v>
          </cell>
          <cell r="H123" t="str">
            <v>D7</v>
          </cell>
          <cell r="I123" t="str">
            <v>0934001263</v>
          </cell>
          <cell r="J123">
            <v>39804</v>
          </cell>
          <cell r="K123">
            <v>-100</v>
          </cell>
          <cell r="L123" t="str">
            <v>THB</v>
          </cell>
          <cell r="M123" t="str">
            <v>นปท 16/11-15/12/51 02-2980342</v>
          </cell>
        </row>
        <row r="124">
          <cell r="A124" t="str">
            <v>@01@</v>
          </cell>
          <cell r="B124" t="str">
            <v>tel</v>
          </cell>
          <cell r="C124" t="str">
            <v>0000201679711</v>
          </cell>
          <cell r="D124" t="str">
            <v>0830034093</v>
          </cell>
          <cell r="E124">
            <v>0</v>
          </cell>
          <cell r="F124" t="str">
            <v>KR</v>
          </cell>
          <cell r="G124" t="str">
            <v>31</v>
          </cell>
          <cell r="H124" t="str">
            <v>D7</v>
          </cell>
          <cell r="I124" t="str">
            <v>0934001263</v>
          </cell>
          <cell r="J124">
            <v>39804</v>
          </cell>
          <cell r="K124">
            <v>-26.26</v>
          </cell>
          <cell r="L124" t="str">
            <v>THB</v>
          </cell>
          <cell r="M124" t="str">
            <v>นปท 16/11-15/12/51 02-2980342</v>
          </cell>
        </row>
        <row r="125">
          <cell r="A125" t="str">
            <v>@01@</v>
          </cell>
          <cell r="B125" t="str">
            <v>tel</v>
          </cell>
          <cell r="C125" t="str">
            <v>20081222005278</v>
          </cell>
          <cell r="D125" t="str">
            <v>0830033989</v>
          </cell>
          <cell r="E125">
            <v>0</v>
          </cell>
          <cell r="F125" t="str">
            <v>KR</v>
          </cell>
          <cell r="G125" t="str">
            <v>31</v>
          </cell>
          <cell r="H125">
            <v>0</v>
          </cell>
          <cell r="I125" t="str">
            <v>0937000123</v>
          </cell>
          <cell r="J125">
            <v>39805</v>
          </cell>
          <cell r="K125">
            <v>-4750.8</v>
          </cell>
          <cell r="L125" t="str">
            <v>THB</v>
          </cell>
          <cell r="M125" t="str">
            <v>นปท 23/11-22/12/08 086-3036215-17 K.เกตุวดี</v>
          </cell>
        </row>
        <row r="126">
          <cell r="A126" t="str">
            <v>@01@</v>
          </cell>
          <cell r="B126" t="str">
            <v>tel</v>
          </cell>
          <cell r="C126" t="str">
            <v>0048122030197</v>
          </cell>
          <cell r="D126" t="str">
            <v>0830032898</v>
          </cell>
          <cell r="E126">
            <v>0</v>
          </cell>
          <cell r="F126" t="str">
            <v>KR</v>
          </cell>
          <cell r="G126" t="str">
            <v>31</v>
          </cell>
          <cell r="H126" t="str">
            <v>D7</v>
          </cell>
          <cell r="I126" t="str">
            <v>0933000064</v>
          </cell>
          <cell r="J126">
            <v>39796</v>
          </cell>
          <cell r="K126">
            <v>-582.08000000000004</v>
          </cell>
          <cell r="L126" t="str">
            <v>THB</v>
          </cell>
          <cell r="M126" t="str">
            <v>นปท.tot.งวด 11/11-10/12/08 034815713</v>
          </cell>
        </row>
        <row r="127">
          <cell r="A127" t="str">
            <v>@01@</v>
          </cell>
          <cell r="B127" t="str">
            <v>tel</v>
          </cell>
          <cell r="C127" t="str">
            <v>0048122030197</v>
          </cell>
          <cell r="D127" t="str">
            <v>0830032898</v>
          </cell>
          <cell r="E127">
            <v>0</v>
          </cell>
          <cell r="F127" t="str">
            <v>KR</v>
          </cell>
          <cell r="G127" t="str">
            <v>31</v>
          </cell>
          <cell r="H127" t="str">
            <v>D7</v>
          </cell>
          <cell r="I127" t="str">
            <v>0933000064</v>
          </cell>
          <cell r="J127">
            <v>39796</v>
          </cell>
          <cell r="K127">
            <v>-447.26</v>
          </cell>
          <cell r="L127" t="str">
            <v>THB</v>
          </cell>
          <cell r="M127" t="str">
            <v>นปท.tot.งวด 11/11-10/12/08 034816603</v>
          </cell>
        </row>
        <row r="128">
          <cell r="A128" t="str">
            <v>@01@</v>
          </cell>
          <cell r="B128" t="str">
            <v>tel</v>
          </cell>
          <cell r="C128" t="str">
            <v>0048122030197</v>
          </cell>
          <cell r="D128" t="str">
            <v>0830032898</v>
          </cell>
          <cell r="E128">
            <v>0</v>
          </cell>
          <cell r="F128" t="str">
            <v>KR</v>
          </cell>
          <cell r="G128" t="str">
            <v>31</v>
          </cell>
          <cell r="H128" t="str">
            <v>D7</v>
          </cell>
          <cell r="I128" t="str">
            <v>0933000064</v>
          </cell>
          <cell r="J128">
            <v>39796</v>
          </cell>
          <cell r="K128">
            <v>-739.37</v>
          </cell>
          <cell r="L128" t="str">
            <v>THB</v>
          </cell>
          <cell r="M128" t="str">
            <v>นปท.tot.งวด 11/11-10/12/08 034816965</v>
          </cell>
        </row>
        <row r="129">
          <cell r="A129" t="str">
            <v>@01@</v>
          </cell>
          <cell r="B129" t="str">
            <v>tel</v>
          </cell>
          <cell r="C129" t="str">
            <v>0048122030197</v>
          </cell>
          <cell r="D129" t="str">
            <v>0830032898</v>
          </cell>
          <cell r="E129">
            <v>0</v>
          </cell>
          <cell r="F129" t="str">
            <v>KR</v>
          </cell>
          <cell r="G129" t="str">
            <v>31</v>
          </cell>
          <cell r="H129" t="str">
            <v>D7</v>
          </cell>
          <cell r="I129" t="str">
            <v>0933000064</v>
          </cell>
          <cell r="J129">
            <v>39796</v>
          </cell>
          <cell r="K129">
            <v>-3483.92</v>
          </cell>
          <cell r="L129" t="str">
            <v>THB</v>
          </cell>
          <cell r="M129" t="str">
            <v>นปท.tot.งวด 11/11-10/12/08 034816533</v>
          </cell>
        </row>
        <row r="130">
          <cell r="A130" t="str">
            <v>@01@</v>
          </cell>
          <cell r="B130" t="str">
            <v>tel</v>
          </cell>
          <cell r="C130" t="str">
            <v>0000201779123</v>
          </cell>
          <cell r="D130" t="str">
            <v>0830034299</v>
          </cell>
          <cell r="E130">
            <v>0</v>
          </cell>
          <cell r="F130" t="str">
            <v>KR</v>
          </cell>
          <cell r="G130" t="str">
            <v>31</v>
          </cell>
          <cell r="H130" t="str">
            <v>V0</v>
          </cell>
          <cell r="I130" t="str">
            <v>0933000167</v>
          </cell>
          <cell r="J130">
            <v>39805</v>
          </cell>
          <cell r="K130">
            <v>-738.3</v>
          </cell>
          <cell r="L130" t="str">
            <v>THB</v>
          </cell>
          <cell r="M130" t="str">
            <v>นปท.tot.งวด 16/11-15/12/08 034422307</v>
          </cell>
        </row>
        <row r="131">
          <cell r="A131" t="str">
            <v>@01@</v>
          </cell>
          <cell r="B131" t="str">
            <v>tel</v>
          </cell>
          <cell r="C131" t="str">
            <v>0000201779123</v>
          </cell>
          <cell r="D131" t="str">
            <v>0830034299</v>
          </cell>
          <cell r="E131">
            <v>0</v>
          </cell>
          <cell r="F131" t="str">
            <v>KR</v>
          </cell>
          <cell r="G131" t="str">
            <v>31</v>
          </cell>
          <cell r="H131" t="str">
            <v>V0</v>
          </cell>
          <cell r="I131" t="str">
            <v>0933000167</v>
          </cell>
          <cell r="J131">
            <v>39805</v>
          </cell>
          <cell r="K131">
            <v>-738.3</v>
          </cell>
          <cell r="L131" t="str">
            <v>THB</v>
          </cell>
          <cell r="M131" t="str">
            <v>นปท.tot.งวด 16/11-15/12/08 034422950</v>
          </cell>
        </row>
        <row r="132">
          <cell r="A132" t="str">
            <v>@01@</v>
          </cell>
          <cell r="B132" t="str">
            <v>tel</v>
          </cell>
          <cell r="C132" t="str">
            <v>0000202194409</v>
          </cell>
          <cell r="D132" t="str">
            <v>0830033956</v>
          </cell>
          <cell r="E132">
            <v>0</v>
          </cell>
          <cell r="F132" t="str">
            <v>KR</v>
          </cell>
          <cell r="G132" t="str">
            <v>31</v>
          </cell>
          <cell r="H132" t="str">
            <v>D7</v>
          </cell>
          <cell r="I132" t="str">
            <v>0933000167</v>
          </cell>
          <cell r="J132">
            <v>39805</v>
          </cell>
          <cell r="K132">
            <v>-1994.48</v>
          </cell>
          <cell r="L132" t="str">
            <v>THB</v>
          </cell>
          <cell r="M132" t="str">
            <v>นปท.tot.งวด 16/11-15/12/08 034421870</v>
          </cell>
        </row>
        <row r="133">
          <cell r="A133" t="str">
            <v>@01@</v>
          </cell>
          <cell r="B133" t="str">
            <v>tel</v>
          </cell>
          <cell r="C133" t="str">
            <v>0000202194409</v>
          </cell>
          <cell r="D133" t="str">
            <v>0830033956</v>
          </cell>
          <cell r="E133">
            <v>0</v>
          </cell>
          <cell r="F133" t="str">
            <v>KR</v>
          </cell>
          <cell r="G133" t="str">
            <v>31</v>
          </cell>
          <cell r="H133" t="str">
            <v>D7</v>
          </cell>
          <cell r="I133" t="str">
            <v>0933000167</v>
          </cell>
          <cell r="J133">
            <v>39805</v>
          </cell>
          <cell r="K133">
            <v>-4869.57</v>
          </cell>
          <cell r="L133" t="str">
            <v>THB</v>
          </cell>
          <cell r="M133" t="str">
            <v>นปท.tot.งวด 16/11-15/12/08 034421944</v>
          </cell>
        </row>
        <row r="134">
          <cell r="A134" t="str">
            <v>@01@</v>
          </cell>
          <cell r="B134" t="str">
            <v>tel</v>
          </cell>
          <cell r="C134" t="str">
            <v>0000202194409</v>
          </cell>
          <cell r="D134" t="str">
            <v>0830033956</v>
          </cell>
          <cell r="E134">
            <v>0</v>
          </cell>
          <cell r="F134" t="str">
            <v>KR</v>
          </cell>
          <cell r="G134" t="str">
            <v>31</v>
          </cell>
          <cell r="H134" t="str">
            <v>D7</v>
          </cell>
          <cell r="I134" t="str">
            <v>0933000167</v>
          </cell>
          <cell r="J134">
            <v>39805</v>
          </cell>
          <cell r="K134">
            <v>-783.78</v>
          </cell>
          <cell r="L134" t="str">
            <v>THB</v>
          </cell>
          <cell r="M134" t="str">
            <v>นปท.tot.งวด 16/11-15/12/08 034422288</v>
          </cell>
        </row>
        <row r="135">
          <cell r="A135" t="str">
            <v>@01@</v>
          </cell>
          <cell r="B135" t="str">
            <v>tel</v>
          </cell>
          <cell r="C135" t="str">
            <v>0000202246988</v>
          </cell>
          <cell r="D135" t="str">
            <v>0830033866</v>
          </cell>
          <cell r="E135">
            <v>0</v>
          </cell>
          <cell r="F135" t="str">
            <v>KR</v>
          </cell>
          <cell r="G135" t="str">
            <v>31</v>
          </cell>
          <cell r="H135" t="str">
            <v>D7</v>
          </cell>
          <cell r="I135" t="str">
            <v>0933000167</v>
          </cell>
          <cell r="J135">
            <v>39805</v>
          </cell>
          <cell r="K135">
            <v>-6905.25</v>
          </cell>
          <cell r="L135" t="str">
            <v>THB</v>
          </cell>
          <cell r="M135" t="str">
            <v>นปท.tot.งวด 16/11-15/12/08 034422066</v>
          </cell>
        </row>
        <row r="136">
          <cell r="A136" t="str">
            <v>@01@</v>
          </cell>
          <cell r="B136" t="str">
            <v>tel</v>
          </cell>
          <cell r="C136" t="str">
            <v>0000202252986</v>
          </cell>
          <cell r="D136" t="str">
            <v>0830034157</v>
          </cell>
          <cell r="E136">
            <v>0</v>
          </cell>
          <cell r="F136" t="str">
            <v>KR</v>
          </cell>
          <cell r="G136" t="str">
            <v>31</v>
          </cell>
          <cell r="H136" t="str">
            <v>D7</v>
          </cell>
          <cell r="I136" t="str">
            <v>0933000167</v>
          </cell>
          <cell r="J136">
            <v>39805</v>
          </cell>
          <cell r="K136">
            <v>-482.57</v>
          </cell>
          <cell r="L136" t="str">
            <v>THB</v>
          </cell>
          <cell r="M136" t="str">
            <v>นปท.tot.งวด 16/11-15/12/08 034425877</v>
          </cell>
        </row>
        <row r="137">
          <cell r="A137" t="str">
            <v>@01@</v>
          </cell>
          <cell r="B137" t="str">
            <v>tel</v>
          </cell>
          <cell r="C137" t="str">
            <v>0000202252986</v>
          </cell>
          <cell r="D137" t="str">
            <v>0830034157</v>
          </cell>
          <cell r="E137">
            <v>0</v>
          </cell>
          <cell r="F137" t="str">
            <v>KR</v>
          </cell>
          <cell r="G137" t="str">
            <v>31</v>
          </cell>
          <cell r="H137" t="str">
            <v>D7</v>
          </cell>
          <cell r="I137" t="str">
            <v>0933000167</v>
          </cell>
          <cell r="J137">
            <v>39805</v>
          </cell>
          <cell r="K137">
            <v>-1597.51</v>
          </cell>
          <cell r="L137" t="str">
            <v>THB</v>
          </cell>
          <cell r="M137" t="str">
            <v>นปท.tot.งวด 16/11-15/12/08 034425882</v>
          </cell>
        </row>
        <row r="138">
          <cell r="A138" t="str">
            <v>@01@</v>
          </cell>
          <cell r="B138" t="str">
            <v>tel</v>
          </cell>
          <cell r="C138" t="str">
            <v>0000202252986</v>
          </cell>
          <cell r="D138" t="str">
            <v>0830034157</v>
          </cell>
          <cell r="E138">
            <v>0</v>
          </cell>
          <cell r="F138" t="str">
            <v>KR</v>
          </cell>
          <cell r="G138" t="str">
            <v>31</v>
          </cell>
          <cell r="H138" t="str">
            <v>D7</v>
          </cell>
          <cell r="I138" t="str">
            <v>0933000167</v>
          </cell>
          <cell r="J138">
            <v>39805</v>
          </cell>
          <cell r="K138">
            <v>-1302.73</v>
          </cell>
          <cell r="L138" t="str">
            <v>THB</v>
          </cell>
          <cell r="M138" t="str">
            <v>นปท.tot.งวด 16/11-15/12/08 034422289</v>
          </cell>
        </row>
        <row r="139">
          <cell r="A139" t="str">
            <v>@01@</v>
          </cell>
          <cell r="B139" t="str">
            <v>tel</v>
          </cell>
          <cell r="C139" t="str">
            <v>0000202252986</v>
          </cell>
          <cell r="D139" t="str">
            <v>0830034157</v>
          </cell>
          <cell r="E139">
            <v>0</v>
          </cell>
          <cell r="F139" t="str">
            <v>KR</v>
          </cell>
          <cell r="G139" t="str">
            <v>31</v>
          </cell>
          <cell r="H139" t="str">
            <v>D7</v>
          </cell>
          <cell r="I139" t="str">
            <v>0933000167</v>
          </cell>
          <cell r="J139">
            <v>39805</v>
          </cell>
          <cell r="K139">
            <v>-996.17</v>
          </cell>
          <cell r="L139" t="str">
            <v>THB</v>
          </cell>
          <cell r="M139" t="str">
            <v>นปท.tot.งวด 16/11-15/12/08 034425868</v>
          </cell>
        </row>
        <row r="140">
          <cell r="A140" t="str">
            <v>@01@</v>
          </cell>
          <cell r="B140" t="str">
            <v>tel</v>
          </cell>
          <cell r="C140" t="str">
            <v>0000202252986</v>
          </cell>
          <cell r="D140" t="str">
            <v>0830034157</v>
          </cell>
          <cell r="E140">
            <v>0</v>
          </cell>
          <cell r="F140" t="str">
            <v>KR</v>
          </cell>
          <cell r="G140" t="str">
            <v>31</v>
          </cell>
          <cell r="H140" t="str">
            <v>D7</v>
          </cell>
          <cell r="I140" t="str">
            <v>0933000167</v>
          </cell>
          <cell r="J140">
            <v>39805</v>
          </cell>
          <cell r="K140">
            <v>-107</v>
          </cell>
          <cell r="L140" t="str">
            <v>THB</v>
          </cell>
          <cell r="M140" t="str">
            <v>นปท.tot.งวด 16/11-15/12/08 034428267</v>
          </cell>
        </row>
        <row r="141">
          <cell r="A141" t="str">
            <v>@01@</v>
          </cell>
          <cell r="B141" t="str">
            <v>tel</v>
          </cell>
          <cell r="C141" t="str">
            <v>0000202252986</v>
          </cell>
          <cell r="D141" t="str">
            <v>0830034157</v>
          </cell>
          <cell r="E141">
            <v>0</v>
          </cell>
          <cell r="F141" t="str">
            <v>KR</v>
          </cell>
          <cell r="G141" t="str">
            <v>31</v>
          </cell>
          <cell r="H141" t="str">
            <v>D7</v>
          </cell>
          <cell r="I141" t="str">
            <v>0933000167</v>
          </cell>
          <cell r="J141">
            <v>39805</v>
          </cell>
          <cell r="K141">
            <v>-631.29999999999995</v>
          </cell>
          <cell r="L141" t="str">
            <v>THB</v>
          </cell>
          <cell r="M141" t="str">
            <v>นปท.tot.งวด 16/11-15/12/08 034428267</v>
          </cell>
        </row>
        <row r="142">
          <cell r="B142" t="str">
            <v>tel Total</v>
          </cell>
          <cell r="K142">
            <v>-82356.260000000009</v>
          </cell>
        </row>
        <row r="143">
          <cell r="A143" t="str">
            <v>@01@</v>
          </cell>
          <cell r="B143" t="str">
            <v>ค่าขนส่ง</v>
          </cell>
          <cell r="C143" t="str">
            <v>E01207B</v>
          </cell>
          <cell r="D143" t="str">
            <v>0830034735</v>
          </cell>
          <cell r="E143">
            <v>0</v>
          </cell>
          <cell r="F143" t="str">
            <v>KR</v>
          </cell>
          <cell r="G143" t="str">
            <v>31</v>
          </cell>
          <cell r="H143" t="str">
            <v>D7</v>
          </cell>
          <cell r="I143" t="str">
            <v>0934001698</v>
          </cell>
          <cell r="J143">
            <v>39808</v>
          </cell>
          <cell r="K143">
            <v>-13803</v>
          </cell>
          <cell r="L143" t="str">
            <v>THB</v>
          </cell>
          <cell r="M143" t="str">
            <v>ค่า FREGHT INV.3086605068</v>
          </cell>
        </row>
        <row r="144">
          <cell r="A144" t="str">
            <v>@01@</v>
          </cell>
          <cell r="B144" t="str">
            <v>ค่าขนส่ง</v>
          </cell>
          <cell r="C144" t="str">
            <v>E01379B</v>
          </cell>
          <cell r="D144" t="str">
            <v>0830034736</v>
          </cell>
          <cell r="E144">
            <v>0</v>
          </cell>
          <cell r="F144" t="str">
            <v>KR</v>
          </cell>
          <cell r="G144" t="str">
            <v>31</v>
          </cell>
          <cell r="H144">
            <v>0</v>
          </cell>
          <cell r="I144" t="str">
            <v>0934001698</v>
          </cell>
          <cell r="J144">
            <v>39811</v>
          </cell>
          <cell r="K144">
            <v>-150</v>
          </cell>
          <cell r="L144" t="str">
            <v>THB</v>
          </cell>
          <cell r="M144" t="str">
            <v>ค่า FREGHT INV.3086605171</v>
          </cell>
        </row>
        <row r="145">
          <cell r="A145" t="str">
            <v>@01@</v>
          </cell>
          <cell r="B145" t="str">
            <v>ค่าขนส่ง</v>
          </cell>
          <cell r="C145" t="str">
            <v>E01379B</v>
          </cell>
          <cell r="D145" t="str">
            <v>0830034736</v>
          </cell>
          <cell r="E145">
            <v>0</v>
          </cell>
          <cell r="F145" t="str">
            <v>KR</v>
          </cell>
          <cell r="G145" t="str">
            <v>31</v>
          </cell>
          <cell r="H145">
            <v>0</v>
          </cell>
          <cell r="I145" t="str">
            <v>0934001698</v>
          </cell>
          <cell r="J145">
            <v>39811</v>
          </cell>
          <cell r="K145">
            <v>-14017</v>
          </cell>
          <cell r="L145" t="str">
            <v>THB</v>
          </cell>
          <cell r="M145" t="str">
            <v>ค่า FREGHT INV.3086605171</v>
          </cell>
        </row>
        <row r="146">
          <cell r="A146" t="str">
            <v>@01@</v>
          </cell>
          <cell r="B146" t="str">
            <v>ค่าขนส่ง</v>
          </cell>
          <cell r="C146" t="str">
            <v>E01419B</v>
          </cell>
          <cell r="D146" t="str">
            <v>0830034737</v>
          </cell>
          <cell r="E146">
            <v>0</v>
          </cell>
          <cell r="F146" t="str">
            <v>KR</v>
          </cell>
          <cell r="G146" t="str">
            <v>31</v>
          </cell>
          <cell r="H146">
            <v>0</v>
          </cell>
          <cell r="I146" t="str">
            <v>0934001698</v>
          </cell>
          <cell r="J146">
            <v>39812</v>
          </cell>
          <cell r="K146">
            <v>-1626.4</v>
          </cell>
          <cell r="L146" t="str">
            <v>THB</v>
          </cell>
          <cell r="M146" t="str">
            <v>ค่า FREGHT INV.3086605171</v>
          </cell>
        </row>
        <row r="147">
          <cell r="A147" t="str">
            <v>@01@</v>
          </cell>
          <cell r="B147" t="str">
            <v>ค่าขนส่ง</v>
          </cell>
          <cell r="C147" t="str">
            <v>R070551735</v>
          </cell>
          <cell r="D147" t="str">
            <v>0730011309</v>
          </cell>
          <cell r="E147">
            <v>0</v>
          </cell>
          <cell r="F147" t="str">
            <v>KR</v>
          </cell>
          <cell r="G147" t="str">
            <v>31</v>
          </cell>
          <cell r="H147">
            <v>0</v>
          </cell>
          <cell r="I147" t="str">
            <v>0940014250</v>
          </cell>
          <cell r="J147">
            <v>39233</v>
          </cell>
          <cell r="K147">
            <v>-97</v>
          </cell>
          <cell r="L147" t="str">
            <v>THB</v>
          </cell>
          <cell r="M147" t="str">
            <v>ค่าขนส่ง INV.3076601662</v>
          </cell>
        </row>
        <row r="148">
          <cell r="A148" t="str">
            <v>@01@</v>
          </cell>
          <cell r="B148" t="str">
            <v>ค่าขนส่ง</v>
          </cell>
          <cell r="C148" t="str">
            <v>IV 511200656</v>
          </cell>
          <cell r="D148" t="str">
            <v>0830034691</v>
          </cell>
          <cell r="E148">
            <v>0</v>
          </cell>
          <cell r="F148" t="str">
            <v>KR</v>
          </cell>
          <cell r="G148" t="str">
            <v>31</v>
          </cell>
          <cell r="H148">
            <v>0</v>
          </cell>
          <cell r="I148" t="str">
            <v>0934002248</v>
          </cell>
          <cell r="J148">
            <v>39811</v>
          </cell>
          <cell r="K148">
            <v>-4500</v>
          </cell>
          <cell r="L148" t="str">
            <v>THB</v>
          </cell>
          <cell r="M148" t="str">
            <v>ค่าขนส่ง แปซิฟิค โลจิสติกส์โปร</v>
          </cell>
        </row>
        <row r="149">
          <cell r="A149" t="str">
            <v>@01@</v>
          </cell>
          <cell r="B149" t="str">
            <v>ค่าขนส่ง</v>
          </cell>
          <cell r="C149" t="str">
            <v>YU-08/068</v>
          </cell>
          <cell r="D149" t="str">
            <v>0840079427</v>
          </cell>
          <cell r="E149">
            <v>0</v>
          </cell>
          <cell r="F149" t="str">
            <v>RE</v>
          </cell>
          <cell r="G149" t="str">
            <v>31</v>
          </cell>
          <cell r="H149" t="str">
            <v>V0</v>
          </cell>
          <cell r="I149" t="str">
            <v>0934000093</v>
          </cell>
          <cell r="J149">
            <v>39779</v>
          </cell>
          <cell r="K149">
            <v>-65000</v>
          </cell>
          <cell r="L149" t="str">
            <v>THB</v>
          </cell>
          <cell r="M149" t="str">
            <v>ค่าขนส่งรถ10ล้อปิติ&gt;TUF</v>
          </cell>
        </row>
        <row r="150">
          <cell r="A150" t="str">
            <v>@01@</v>
          </cell>
          <cell r="B150" t="str">
            <v>ค่าขนส่ง</v>
          </cell>
          <cell r="C150" t="str">
            <v>IV5112011</v>
          </cell>
          <cell r="D150" t="str">
            <v>0840083591</v>
          </cell>
          <cell r="E150">
            <v>0</v>
          </cell>
          <cell r="F150" t="str">
            <v>RE</v>
          </cell>
          <cell r="G150" t="str">
            <v>31</v>
          </cell>
          <cell r="H150" t="str">
            <v>V0</v>
          </cell>
          <cell r="I150" t="str">
            <v>0934000384</v>
          </cell>
          <cell r="J150">
            <v>39785</v>
          </cell>
          <cell r="K150">
            <v>-14680</v>
          </cell>
          <cell r="L150" t="str">
            <v>THB</v>
          </cell>
          <cell r="M150" t="str">
            <v>ค่าขนส่งรถ4ล้อเล็กTUF&gt;mkบางนา</v>
          </cell>
        </row>
        <row r="151">
          <cell r="A151" t="str">
            <v>@01@</v>
          </cell>
          <cell r="B151" t="str">
            <v>ค่าขนส่ง</v>
          </cell>
          <cell r="C151" t="str">
            <v>YU-08/075</v>
          </cell>
          <cell r="D151" t="str">
            <v>0840081752</v>
          </cell>
          <cell r="E151">
            <v>0</v>
          </cell>
          <cell r="F151" t="str">
            <v>RE</v>
          </cell>
          <cell r="G151" t="str">
            <v>31</v>
          </cell>
          <cell r="H151" t="str">
            <v>V0</v>
          </cell>
          <cell r="I151" t="str">
            <v>0934000672</v>
          </cell>
          <cell r="J151">
            <v>39793</v>
          </cell>
          <cell r="K151">
            <v>-24900</v>
          </cell>
          <cell r="L151" t="str">
            <v>THB</v>
          </cell>
          <cell r="M151" t="str">
            <v>ค่าขนส่งรถ10ล้อTUF&gt;TMF2.12</v>
          </cell>
        </row>
        <row r="152">
          <cell r="A152" t="str">
            <v>@01@</v>
          </cell>
          <cell r="B152" t="str">
            <v>ค่าขนส่ง</v>
          </cell>
          <cell r="C152" t="str">
            <v>IV5112045</v>
          </cell>
          <cell r="D152" t="str">
            <v>0840083585</v>
          </cell>
          <cell r="E152">
            <v>0</v>
          </cell>
          <cell r="F152" t="str">
            <v>RE</v>
          </cell>
          <cell r="G152" t="str">
            <v>31</v>
          </cell>
          <cell r="H152" t="str">
            <v>V0</v>
          </cell>
          <cell r="I152" t="str">
            <v>0934000384</v>
          </cell>
          <cell r="J152">
            <v>39800</v>
          </cell>
          <cell r="K152">
            <v>-16950</v>
          </cell>
          <cell r="L152" t="str">
            <v>THB</v>
          </cell>
          <cell r="M152" t="str">
            <v>ค่าขนส่งรถ4ล้อใหญ่TUF&gt;ฮาวี่ฟู้ด28.11</v>
          </cell>
        </row>
        <row r="153">
          <cell r="A153" t="str">
            <v>@01@</v>
          </cell>
          <cell r="B153" t="str">
            <v>ค่าขนส่ง</v>
          </cell>
          <cell r="C153" t="str">
            <v>IV5112046</v>
          </cell>
          <cell r="D153" t="str">
            <v>0840083584</v>
          </cell>
          <cell r="E153">
            <v>0</v>
          </cell>
          <cell r="F153" t="str">
            <v>RE</v>
          </cell>
          <cell r="G153" t="str">
            <v>31</v>
          </cell>
          <cell r="H153" t="str">
            <v>V0</v>
          </cell>
          <cell r="I153" t="str">
            <v>0934000384</v>
          </cell>
          <cell r="J153">
            <v>39800</v>
          </cell>
          <cell r="K153">
            <v>-3000</v>
          </cell>
          <cell r="L153" t="str">
            <v>THB</v>
          </cell>
          <cell r="M153" t="str">
            <v>ค่าขนส่งรถ4ล้อใหญ่TUF&gt;เนอร์วาร่า นครปฐม</v>
          </cell>
        </row>
        <row r="154">
          <cell r="A154" t="str">
            <v>@01@</v>
          </cell>
          <cell r="B154" t="str">
            <v>ค่าขนส่ง</v>
          </cell>
          <cell r="C154" t="str">
            <v>YU-08/077</v>
          </cell>
          <cell r="D154" t="str">
            <v>0840084649</v>
          </cell>
          <cell r="E154">
            <v>0</v>
          </cell>
          <cell r="F154" t="str">
            <v>RE</v>
          </cell>
          <cell r="G154" t="str">
            <v>31</v>
          </cell>
          <cell r="H154" t="str">
            <v>V0</v>
          </cell>
          <cell r="I154" t="str">
            <v>0934000956</v>
          </cell>
          <cell r="J154">
            <v>39800</v>
          </cell>
          <cell r="K154">
            <v>-25500</v>
          </cell>
          <cell r="L154" t="str">
            <v>THB</v>
          </cell>
          <cell r="M154" t="str">
            <v>ค่าขนส่งรถ10ล้อTUF&gt;KSF8.12</v>
          </cell>
        </row>
        <row r="155">
          <cell r="A155" t="str">
            <v>@01@</v>
          </cell>
          <cell r="B155" t="str">
            <v>ค่าขนส่ง</v>
          </cell>
          <cell r="C155" t="str">
            <v>YU-08/078</v>
          </cell>
          <cell r="D155" t="str">
            <v>0840086059</v>
          </cell>
          <cell r="E155">
            <v>0</v>
          </cell>
          <cell r="F155" t="str">
            <v>RE</v>
          </cell>
          <cell r="G155" t="str">
            <v>31</v>
          </cell>
          <cell r="H155" t="str">
            <v>V0</v>
          </cell>
          <cell r="I155" t="str">
            <v>0934001256</v>
          </cell>
          <cell r="J155">
            <v>39807</v>
          </cell>
          <cell r="K155">
            <v>-45100</v>
          </cell>
          <cell r="L155" t="str">
            <v>THB</v>
          </cell>
          <cell r="M155" t="str">
            <v>ค่าขนส่งรถ10ล้อTUF&gt;ปิติ2.12</v>
          </cell>
        </row>
        <row r="156">
          <cell r="A156" t="str">
            <v>@01@</v>
          </cell>
          <cell r="B156" t="str">
            <v>ค่าขนส่ง</v>
          </cell>
          <cell r="C156" t="str">
            <v>IV 511200252</v>
          </cell>
          <cell r="D156" t="str">
            <v>0840086066</v>
          </cell>
          <cell r="E156">
            <v>0</v>
          </cell>
          <cell r="F156" t="str">
            <v>RE</v>
          </cell>
          <cell r="G156" t="str">
            <v>31</v>
          </cell>
          <cell r="H156" t="str">
            <v>V0</v>
          </cell>
          <cell r="I156" t="str">
            <v>0934002248</v>
          </cell>
          <cell r="J156">
            <v>39795</v>
          </cell>
          <cell r="K156">
            <v>-1700</v>
          </cell>
          <cell r="L156" t="str">
            <v>THB</v>
          </cell>
          <cell r="M156" t="str">
            <v>ค่าขนส่งลัคกี้-ห้องเย็นKL-10ใหญ่</v>
          </cell>
        </row>
        <row r="157">
          <cell r="A157" t="str">
            <v>@01@</v>
          </cell>
          <cell r="B157" t="str">
            <v>ค่าขนส่ง</v>
          </cell>
          <cell r="C157" t="str">
            <v>IV5112044</v>
          </cell>
          <cell r="D157" t="str">
            <v>0840083583</v>
          </cell>
          <cell r="E157">
            <v>0</v>
          </cell>
          <cell r="F157" t="str">
            <v>RE</v>
          </cell>
          <cell r="G157" t="str">
            <v>31</v>
          </cell>
          <cell r="H157" t="str">
            <v>V0</v>
          </cell>
          <cell r="I157" t="str">
            <v>0934000384</v>
          </cell>
          <cell r="J157">
            <v>39800</v>
          </cell>
          <cell r="K157">
            <v>-15300</v>
          </cell>
          <cell r="L157" t="str">
            <v>THB</v>
          </cell>
          <cell r="M157" t="str">
            <v>ค่าขนส่งลัคกี้-ลาดหลุมแก้ว-6เล็ก28.11</v>
          </cell>
        </row>
        <row r="158">
          <cell r="A158" t="str">
            <v>@01@</v>
          </cell>
          <cell r="B158" t="str">
            <v>ค่าขนส่ง</v>
          </cell>
          <cell r="C158" t="str">
            <v>IV5112062</v>
          </cell>
          <cell r="D158" t="str">
            <v>0840085505</v>
          </cell>
          <cell r="E158">
            <v>0</v>
          </cell>
          <cell r="F158" t="str">
            <v>RE</v>
          </cell>
          <cell r="G158" t="str">
            <v>31</v>
          </cell>
          <cell r="H158" t="str">
            <v>V0</v>
          </cell>
          <cell r="I158" t="str">
            <v>0934000705</v>
          </cell>
          <cell r="J158">
            <v>39805</v>
          </cell>
          <cell r="K158">
            <v>-20600</v>
          </cell>
          <cell r="L158" t="str">
            <v>THB</v>
          </cell>
          <cell r="M158" t="str">
            <v>ค่าขนส่งลัคกี้-ฮาวี่ฟู้ดส์-6เล็ก8.12</v>
          </cell>
        </row>
        <row r="159">
          <cell r="A159" t="str">
            <v>@01@</v>
          </cell>
          <cell r="B159" t="str">
            <v>ค่าขนส่ง</v>
          </cell>
          <cell r="C159" t="str">
            <v>IV5112063</v>
          </cell>
          <cell r="D159" t="str">
            <v>0840085503</v>
          </cell>
          <cell r="E159">
            <v>0</v>
          </cell>
          <cell r="F159" t="str">
            <v>RE</v>
          </cell>
          <cell r="G159" t="str">
            <v>31</v>
          </cell>
          <cell r="H159" t="str">
            <v>V0</v>
          </cell>
          <cell r="I159" t="str">
            <v>0934000705</v>
          </cell>
          <cell r="J159">
            <v>39805</v>
          </cell>
          <cell r="K159">
            <v>-16100</v>
          </cell>
          <cell r="L159" t="str">
            <v>THB</v>
          </cell>
          <cell r="M159" t="str">
            <v>ค่าขนส่งลัคกี้-ฮาวี่ฟู้ดส์-6เล็ก15.12</v>
          </cell>
        </row>
        <row r="160">
          <cell r="A160" t="str">
            <v>@01@</v>
          </cell>
          <cell r="B160" t="str">
            <v>ค่าขนส่ง</v>
          </cell>
          <cell r="C160" t="str">
            <v>WT0562/2008</v>
          </cell>
          <cell r="D160" t="str">
            <v>0830012007</v>
          </cell>
          <cell r="E160">
            <v>0</v>
          </cell>
          <cell r="F160" t="str">
            <v>KR</v>
          </cell>
          <cell r="G160" t="str">
            <v>31</v>
          </cell>
          <cell r="H160">
            <v>0</v>
          </cell>
          <cell r="I160">
            <v>0</v>
          </cell>
          <cell r="J160">
            <v>39568</v>
          </cell>
          <cell r="K160">
            <v>-5600</v>
          </cell>
          <cell r="L160" t="str">
            <v>THB</v>
          </cell>
          <cell r="M160" t="str">
            <v>ค่าขนสินค้าจากท่าเรือ</v>
          </cell>
        </row>
        <row r="161">
          <cell r="A161" t="str">
            <v>@01@</v>
          </cell>
          <cell r="B161" t="str">
            <v>ค่าขนส่ง</v>
          </cell>
          <cell r="C161" t="str">
            <v>WT0570/2008</v>
          </cell>
          <cell r="D161" t="str">
            <v>0830012008</v>
          </cell>
          <cell r="E161">
            <v>0</v>
          </cell>
          <cell r="F161" t="str">
            <v>KR</v>
          </cell>
          <cell r="G161" t="str">
            <v>31</v>
          </cell>
          <cell r="H161">
            <v>0</v>
          </cell>
          <cell r="I161">
            <v>0</v>
          </cell>
          <cell r="J161">
            <v>39568</v>
          </cell>
          <cell r="K161">
            <v>-48000</v>
          </cell>
          <cell r="L161" t="str">
            <v>THB</v>
          </cell>
          <cell r="M161" t="str">
            <v>ค่าขนสินค้าจากท่าเรือ TUNA</v>
          </cell>
        </row>
        <row r="162">
          <cell r="A162" t="str">
            <v>@01@</v>
          </cell>
          <cell r="B162" t="str">
            <v>ค่าขนส่ง</v>
          </cell>
          <cell r="C162" t="str">
            <v>WT0570/2008</v>
          </cell>
          <cell r="D162" t="str">
            <v>0830012009</v>
          </cell>
          <cell r="E162">
            <v>0</v>
          </cell>
          <cell r="F162" t="str">
            <v>KR</v>
          </cell>
          <cell r="G162" t="str">
            <v>31</v>
          </cell>
          <cell r="H162">
            <v>0</v>
          </cell>
          <cell r="I162">
            <v>0</v>
          </cell>
          <cell r="J162">
            <v>39580</v>
          </cell>
          <cell r="K162">
            <v>-6000</v>
          </cell>
          <cell r="L162" t="str">
            <v>THB</v>
          </cell>
          <cell r="M162" t="str">
            <v>ค่าขนสินค้าจากท่าเรือ TUNA</v>
          </cell>
        </row>
        <row r="163">
          <cell r="A163" t="str">
            <v>@01@</v>
          </cell>
          <cell r="B163" t="str">
            <v>ค่าขนส่ง</v>
          </cell>
          <cell r="C163" t="str">
            <v>E01425B</v>
          </cell>
          <cell r="D163" t="str">
            <v>0830033974</v>
          </cell>
          <cell r="E163">
            <v>0</v>
          </cell>
          <cell r="F163" t="str">
            <v>KR</v>
          </cell>
          <cell r="G163" t="str">
            <v>31</v>
          </cell>
          <cell r="H163">
            <v>0</v>
          </cell>
          <cell r="I163" t="str">
            <v>0934000918</v>
          </cell>
          <cell r="J163">
            <v>39779</v>
          </cell>
          <cell r="K163">
            <v>-150</v>
          </cell>
          <cell r="L163" t="str">
            <v>THB</v>
          </cell>
          <cell r="M163" t="str">
            <v>ค่าขนสินค้าอาหารตัวอย่าง INV.F0569/08</v>
          </cell>
        </row>
        <row r="164">
          <cell r="A164" t="str">
            <v>@01@</v>
          </cell>
          <cell r="B164" t="str">
            <v>ค่าขนส่ง</v>
          </cell>
          <cell r="C164" t="str">
            <v>E01425B</v>
          </cell>
          <cell r="D164" t="str">
            <v>0830033974</v>
          </cell>
          <cell r="E164">
            <v>0</v>
          </cell>
          <cell r="F164" t="str">
            <v>KR</v>
          </cell>
          <cell r="G164" t="str">
            <v>31</v>
          </cell>
          <cell r="H164">
            <v>0</v>
          </cell>
          <cell r="I164" t="str">
            <v>0934000918</v>
          </cell>
          <cell r="J164">
            <v>39779</v>
          </cell>
          <cell r="K164">
            <v>-642</v>
          </cell>
          <cell r="L164" t="str">
            <v>THB</v>
          </cell>
          <cell r="M164" t="str">
            <v>ค่าขนสินค้าอาหารตัวอย่าง INV.F0569/08</v>
          </cell>
        </row>
        <row r="165">
          <cell r="A165" t="str">
            <v>@01@</v>
          </cell>
          <cell r="B165" t="str">
            <v>ค่าขนส่ง</v>
          </cell>
          <cell r="C165" t="str">
            <v>E01457B</v>
          </cell>
          <cell r="D165" t="str">
            <v>0830033975</v>
          </cell>
          <cell r="E165">
            <v>0</v>
          </cell>
          <cell r="F165" t="str">
            <v>KR</v>
          </cell>
          <cell r="G165" t="str">
            <v>31</v>
          </cell>
          <cell r="H165" t="str">
            <v>D7</v>
          </cell>
          <cell r="I165" t="str">
            <v>0934000918</v>
          </cell>
          <cell r="J165">
            <v>39779</v>
          </cell>
          <cell r="K165">
            <v>-1712</v>
          </cell>
          <cell r="L165" t="str">
            <v>THB</v>
          </cell>
          <cell r="M165" t="str">
            <v>ค่าขนสินค้าอาหารตัวอย่าง INV.F0581/08</v>
          </cell>
        </row>
        <row r="166">
          <cell r="A166" t="str">
            <v>@01@</v>
          </cell>
          <cell r="B166" t="str">
            <v>ค่าขนส่ง</v>
          </cell>
          <cell r="C166" t="str">
            <v>E01594B</v>
          </cell>
          <cell r="D166" t="str">
            <v>0830033973</v>
          </cell>
          <cell r="E166">
            <v>0</v>
          </cell>
          <cell r="F166" t="str">
            <v>KR</v>
          </cell>
          <cell r="G166" t="str">
            <v>31</v>
          </cell>
          <cell r="H166">
            <v>0</v>
          </cell>
          <cell r="I166" t="str">
            <v>0934000918</v>
          </cell>
          <cell r="J166">
            <v>39780</v>
          </cell>
          <cell r="K166">
            <v>-299.60000000000002</v>
          </cell>
          <cell r="L166" t="str">
            <v>THB</v>
          </cell>
          <cell r="M166" t="str">
            <v>ค่าขนสินค้าอาหารตัวอย่าง INV.F0570/08</v>
          </cell>
        </row>
        <row r="167">
          <cell r="A167" t="str">
            <v>@01@</v>
          </cell>
          <cell r="B167" t="str">
            <v>ค่าขนส่ง</v>
          </cell>
          <cell r="C167" t="str">
            <v>14037</v>
          </cell>
          <cell r="D167" t="str">
            <v>0830033962</v>
          </cell>
          <cell r="E167">
            <v>0</v>
          </cell>
          <cell r="F167" t="str">
            <v>KR</v>
          </cell>
          <cell r="G167" t="str">
            <v>31</v>
          </cell>
          <cell r="H167" t="str">
            <v>D7</v>
          </cell>
          <cell r="I167" t="str">
            <v>0934000917</v>
          </cell>
          <cell r="J167">
            <v>39792</v>
          </cell>
          <cell r="K167">
            <v>-4280</v>
          </cell>
          <cell r="L167" t="str">
            <v>THB</v>
          </cell>
          <cell r="M167" t="str">
            <v>ค่าขนสินค้าอาหารตัวอย่าง INV.F0598/08</v>
          </cell>
        </row>
        <row r="168">
          <cell r="A168" t="str">
            <v>@01@</v>
          </cell>
          <cell r="B168" t="str">
            <v>ค่าขนส่ง</v>
          </cell>
          <cell r="C168" t="str">
            <v>7ZZT199</v>
          </cell>
          <cell r="D168" t="str">
            <v>0830033963</v>
          </cell>
          <cell r="E168">
            <v>0</v>
          </cell>
          <cell r="F168" t="str">
            <v>KR</v>
          </cell>
          <cell r="G168" t="str">
            <v>31</v>
          </cell>
          <cell r="H168">
            <v>0</v>
          </cell>
          <cell r="I168" t="str">
            <v>0934000925</v>
          </cell>
          <cell r="J168">
            <v>39793</v>
          </cell>
          <cell r="K168">
            <v>-33870</v>
          </cell>
          <cell r="L168" t="str">
            <v>THB</v>
          </cell>
          <cell r="M168" t="str">
            <v>ค่าขนสินค้าอาหารตัวอย่าง INV.F0598/08</v>
          </cell>
        </row>
        <row r="169">
          <cell r="A169" t="str">
            <v>@01@</v>
          </cell>
          <cell r="B169" t="str">
            <v>ค่าขนส่ง</v>
          </cell>
          <cell r="C169" t="str">
            <v>7ZZT199</v>
          </cell>
          <cell r="D169" t="str">
            <v>0830033963</v>
          </cell>
          <cell r="E169">
            <v>0</v>
          </cell>
          <cell r="F169" t="str">
            <v>KR</v>
          </cell>
          <cell r="G169" t="str">
            <v>31</v>
          </cell>
          <cell r="H169">
            <v>0</v>
          </cell>
          <cell r="I169" t="str">
            <v>0934000925</v>
          </cell>
          <cell r="J169">
            <v>39793</v>
          </cell>
          <cell r="K169">
            <v>-428</v>
          </cell>
          <cell r="L169" t="str">
            <v>THB</v>
          </cell>
          <cell r="M169" t="str">
            <v>ค่าขนสินค้าอาหารตัวอย่าง INV.F0598/08</v>
          </cell>
        </row>
        <row r="170">
          <cell r="A170" t="str">
            <v>@01@</v>
          </cell>
          <cell r="B170" t="str">
            <v>ค่าขนส่ง</v>
          </cell>
          <cell r="C170" t="str">
            <v>14151</v>
          </cell>
          <cell r="D170" t="str">
            <v>0830033982</v>
          </cell>
          <cell r="E170">
            <v>0</v>
          </cell>
          <cell r="F170" t="str">
            <v>KR</v>
          </cell>
          <cell r="G170" t="str">
            <v>31</v>
          </cell>
          <cell r="H170" t="str">
            <v>D7</v>
          </cell>
          <cell r="I170" t="str">
            <v>0934000917</v>
          </cell>
          <cell r="J170">
            <v>39800</v>
          </cell>
          <cell r="K170">
            <v>-2996</v>
          </cell>
          <cell r="L170" t="str">
            <v>THB</v>
          </cell>
          <cell r="M170" t="str">
            <v>ค่าขนสินค้าอาหารตัวอย่าง INV.F0514/08</v>
          </cell>
        </row>
        <row r="171">
          <cell r="A171" t="str">
            <v>@01@</v>
          </cell>
          <cell r="B171" t="str">
            <v>ค่าขนส่ง</v>
          </cell>
          <cell r="C171" t="str">
            <v>YU-08/074</v>
          </cell>
          <cell r="D171" t="str">
            <v>0830032949</v>
          </cell>
          <cell r="E171">
            <v>0</v>
          </cell>
          <cell r="F171" t="str">
            <v>KR</v>
          </cell>
          <cell r="G171" t="str">
            <v>31</v>
          </cell>
          <cell r="H171">
            <v>0</v>
          </cell>
          <cell r="I171" t="str">
            <v>0934000436</v>
          </cell>
          <cell r="J171">
            <v>39797</v>
          </cell>
          <cell r="K171">
            <v>-13830</v>
          </cell>
          <cell r="L171" t="str">
            <v>THB</v>
          </cell>
          <cell r="M171" t="str">
            <v>ค่าบรรทุกวัตถุดิบระหว่างห้องเย็น</v>
          </cell>
        </row>
        <row r="172">
          <cell r="A172" t="str">
            <v>@01@</v>
          </cell>
          <cell r="B172" t="str">
            <v>ค่าขนส่ง</v>
          </cell>
          <cell r="C172" t="str">
            <v>YU-08/075</v>
          </cell>
          <cell r="D172" t="str">
            <v>0830032950</v>
          </cell>
          <cell r="E172">
            <v>0</v>
          </cell>
          <cell r="F172" t="str">
            <v>KR</v>
          </cell>
          <cell r="G172" t="str">
            <v>31</v>
          </cell>
          <cell r="H172">
            <v>0</v>
          </cell>
          <cell r="I172" t="str">
            <v>0934000436</v>
          </cell>
          <cell r="J172">
            <v>39797</v>
          </cell>
          <cell r="K172">
            <v>-18410</v>
          </cell>
          <cell r="L172" t="str">
            <v>THB</v>
          </cell>
          <cell r="M172" t="str">
            <v>ค่าบรรทุกวัตถุดิบระหว่างห้องเย็น</v>
          </cell>
        </row>
        <row r="173">
          <cell r="A173" t="str">
            <v>@01@</v>
          </cell>
          <cell r="B173" t="str">
            <v>ค่าขนส่ง</v>
          </cell>
          <cell r="C173" t="str">
            <v>IV51112302</v>
          </cell>
          <cell r="D173" t="str">
            <v>0830032792</v>
          </cell>
          <cell r="E173">
            <v>0</v>
          </cell>
          <cell r="F173" t="str">
            <v>KR</v>
          </cell>
          <cell r="G173" t="str">
            <v>31</v>
          </cell>
          <cell r="H173" t="str">
            <v>D7</v>
          </cell>
          <cell r="I173" t="str">
            <v>0934000404</v>
          </cell>
          <cell r="J173">
            <v>39775</v>
          </cell>
          <cell r="K173">
            <v>-13053.14</v>
          </cell>
          <cell r="L173" t="str">
            <v>THB</v>
          </cell>
          <cell r="M173" t="str">
            <v>ค่าบริการขนถ่ายปลาทูน่าจากเรือใหญ่</v>
          </cell>
        </row>
        <row r="174">
          <cell r="A174" t="str">
            <v>@01@</v>
          </cell>
          <cell r="B174" t="str">
            <v>ค่าขนส่ง</v>
          </cell>
          <cell r="C174" t="str">
            <v>IV5112069</v>
          </cell>
          <cell r="D174" t="str">
            <v>0840085463</v>
          </cell>
          <cell r="E174">
            <v>0</v>
          </cell>
          <cell r="F174" t="str">
            <v>RE</v>
          </cell>
          <cell r="G174" t="str">
            <v>31</v>
          </cell>
          <cell r="H174" t="str">
            <v>V0</v>
          </cell>
          <cell r="I174" t="str">
            <v>0934000705</v>
          </cell>
          <cell r="J174">
            <v>39807</v>
          </cell>
          <cell r="K174">
            <v>-13400</v>
          </cell>
          <cell r="L174" t="str">
            <v>THB</v>
          </cell>
          <cell r="M174" t="str">
            <v>ค่ารถ4ล้ใหญ่ TUF&gt;MKบางนา13.12</v>
          </cell>
        </row>
        <row r="175">
          <cell r="A175" t="str">
            <v>@01@</v>
          </cell>
          <cell r="B175" t="str">
            <v>ค่าขนส่ง</v>
          </cell>
          <cell r="C175" t="str">
            <v>E00545B</v>
          </cell>
          <cell r="D175" t="str">
            <v>0830031950</v>
          </cell>
          <cell r="E175">
            <v>0</v>
          </cell>
          <cell r="F175" t="str">
            <v>KR</v>
          </cell>
          <cell r="G175" t="str">
            <v>31</v>
          </cell>
          <cell r="H175" t="str">
            <v>D7</v>
          </cell>
          <cell r="I175" t="str">
            <v>0934000398</v>
          </cell>
          <cell r="J175">
            <v>39770</v>
          </cell>
          <cell r="K175">
            <v>-4066</v>
          </cell>
          <cell r="L175" t="str">
            <v>THB</v>
          </cell>
          <cell r="M175" t="str">
            <v>ค่าส่งสินค้่าตัวอย่าง INV.F0509/08</v>
          </cell>
        </row>
        <row r="176">
          <cell r="A176" t="str">
            <v>@01@</v>
          </cell>
          <cell r="B176" t="str">
            <v>ค่าขนส่ง</v>
          </cell>
          <cell r="C176" t="str">
            <v>E01120B</v>
          </cell>
          <cell r="D176" t="str">
            <v>0830031949</v>
          </cell>
          <cell r="E176">
            <v>0</v>
          </cell>
          <cell r="F176" t="str">
            <v>KR</v>
          </cell>
          <cell r="G176" t="str">
            <v>31</v>
          </cell>
          <cell r="H176" t="str">
            <v>D7</v>
          </cell>
          <cell r="I176" t="str">
            <v>0934000398</v>
          </cell>
          <cell r="J176">
            <v>39776</v>
          </cell>
          <cell r="K176">
            <v>-1177</v>
          </cell>
          <cell r="L176" t="str">
            <v>THB</v>
          </cell>
          <cell r="M176" t="str">
            <v>ค่าส่งสินค้่าตัวอย่าง INV.F0570/08</v>
          </cell>
        </row>
        <row r="177">
          <cell r="B177" t="str">
            <v>ค่าขนส่ง Total</v>
          </cell>
          <cell r="K177">
            <v>-450937.14</v>
          </cell>
        </row>
        <row r="178">
          <cell r="A178" t="str">
            <v>@01@</v>
          </cell>
          <cell r="B178" t="str">
            <v>ค่าโฆษณา</v>
          </cell>
          <cell r="C178" t="str">
            <v>033/1618</v>
          </cell>
          <cell r="D178" t="str">
            <v>0840081407</v>
          </cell>
          <cell r="E178">
            <v>0</v>
          </cell>
          <cell r="F178" t="str">
            <v>RE</v>
          </cell>
          <cell r="G178" t="str">
            <v>31</v>
          </cell>
          <cell r="H178" t="str">
            <v>V7</v>
          </cell>
          <cell r="I178" t="str">
            <v>0934001117</v>
          </cell>
          <cell r="J178">
            <v>39790</v>
          </cell>
          <cell r="K178">
            <v>-32100</v>
          </cell>
          <cell r="L178" t="str">
            <v>THB</v>
          </cell>
          <cell r="M178" t="str">
            <v>คาโฆษณาในหนังสือพิมพ์ Thailand Showcase</v>
          </cell>
        </row>
        <row r="179">
          <cell r="B179" t="str">
            <v>ค่าโฆษณา Total</v>
          </cell>
          <cell r="K179">
            <v>-32100</v>
          </cell>
        </row>
        <row r="180">
          <cell r="A180" t="str">
            <v>@01@</v>
          </cell>
          <cell r="B180" t="str">
            <v>ค่าชิปปิ้ง</v>
          </cell>
          <cell r="C180" t="str">
            <v>485/24228</v>
          </cell>
          <cell r="D180" t="str">
            <v>0830032116</v>
          </cell>
          <cell r="E180">
            <v>0</v>
          </cell>
          <cell r="F180" t="str">
            <v>KR</v>
          </cell>
          <cell r="G180" t="str">
            <v>31</v>
          </cell>
          <cell r="H180" t="str">
            <v>D7</v>
          </cell>
          <cell r="I180" t="str">
            <v>0934000307</v>
          </cell>
          <cell r="J180">
            <v>39783</v>
          </cell>
          <cell r="K180">
            <v>-535</v>
          </cell>
          <cell r="L180" t="str">
            <v>THB</v>
          </cell>
          <cell r="M180" t="str">
            <v>ค่าชิปปิ้ง INV.3086604643</v>
          </cell>
        </row>
        <row r="181">
          <cell r="A181" t="str">
            <v>@01@</v>
          </cell>
          <cell r="B181" t="str">
            <v>ค่าชิปปิ้ง</v>
          </cell>
          <cell r="C181" t="str">
            <v>485/24229</v>
          </cell>
          <cell r="D181" t="str">
            <v>0830032204</v>
          </cell>
          <cell r="E181">
            <v>0</v>
          </cell>
          <cell r="F181" t="str">
            <v>KR</v>
          </cell>
          <cell r="G181" t="str">
            <v>31</v>
          </cell>
          <cell r="H181" t="str">
            <v>D7</v>
          </cell>
          <cell r="I181" t="str">
            <v>0934000307</v>
          </cell>
          <cell r="J181">
            <v>39783</v>
          </cell>
          <cell r="K181">
            <v>-1284</v>
          </cell>
          <cell r="L181" t="str">
            <v>THB</v>
          </cell>
          <cell r="M181" t="str">
            <v>ค่าชิปปิ้ง INV.3086604660,4662,F0587/08</v>
          </cell>
        </row>
        <row r="182">
          <cell r="A182" t="str">
            <v>@01@</v>
          </cell>
          <cell r="B182" t="str">
            <v>ค่าชิปปิ้ง</v>
          </cell>
          <cell r="C182" t="str">
            <v>485/24230</v>
          </cell>
          <cell r="D182" t="str">
            <v>0830032205</v>
          </cell>
          <cell r="E182">
            <v>0</v>
          </cell>
          <cell r="F182" t="str">
            <v>KR</v>
          </cell>
          <cell r="G182" t="str">
            <v>31</v>
          </cell>
          <cell r="H182" t="str">
            <v>D7</v>
          </cell>
          <cell r="I182" t="str">
            <v>0934000307</v>
          </cell>
          <cell r="J182">
            <v>39783</v>
          </cell>
          <cell r="K182">
            <v>-2033</v>
          </cell>
          <cell r="L182" t="str">
            <v>THB</v>
          </cell>
          <cell r="M182" t="str">
            <v>ค่าชิปปิ้ง INV.3086604663,4664,4671,4672,4673,4674</v>
          </cell>
        </row>
        <row r="183">
          <cell r="A183" t="str">
            <v>@01@</v>
          </cell>
          <cell r="B183" t="str">
            <v>ค่าชิปปิ้ง</v>
          </cell>
          <cell r="C183" t="str">
            <v>485/24231</v>
          </cell>
          <cell r="D183" t="str">
            <v>0830032156</v>
          </cell>
          <cell r="E183">
            <v>0</v>
          </cell>
          <cell r="F183" t="str">
            <v>KR</v>
          </cell>
          <cell r="G183" t="str">
            <v>31</v>
          </cell>
          <cell r="H183" t="str">
            <v>D7</v>
          </cell>
          <cell r="I183" t="str">
            <v>0934000307</v>
          </cell>
          <cell r="J183">
            <v>39783</v>
          </cell>
          <cell r="K183">
            <v>-535</v>
          </cell>
          <cell r="L183" t="str">
            <v>THB</v>
          </cell>
          <cell r="M183" t="str">
            <v>ค่าชิปปิ้ง INV.3086604666</v>
          </cell>
        </row>
        <row r="184">
          <cell r="A184" t="str">
            <v>@01@</v>
          </cell>
          <cell r="B184" t="str">
            <v>ค่าชิปปิ้ง</v>
          </cell>
          <cell r="C184" t="str">
            <v>485/24232</v>
          </cell>
          <cell r="D184" t="str">
            <v>0830032157</v>
          </cell>
          <cell r="E184">
            <v>0</v>
          </cell>
          <cell r="F184" t="str">
            <v>KR</v>
          </cell>
          <cell r="G184" t="str">
            <v>31</v>
          </cell>
          <cell r="H184" t="str">
            <v>D7</v>
          </cell>
          <cell r="I184" t="str">
            <v>0934000307</v>
          </cell>
          <cell r="J184">
            <v>39783</v>
          </cell>
          <cell r="K184">
            <v>-535</v>
          </cell>
          <cell r="L184" t="str">
            <v>THB</v>
          </cell>
          <cell r="M184" t="str">
            <v>ค่าชิปปิ้ง INV.3086604668</v>
          </cell>
        </row>
        <row r="185">
          <cell r="A185" t="str">
            <v>@01@</v>
          </cell>
          <cell r="B185" t="str">
            <v>ค่าชิปปิ้ง</v>
          </cell>
          <cell r="C185" t="str">
            <v>485/24233</v>
          </cell>
          <cell r="D185" t="str">
            <v>0830032158</v>
          </cell>
          <cell r="E185">
            <v>0</v>
          </cell>
          <cell r="F185" t="str">
            <v>KR</v>
          </cell>
          <cell r="G185" t="str">
            <v>31</v>
          </cell>
          <cell r="H185" t="str">
            <v>D7</v>
          </cell>
          <cell r="I185" t="str">
            <v>0934000307</v>
          </cell>
          <cell r="J185">
            <v>39783</v>
          </cell>
          <cell r="K185">
            <v>-535</v>
          </cell>
          <cell r="L185" t="str">
            <v>THB</v>
          </cell>
          <cell r="M185" t="str">
            <v>ค่าชิปปิ้ง INV.3086604669</v>
          </cell>
        </row>
        <row r="186">
          <cell r="A186" t="str">
            <v>@01@</v>
          </cell>
          <cell r="B186" t="str">
            <v>ค่าชิปปิ้ง</v>
          </cell>
          <cell r="C186" t="str">
            <v>485/24234</v>
          </cell>
          <cell r="D186" t="str">
            <v>0830032206</v>
          </cell>
          <cell r="E186">
            <v>0</v>
          </cell>
          <cell r="F186" t="str">
            <v>KR</v>
          </cell>
          <cell r="G186" t="str">
            <v>31</v>
          </cell>
          <cell r="H186" t="str">
            <v>D7</v>
          </cell>
          <cell r="I186" t="str">
            <v>0934000307</v>
          </cell>
          <cell r="J186">
            <v>39783</v>
          </cell>
          <cell r="K186">
            <v>-2354</v>
          </cell>
          <cell r="L186" t="str">
            <v>THB</v>
          </cell>
          <cell r="M186" t="str">
            <v>ค่าชิปปิ้ง INV.3086604670,76-81,4684,86,96</v>
          </cell>
        </row>
        <row r="187">
          <cell r="A187" t="str">
            <v>@01@</v>
          </cell>
          <cell r="B187" t="str">
            <v>ค่าชิปปิ้ง</v>
          </cell>
          <cell r="C187" t="str">
            <v>485/24235</v>
          </cell>
          <cell r="D187" t="str">
            <v>0830032207</v>
          </cell>
          <cell r="E187">
            <v>0</v>
          </cell>
          <cell r="F187" t="str">
            <v>KR</v>
          </cell>
          <cell r="G187" t="str">
            <v>31</v>
          </cell>
          <cell r="H187" t="str">
            <v>D7</v>
          </cell>
          <cell r="I187" t="str">
            <v>0934000307</v>
          </cell>
          <cell r="J187">
            <v>39783</v>
          </cell>
          <cell r="K187">
            <v>-1605</v>
          </cell>
          <cell r="L187" t="str">
            <v>THB</v>
          </cell>
          <cell r="M187" t="str">
            <v>ค่าชิปปิ้ง INV.3086604675,7682</v>
          </cell>
        </row>
        <row r="188">
          <cell r="A188" t="str">
            <v>@01@</v>
          </cell>
          <cell r="B188" t="str">
            <v>ค่าชิปปิ้ง</v>
          </cell>
          <cell r="C188" t="str">
            <v>485/24236</v>
          </cell>
          <cell r="D188" t="str">
            <v>0830032208</v>
          </cell>
          <cell r="E188">
            <v>0</v>
          </cell>
          <cell r="F188" t="str">
            <v>KR</v>
          </cell>
          <cell r="G188" t="str">
            <v>31</v>
          </cell>
          <cell r="H188" t="str">
            <v>D7</v>
          </cell>
          <cell r="I188" t="str">
            <v>0934000307</v>
          </cell>
          <cell r="J188">
            <v>39783</v>
          </cell>
          <cell r="K188">
            <v>-1498</v>
          </cell>
          <cell r="L188" t="str">
            <v>THB</v>
          </cell>
          <cell r="M188" t="str">
            <v>ค่าชิปปิ้ง INV.3086604783,4787,4788,4789,4781</v>
          </cell>
        </row>
        <row r="189">
          <cell r="A189" t="str">
            <v>@01@</v>
          </cell>
          <cell r="B189" t="str">
            <v>ค่าชิปปิ้ง</v>
          </cell>
          <cell r="C189" t="str">
            <v>485/24237</v>
          </cell>
          <cell r="D189" t="str">
            <v>0830032159</v>
          </cell>
          <cell r="E189">
            <v>0</v>
          </cell>
          <cell r="F189" t="str">
            <v>KR</v>
          </cell>
          <cell r="G189" t="str">
            <v>31</v>
          </cell>
          <cell r="H189" t="str">
            <v>D7</v>
          </cell>
          <cell r="I189" t="str">
            <v>0934000307</v>
          </cell>
          <cell r="J189">
            <v>39783</v>
          </cell>
          <cell r="K189">
            <v>-6099</v>
          </cell>
          <cell r="L189" t="str">
            <v>THB</v>
          </cell>
          <cell r="M189" t="str">
            <v>ค่าชิปปิ้ง INV.3086604685</v>
          </cell>
        </row>
        <row r="190">
          <cell r="A190" t="str">
            <v>@01@</v>
          </cell>
          <cell r="B190" t="str">
            <v>ค่าชิปปิ้ง</v>
          </cell>
          <cell r="C190" t="str">
            <v>485/24238</v>
          </cell>
          <cell r="D190" t="str">
            <v>0830032209</v>
          </cell>
          <cell r="E190">
            <v>0</v>
          </cell>
          <cell r="F190" t="str">
            <v>KR</v>
          </cell>
          <cell r="G190" t="str">
            <v>31</v>
          </cell>
          <cell r="H190" t="str">
            <v>D7</v>
          </cell>
          <cell r="I190" t="str">
            <v>0934000307</v>
          </cell>
          <cell r="J190">
            <v>39783</v>
          </cell>
          <cell r="K190">
            <v>-749</v>
          </cell>
          <cell r="L190" t="str">
            <v>THB</v>
          </cell>
          <cell r="M190" t="str">
            <v>ค่าชิปปิ้ง INV.3086604687</v>
          </cell>
        </row>
        <row r="191">
          <cell r="A191" t="str">
            <v>@01@</v>
          </cell>
          <cell r="B191" t="str">
            <v>ค่าชิปปิ้ง</v>
          </cell>
          <cell r="C191" t="str">
            <v>485/24239</v>
          </cell>
          <cell r="D191" t="str">
            <v>0830032160</v>
          </cell>
          <cell r="E191">
            <v>0</v>
          </cell>
          <cell r="F191" t="str">
            <v>KR</v>
          </cell>
          <cell r="G191" t="str">
            <v>31</v>
          </cell>
          <cell r="H191" t="str">
            <v>D7</v>
          </cell>
          <cell r="I191" t="str">
            <v>0934000307</v>
          </cell>
          <cell r="J191">
            <v>39783</v>
          </cell>
          <cell r="K191">
            <v>-535</v>
          </cell>
          <cell r="L191" t="str">
            <v>THB</v>
          </cell>
          <cell r="M191" t="str">
            <v>ค่าชิปปิ้ง INV.3086604688</v>
          </cell>
        </row>
        <row r="192">
          <cell r="A192" t="str">
            <v>@01@</v>
          </cell>
          <cell r="B192" t="str">
            <v>ค่าชิปปิ้ง</v>
          </cell>
          <cell r="C192" t="str">
            <v>485/24240</v>
          </cell>
          <cell r="D192" t="str">
            <v>0830032161</v>
          </cell>
          <cell r="E192">
            <v>0</v>
          </cell>
          <cell r="F192" t="str">
            <v>KR</v>
          </cell>
          <cell r="G192" t="str">
            <v>31</v>
          </cell>
          <cell r="H192" t="str">
            <v>D7</v>
          </cell>
          <cell r="I192" t="str">
            <v>0934000307</v>
          </cell>
          <cell r="J192">
            <v>39783</v>
          </cell>
          <cell r="K192">
            <v>-6099</v>
          </cell>
          <cell r="L192" t="str">
            <v>THB</v>
          </cell>
          <cell r="M192" t="str">
            <v>ค่าชิปปิ้ง INV.3086604689</v>
          </cell>
        </row>
        <row r="193">
          <cell r="A193" t="str">
            <v>@01@</v>
          </cell>
          <cell r="B193" t="str">
            <v>ค่าชิปปิ้ง</v>
          </cell>
          <cell r="C193" t="str">
            <v>485/24241</v>
          </cell>
          <cell r="D193" t="str">
            <v>0830032162</v>
          </cell>
          <cell r="E193">
            <v>0</v>
          </cell>
          <cell r="F193" t="str">
            <v>KR</v>
          </cell>
          <cell r="G193" t="str">
            <v>31</v>
          </cell>
          <cell r="H193" t="str">
            <v>D7</v>
          </cell>
          <cell r="I193" t="str">
            <v>0934000307</v>
          </cell>
          <cell r="J193">
            <v>39783</v>
          </cell>
          <cell r="K193">
            <v>-535</v>
          </cell>
          <cell r="L193" t="str">
            <v>THB</v>
          </cell>
          <cell r="M193" t="str">
            <v>ค่าชิปปิ้ง INV.3086604690</v>
          </cell>
        </row>
        <row r="194">
          <cell r="A194" t="str">
            <v>@01@</v>
          </cell>
          <cell r="B194" t="str">
            <v>ค่าชิปปิ้ง</v>
          </cell>
          <cell r="C194" t="str">
            <v>485/24242</v>
          </cell>
          <cell r="D194" t="str">
            <v>0830032163</v>
          </cell>
          <cell r="E194">
            <v>0</v>
          </cell>
          <cell r="F194" t="str">
            <v>KR</v>
          </cell>
          <cell r="G194" t="str">
            <v>31</v>
          </cell>
          <cell r="H194" t="str">
            <v>D7</v>
          </cell>
          <cell r="I194" t="str">
            <v>0934000307</v>
          </cell>
          <cell r="J194">
            <v>39783</v>
          </cell>
          <cell r="K194">
            <v>-535</v>
          </cell>
          <cell r="L194" t="str">
            <v>THB</v>
          </cell>
          <cell r="M194" t="str">
            <v>ค่าชิปปิ้ง INV.3086604692</v>
          </cell>
        </row>
        <row r="195">
          <cell r="A195" t="str">
            <v>@01@</v>
          </cell>
          <cell r="B195" t="str">
            <v>ค่าชิปปิ้ง</v>
          </cell>
          <cell r="C195" t="str">
            <v>485/24243</v>
          </cell>
          <cell r="D195" t="str">
            <v>0830032164</v>
          </cell>
          <cell r="E195">
            <v>0</v>
          </cell>
          <cell r="F195" t="str">
            <v>KR</v>
          </cell>
          <cell r="G195" t="str">
            <v>31</v>
          </cell>
          <cell r="H195" t="str">
            <v>D7</v>
          </cell>
          <cell r="I195" t="str">
            <v>0934000307</v>
          </cell>
          <cell r="J195">
            <v>39783</v>
          </cell>
          <cell r="K195">
            <v>-535</v>
          </cell>
          <cell r="L195" t="str">
            <v>THB</v>
          </cell>
          <cell r="M195" t="str">
            <v>ค่าชิปปิ้ง INV.3086604693</v>
          </cell>
        </row>
        <row r="196">
          <cell r="A196" t="str">
            <v>@01@</v>
          </cell>
          <cell r="B196" t="str">
            <v>ค่าชิปปิ้ง</v>
          </cell>
          <cell r="C196" t="str">
            <v>485/24244</v>
          </cell>
          <cell r="D196" t="str">
            <v>0830032165</v>
          </cell>
          <cell r="E196">
            <v>0</v>
          </cell>
          <cell r="F196" t="str">
            <v>KR</v>
          </cell>
          <cell r="G196" t="str">
            <v>31</v>
          </cell>
          <cell r="H196" t="str">
            <v>D7</v>
          </cell>
          <cell r="I196" t="str">
            <v>0934000307</v>
          </cell>
          <cell r="J196">
            <v>39783</v>
          </cell>
          <cell r="K196">
            <v>-535</v>
          </cell>
          <cell r="L196" t="str">
            <v>THB</v>
          </cell>
          <cell r="M196" t="str">
            <v>ค่าชิปปิ้ง INV.3086604694</v>
          </cell>
        </row>
        <row r="197">
          <cell r="A197" t="str">
            <v>@01@</v>
          </cell>
          <cell r="B197" t="str">
            <v>ค่าชิปปิ้ง</v>
          </cell>
          <cell r="C197" t="str">
            <v>485/24245</v>
          </cell>
          <cell r="D197" t="str">
            <v>0830032167</v>
          </cell>
          <cell r="E197">
            <v>0</v>
          </cell>
          <cell r="F197" t="str">
            <v>KR</v>
          </cell>
          <cell r="G197" t="str">
            <v>31</v>
          </cell>
          <cell r="H197" t="str">
            <v>D7</v>
          </cell>
          <cell r="I197" t="str">
            <v>0934000307</v>
          </cell>
          <cell r="J197">
            <v>39783</v>
          </cell>
          <cell r="K197">
            <v>-963</v>
          </cell>
          <cell r="L197" t="str">
            <v>THB</v>
          </cell>
          <cell r="M197" t="str">
            <v>ค่าชิปปิ้ง INV.3086604695</v>
          </cell>
        </row>
        <row r="198">
          <cell r="A198" t="str">
            <v>@01@</v>
          </cell>
          <cell r="B198" t="str">
            <v>ค่าชิปปิ้ง</v>
          </cell>
          <cell r="C198" t="str">
            <v>485/24246</v>
          </cell>
          <cell r="D198" t="str">
            <v>0830032210</v>
          </cell>
          <cell r="E198">
            <v>0</v>
          </cell>
          <cell r="F198" t="str">
            <v>KR</v>
          </cell>
          <cell r="G198" t="str">
            <v>31</v>
          </cell>
          <cell r="H198" t="str">
            <v>D7</v>
          </cell>
          <cell r="I198" t="str">
            <v>0934000307</v>
          </cell>
          <cell r="J198">
            <v>39783</v>
          </cell>
          <cell r="K198">
            <v>-749</v>
          </cell>
          <cell r="L198" t="str">
            <v>THB</v>
          </cell>
          <cell r="M198" t="str">
            <v>ค่าชิปปิ้ง INV.3086604698</v>
          </cell>
        </row>
        <row r="199">
          <cell r="A199" t="str">
            <v>@01@</v>
          </cell>
          <cell r="B199" t="str">
            <v>ค่าชิปปิ้ง</v>
          </cell>
          <cell r="C199" t="str">
            <v>485/24247</v>
          </cell>
          <cell r="D199" t="str">
            <v>0830032211</v>
          </cell>
          <cell r="E199">
            <v>0</v>
          </cell>
          <cell r="F199" t="str">
            <v>KR</v>
          </cell>
          <cell r="G199" t="str">
            <v>31</v>
          </cell>
          <cell r="H199" t="str">
            <v>D7</v>
          </cell>
          <cell r="I199" t="str">
            <v>0934000307</v>
          </cell>
          <cell r="J199">
            <v>39783</v>
          </cell>
          <cell r="K199">
            <v>-749</v>
          </cell>
          <cell r="L199" t="str">
            <v>THB</v>
          </cell>
          <cell r="M199" t="str">
            <v>ค่าชิปปิ้ง INV.3086604699</v>
          </cell>
        </row>
        <row r="200">
          <cell r="A200" t="str">
            <v>@01@</v>
          </cell>
          <cell r="B200" t="str">
            <v>ค่าชิปปิ้ง</v>
          </cell>
          <cell r="C200" t="str">
            <v>485/24248</v>
          </cell>
          <cell r="D200" t="str">
            <v>0830032212</v>
          </cell>
          <cell r="E200">
            <v>0</v>
          </cell>
          <cell r="F200" t="str">
            <v>KR</v>
          </cell>
          <cell r="G200" t="str">
            <v>31</v>
          </cell>
          <cell r="H200" t="str">
            <v>D7</v>
          </cell>
          <cell r="I200" t="str">
            <v>0934000307</v>
          </cell>
          <cell r="J200">
            <v>39783</v>
          </cell>
          <cell r="K200">
            <v>-749</v>
          </cell>
          <cell r="L200" t="str">
            <v>THB</v>
          </cell>
          <cell r="M200" t="str">
            <v>ค่าชิปปิ้ง INV.3086604700</v>
          </cell>
        </row>
        <row r="201">
          <cell r="A201" t="str">
            <v>@01@</v>
          </cell>
          <cell r="B201" t="str">
            <v>ค่าชิปปิ้ง</v>
          </cell>
          <cell r="C201" t="str">
            <v>486/24251</v>
          </cell>
          <cell r="D201" t="str">
            <v>0830032213</v>
          </cell>
          <cell r="E201">
            <v>0</v>
          </cell>
          <cell r="F201" t="str">
            <v>KR</v>
          </cell>
          <cell r="G201" t="str">
            <v>31</v>
          </cell>
          <cell r="H201" t="str">
            <v>D7</v>
          </cell>
          <cell r="I201" t="str">
            <v>0934000307</v>
          </cell>
          <cell r="J201">
            <v>39783</v>
          </cell>
          <cell r="K201">
            <v>-749</v>
          </cell>
          <cell r="L201" t="str">
            <v>THB</v>
          </cell>
          <cell r="M201" t="str">
            <v>ค่าชิปปิ้ง INV.3086604701</v>
          </cell>
        </row>
        <row r="202">
          <cell r="A202" t="str">
            <v>@01@</v>
          </cell>
          <cell r="B202" t="str">
            <v>ค่าชิปปิ้ง</v>
          </cell>
          <cell r="C202" t="str">
            <v>486/24252</v>
          </cell>
          <cell r="D202" t="str">
            <v>0830032214</v>
          </cell>
          <cell r="E202">
            <v>0</v>
          </cell>
          <cell r="F202" t="str">
            <v>KR</v>
          </cell>
          <cell r="G202" t="str">
            <v>31</v>
          </cell>
          <cell r="H202" t="str">
            <v>D7</v>
          </cell>
          <cell r="I202" t="str">
            <v>0934000307</v>
          </cell>
          <cell r="J202">
            <v>39783</v>
          </cell>
          <cell r="K202">
            <v>-749</v>
          </cell>
          <cell r="L202" t="str">
            <v>THB</v>
          </cell>
          <cell r="M202" t="str">
            <v>ค่าชิปปิ้ง INV.3086604702</v>
          </cell>
        </row>
        <row r="203">
          <cell r="A203" t="str">
            <v>@01@</v>
          </cell>
          <cell r="B203" t="str">
            <v>ค่าชิปปิ้ง</v>
          </cell>
          <cell r="C203" t="str">
            <v>486/24253</v>
          </cell>
          <cell r="D203" t="str">
            <v>0830032215</v>
          </cell>
          <cell r="E203">
            <v>0</v>
          </cell>
          <cell r="F203" t="str">
            <v>KR</v>
          </cell>
          <cell r="G203" t="str">
            <v>31</v>
          </cell>
          <cell r="H203" t="str">
            <v>D7</v>
          </cell>
          <cell r="I203" t="str">
            <v>0934000307</v>
          </cell>
          <cell r="J203">
            <v>39783</v>
          </cell>
          <cell r="K203">
            <v>-749</v>
          </cell>
          <cell r="L203" t="str">
            <v>THB</v>
          </cell>
          <cell r="M203" t="str">
            <v>ค่าชิปปิ้ง INV.3086604703</v>
          </cell>
        </row>
        <row r="204">
          <cell r="A204" t="str">
            <v>@01@</v>
          </cell>
          <cell r="B204" t="str">
            <v>ค่าชิปปิ้ง</v>
          </cell>
          <cell r="C204" t="str">
            <v>486/24254</v>
          </cell>
          <cell r="D204" t="str">
            <v>0830032216</v>
          </cell>
          <cell r="E204">
            <v>0</v>
          </cell>
          <cell r="F204" t="str">
            <v>KR</v>
          </cell>
          <cell r="G204" t="str">
            <v>31</v>
          </cell>
          <cell r="H204" t="str">
            <v>D7</v>
          </cell>
          <cell r="I204" t="str">
            <v>0934000307</v>
          </cell>
          <cell r="J204">
            <v>39783</v>
          </cell>
          <cell r="K204">
            <v>-749</v>
          </cell>
          <cell r="L204" t="str">
            <v>THB</v>
          </cell>
          <cell r="M204" t="str">
            <v>ค่าชิปปิ้ง INV.3086604704</v>
          </cell>
        </row>
        <row r="205">
          <cell r="A205" t="str">
            <v>@01@</v>
          </cell>
          <cell r="B205" t="str">
            <v>ค่าชิปปิ้ง</v>
          </cell>
          <cell r="C205" t="str">
            <v>486/24255</v>
          </cell>
          <cell r="D205" t="str">
            <v>0830032217</v>
          </cell>
          <cell r="E205">
            <v>0</v>
          </cell>
          <cell r="F205" t="str">
            <v>KR</v>
          </cell>
          <cell r="G205" t="str">
            <v>31</v>
          </cell>
          <cell r="H205" t="str">
            <v>D7</v>
          </cell>
          <cell r="I205" t="str">
            <v>0934000307</v>
          </cell>
          <cell r="J205">
            <v>39783</v>
          </cell>
          <cell r="K205">
            <v>-749</v>
          </cell>
          <cell r="L205" t="str">
            <v>THB</v>
          </cell>
          <cell r="M205" t="str">
            <v>ค่าชิปปิ้ง INV.3086604705</v>
          </cell>
        </row>
        <row r="206">
          <cell r="A206" t="str">
            <v>@01@</v>
          </cell>
          <cell r="B206" t="str">
            <v>ค่าชิปปิ้ง</v>
          </cell>
          <cell r="C206" t="str">
            <v>486/24256</v>
          </cell>
          <cell r="D206" t="str">
            <v>0830032168</v>
          </cell>
          <cell r="E206">
            <v>0</v>
          </cell>
          <cell r="F206" t="str">
            <v>KR</v>
          </cell>
          <cell r="G206" t="str">
            <v>31</v>
          </cell>
          <cell r="H206" t="str">
            <v>D7</v>
          </cell>
          <cell r="I206" t="str">
            <v>0934000307</v>
          </cell>
          <cell r="J206">
            <v>39783</v>
          </cell>
          <cell r="K206">
            <v>-2675</v>
          </cell>
          <cell r="L206" t="str">
            <v>THB</v>
          </cell>
          <cell r="M206" t="str">
            <v>ค่าชิปปิ้ง INV.3086604706</v>
          </cell>
        </row>
        <row r="207">
          <cell r="A207" t="str">
            <v>@01@</v>
          </cell>
          <cell r="B207" t="str">
            <v>ค่าชิปปิ้ง</v>
          </cell>
          <cell r="C207" t="str">
            <v>486/24257</v>
          </cell>
          <cell r="D207" t="str">
            <v>0830032218</v>
          </cell>
          <cell r="E207">
            <v>0</v>
          </cell>
          <cell r="F207" t="str">
            <v>KR</v>
          </cell>
          <cell r="G207" t="str">
            <v>31</v>
          </cell>
          <cell r="H207" t="str">
            <v>D7</v>
          </cell>
          <cell r="I207" t="str">
            <v>0934000307</v>
          </cell>
          <cell r="J207">
            <v>39783</v>
          </cell>
          <cell r="K207">
            <v>-749</v>
          </cell>
          <cell r="L207" t="str">
            <v>THB</v>
          </cell>
          <cell r="M207" t="str">
            <v>ค่าชิปปิ้ง INV.3086604707</v>
          </cell>
        </row>
        <row r="208">
          <cell r="A208" t="str">
            <v>@01@</v>
          </cell>
          <cell r="B208" t="str">
            <v>ค่าชิปปิ้ง</v>
          </cell>
          <cell r="C208" t="str">
            <v>486/24258</v>
          </cell>
          <cell r="D208" t="str">
            <v>0830032170</v>
          </cell>
          <cell r="E208">
            <v>0</v>
          </cell>
          <cell r="F208" t="str">
            <v>KR</v>
          </cell>
          <cell r="G208" t="str">
            <v>31</v>
          </cell>
          <cell r="H208" t="str">
            <v>D7</v>
          </cell>
          <cell r="I208" t="str">
            <v>0934000307</v>
          </cell>
          <cell r="J208">
            <v>39783</v>
          </cell>
          <cell r="K208">
            <v>-535</v>
          </cell>
          <cell r="L208" t="str">
            <v>THB</v>
          </cell>
          <cell r="M208" t="str">
            <v>ค่าชิปปิ้ง INV.3086604711</v>
          </cell>
        </row>
        <row r="209">
          <cell r="A209" t="str">
            <v>@01@</v>
          </cell>
          <cell r="B209" t="str">
            <v>ค่าชิปปิ้ง</v>
          </cell>
          <cell r="C209" t="str">
            <v>486/24259</v>
          </cell>
          <cell r="D209" t="str">
            <v>0830032171</v>
          </cell>
          <cell r="E209">
            <v>0</v>
          </cell>
          <cell r="F209" t="str">
            <v>KR</v>
          </cell>
          <cell r="G209" t="str">
            <v>31</v>
          </cell>
          <cell r="H209" t="str">
            <v>D7</v>
          </cell>
          <cell r="I209" t="str">
            <v>0934000307</v>
          </cell>
          <cell r="J209">
            <v>39783</v>
          </cell>
          <cell r="K209">
            <v>-535</v>
          </cell>
          <cell r="L209" t="str">
            <v>THB</v>
          </cell>
          <cell r="M209" t="str">
            <v>ค่าชิปปิ้ง INV.3086604712</v>
          </cell>
        </row>
        <row r="210">
          <cell r="A210" t="str">
            <v>@01@</v>
          </cell>
          <cell r="B210" t="str">
            <v>ค่าชิปปิ้ง</v>
          </cell>
          <cell r="C210" t="str">
            <v>486/24260</v>
          </cell>
          <cell r="D210" t="str">
            <v>0830032172</v>
          </cell>
          <cell r="E210">
            <v>0</v>
          </cell>
          <cell r="F210" t="str">
            <v>KR</v>
          </cell>
          <cell r="G210" t="str">
            <v>31</v>
          </cell>
          <cell r="H210" t="str">
            <v>D7</v>
          </cell>
          <cell r="I210" t="str">
            <v>0934000307</v>
          </cell>
          <cell r="J210">
            <v>39783</v>
          </cell>
          <cell r="K210">
            <v>-535</v>
          </cell>
          <cell r="L210" t="str">
            <v>THB</v>
          </cell>
          <cell r="M210" t="str">
            <v>ค่าชิปปิ้ง INV.3086604713</v>
          </cell>
        </row>
        <row r="211">
          <cell r="A211" t="str">
            <v>@01@</v>
          </cell>
          <cell r="B211" t="str">
            <v>ค่าชิปปิ้ง</v>
          </cell>
          <cell r="C211" t="str">
            <v>486/24261</v>
          </cell>
          <cell r="D211" t="str">
            <v>0830032173</v>
          </cell>
          <cell r="E211">
            <v>0</v>
          </cell>
          <cell r="F211" t="str">
            <v>KR</v>
          </cell>
          <cell r="G211" t="str">
            <v>31</v>
          </cell>
          <cell r="H211">
            <v>0</v>
          </cell>
          <cell r="I211" t="str">
            <v>0934000307</v>
          </cell>
          <cell r="J211">
            <v>39783</v>
          </cell>
          <cell r="K211">
            <v>-535</v>
          </cell>
          <cell r="L211" t="str">
            <v>THB</v>
          </cell>
          <cell r="M211" t="str">
            <v>ค่าชิปปิ้ง INV.3086604714</v>
          </cell>
        </row>
        <row r="212">
          <cell r="A212" t="str">
            <v>@01@</v>
          </cell>
          <cell r="B212" t="str">
            <v>ค่าชิปปิ้ง</v>
          </cell>
          <cell r="C212" t="str">
            <v>486/24261</v>
          </cell>
          <cell r="D212" t="str">
            <v>0830032173</v>
          </cell>
          <cell r="E212">
            <v>0</v>
          </cell>
          <cell r="F212" t="str">
            <v>KR</v>
          </cell>
          <cell r="G212" t="str">
            <v>31</v>
          </cell>
          <cell r="H212">
            <v>0</v>
          </cell>
          <cell r="I212" t="str">
            <v>0934000307</v>
          </cell>
          <cell r="J212">
            <v>39783</v>
          </cell>
          <cell r="K212">
            <v>-1006</v>
          </cell>
          <cell r="L212" t="str">
            <v>THB</v>
          </cell>
          <cell r="M212" t="str">
            <v>ค่าชิปปิ้ง INV.3086604714</v>
          </cell>
        </row>
        <row r="213">
          <cell r="A213" t="str">
            <v>@01@</v>
          </cell>
          <cell r="B213" t="str">
            <v>ค่าชิปปิ้ง</v>
          </cell>
          <cell r="C213" t="str">
            <v>486/24262</v>
          </cell>
          <cell r="D213" t="str">
            <v>0830032175</v>
          </cell>
          <cell r="E213">
            <v>0</v>
          </cell>
          <cell r="F213" t="str">
            <v>KR</v>
          </cell>
          <cell r="G213" t="str">
            <v>31</v>
          </cell>
          <cell r="H213" t="str">
            <v>D7</v>
          </cell>
          <cell r="I213" t="str">
            <v>0934000307</v>
          </cell>
          <cell r="J213">
            <v>39783</v>
          </cell>
          <cell r="K213">
            <v>-535</v>
          </cell>
          <cell r="L213" t="str">
            <v>THB</v>
          </cell>
          <cell r="M213" t="str">
            <v>ค่าชิปปิ้ง INV.3086604715</v>
          </cell>
        </row>
        <row r="214">
          <cell r="A214" t="str">
            <v>@01@</v>
          </cell>
          <cell r="B214" t="str">
            <v>ค่าชิปปิ้ง</v>
          </cell>
          <cell r="C214" t="str">
            <v>486/24263</v>
          </cell>
          <cell r="D214" t="str">
            <v>0830032176</v>
          </cell>
          <cell r="E214">
            <v>0</v>
          </cell>
          <cell r="F214" t="str">
            <v>KR</v>
          </cell>
          <cell r="G214" t="str">
            <v>31</v>
          </cell>
          <cell r="H214" t="str">
            <v>D7</v>
          </cell>
          <cell r="I214" t="str">
            <v>0934000307</v>
          </cell>
          <cell r="J214">
            <v>39783</v>
          </cell>
          <cell r="K214">
            <v>-535</v>
          </cell>
          <cell r="L214" t="str">
            <v>THB</v>
          </cell>
          <cell r="M214" t="str">
            <v>ค่าชิปปิ้ง INV.3086604716</v>
          </cell>
        </row>
        <row r="215">
          <cell r="A215" t="str">
            <v>@01@</v>
          </cell>
          <cell r="B215" t="str">
            <v>ค่าชิปปิ้ง</v>
          </cell>
          <cell r="C215" t="str">
            <v>486/24264</v>
          </cell>
          <cell r="D215" t="str">
            <v>0830032177</v>
          </cell>
          <cell r="E215">
            <v>0</v>
          </cell>
          <cell r="F215" t="str">
            <v>KR</v>
          </cell>
          <cell r="G215" t="str">
            <v>31</v>
          </cell>
          <cell r="H215" t="str">
            <v>D7</v>
          </cell>
          <cell r="I215" t="str">
            <v>0934000307</v>
          </cell>
          <cell r="J215">
            <v>39783</v>
          </cell>
          <cell r="K215">
            <v>-535</v>
          </cell>
          <cell r="L215" t="str">
            <v>THB</v>
          </cell>
          <cell r="M215" t="str">
            <v>ค่าชิปปิ้ง INV.3086604718</v>
          </cell>
        </row>
        <row r="216">
          <cell r="A216" t="str">
            <v>@01@</v>
          </cell>
          <cell r="B216" t="str">
            <v>ค่าชิปปิ้ง</v>
          </cell>
          <cell r="C216" t="str">
            <v>486/24265</v>
          </cell>
          <cell r="D216" t="str">
            <v>0830032178</v>
          </cell>
          <cell r="E216">
            <v>0</v>
          </cell>
          <cell r="F216" t="str">
            <v>KR</v>
          </cell>
          <cell r="G216" t="str">
            <v>31</v>
          </cell>
          <cell r="H216" t="str">
            <v>D7</v>
          </cell>
          <cell r="I216" t="str">
            <v>0934000307</v>
          </cell>
          <cell r="J216">
            <v>39783</v>
          </cell>
          <cell r="K216">
            <v>-535</v>
          </cell>
          <cell r="L216" t="str">
            <v>THB</v>
          </cell>
          <cell r="M216" t="str">
            <v>ค่าชิปปิ้ง INV.3086604719</v>
          </cell>
        </row>
        <row r="217">
          <cell r="A217" t="str">
            <v>@01@</v>
          </cell>
          <cell r="B217" t="str">
            <v>ค่าชิปปิ้ง</v>
          </cell>
          <cell r="C217" t="str">
            <v>486/24266</v>
          </cell>
          <cell r="D217" t="str">
            <v>0830032179</v>
          </cell>
          <cell r="E217">
            <v>0</v>
          </cell>
          <cell r="F217" t="str">
            <v>KR</v>
          </cell>
          <cell r="G217" t="str">
            <v>31</v>
          </cell>
          <cell r="H217" t="str">
            <v>D7</v>
          </cell>
          <cell r="I217" t="str">
            <v>0934000307</v>
          </cell>
          <cell r="J217">
            <v>39783</v>
          </cell>
          <cell r="K217">
            <v>-535</v>
          </cell>
          <cell r="L217" t="str">
            <v>THB</v>
          </cell>
          <cell r="M217" t="str">
            <v>ค่าชิปปิ้ง INV.3086604720</v>
          </cell>
        </row>
        <row r="218">
          <cell r="A218" t="str">
            <v>@01@</v>
          </cell>
          <cell r="B218" t="str">
            <v>ค่าชิปปิ้ง</v>
          </cell>
          <cell r="C218" t="str">
            <v>486/24267</v>
          </cell>
          <cell r="D218" t="str">
            <v>0830032219</v>
          </cell>
          <cell r="E218">
            <v>0</v>
          </cell>
          <cell r="F218" t="str">
            <v>KR</v>
          </cell>
          <cell r="G218" t="str">
            <v>31</v>
          </cell>
          <cell r="H218" t="str">
            <v>D7</v>
          </cell>
          <cell r="I218" t="str">
            <v>0934000307</v>
          </cell>
          <cell r="J218">
            <v>39783</v>
          </cell>
          <cell r="K218">
            <v>-2461</v>
          </cell>
          <cell r="L218" t="str">
            <v>THB</v>
          </cell>
          <cell r="M218" t="str">
            <v>ค่าชิปปิ้ง INV.3086604721</v>
          </cell>
        </row>
        <row r="219">
          <cell r="A219" t="str">
            <v>@01@</v>
          </cell>
          <cell r="B219" t="str">
            <v>ค่าชิปปิ้ง</v>
          </cell>
          <cell r="C219" t="str">
            <v>486/24268</v>
          </cell>
          <cell r="D219" t="str">
            <v>0830032180</v>
          </cell>
          <cell r="E219">
            <v>0</v>
          </cell>
          <cell r="F219" t="str">
            <v>KR</v>
          </cell>
          <cell r="G219" t="str">
            <v>31</v>
          </cell>
          <cell r="H219" t="str">
            <v>D7</v>
          </cell>
          <cell r="I219" t="str">
            <v>0934000307</v>
          </cell>
          <cell r="J219">
            <v>39783</v>
          </cell>
          <cell r="K219">
            <v>-535</v>
          </cell>
          <cell r="L219" t="str">
            <v>THB</v>
          </cell>
          <cell r="M219" t="str">
            <v>ค่าชิปปิ้ง INV.3086604722</v>
          </cell>
        </row>
        <row r="220">
          <cell r="A220" t="str">
            <v>@01@</v>
          </cell>
          <cell r="B220" t="str">
            <v>ค่าชิปปิ้ง</v>
          </cell>
          <cell r="C220" t="str">
            <v>486/24269</v>
          </cell>
          <cell r="D220" t="str">
            <v>0830032181</v>
          </cell>
          <cell r="E220">
            <v>0</v>
          </cell>
          <cell r="F220" t="str">
            <v>KR</v>
          </cell>
          <cell r="G220" t="str">
            <v>31</v>
          </cell>
          <cell r="H220" t="str">
            <v>D7</v>
          </cell>
          <cell r="I220" t="str">
            <v>0934000307</v>
          </cell>
          <cell r="J220">
            <v>39783</v>
          </cell>
          <cell r="K220">
            <v>-5671</v>
          </cell>
          <cell r="L220" t="str">
            <v>THB</v>
          </cell>
          <cell r="M220" t="str">
            <v>ค่าชิปปิ้ง INV.3086604723</v>
          </cell>
        </row>
        <row r="221">
          <cell r="A221" t="str">
            <v>@01@</v>
          </cell>
          <cell r="B221" t="str">
            <v>ค่าชิปปิ้ง</v>
          </cell>
          <cell r="C221" t="str">
            <v>486/24270</v>
          </cell>
          <cell r="D221" t="str">
            <v>0830032220</v>
          </cell>
          <cell r="E221">
            <v>0</v>
          </cell>
          <cell r="F221" t="str">
            <v>KR</v>
          </cell>
          <cell r="G221" t="str">
            <v>31</v>
          </cell>
          <cell r="H221" t="str">
            <v>D7</v>
          </cell>
          <cell r="I221" t="str">
            <v>0934000307</v>
          </cell>
          <cell r="J221">
            <v>39783</v>
          </cell>
          <cell r="K221">
            <v>-749</v>
          </cell>
          <cell r="L221" t="str">
            <v>THB</v>
          </cell>
          <cell r="M221" t="str">
            <v>ค่าชิปปิ้ง INV.3086604724</v>
          </cell>
        </row>
        <row r="222">
          <cell r="A222" t="str">
            <v>@01@</v>
          </cell>
          <cell r="B222" t="str">
            <v>ค่าชิปปิ้ง</v>
          </cell>
          <cell r="C222" t="str">
            <v>486/24271</v>
          </cell>
          <cell r="D222" t="str">
            <v>0830032221</v>
          </cell>
          <cell r="E222">
            <v>0</v>
          </cell>
          <cell r="F222" t="str">
            <v>KR</v>
          </cell>
          <cell r="G222" t="str">
            <v>31</v>
          </cell>
          <cell r="H222" t="str">
            <v>D7</v>
          </cell>
          <cell r="I222" t="str">
            <v>0934000307</v>
          </cell>
          <cell r="J222">
            <v>39783</v>
          </cell>
          <cell r="K222">
            <v>-9309</v>
          </cell>
          <cell r="L222" t="str">
            <v>THB</v>
          </cell>
          <cell r="M222" t="str">
            <v>ค่าชิปปิ้ง INV.3086604727</v>
          </cell>
        </row>
        <row r="223">
          <cell r="A223" t="str">
            <v>@01@</v>
          </cell>
          <cell r="B223" t="str">
            <v>ค่าชิปปิ้ง</v>
          </cell>
          <cell r="C223" t="str">
            <v>486/24272</v>
          </cell>
          <cell r="D223" t="str">
            <v>0830032222</v>
          </cell>
          <cell r="E223">
            <v>0</v>
          </cell>
          <cell r="F223" t="str">
            <v>KR</v>
          </cell>
          <cell r="G223" t="str">
            <v>31</v>
          </cell>
          <cell r="H223" t="str">
            <v>D7</v>
          </cell>
          <cell r="I223" t="str">
            <v>0934000307</v>
          </cell>
          <cell r="J223">
            <v>39783</v>
          </cell>
          <cell r="K223">
            <v>-749</v>
          </cell>
          <cell r="L223" t="str">
            <v>THB</v>
          </cell>
          <cell r="M223" t="str">
            <v>ค่าชิปปิ้ง INV.3086604728</v>
          </cell>
        </row>
        <row r="224">
          <cell r="A224" t="str">
            <v>@01@</v>
          </cell>
          <cell r="B224" t="str">
            <v>ค่าชิปปิ้ง</v>
          </cell>
          <cell r="C224" t="str">
            <v>486/24273</v>
          </cell>
          <cell r="D224" t="str">
            <v>0830032182</v>
          </cell>
          <cell r="E224">
            <v>0</v>
          </cell>
          <cell r="F224" t="str">
            <v>KR</v>
          </cell>
          <cell r="G224" t="str">
            <v>31</v>
          </cell>
          <cell r="H224" t="str">
            <v>D7</v>
          </cell>
          <cell r="I224" t="str">
            <v>0934000307</v>
          </cell>
          <cell r="J224">
            <v>39783</v>
          </cell>
          <cell r="K224">
            <v>-535</v>
          </cell>
          <cell r="L224" t="str">
            <v>THB</v>
          </cell>
          <cell r="M224" t="str">
            <v>ค่าชิปปิ้ง INV.3086604731</v>
          </cell>
        </row>
        <row r="225">
          <cell r="A225" t="str">
            <v>@01@</v>
          </cell>
          <cell r="B225" t="str">
            <v>ค่าชิปปิ้ง</v>
          </cell>
          <cell r="C225" t="str">
            <v>486/24274</v>
          </cell>
          <cell r="D225" t="str">
            <v>0830032183</v>
          </cell>
          <cell r="E225">
            <v>0</v>
          </cell>
          <cell r="F225" t="str">
            <v>KR</v>
          </cell>
          <cell r="G225" t="str">
            <v>31</v>
          </cell>
          <cell r="H225" t="str">
            <v>D7</v>
          </cell>
          <cell r="I225" t="str">
            <v>0934000307</v>
          </cell>
          <cell r="J225">
            <v>39783</v>
          </cell>
          <cell r="K225">
            <v>-535</v>
          </cell>
          <cell r="L225" t="str">
            <v>THB</v>
          </cell>
          <cell r="M225" t="str">
            <v>ค่าชิปปิ้ง INV.3086604732</v>
          </cell>
        </row>
        <row r="226">
          <cell r="A226" t="str">
            <v>@01@</v>
          </cell>
          <cell r="B226" t="str">
            <v>ค่าชิปปิ้ง</v>
          </cell>
          <cell r="C226" t="str">
            <v>486/24275</v>
          </cell>
          <cell r="D226" t="str">
            <v>0830032184</v>
          </cell>
          <cell r="E226">
            <v>0</v>
          </cell>
          <cell r="F226" t="str">
            <v>KR</v>
          </cell>
          <cell r="G226" t="str">
            <v>31</v>
          </cell>
          <cell r="H226" t="str">
            <v>D7</v>
          </cell>
          <cell r="I226" t="str">
            <v>0934000307</v>
          </cell>
          <cell r="J226">
            <v>39783</v>
          </cell>
          <cell r="K226">
            <v>-535</v>
          </cell>
          <cell r="L226" t="str">
            <v>THB</v>
          </cell>
          <cell r="M226" t="str">
            <v>ค่าชิปปิ้ง INV.3086604734</v>
          </cell>
        </row>
        <row r="227">
          <cell r="A227" t="str">
            <v>@01@</v>
          </cell>
          <cell r="B227" t="str">
            <v>ค่าชิปปิ้ง</v>
          </cell>
          <cell r="C227" t="str">
            <v>486/24276</v>
          </cell>
          <cell r="D227" t="str">
            <v>0830032223</v>
          </cell>
          <cell r="E227">
            <v>0</v>
          </cell>
          <cell r="F227" t="str">
            <v>KR</v>
          </cell>
          <cell r="G227" t="str">
            <v>31</v>
          </cell>
          <cell r="H227" t="str">
            <v>D7</v>
          </cell>
          <cell r="I227" t="str">
            <v>0934000307</v>
          </cell>
          <cell r="J227">
            <v>39783</v>
          </cell>
          <cell r="K227">
            <v>-749</v>
          </cell>
          <cell r="L227" t="str">
            <v>THB</v>
          </cell>
          <cell r="M227" t="str">
            <v>ค่าชิปปิ้ง INV.3086604735</v>
          </cell>
        </row>
        <row r="228">
          <cell r="A228" t="str">
            <v>@01@</v>
          </cell>
          <cell r="B228" t="str">
            <v>ค่าชิปปิ้ง</v>
          </cell>
          <cell r="C228" t="str">
            <v>486/24277</v>
          </cell>
          <cell r="D228" t="str">
            <v>0830032185</v>
          </cell>
          <cell r="E228">
            <v>0</v>
          </cell>
          <cell r="F228" t="str">
            <v>KR</v>
          </cell>
          <cell r="G228" t="str">
            <v>31</v>
          </cell>
          <cell r="H228" t="str">
            <v>D7</v>
          </cell>
          <cell r="I228" t="str">
            <v>0934000307</v>
          </cell>
          <cell r="J228">
            <v>39783</v>
          </cell>
          <cell r="K228">
            <v>-535</v>
          </cell>
          <cell r="L228" t="str">
            <v>THB</v>
          </cell>
          <cell r="M228" t="str">
            <v>ค่าชิปปิ้ง INV.3086604736</v>
          </cell>
        </row>
        <row r="229">
          <cell r="A229" t="str">
            <v>@01@</v>
          </cell>
          <cell r="B229" t="str">
            <v>ค่าชิปปิ้ง</v>
          </cell>
          <cell r="C229" t="str">
            <v>486/24278</v>
          </cell>
          <cell r="D229" t="str">
            <v>0830032186</v>
          </cell>
          <cell r="E229">
            <v>0</v>
          </cell>
          <cell r="F229" t="str">
            <v>KR</v>
          </cell>
          <cell r="G229" t="str">
            <v>31</v>
          </cell>
          <cell r="H229" t="str">
            <v>D7</v>
          </cell>
          <cell r="I229" t="str">
            <v>0934000307</v>
          </cell>
          <cell r="J229">
            <v>39783</v>
          </cell>
          <cell r="K229">
            <v>-535</v>
          </cell>
          <cell r="L229" t="str">
            <v>THB</v>
          </cell>
          <cell r="M229" t="str">
            <v>ค่าชิปปิ้ง INV.3086604738</v>
          </cell>
        </row>
        <row r="230">
          <cell r="A230" t="str">
            <v>@01@</v>
          </cell>
          <cell r="B230" t="str">
            <v>ค่าชิปปิ้ง</v>
          </cell>
          <cell r="C230" t="str">
            <v>486/24279</v>
          </cell>
          <cell r="D230" t="str">
            <v>0830032187</v>
          </cell>
          <cell r="E230">
            <v>0</v>
          </cell>
          <cell r="F230" t="str">
            <v>KR</v>
          </cell>
          <cell r="G230" t="str">
            <v>31</v>
          </cell>
          <cell r="H230" t="str">
            <v>D7</v>
          </cell>
          <cell r="I230" t="str">
            <v>0934000307</v>
          </cell>
          <cell r="J230">
            <v>39783</v>
          </cell>
          <cell r="K230">
            <v>-535</v>
          </cell>
          <cell r="L230" t="str">
            <v>THB</v>
          </cell>
          <cell r="M230" t="str">
            <v>ค่าชิปปิ้ง INV.3086604739</v>
          </cell>
        </row>
        <row r="231">
          <cell r="A231" t="str">
            <v>@01@</v>
          </cell>
          <cell r="B231" t="str">
            <v>ค่าชิปปิ้ง</v>
          </cell>
          <cell r="C231" t="str">
            <v>486/24280</v>
          </cell>
          <cell r="D231" t="str">
            <v>0830032224</v>
          </cell>
          <cell r="E231">
            <v>0</v>
          </cell>
          <cell r="F231" t="str">
            <v>KR</v>
          </cell>
          <cell r="G231" t="str">
            <v>31</v>
          </cell>
          <cell r="H231" t="str">
            <v>D7</v>
          </cell>
          <cell r="I231" t="str">
            <v>0934000307</v>
          </cell>
          <cell r="J231">
            <v>39783</v>
          </cell>
          <cell r="K231">
            <v>-856</v>
          </cell>
          <cell r="L231" t="str">
            <v>THB</v>
          </cell>
          <cell r="M231" t="str">
            <v>ค่าชิปปิ้ง INV.3086604740,4741</v>
          </cell>
        </row>
        <row r="232">
          <cell r="A232" t="str">
            <v>@01@</v>
          </cell>
          <cell r="B232" t="str">
            <v>ค่าชิปปิ้ง</v>
          </cell>
          <cell r="C232" t="str">
            <v>486/24281</v>
          </cell>
          <cell r="D232" t="str">
            <v>0830032188</v>
          </cell>
          <cell r="E232">
            <v>0</v>
          </cell>
          <cell r="F232" t="str">
            <v>KR</v>
          </cell>
          <cell r="G232" t="str">
            <v>31</v>
          </cell>
          <cell r="H232" t="str">
            <v>V7</v>
          </cell>
          <cell r="I232" t="str">
            <v>0934000307</v>
          </cell>
          <cell r="J232">
            <v>39783</v>
          </cell>
          <cell r="K232">
            <v>-535</v>
          </cell>
          <cell r="L232" t="str">
            <v>THB</v>
          </cell>
          <cell r="M232" t="str">
            <v>ค่าชิปปิ้ง INV.3086604742</v>
          </cell>
        </row>
        <row r="233">
          <cell r="A233" t="str">
            <v>@01@</v>
          </cell>
          <cell r="B233" t="str">
            <v>ค่าชิปปิ้ง</v>
          </cell>
          <cell r="C233" t="str">
            <v>486/24282</v>
          </cell>
          <cell r="D233" t="str">
            <v>0830032190</v>
          </cell>
          <cell r="E233">
            <v>0</v>
          </cell>
          <cell r="F233" t="str">
            <v>KR</v>
          </cell>
          <cell r="G233" t="str">
            <v>31</v>
          </cell>
          <cell r="H233" t="str">
            <v>D7</v>
          </cell>
          <cell r="I233" t="str">
            <v>0934000307</v>
          </cell>
          <cell r="J233">
            <v>39783</v>
          </cell>
          <cell r="K233">
            <v>-535</v>
          </cell>
          <cell r="L233" t="str">
            <v>THB</v>
          </cell>
          <cell r="M233" t="str">
            <v>ค่าชิปปิ้ง INV.3086604743</v>
          </cell>
        </row>
        <row r="234">
          <cell r="A234" t="str">
            <v>@01@</v>
          </cell>
          <cell r="B234" t="str">
            <v>ค่าชิปปิ้ง</v>
          </cell>
          <cell r="C234" t="str">
            <v>486/24283</v>
          </cell>
          <cell r="D234" t="str">
            <v>0830032225</v>
          </cell>
          <cell r="E234">
            <v>0</v>
          </cell>
          <cell r="F234" t="str">
            <v>KR</v>
          </cell>
          <cell r="G234" t="str">
            <v>31</v>
          </cell>
          <cell r="H234" t="str">
            <v>D7</v>
          </cell>
          <cell r="I234" t="str">
            <v>0934000307</v>
          </cell>
          <cell r="J234">
            <v>39783</v>
          </cell>
          <cell r="K234">
            <v>-1605</v>
          </cell>
          <cell r="L234" t="str">
            <v>THB</v>
          </cell>
          <cell r="M234" t="str">
            <v>ค่าชิปปิ้ง INV.3086604747</v>
          </cell>
        </row>
        <row r="235">
          <cell r="A235" t="str">
            <v>@01@</v>
          </cell>
          <cell r="B235" t="str">
            <v>ค่าชิปปิ้ง</v>
          </cell>
          <cell r="C235" t="str">
            <v>486/24284</v>
          </cell>
          <cell r="D235" t="str">
            <v>0830032191</v>
          </cell>
          <cell r="E235">
            <v>0</v>
          </cell>
          <cell r="F235" t="str">
            <v>KR</v>
          </cell>
          <cell r="G235" t="str">
            <v>31</v>
          </cell>
          <cell r="H235" t="str">
            <v>D7</v>
          </cell>
          <cell r="I235" t="str">
            <v>0934000307</v>
          </cell>
          <cell r="J235">
            <v>39783</v>
          </cell>
          <cell r="K235">
            <v>-535</v>
          </cell>
          <cell r="L235" t="str">
            <v>THB</v>
          </cell>
          <cell r="M235" t="str">
            <v>ค่าชิปปิ้ง INV.3086604748</v>
          </cell>
        </row>
        <row r="236">
          <cell r="A236" t="str">
            <v>@01@</v>
          </cell>
          <cell r="B236" t="str">
            <v>ค่าชิปปิ้ง</v>
          </cell>
          <cell r="C236" t="str">
            <v>486/24285</v>
          </cell>
          <cell r="D236" t="str">
            <v>0830032192</v>
          </cell>
          <cell r="E236">
            <v>0</v>
          </cell>
          <cell r="F236" t="str">
            <v>KR</v>
          </cell>
          <cell r="G236" t="str">
            <v>31</v>
          </cell>
          <cell r="H236" t="str">
            <v>D7</v>
          </cell>
          <cell r="I236" t="str">
            <v>0934000307</v>
          </cell>
          <cell r="J236">
            <v>39783</v>
          </cell>
          <cell r="K236">
            <v>-535</v>
          </cell>
          <cell r="L236" t="str">
            <v>THB</v>
          </cell>
          <cell r="M236" t="str">
            <v>ค่าชิปปิ้ง INV.3086604749</v>
          </cell>
        </row>
        <row r="237">
          <cell r="A237" t="str">
            <v>@01@</v>
          </cell>
          <cell r="B237" t="str">
            <v>ค่าชิปปิ้ง</v>
          </cell>
          <cell r="C237" t="str">
            <v>486/24286</v>
          </cell>
          <cell r="D237" t="str">
            <v>0830032193</v>
          </cell>
          <cell r="E237">
            <v>0</v>
          </cell>
          <cell r="F237" t="str">
            <v>KR</v>
          </cell>
          <cell r="G237" t="str">
            <v>31</v>
          </cell>
          <cell r="H237" t="str">
            <v>D7</v>
          </cell>
          <cell r="I237" t="str">
            <v>0934000307</v>
          </cell>
          <cell r="J237">
            <v>39783</v>
          </cell>
          <cell r="K237">
            <v>-963</v>
          </cell>
          <cell r="L237" t="str">
            <v>THB</v>
          </cell>
          <cell r="M237" t="str">
            <v>ค่าชิปปิ้ง INV.3086604750</v>
          </cell>
        </row>
        <row r="238">
          <cell r="A238" t="str">
            <v>@01@</v>
          </cell>
          <cell r="B238" t="str">
            <v>ค่าชิปปิ้ง</v>
          </cell>
          <cell r="C238" t="str">
            <v>486/24287</v>
          </cell>
          <cell r="D238" t="str">
            <v>0830032194</v>
          </cell>
          <cell r="E238">
            <v>0</v>
          </cell>
          <cell r="F238" t="str">
            <v>KR</v>
          </cell>
          <cell r="G238" t="str">
            <v>31</v>
          </cell>
          <cell r="H238" t="str">
            <v>D7</v>
          </cell>
          <cell r="I238" t="str">
            <v>0934000307</v>
          </cell>
          <cell r="J238">
            <v>39783</v>
          </cell>
          <cell r="K238">
            <v>-535</v>
          </cell>
          <cell r="L238" t="str">
            <v>THB</v>
          </cell>
          <cell r="M238" t="str">
            <v>ค่าชิปปิ้ง INV.3086604751</v>
          </cell>
        </row>
        <row r="239">
          <cell r="A239" t="str">
            <v>@01@</v>
          </cell>
          <cell r="B239" t="str">
            <v>ค่าชิปปิ้ง</v>
          </cell>
          <cell r="C239" t="str">
            <v>486/24288</v>
          </cell>
          <cell r="D239" t="str">
            <v>0830032195</v>
          </cell>
          <cell r="E239">
            <v>0</v>
          </cell>
          <cell r="F239" t="str">
            <v>KR</v>
          </cell>
          <cell r="G239" t="str">
            <v>31</v>
          </cell>
          <cell r="H239" t="str">
            <v>D7</v>
          </cell>
          <cell r="I239" t="str">
            <v>0934000307</v>
          </cell>
          <cell r="J239">
            <v>39783</v>
          </cell>
          <cell r="K239">
            <v>-535</v>
          </cell>
          <cell r="L239" t="str">
            <v>THB</v>
          </cell>
          <cell r="M239" t="str">
            <v>ค่าชิปปิ้ง INV.3086604753</v>
          </cell>
        </row>
        <row r="240">
          <cell r="A240" t="str">
            <v>@01@</v>
          </cell>
          <cell r="B240" t="str">
            <v>ค่าชิปปิ้ง</v>
          </cell>
          <cell r="C240" t="str">
            <v>486/24289</v>
          </cell>
          <cell r="D240" t="str">
            <v>0830032196</v>
          </cell>
          <cell r="E240">
            <v>0</v>
          </cell>
          <cell r="F240" t="str">
            <v>KR</v>
          </cell>
          <cell r="G240" t="str">
            <v>31</v>
          </cell>
          <cell r="H240" t="str">
            <v>D7</v>
          </cell>
          <cell r="I240" t="str">
            <v>0934000307</v>
          </cell>
          <cell r="J240">
            <v>39783</v>
          </cell>
          <cell r="K240">
            <v>-535</v>
          </cell>
          <cell r="L240" t="str">
            <v>THB</v>
          </cell>
          <cell r="M240" t="str">
            <v>ค่าชิปปิ้ง INV.3086604754</v>
          </cell>
        </row>
        <row r="241">
          <cell r="A241" t="str">
            <v>@01@</v>
          </cell>
          <cell r="B241" t="str">
            <v>ค่าชิปปิ้ง</v>
          </cell>
          <cell r="C241" t="str">
            <v>486/24290</v>
          </cell>
          <cell r="D241" t="str">
            <v>0830032226</v>
          </cell>
          <cell r="E241">
            <v>0</v>
          </cell>
          <cell r="F241" t="str">
            <v>KR</v>
          </cell>
          <cell r="G241" t="str">
            <v>31</v>
          </cell>
          <cell r="H241" t="str">
            <v>D7</v>
          </cell>
          <cell r="I241" t="str">
            <v>0934000307</v>
          </cell>
          <cell r="J241">
            <v>39783</v>
          </cell>
          <cell r="K241">
            <v>-1177</v>
          </cell>
          <cell r="L241" t="str">
            <v>THB</v>
          </cell>
          <cell r="M241" t="str">
            <v>ค่าชิปปิ้ง INV.3086604755</v>
          </cell>
        </row>
        <row r="242">
          <cell r="A242" t="str">
            <v>@01@</v>
          </cell>
          <cell r="B242" t="str">
            <v>ค่าชิปปิ้ง</v>
          </cell>
          <cell r="C242" t="str">
            <v>486/24291</v>
          </cell>
          <cell r="D242" t="str">
            <v>0830032227</v>
          </cell>
          <cell r="E242">
            <v>0</v>
          </cell>
          <cell r="F242" t="str">
            <v>KR</v>
          </cell>
          <cell r="G242" t="str">
            <v>31</v>
          </cell>
          <cell r="H242" t="str">
            <v>D7</v>
          </cell>
          <cell r="I242" t="str">
            <v>0934000307</v>
          </cell>
          <cell r="J242">
            <v>39783</v>
          </cell>
          <cell r="K242">
            <v>-856</v>
          </cell>
          <cell r="L242" t="str">
            <v>THB</v>
          </cell>
          <cell r="M242" t="str">
            <v>ค่าชิปปิ้ง INV.3086604756,4759</v>
          </cell>
        </row>
        <row r="243">
          <cell r="A243" t="str">
            <v>@01@</v>
          </cell>
          <cell r="B243" t="str">
            <v>ค่าชิปปิ้ง</v>
          </cell>
          <cell r="C243" t="str">
            <v>486/24292</v>
          </cell>
          <cell r="D243" t="str">
            <v>0830032197</v>
          </cell>
          <cell r="E243">
            <v>0</v>
          </cell>
          <cell r="F243" t="str">
            <v>KR</v>
          </cell>
          <cell r="G243" t="str">
            <v>31</v>
          </cell>
          <cell r="H243" t="str">
            <v>D7</v>
          </cell>
          <cell r="I243" t="str">
            <v>0934000307</v>
          </cell>
          <cell r="J243">
            <v>39783</v>
          </cell>
          <cell r="K243">
            <v>-535</v>
          </cell>
          <cell r="L243" t="str">
            <v>THB</v>
          </cell>
          <cell r="M243" t="str">
            <v>ค่าชิปปิ้ง INV.3086604760</v>
          </cell>
        </row>
        <row r="244">
          <cell r="A244" t="str">
            <v>@01@</v>
          </cell>
          <cell r="B244" t="str">
            <v>ค่าชิปปิ้ง</v>
          </cell>
          <cell r="C244" t="str">
            <v>486/24293</v>
          </cell>
          <cell r="D244" t="str">
            <v>0830032198</v>
          </cell>
          <cell r="E244">
            <v>0</v>
          </cell>
          <cell r="F244" t="str">
            <v>KR</v>
          </cell>
          <cell r="G244" t="str">
            <v>31</v>
          </cell>
          <cell r="H244" t="str">
            <v>D7</v>
          </cell>
          <cell r="I244" t="str">
            <v>0934000307</v>
          </cell>
          <cell r="J244">
            <v>39783</v>
          </cell>
          <cell r="K244">
            <v>-535</v>
          </cell>
          <cell r="L244" t="str">
            <v>THB</v>
          </cell>
          <cell r="M244" t="str">
            <v>ค่าชิปปิ้ง INV.3086604761</v>
          </cell>
        </row>
        <row r="245">
          <cell r="A245" t="str">
            <v>@01@</v>
          </cell>
          <cell r="B245" t="str">
            <v>ค่าชิปปิ้ง</v>
          </cell>
          <cell r="C245" t="str">
            <v>486/24294</v>
          </cell>
          <cell r="D245" t="str">
            <v>0830032228</v>
          </cell>
          <cell r="E245">
            <v>0</v>
          </cell>
          <cell r="F245" t="str">
            <v>KR</v>
          </cell>
          <cell r="G245" t="str">
            <v>31</v>
          </cell>
          <cell r="H245" t="str">
            <v>D7</v>
          </cell>
          <cell r="I245" t="str">
            <v>0934000307</v>
          </cell>
          <cell r="J245">
            <v>39783</v>
          </cell>
          <cell r="K245">
            <v>-749</v>
          </cell>
          <cell r="L245" t="str">
            <v>THB</v>
          </cell>
          <cell r="M245" t="str">
            <v>ค่าชิปปิ้ง INV.3086604762</v>
          </cell>
        </row>
        <row r="246">
          <cell r="A246" t="str">
            <v>@01@</v>
          </cell>
          <cell r="B246" t="str">
            <v>ค่าชิปปิ้ง</v>
          </cell>
          <cell r="C246" t="str">
            <v>486/24295</v>
          </cell>
          <cell r="D246" t="str">
            <v>0830032229</v>
          </cell>
          <cell r="E246">
            <v>0</v>
          </cell>
          <cell r="F246" t="str">
            <v>KR</v>
          </cell>
          <cell r="G246" t="str">
            <v>31</v>
          </cell>
          <cell r="H246" t="str">
            <v>D7</v>
          </cell>
          <cell r="I246" t="str">
            <v>0934000307</v>
          </cell>
          <cell r="J246">
            <v>39783</v>
          </cell>
          <cell r="K246">
            <v>-1177</v>
          </cell>
          <cell r="L246" t="str">
            <v>THB</v>
          </cell>
          <cell r="M246" t="str">
            <v>ค่าชิปปิ้ง INV.3086604763</v>
          </cell>
        </row>
        <row r="247">
          <cell r="A247" t="str">
            <v>@01@</v>
          </cell>
          <cell r="B247" t="str">
            <v>ค่าชิปปิ้ง</v>
          </cell>
          <cell r="C247" t="str">
            <v>486/24296</v>
          </cell>
          <cell r="D247" t="str">
            <v>0830032230</v>
          </cell>
          <cell r="E247">
            <v>0</v>
          </cell>
          <cell r="F247" t="str">
            <v>KR</v>
          </cell>
          <cell r="G247" t="str">
            <v>31</v>
          </cell>
          <cell r="H247" t="str">
            <v>D7</v>
          </cell>
          <cell r="I247" t="str">
            <v>0934000307</v>
          </cell>
          <cell r="J247">
            <v>39783</v>
          </cell>
          <cell r="K247">
            <v>-2461</v>
          </cell>
          <cell r="L247" t="str">
            <v>THB</v>
          </cell>
          <cell r="M247" t="str">
            <v>ค่าชิปปิ้ง INV.3086604764</v>
          </cell>
        </row>
        <row r="248">
          <cell r="A248" t="str">
            <v>@01@</v>
          </cell>
          <cell r="B248" t="str">
            <v>ค่าชิปปิ้ง</v>
          </cell>
          <cell r="C248" t="str">
            <v>486/24297</v>
          </cell>
          <cell r="D248" t="str">
            <v>0830032231</v>
          </cell>
          <cell r="E248">
            <v>0</v>
          </cell>
          <cell r="F248" t="str">
            <v>KR</v>
          </cell>
          <cell r="G248" t="str">
            <v>31</v>
          </cell>
          <cell r="H248" t="str">
            <v>D7</v>
          </cell>
          <cell r="I248" t="str">
            <v>0934000307</v>
          </cell>
          <cell r="J248">
            <v>39783</v>
          </cell>
          <cell r="K248">
            <v>-749</v>
          </cell>
          <cell r="L248" t="str">
            <v>THB</v>
          </cell>
          <cell r="M248" t="str">
            <v>ค่าชิปปิ้ง INV.3086604765</v>
          </cell>
        </row>
        <row r="249">
          <cell r="A249" t="str">
            <v>@01@</v>
          </cell>
          <cell r="B249" t="str">
            <v>ค่าชิปปิ้ง</v>
          </cell>
          <cell r="C249" t="str">
            <v>486/24298</v>
          </cell>
          <cell r="D249" t="str">
            <v>0830032232</v>
          </cell>
          <cell r="E249">
            <v>0</v>
          </cell>
          <cell r="F249" t="str">
            <v>KR</v>
          </cell>
          <cell r="G249" t="str">
            <v>31</v>
          </cell>
          <cell r="H249" t="str">
            <v>D7</v>
          </cell>
          <cell r="I249" t="str">
            <v>0934000307</v>
          </cell>
          <cell r="J249">
            <v>39783</v>
          </cell>
          <cell r="K249">
            <v>-2889</v>
          </cell>
          <cell r="L249" t="str">
            <v>THB</v>
          </cell>
          <cell r="M249" t="str">
            <v>ค่าชิปปิ้ง INV.3086604766</v>
          </cell>
        </row>
        <row r="250">
          <cell r="A250" t="str">
            <v>@01@</v>
          </cell>
          <cell r="B250" t="str">
            <v>ค่าชิปปิ้ง</v>
          </cell>
          <cell r="C250" t="str">
            <v>486/24299</v>
          </cell>
          <cell r="D250" t="str">
            <v>0830032199</v>
          </cell>
          <cell r="E250">
            <v>0</v>
          </cell>
          <cell r="F250" t="str">
            <v>KR</v>
          </cell>
          <cell r="G250" t="str">
            <v>31</v>
          </cell>
          <cell r="H250" t="str">
            <v>D7</v>
          </cell>
          <cell r="I250" t="str">
            <v>0934000307</v>
          </cell>
          <cell r="J250">
            <v>39783</v>
          </cell>
          <cell r="K250">
            <v>-535</v>
          </cell>
          <cell r="L250" t="str">
            <v>THB</v>
          </cell>
          <cell r="M250" t="str">
            <v>ค่าชิปปิ้ง INV.3086604767</v>
          </cell>
        </row>
        <row r="251">
          <cell r="A251" t="str">
            <v>@01@</v>
          </cell>
          <cell r="B251" t="str">
            <v>ค่าชิปปิ้ง</v>
          </cell>
          <cell r="C251" t="str">
            <v>486/24300</v>
          </cell>
          <cell r="D251" t="str">
            <v>0830032233</v>
          </cell>
          <cell r="E251">
            <v>0</v>
          </cell>
          <cell r="F251" t="str">
            <v>KR</v>
          </cell>
          <cell r="G251" t="str">
            <v>31</v>
          </cell>
          <cell r="H251" t="str">
            <v>D7</v>
          </cell>
          <cell r="I251" t="str">
            <v>0934000307</v>
          </cell>
          <cell r="J251">
            <v>39783</v>
          </cell>
          <cell r="K251">
            <v>-749</v>
          </cell>
          <cell r="L251" t="str">
            <v>THB</v>
          </cell>
          <cell r="M251" t="str">
            <v>ค่าชิปปิ้ง INV.3086604773</v>
          </cell>
        </row>
        <row r="252">
          <cell r="A252" t="str">
            <v>@01@</v>
          </cell>
          <cell r="B252" t="str">
            <v>ค่าชิปปิ้ง</v>
          </cell>
          <cell r="C252" t="str">
            <v>487/24301</v>
          </cell>
          <cell r="D252" t="str">
            <v>0830032234</v>
          </cell>
          <cell r="E252">
            <v>0</v>
          </cell>
          <cell r="F252" t="str">
            <v>KR</v>
          </cell>
          <cell r="G252" t="str">
            <v>31</v>
          </cell>
          <cell r="H252" t="str">
            <v>D7</v>
          </cell>
          <cell r="I252" t="str">
            <v>0934000307</v>
          </cell>
          <cell r="J252">
            <v>39783</v>
          </cell>
          <cell r="K252">
            <v>-1177</v>
          </cell>
          <cell r="L252" t="str">
            <v>THB</v>
          </cell>
          <cell r="M252" t="str">
            <v>ค่าชิปปิ้ง INV.3086604774</v>
          </cell>
        </row>
        <row r="253">
          <cell r="A253" t="str">
            <v>@01@</v>
          </cell>
          <cell r="B253" t="str">
            <v>ค่าชิปปิ้ง</v>
          </cell>
          <cell r="C253" t="str">
            <v>487/24302</v>
          </cell>
          <cell r="D253" t="str">
            <v>0830032200</v>
          </cell>
          <cell r="E253">
            <v>0</v>
          </cell>
          <cell r="F253" t="str">
            <v>KR</v>
          </cell>
          <cell r="G253" t="str">
            <v>31</v>
          </cell>
          <cell r="H253" t="str">
            <v>D7</v>
          </cell>
          <cell r="I253" t="str">
            <v>0934000307</v>
          </cell>
          <cell r="J253">
            <v>39783</v>
          </cell>
          <cell r="K253">
            <v>-535</v>
          </cell>
          <cell r="L253" t="str">
            <v>THB</v>
          </cell>
          <cell r="M253" t="str">
            <v>ค่าชิปปิ้ง INV.3086604776</v>
          </cell>
        </row>
        <row r="254">
          <cell r="A254" t="str">
            <v>@01@</v>
          </cell>
          <cell r="B254" t="str">
            <v>ค่าชิปปิ้ง</v>
          </cell>
          <cell r="C254" t="str">
            <v>487/24303</v>
          </cell>
          <cell r="D254" t="str">
            <v>0830032201</v>
          </cell>
          <cell r="E254">
            <v>0</v>
          </cell>
          <cell r="F254" t="str">
            <v>KR</v>
          </cell>
          <cell r="G254" t="str">
            <v>31</v>
          </cell>
          <cell r="H254" t="str">
            <v>D7</v>
          </cell>
          <cell r="I254" t="str">
            <v>0934000307</v>
          </cell>
          <cell r="J254">
            <v>39783</v>
          </cell>
          <cell r="K254">
            <v>-535</v>
          </cell>
          <cell r="L254" t="str">
            <v>THB</v>
          </cell>
          <cell r="M254" t="str">
            <v>ค่าชิปปิ้ง INV.3086604777</v>
          </cell>
        </row>
        <row r="255">
          <cell r="A255" t="str">
            <v>@01@</v>
          </cell>
          <cell r="B255" t="str">
            <v>ค่าชิปปิ้ง</v>
          </cell>
          <cell r="C255" t="str">
            <v>487/24304</v>
          </cell>
          <cell r="D255" t="str">
            <v>0830032202</v>
          </cell>
          <cell r="E255">
            <v>0</v>
          </cell>
          <cell r="F255" t="str">
            <v>KR</v>
          </cell>
          <cell r="G255" t="str">
            <v>31</v>
          </cell>
          <cell r="H255" t="str">
            <v>D7</v>
          </cell>
          <cell r="I255" t="str">
            <v>0934000307</v>
          </cell>
          <cell r="J255">
            <v>39783</v>
          </cell>
          <cell r="K255">
            <v>-535</v>
          </cell>
          <cell r="L255" t="str">
            <v>THB</v>
          </cell>
          <cell r="M255" t="str">
            <v>ค่าชิปปิ้ง INV.3086604778</v>
          </cell>
        </row>
        <row r="256">
          <cell r="A256" t="str">
            <v>@01@</v>
          </cell>
          <cell r="B256" t="str">
            <v>ค่าชิปปิ้ง</v>
          </cell>
          <cell r="C256" t="str">
            <v>487/24305</v>
          </cell>
          <cell r="D256" t="str">
            <v>0830032203</v>
          </cell>
          <cell r="E256">
            <v>0</v>
          </cell>
          <cell r="F256" t="str">
            <v>KR</v>
          </cell>
          <cell r="G256" t="str">
            <v>31</v>
          </cell>
          <cell r="H256" t="str">
            <v>D7</v>
          </cell>
          <cell r="I256" t="str">
            <v>0934000307</v>
          </cell>
          <cell r="J256">
            <v>39783</v>
          </cell>
          <cell r="K256">
            <v>-963</v>
          </cell>
          <cell r="L256" t="str">
            <v>THB</v>
          </cell>
          <cell r="M256" t="str">
            <v>ค่าชิปปิ้ง INV.3086604779</v>
          </cell>
        </row>
        <row r="257">
          <cell r="A257" t="str">
            <v>@01@</v>
          </cell>
          <cell r="B257" t="str">
            <v>ค่าชิปปิ้ง</v>
          </cell>
          <cell r="C257" t="str">
            <v>487/24333</v>
          </cell>
          <cell r="D257" t="str">
            <v>0830032815</v>
          </cell>
          <cell r="E257">
            <v>0</v>
          </cell>
          <cell r="F257" t="str">
            <v>KR</v>
          </cell>
          <cell r="G257" t="str">
            <v>31</v>
          </cell>
          <cell r="H257" t="str">
            <v>D7</v>
          </cell>
          <cell r="I257" t="str">
            <v>0934000675</v>
          </cell>
          <cell r="J257">
            <v>39785</v>
          </cell>
          <cell r="K257">
            <v>-749</v>
          </cell>
          <cell r="L257" t="str">
            <v>THB</v>
          </cell>
          <cell r="M257" t="str">
            <v>ค่าชิปปิ้ง INV.3086604826</v>
          </cell>
        </row>
        <row r="258">
          <cell r="A258" t="str">
            <v>@01@</v>
          </cell>
          <cell r="B258" t="str">
            <v>ค่าชิปปิ้ง</v>
          </cell>
          <cell r="C258" t="str">
            <v>487/24306</v>
          </cell>
          <cell r="D258" t="str">
            <v>0830032850</v>
          </cell>
          <cell r="E258">
            <v>0</v>
          </cell>
          <cell r="F258" t="str">
            <v>KR</v>
          </cell>
          <cell r="G258" t="str">
            <v>31</v>
          </cell>
          <cell r="H258" t="str">
            <v>D7</v>
          </cell>
          <cell r="I258" t="str">
            <v>0934000675</v>
          </cell>
          <cell r="J258">
            <v>39790</v>
          </cell>
          <cell r="K258">
            <v>-5243</v>
          </cell>
          <cell r="L258" t="str">
            <v>THB</v>
          </cell>
          <cell r="M258" t="str">
            <v>ค่าชิปปิ้ง INV.3086604769</v>
          </cell>
        </row>
        <row r="259">
          <cell r="A259" t="str">
            <v>@01@</v>
          </cell>
          <cell r="B259" t="str">
            <v>ค่าชิปปิ้ง</v>
          </cell>
          <cell r="C259" t="str">
            <v>487/24307</v>
          </cell>
          <cell r="D259" t="str">
            <v>0830032855</v>
          </cell>
          <cell r="E259">
            <v>0</v>
          </cell>
          <cell r="F259" t="str">
            <v>KR</v>
          </cell>
          <cell r="G259" t="str">
            <v>31</v>
          </cell>
          <cell r="H259" t="str">
            <v>D7</v>
          </cell>
          <cell r="I259" t="str">
            <v>0934000675</v>
          </cell>
          <cell r="J259">
            <v>39790</v>
          </cell>
          <cell r="K259">
            <v>-963</v>
          </cell>
          <cell r="L259" t="str">
            <v>THB</v>
          </cell>
          <cell r="M259" t="str">
            <v>ค่าชิปปิ้ง INV.3086604785</v>
          </cell>
        </row>
        <row r="260">
          <cell r="A260" t="str">
            <v>@01@</v>
          </cell>
          <cell r="B260" t="str">
            <v>ค่าชิปปิ้ง</v>
          </cell>
          <cell r="C260" t="str">
            <v>487/24309</v>
          </cell>
          <cell r="D260" t="str">
            <v>0830032856</v>
          </cell>
          <cell r="E260">
            <v>0</v>
          </cell>
          <cell r="F260" t="str">
            <v>KR</v>
          </cell>
          <cell r="G260" t="str">
            <v>31</v>
          </cell>
          <cell r="H260" t="str">
            <v>D7</v>
          </cell>
          <cell r="I260" t="str">
            <v>0934000675</v>
          </cell>
          <cell r="J260">
            <v>39790</v>
          </cell>
          <cell r="K260">
            <v>-4815</v>
          </cell>
          <cell r="L260" t="str">
            <v>THB</v>
          </cell>
          <cell r="M260" t="str">
            <v>ค่าชิปปิ้ง INV.3086604786</v>
          </cell>
        </row>
        <row r="261">
          <cell r="A261" t="str">
            <v>@01@</v>
          </cell>
          <cell r="B261" t="str">
            <v>ค่าชิปปิ้ง</v>
          </cell>
          <cell r="C261" t="str">
            <v>487/24310</v>
          </cell>
          <cell r="D261" t="str">
            <v>0830032869</v>
          </cell>
          <cell r="E261">
            <v>0</v>
          </cell>
          <cell r="F261" t="str">
            <v>KR</v>
          </cell>
          <cell r="G261" t="str">
            <v>31</v>
          </cell>
          <cell r="H261" t="str">
            <v>D7</v>
          </cell>
          <cell r="I261" t="str">
            <v>0934000675</v>
          </cell>
          <cell r="J261">
            <v>39790</v>
          </cell>
          <cell r="K261">
            <v>-2889</v>
          </cell>
          <cell r="L261" t="str">
            <v>THB</v>
          </cell>
          <cell r="M261" t="str">
            <v>ค่าชิปปิ้ง INV.3086604790-3,4795-97,4815-16</v>
          </cell>
        </row>
        <row r="262">
          <cell r="A262" t="str">
            <v>@01@</v>
          </cell>
          <cell r="B262" t="str">
            <v>ค่าชิปปิ้ง</v>
          </cell>
          <cell r="C262" t="str">
            <v>487/24311</v>
          </cell>
          <cell r="D262" t="str">
            <v>0830032870</v>
          </cell>
          <cell r="E262">
            <v>0</v>
          </cell>
          <cell r="F262" t="str">
            <v>KR</v>
          </cell>
          <cell r="G262" t="str">
            <v>31</v>
          </cell>
          <cell r="H262" t="str">
            <v>D7</v>
          </cell>
          <cell r="I262" t="str">
            <v>0934000675</v>
          </cell>
          <cell r="J262">
            <v>39790</v>
          </cell>
          <cell r="K262">
            <v>-1070</v>
          </cell>
          <cell r="L262" t="str">
            <v>THB</v>
          </cell>
          <cell r="M262" t="str">
            <v>ค่าชิปปิ้ง INV.3086604800,4801,4802,4804</v>
          </cell>
        </row>
        <row r="263">
          <cell r="A263" t="str">
            <v>@01@</v>
          </cell>
          <cell r="B263" t="str">
            <v>ค่าชิปปิ้ง</v>
          </cell>
          <cell r="C263" t="str">
            <v>487/24312</v>
          </cell>
          <cell r="D263" t="str">
            <v>0830032871</v>
          </cell>
          <cell r="E263">
            <v>0</v>
          </cell>
          <cell r="F263" t="str">
            <v>KR</v>
          </cell>
          <cell r="G263" t="str">
            <v>31</v>
          </cell>
          <cell r="H263" t="str">
            <v>D7</v>
          </cell>
          <cell r="I263" t="str">
            <v>0934000675</v>
          </cell>
          <cell r="J263">
            <v>39790</v>
          </cell>
          <cell r="K263">
            <v>-749</v>
          </cell>
          <cell r="L263" t="str">
            <v>THB</v>
          </cell>
          <cell r="M263" t="str">
            <v>ค่าชิปปิ้ง INV.3086604809</v>
          </cell>
        </row>
        <row r="264">
          <cell r="A264" t="str">
            <v>@01@</v>
          </cell>
          <cell r="B264" t="str">
            <v>ค่าชิปปิ้ง</v>
          </cell>
          <cell r="C264" t="str">
            <v>487/24313</v>
          </cell>
          <cell r="D264" t="str">
            <v>0830032872</v>
          </cell>
          <cell r="E264">
            <v>0</v>
          </cell>
          <cell r="F264" t="str">
            <v>KR</v>
          </cell>
          <cell r="G264" t="str">
            <v>31</v>
          </cell>
          <cell r="H264" t="str">
            <v>D7</v>
          </cell>
          <cell r="I264" t="str">
            <v>0934000675</v>
          </cell>
          <cell r="J264">
            <v>39790</v>
          </cell>
          <cell r="K264">
            <v>-1177</v>
          </cell>
          <cell r="L264" t="str">
            <v>THB</v>
          </cell>
          <cell r="M264" t="str">
            <v>ค่าชิปปิ้ง INV.3086604810,11,12,13,14</v>
          </cell>
        </row>
        <row r="265">
          <cell r="A265" t="str">
            <v>@01@</v>
          </cell>
          <cell r="B265" t="str">
            <v>ค่าชิปปิ้ง</v>
          </cell>
          <cell r="C265" t="str">
            <v>487/24314</v>
          </cell>
          <cell r="D265" t="str">
            <v>0830032801</v>
          </cell>
          <cell r="E265">
            <v>0</v>
          </cell>
          <cell r="F265" t="str">
            <v>KR</v>
          </cell>
          <cell r="G265" t="str">
            <v>31</v>
          </cell>
          <cell r="H265" t="str">
            <v>D7</v>
          </cell>
          <cell r="I265" t="str">
            <v>0934000675</v>
          </cell>
          <cell r="J265">
            <v>39790</v>
          </cell>
          <cell r="K265">
            <v>-856</v>
          </cell>
          <cell r="L265" t="str">
            <v>THB</v>
          </cell>
          <cell r="M265" t="str">
            <v>ค่าชิปปิ้ง INV.3086604861,4863</v>
          </cell>
        </row>
        <row r="266">
          <cell r="A266" t="str">
            <v>@01@</v>
          </cell>
          <cell r="B266" t="str">
            <v>ค่าชิปปิ้ง</v>
          </cell>
          <cell r="C266" t="str">
            <v>487/24315</v>
          </cell>
          <cell r="D266" t="str">
            <v>0830032849</v>
          </cell>
          <cell r="E266">
            <v>0</v>
          </cell>
          <cell r="F266" t="str">
            <v>KR</v>
          </cell>
          <cell r="G266" t="str">
            <v>31</v>
          </cell>
          <cell r="H266" t="str">
            <v>D7</v>
          </cell>
          <cell r="I266" t="str">
            <v>0934000675</v>
          </cell>
          <cell r="J266">
            <v>39790</v>
          </cell>
          <cell r="K266">
            <v>-535</v>
          </cell>
          <cell r="L266" t="str">
            <v>THB</v>
          </cell>
          <cell r="M266" t="str">
            <v>ค่าชิปปิ้ง INV.3086604768</v>
          </cell>
        </row>
        <row r="267">
          <cell r="A267" t="str">
            <v>@01@</v>
          </cell>
          <cell r="B267" t="str">
            <v>ค่าชิปปิ้ง</v>
          </cell>
          <cell r="C267" t="str">
            <v>487/24316</v>
          </cell>
          <cell r="D267" t="str">
            <v>0830032851</v>
          </cell>
          <cell r="E267">
            <v>0</v>
          </cell>
          <cell r="F267" t="str">
            <v>KR</v>
          </cell>
          <cell r="G267" t="str">
            <v>31</v>
          </cell>
          <cell r="H267" t="str">
            <v>D7</v>
          </cell>
          <cell r="I267" t="str">
            <v>0934000675</v>
          </cell>
          <cell r="J267">
            <v>39790</v>
          </cell>
          <cell r="K267">
            <v>-1391</v>
          </cell>
          <cell r="L267" t="str">
            <v>THB</v>
          </cell>
          <cell r="M267" t="str">
            <v>ค่าชิปปิ้ง INV.3086604770</v>
          </cell>
        </row>
        <row r="268">
          <cell r="A268" t="str">
            <v>@01@</v>
          </cell>
          <cell r="B268" t="str">
            <v>ค่าชิปปิ้ง</v>
          </cell>
          <cell r="C268" t="str">
            <v>487/24317</v>
          </cell>
          <cell r="D268" t="str">
            <v>0830032852</v>
          </cell>
          <cell r="E268">
            <v>0</v>
          </cell>
          <cell r="F268" t="str">
            <v>KR</v>
          </cell>
          <cell r="G268" t="str">
            <v>31</v>
          </cell>
          <cell r="H268" t="str">
            <v>D7</v>
          </cell>
          <cell r="I268" t="str">
            <v>0934000675</v>
          </cell>
          <cell r="J268">
            <v>39790</v>
          </cell>
          <cell r="K268">
            <v>-5243</v>
          </cell>
          <cell r="L268" t="str">
            <v>THB</v>
          </cell>
          <cell r="M268" t="str">
            <v>ค่าชิปปิ้ง INV.3086604771</v>
          </cell>
        </row>
        <row r="269">
          <cell r="A269" t="str">
            <v>@01@</v>
          </cell>
          <cell r="B269" t="str">
            <v>ค่าชิปปิ้ง</v>
          </cell>
          <cell r="C269" t="str">
            <v>487/24318</v>
          </cell>
          <cell r="D269" t="str">
            <v>0830032853</v>
          </cell>
          <cell r="E269">
            <v>0</v>
          </cell>
          <cell r="F269" t="str">
            <v>KR</v>
          </cell>
          <cell r="G269" t="str">
            <v>31</v>
          </cell>
          <cell r="H269" t="str">
            <v>D7</v>
          </cell>
          <cell r="I269" t="str">
            <v>0934000675</v>
          </cell>
          <cell r="J269">
            <v>39790</v>
          </cell>
          <cell r="K269">
            <v>-535</v>
          </cell>
          <cell r="L269" t="str">
            <v>THB</v>
          </cell>
          <cell r="M269" t="str">
            <v>ค่าชิปปิ้ง INV.3086604782</v>
          </cell>
        </row>
        <row r="270">
          <cell r="A270" t="str">
            <v>@01@</v>
          </cell>
          <cell r="B270" t="str">
            <v>ค่าชิปปิ้ง</v>
          </cell>
          <cell r="C270" t="str">
            <v>487/24319</v>
          </cell>
          <cell r="D270" t="str">
            <v>0830032854</v>
          </cell>
          <cell r="E270">
            <v>0</v>
          </cell>
          <cell r="F270" t="str">
            <v>KR</v>
          </cell>
          <cell r="G270" t="str">
            <v>31</v>
          </cell>
          <cell r="H270" t="str">
            <v>D7</v>
          </cell>
          <cell r="I270" t="str">
            <v>0934000675</v>
          </cell>
          <cell r="J270">
            <v>39790</v>
          </cell>
          <cell r="K270">
            <v>-535</v>
          </cell>
          <cell r="L270" t="str">
            <v>THB</v>
          </cell>
          <cell r="M270" t="str">
            <v>ค่าชิปปิ้ง INV.3086604784</v>
          </cell>
        </row>
        <row r="271">
          <cell r="A271" t="str">
            <v>@01@</v>
          </cell>
          <cell r="B271" t="str">
            <v>ค่าชิปปิ้ง</v>
          </cell>
          <cell r="C271" t="str">
            <v>487/24320</v>
          </cell>
          <cell r="D271" t="str">
            <v>0830032857</v>
          </cell>
          <cell r="E271">
            <v>0</v>
          </cell>
          <cell r="F271" t="str">
            <v>KR</v>
          </cell>
          <cell r="G271" t="str">
            <v>31</v>
          </cell>
          <cell r="H271" t="str">
            <v>D7</v>
          </cell>
          <cell r="I271" t="str">
            <v>0934000675</v>
          </cell>
          <cell r="J271">
            <v>39790</v>
          </cell>
          <cell r="K271">
            <v>-535</v>
          </cell>
          <cell r="L271" t="str">
            <v>THB</v>
          </cell>
          <cell r="M271" t="str">
            <v>ค่าชิปปิ้ง INV.3086604803</v>
          </cell>
        </row>
        <row r="272">
          <cell r="A272" t="str">
            <v>@01@</v>
          </cell>
          <cell r="B272" t="str">
            <v>ค่าชิปปิ้ง</v>
          </cell>
          <cell r="C272" t="str">
            <v>487/24321</v>
          </cell>
          <cell r="D272" t="str">
            <v>0830032858</v>
          </cell>
          <cell r="E272">
            <v>0</v>
          </cell>
          <cell r="F272" t="str">
            <v>KR</v>
          </cell>
          <cell r="G272" t="str">
            <v>31</v>
          </cell>
          <cell r="H272" t="str">
            <v>D7</v>
          </cell>
          <cell r="I272" t="str">
            <v>0934000675</v>
          </cell>
          <cell r="J272">
            <v>39790</v>
          </cell>
          <cell r="K272">
            <v>-535</v>
          </cell>
          <cell r="L272" t="str">
            <v>THB</v>
          </cell>
          <cell r="M272" t="str">
            <v>ค่าชิปปิ้ง INV.3086604805</v>
          </cell>
        </row>
        <row r="273">
          <cell r="A273" t="str">
            <v>@01@</v>
          </cell>
          <cell r="B273" t="str">
            <v>ค่าชิปปิ้ง</v>
          </cell>
          <cell r="C273" t="str">
            <v>487/24322</v>
          </cell>
          <cell r="D273" t="str">
            <v>0830032859</v>
          </cell>
          <cell r="E273">
            <v>0</v>
          </cell>
          <cell r="F273" t="str">
            <v>KR</v>
          </cell>
          <cell r="G273" t="str">
            <v>31</v>
          </cell>
          <cell r="H273" t="str">
            <v>D7</v>
          </cell>
          <cell r="I273" t="str">
            <v>0934000675</v>
          </cell>
          <cell r="J273">
            <v>39790</v>
          </cell>
          <cell r="K273">
            <v>-535</v>
          </cell>
          <cell r="L273" t="str">
            <v>THB</v>
          </cell>
          <cell r="M273" t="str">
            <v>ค่าชิปปิ้ง INV.3086604806</v>
          </cell>
        </row>
        <row r="274">
          <cell r="A274" t="str">
            <v>@01@</v>
          </cell>
          <cell r="B274" t="str">
            <v>ค่าชิปปิ้ง</v>
          </cell>
          <cell r="C274" t="str">
            <v>487/24323</v>
          </cell>
          <cell r="D274" t="str">
            <v>0830032860</v>
          </cell>
          <cell r="E274">
            <v>0</v>
          </cell>
          <cell r="F274" t="str">
            <v>KR</v>
          </cell>
          <cell r="G274" t="str">
            <v>31</v>
          </cell>
          <cell r="H274" t="str">
            <v>D7</v>
          </cell>
          <cell r="I274" t="str">
            <v>0934000675</v>
          </cell>
          <cell r="J274">
            <v>39790</v>
          </cell>
          <cell r="K274">
            <v>-963</v>
          </cell>
          <cell r="L274" t="str">
            <v>THB</v>
          </cell>
          <cell r="M274" t="str">
            <v>ค่าชิปปิ้ง INV.3086604807</v>
          </cell>
        </row>
        <row r="275">
          <cell r="A275" t="str">
            <v>@01@</v>
          </cell>
          <cell r="B275" t="str">
            <v>ค่าชิปปิ้ง</v>
          </cell>
          <cell r="C275" t="str">
            <v>487/24324</v>
          </cell>
          <cell r="D275" t="str">
            <v>0830032861</v>
          </cell>
          <cell r="E275">
            <v>0</v>
          </cell>
          <cell r="F275" t="str">
            <v>KR</v>
          </cell>
          <cell r="G275" t="str">
            <v>31</v>
          </cell>
          <cell r="H275" t="str">
            <v>D7</v>
          </cell>
          <cell r="I275" t="str">
            <v>0934000675</v>
          </cell>
          <cell r="J275">
            <v>39790</v>
          </cell>
          <cell r="K275">
            <v>-535</v>
          </cell>
          <cell r="L275" t="str">
            <v>THB</v>
          </cell>
          <cell r="M275" t="str">
            <v>ค่าชิปปิ้ง INV.3086604808</v>
          </cell>
        </row>
        <row r="276">
          <cell r="A276" t="str">
            <v>@01@</v>
          </cell>
          <cell r="B276" t="str">
            <v>ค่าชิปปิ้ง</v>
          </cell>
          <cell r="C276" t="str">
            <v>487/24325</v>
          </cell>
          <cell r="D276" t="str">
            <v>0830032802</v>
          </cell>
          <cell r="E276">
            <v>0</v>
          </cell>
          <cell r="F276" t="str">
            <v>KR</v>
          </cell>
          <cell r="G276" t="str">
            <v>31</v>
          </cell>
          <cell r="H276" t="str">
            <v>D7</v>
          </cell>
          <cell r="I276" t="str">
            <v>0934000675</v>
          </cell>
          <cell r="J276">
            <v>39790</v>
          </cell>
          <cell r="K276">
            <v>-4601</v>
          </cell>
          <cell r="L276" t="str">
            <v>THB</v>
          </cell>
          <cell r="M276" t="str">
            <v>ค่าชิปปิ้ง INV.3086604818</v>
          </cell>
        </row>
        <row r="277">
          <cell r="A277" t="str">
            <v>@01@</v>
          </cell>
          <cell r="B277" t="str">
            <v>ค่าชิปปิ้ง</v>
          </cell>
          <cell r="C277" t="str">
            <v>487/24326</v>
          </cell>
          <cell r="D277" t="str">
            <v>0830032804</v>
          </cell>
          <cell r="E277">
            <v>0</v>
          </cell>
          <cell r="F277" t="str">
            <v>KR</v>
          </cell>
          <cell r="G277" t="str">
            <v>31</v>
          </cell>
          <cell r="H277" t="str">
            <v>D7</v>
          </cell>
          <cell r="I277" t="str">
            <v>0934000675</v>
          </cell>
          <cell r="J277">
            <v>39790</v>
          </cell>
          <cell r="K277">
            <v>-749</v>
          </cell>
          <cell r="L277" t="str">
            <v>THB</v>
          </cell>
          <cell r="M277" t="str">
            <v>ค่าชิปปิ้ง INV.3086604819</v>
          </cell>
        </row>
        <row r="278">
          <cell r="A278" t="str">
            <v>@01@</v>
          </cell>
          <cell r="B278" t="str">
            <v>ค่าชิปปิ้ง</v>
          </cell>
          <cell r="C278" t="str">
            <v>487/24327</v>
          </cell>
          <cell r="D278" t="str">
            <v>0830032805</v>
          </cell>
          <cell r="E278">
            <v>0</v>
          </cell>
          <cell r="F278" t="str">
            <v>KR</v>
          </cell>
          <cell r="G278" t="str">
            <v>31</v>
          </cell>
          <cell r="H278" t="str">
            <v>D7</v>
          </cell>
          <cell r="I278" t="str">
            <v>0934000675</v>
          </cell>
          <cell r="J278">
            <v>39790</v>
          </cell>
          <cell r="K278">
            <v>-749</v>
          </cell>
          <cell r="L278" t="str">
            <v>THB</v>
          </cell>
          <cell r="M278" t="str">
            <v>ค่าชิปปิ้ง INV.3086604820</v>
          </cell>
        </row>
        <row r="279">
          <cell r="A279" t="str">
            <v>@01@</v>
          </cell>
          <cell r="B279" t="str">
            <v>ค่าชิปปิ้ง</v>
          </cell>
          <cell r="C279" t="str">
            <v>487/24328</v>
          </cell>
          <cell r="D279" t="str">
            <v>0830032807</v>
          </cell>
          <cell r="E279">
            <v>0</v>
          </cell>
          <cell r="F279" t="str">
            <v>KR</v>
          </cell>
          <cell r="G279" t="str">
            <v>31</v>
          </cell>
          <cell r="H279" t="str">
            <v>D7</v>
          </cell>
          <cell r="I279" t="str">
            <v>0934000675</v>
          </cell>
          <cell r="J279">
            <v>39790</v>
          </cell>
          <cell r="K279">
            <v>-749</v>
          </cell>
          <cell r="L279" t="str">
            <v>THB</v>
          </cell>
          <cell r="M279" t="str">
            <v>ค่าชิปปิ้ง INV.3086604821</v>
          </cell>
        </row>
        <row r="280">
          <cell r="A280" t="str">
            <v>@01@</v>
          </cell>
          <cell r="B280" t="str">
            <v>ค่าชิปปิ้ง</v>
          </cell>
          <cell r="C280" t="str">
            <v>487/24329</v>
          </cell>
          <cell r="D280" t="str">
            <v>0830032808</v>
          </cell>
          <cell r="E280">
            <v>0</v>
          </cell>
          <cell r="F280" t="str">
            <v>KR</v>
          </cell>
          <cell r="G280" t="str">
            <v>31</v>
          </cell>
          <cell r="H280" t="str">
            <v>D7</v>
          </cell>
          <cell r="I280" t="str">
            <v>0934000675</v>
          </cell>
          <cell r="J280">
            <v>39790</v>
          </cell>
          <cell r="K280">
            <v>-749</v>
          </cell>
          <cell r="L280" t="str">
            <v>THB</v>
          </cell>
          <cell r="M280" t="str">
            <v>ค่าชิปปิ้ง INV.3086604822</v>
          </cell>
        </row>
        <row r="281">
          <cell r="A281" t="str">
            <v>@01@</v>
          </cell>
          <cell r="B281" t="str">
            <v>ค่าชิปปิ้ง</v>
          </cell>
          <cell r="C281" t="str">
            <v>487/24330</v>
          </cell>
          <cell r="D281" t="str">
            <v>0830032809</v>
          </cell>
          <cell r="E281">
            <v>0</v>
          </cell>
          <cell r="F281" t="str">
            <v>KR</v>
          </cell>
          <cell r="G281" t="str">
            <v>31</v>
          </cell>
          <cell r="H281" t="str">
            <v>D7</v>
          </cell>
          <cell r="I281" t="str">
            <v>0934000675</v>
          </cell>
          <cell r="J281">
            <v>39790</v>
          </cell>
          <cell r="K281">
            <v>-749</v>
          </cell>
          <cell r="L281" t="str">
            <v>THB</v>
          </cell>
          <cell r="M281" t="str">
            <v>ค่าชิปปิ้ง INV.3086604823</v>
          </cell>
        </row>
        <row r="282">
          <cell r="A282" t="str">
            <v>@01@</v>
          </cell>
          <cell r="B282" t="str">
            <v>ค่าชิปปิ้ง</v>
          </cell>
          <cell r="C282" t="str">
            <v>487/24331</v>
          </cell>
          <cell r="D282" t="str">
            <v>0830032811</v>
          </cell>
          <cell r="E282">
            <v>0</v>
          </cell>
          <cell r="F282" t="str">
            <v>KR</v>
          </cell>
          <cell r="G282" t="str">
            <v>31</v>
          </cell>
          <cell r="H282" t="str">
            <v>D7</v>
          </cell>
          <cell r="I282" t="str">
            <v>0934000675</v>
          </cell>
          <cell r="J282">
            <v>39790</v>
          </cell>
          <cell r="K282">
            <v>-749</v>
          </cell>
          <cell r="L282" t="str">
            <v>THB</v>
          </cell>
          <cell r="M282" t="str">
            <v>ค่าชิปปิ้ง INV.3086604824</v>
          </cell>
        </row>
        <row r="283">
          <cell r="A283" t="str">
            <v>@01@</v>
          </cell>
          <cell r="B283" t="str">
            <v>ค่าชิปปิ้ง</v>
          </cell>
          <cell r="C283" t="str">
            <v>487/24332</v>
          </cell>
          <cell r="D283" t="str">
            <v>0830032813</v>
          </cell>
          <cell r="E283">
            <v>0</v>
          </cell>
          <cell r="F283" t="str">
            <v>KR</v>
          </cell>
          <cell r="G283" t="str">
            <v>31</v>
          </cell>
          <cell r="H283" t="str">
            <v>D7</v>
          </cell>
          <cell r="I283" t="str">
            <v>0934000675</v>
          </cell>
          <cell r="J283">
            <v>39790</v>
          </cell>
          <cell r="K283">
            <v>-856</v>
          </cell>
          <cell r="L283" t="str">
            <v>THB</v>
          </cell>
          <cell r="M283" t="str">
            <v>ค่าชิปปิ้ง INV.3086604825,4840</v>
          </cell>
        </row>
        <row r="284">
          <cell r="A284" t="str">
            <v>@01@</v>
          </cell>
          <cell r="B284" t="str">
            <v>ค่าชิปปิ้ง</v>
          </cell>
          <cell r="C284" t="str">
            <v>487/24334</v>
          </cell>
          <cell r="D284" t="str">
            <v>0830032816</v>
          </cell>
          <cell r="E284">
            <v>0</v>
          </cell>
          <cell r="F284" t="str">
            <v>KR</v>
          </cell>
          <cell r="G284" t="str">
            <v>31</v>
          </cell>
          <cell r="H284" t="str">
            <v>D7</v>
          </cell>
          <cell r="I284" t="str">
            <v>0934000675</v>
          </cell>
          <cell r="J284">
            <v>39790</v>
          </cell>
          <cell r="K284">
            <v>-2461</v>
          </cell>
          <cell r="L284" t="str">
            <v>THB</v>
          </cell>
          <cell r="M284" t="str">
            <v>ค่าชิปปิ้ง INV.3086604827</v>
          </cell>
        </row>
        <row r="285">
          <cell r="A285" t="str">
            <v>@01@</v>
          </cell>
          <cell r="B285" t="str">
            <v>ค่าชิปปิ้ง</v>
          </cell>
          <cell r="C285" t="str">
            <v>487/24335</v>
          </cell>
          <cell r="D285" t="str">
            <v>0830032862</v>
          </cell>
          <cell r="E285">
            <v>0</v>
          </cell>
          <cell r="F285" t="str">
            <v>KR</v>
          </cell>
          <cell r="G285" t="str">
            <v>31</v>
          </cell>
          <cell r="H285" t="str">
            <v>D7</v>
          </cell>
          <cell r="I285" t="str">
            <v>0934000675</v>
          </cell>
          <cell r="J285">
            <v>39790</v>
          </cell>
          <cell r="K285">
            <v>-535</v>
          </cell>
          <cell r="L285" t="str">
            <v>THB</v>
          </cell>
          <cell r="M285" t="str">
            <v>ค่าชิปปิ้ง INV.3086604828</v>
          </cell>
        </row>
        <row r="286">
          <cell r="A286" t="str">
            <v>@01@</v>
          </cell>
          <cell r="B286" t="str">
            <v>ค่าชิปปิ้ง</v>
          </cell>
          <cell r="C286" t="str">
            <v>487/24336</v>
          </cell>
          <cell r="D286" t="str">
            <v>0830032863</v>
          </cell>
          <cell r="E286">
            <v>0</v>
          </cell>
          <cell r="F286" t="str">
            <v>KR</v>
          </cell>
          <cell r="G286" t="str">
            <v>31</v>
          </cell>
          <cell r="H286" t="str">
            <v>D7</v>
          </cell>
          <cell r="I286" t="str">
            <v>0934000675</v>
          </cell>
          <cell r="J286">
            <v>39790</v>
          </cell>
          <cell r="K286">
            <v>-535</v>
          </cell>
          <cell r="L286" t="str">
            <v>THB</v>
          </cell>
          <cell r="M286" t="str">
            <v>ค่าชิปปิ้ง INV.3086604829</v>
          </cell>
        </row>
        <row r="287">
          <cell r="A287" t="str">
            <v>@01@</v>
          </cell>
          <cell r="B287" t="str">
            <v>ค่าชิปปิ้ง</v>
          </cell>
          <cell r="C287" t="str">
            <v>487/24337</v>
          </cell>
          <cell r="D287" t="str">
            <v>0830032864</v>
          </cell>
          <cell r="E287">
            <v>0</v>
          </cell>
          <cell r="F287" t="str">
            <v>KR</v>
          </cell>
          <cell r="G287" t="str">
            <v>31</v>
          </cell>
          <cell r="H287" t="str">
            <v>D7</v>
          </cell>
          <cell r="I287" t="str">
            <v>0934000675</v>
          </cell>
          <cell r="J287">
            <v>39790</v>
          </cell>
          <cell r="K287">
            <v>-535</v>
          </cell>
          <cell r="L287" t="str">
            <v>THB</v>
          </cell>
          <cell r="M287" t="str">
            <v>ค่าชิปปิ้ง INV.3086604830</v>
          </cell>
        </row>
        <row r="288">
          <cell r="A288" t="str">
            <v>@01@</v>
          </cell>
          <cell r="B288" t="str">
            <v>ค่าชิปปิ้ง</v>
          </cell>
          <cell r="C288" t="str">
            <v>487/24338</v>
          </cell>
          <cell r="D288" t="str">
            <v>0830032865</v>
          </cell>
          <cell r="E288">
            <v>0</v>
          </cell>
          <cell r="F288" t="str">
            <v>KR</v>
          </cell>
          <cell r="G288" t="str">
            <v>31</v>
          </cell>
          <cell r="H288" t="str">
            <v>D7</v>
          </cell>
          <cell r="I288" t="str">
            <v>0934000675</v>
          </cell>
          <cell r="J288">
            <v>39790</v>
          </cell>
          <cell r="K288">
            <v>-535</v>
          </cell>
          <cell r="L288" t="str">
            <v>THB</v>
          </cell>
          <cell r="M288" t="str">
            <v>ค่าชิปปิ้ง INV.3086604831</v>
          </cell>
        </row>
        <row r="289">
          <cell r="A289" t="str">
            <v>@01@</v>
          </cell>
          <cell r="B289" t="str">
            <v>ค่าชิปปิ้ง</v>
          </cell>
          <cell r="C289" t="str">
            <v>487/24339</v>
          </cell>
          <cell r="D289" t="str">
            <v>0830032866</v>
          </cell>
          <cell r="E289">
            <v>0</v>
          </cell>
          <cell r="F289" t="str">
            <v>KR</v>
          </cell>
          <cell r="G289" t="str">
            <v>31</v>
          </cell>
          <cell r="H289" t="str">
            <v>D7</v>
          </cell>
          <cell r="I289" t="str">
            <v>0934000675</v>
          </cell>
          <cell r="J289">
            <v>39790</v>
          </cell>
          <cell r="K289">
            <v>-963</v>
          </cell>
          <cell r="L289" t="str">
            <v>THB</v>
          </cell>
          <cell r="M289" t="str">
            <v>ค่าชิปปิ้ง INV.3086604832</v>
          </cell>
        </row>
        <row r="290">
          <cell r="A290" t="str">
            <v>@01@</v>
          </cell>
          <cell r="B290" t="str">
            <v>ค่าชิปปิ้ง</v>
          </cell>
          <cell r="C290" t="str">
            <v>487/24340</v>
          </cell>
          <cell r="D290" t="str">
            <v>0830032818</v>
          </cell>
          <cell r="E290">
            <v>0</v>
          </cell>
          <cell r="F290" t="str">
            <v>KR</v>
          </cell>
          <cell r="G290" t="str">
            <v>31</v>
          </cell>
          <cell r="H290" t="str">
            <v>D7</v>
          </cell>
          <cell r="I290" t="str">
            <v>0934000675</v>
          </cell>
          <cell r="J290">
            <v>39790</v>
          </cell>
          <cell r="K290">
            <v>-749</v>
          </cell>
          <cell r="L290" t="str">
            <v>THB</v>
          </cell>
          <cell r="M290" t="str">
            <v>ค่าชิปปิ้ง INV.3086604833</v>
          </cell>
        </row>
        <row r="291">
          <cell r="A291" t="str">
            <v>@01@</v>
          </cell>
          <cell r="B291" t="str">
            <v>ค่าชิปปิ้ง</v>
          </cell>
          <cell r="C291" t="str">
            <v>487/24341</v>
          </cell>
          <cell r="D291" t="str">
            <v>0830032819</v>
          </cell>
          <cell r="E291">
            <v>0</v>
          </cell>
          <cell r="F291" t="str">
            <v>KR</v>
          </cell>
          <cell r="G291" t="str">
            <v>31</v>
          </cell>
          <cell r="H291" t="str">
            <v>D7</v>
          </cell>
          <cell r="I291" t="str">
            <v>0934000675</v>
          </cell>
          <cell r="J291">
            <v>39790</v>
          </cell>
          <cell r="K291">
            <v>-2461</v>
          </cell>
          <cell r="L291" t="str">
            <v>THB</v>
          </cell>
          <cell r="M291" t="str">
            <v>ค่าชิปปิ้ง INV.3086604834</v>
          </cell>
        </row>
        <row r="292">
          <cell r="A292" t="str">
            <v>@01@</v>
          </cell>
          <cell r="B292" t="str">
            <v>ค่าชิปปิ้ง</v>
          </cell>
          <cell r="C292" t="str">
            <v>487/24342</v>
          </cell>
          <cell r="D292" t="str">
            <v>0830032820</v>
          </cell>
          <cell r="E292">
            <v>0</v>
          </cell>
          <cell r="F292" t="str">
            <v>KR</v>
          </cell>
          <cell r="G292" t="str">
            <v>31</v>
          </cell>
          <cell r="H292" t="str">
            <v>D7</v>
          </cell>
          <cell r="I292" t="str">
            <v>0934000675</v>
          </cell>
          <cell r="J292">
            <v>39790</v>
          </cell>
          <cell r="K292">
            <v>-749</v>
          </cell>
          <cell r="L292" t="str">
            <v>THB</v>
          </cell>
          <cell r="M292" t="str">
            <v>ค่าชิปปิ้ง INV.3086604835</v>
          </cell>
        </row>
        <row r="293">
          <cell r="A293" t="str">
            <v>@01@</v>
          </cell>
          <cell r="B293" t="str">
            <v>ค่าชิปปิ้ง</v>
          </cell>
          <cell r="C293" t="str">
            <v>487/24343</v>
          </cell>
          <cell r="D293" t="str">
            <v>0830032822</v>
          </cell>
          <cell r="E293">
            <v>0</v>
          </cell>
          <cell r="F293" t="str">
            <v>KR</v>
          </cell>
          <cell r="G293" t="str">
            <v>31</v>
          </cell>
          <cell r="H293" t="str">
            <v>D7</v>
          </cell>
          <cell r="I293" t="str">
            <v>0934000675</v>
          </cell>
          <cell r="J293">
            <v>39790</v>
          </cell>
          <cell r="K293">
            <v>-749</v>
          </cell>
          <cell r="L293" t="str">
            <v>THB</v>
          </cell>
          <cell r="M293" t="str">
            <v>ค่าชิปปิ้ง INV.3086604836</v>
          </cell>
        </row>
        <row r="294">
          <cell r="A294" t="str">
            <v>@01@</v>
          </cell>
          <cell r="B294" t="str">
            <v>ค่าชิปปิ้ง</v>
          </cell>
          <cell r="C294" t="str">
            <v>487/24344</v>
          </cell>
          <cell r="D294" t="str">
            <v>0830032824</v>
          </cell>
          <cell r="E294">
            <v>0</v>
          </cell>
          <cell r="F294" t="str">
            <v>KR</v>
          </cell>
          <cell r="G294" t="str">
            <v>31</v>
          </cell>
          <cell r="H294" t="str">
            <v>D7</v>
          </cell>
          <cell r="I294" t="str">
            <v>0934000675</v>
          </cell>
          <cell r="J294">
            <v>39790</v>
          </cell>
          <cell r="K294">
            <v>-749</v>
          </cell>
          <cell r="L294" t="str">
            <v>THB</v>
          </cell>
          <cell r="M294" t="str">
            <v>ค่าชิปปิ้ง INV.3086604837</v>
          </cell>
        </row>
        <row r="295">
          <cell r="A295" t="str">
            <v>@01@</v>
          </cell>
          <cell r="B295" t="str">
            <v>ค่าชิปปิ้ง</v>
          </cell>
          <cell r="C295" t="str">
            <v>487/24345</v>
          </cell>
          <cell r="D295" t="str">
            <v>0830032827</v>
          </cell>
          <cell r="E295">
            <v>0</v>
          </cell>
          <cell r="F295" t="str">
            <v>KR</v>
          </cell>
          <cell r="G295" t="str">
            <v>31</v>
          </cell>
          <cell r="H295" t="str">
            <v>D7</v>
          </cell>
          <cell r="I295" t="str">
            <v>0934000675</v>
          </cell>
          <cell r="J295">
            <v>39790</v>
          </cell>
          <cell r="K295">
            <v>-749</v>
          </cell>
          <cell r="L295" t="str">
            <v>THB</v>
          </cell>
          <cell r="M295" t="str">
            <v>ค่าชิปปิ้ง INV.3086604838</v>
          </cell>
        </row>
        <row r="296">
          <cell r="A296" t="str">
            <v>@01@</v>
          </cell>
          <cell r="B296" t="str">
            <v>ค่าชิปปิ้ง</v>
          </cell>
          <cell r="C296" t="str">
            <v>487/24346</v>
          </cell>
          <cell r="D296" t="str">
            <v>0830032829</v>
          </cell>
          <cell r="E296">
            <v>0</v>
          </cell>
          <cell r="F296" t="str">
            <v>KR</v>
          </cell>
          <cell r="G296" t="str">
            <v>31</v>
          </cell>
          <cell r="H296" t="str">
            <v>D7</v>
          </cell>
          <cell r="I296" t="str">
            <v>0934000675</v>
          </cell>
          <cell r="J296">
            <v>39790</v>
          </cell>
          <cell r="K296">
            <v>-1605</v>
          </cell>
          <cell r="L296" t="str">
            <v>THB</v>
          </cell>
          <cell r="M296" t="str">
            <v>ค่าชิปปิ้ง INV.3086604839</v>
          </cell>
        </row>
        <row r="297">
          <cell r="A297" t="str">
            <v>@01@</v>
          </cell>
          <cell r="B297" t="str">
            <v>ค่าชิปปิ้ง</v>
          </cell>
          <cell r="C297" t="str">
            <v>487/24347</v>
          </cell>
          <cell r="D297" t="str">
            <v>0830032867</v>
          </cell>
          <cell r="E297">
            <v>0</v>
          </cell>
          <cell r="F297" t="str">
            <v>KR</v>
          </cell>
          <cell r="G297" t="str">
            <v>31</v>
          </cell>
          <cell r="H297" t="str">
            <v>D7</v>
          </cell>
          <cell r="I297" t="str">
            <v>0934000675</v>
          </cell>
          <cell r="J297">
            <v>39790</v>
          </cell>
          <cell r="K297">
            <v>-963</v>
          </cell>
          <cell r="L297" t="str">
            <v>THB</v>
          </cell>
          <cell r="M297" t="str">
            <v>ค่าชิปปิ้ง INV.3086604841</v>
          </cell>
        </row>
        <row r="298">
          <cell r="A298" t="str">
            <v>@01@</v>
          </cell>
          <cell r="B298" t="str">
            <v>ค่าชิปปิ้ง</v>
          </cell>
          <cell r="C298" t="str">
            <v>487/24348</v>
          </cell>
          <cell r="D298" t="str">
            <v>0830032868</v>
          </cell>
          <cell r="E298">
            <v>0</v>
          </cell>
          <cell r="F298" t="str">
            <v>KR</v>
          </cell>
          <cell r="G298" t="str">
            <v>31</v>
          </cell>
          <cell r="H298" t="str">
            <v>D7</v>
          </cell>
          <cell r="I298" t="str">
            <v>0934000675</v>
          </cell>
          <cell r="J298">
            <v>39790</v>
          </cell>
          <cell r="K298">
            <v>-1819</v>
          </cell>
          <cell r="L298" t="str">
            <v>THB</v>
          </cell>
          <cell r="M298" t="str">
            <v>ค่าชิปปิ้ง INV.3086604842</v>
          </cell>
        </row>
        <row r="299">
          <cell r="A299" t="str">
            <v>@01@</v>
          </cell>
          <cell r="B299" t="str">
            <v>ค่าชิปปิ้ง</v>
          </cell>
          <cell r="C299" t="str">
            <v>487/24349</v>
          </cell>
          <cell r="D299" t="str">
            <v>0830032832</v>
          </cell>
          <cell r="E299">
            <v>0</v>
          </cell>
          <cell r="F299" t="str">
            <v>KR</v>
          </cell>
          <cell r="G299" t="str">
            <v>31</v>
          </cell>
          <cell r="H299" t="str">
            <v>D7</v>
          </cell>
          <cell r="I299" t="str">
            <v>0934000675</v>
          </cell>
          <cell r="J299">
            <v>39790</v>
          </cell>
          <cell r="K299">
            <v>-749</v>
          </cell>
          <cell r="L299" t="str">
            <v>THB</v>
          </cell>
          <cell r="M299" t="str">
            <v>ค่าชิปปิ้ง INV.3086604843</v>
          </cell>
        </row>
        <row r="300">
          <cell r="A300" t="str">
            <v>@01@</v>
          </cell>
          <cell r="B300" t="str">
            <v>ค่าชิปปิ้ง</v>
          </cell>
          <cell r="C300" t="str">
            <v>487/24350</v>
          </cell>
          <cell r="D300" t="str">
            <v>0830032835</v>
          </cell>
          <cell r="E300">
            <v>0</v>
          </cell>
          <cell r="F300" t="str">
            <v>KR</v>
          </cell>
          <cell r="G300" t="str">
            <v>31</v>
          </cell>
          <cell r="H300" t="str">
            <v>D7</v>
          </cell>
          <cell r="I300" t="str">
            <v>0934000675</v>
          </cell>
          <cell r="J300">
            <v>39790</v>
          </cell>
          <cell r="K300">
            <v>-1605</v>
          </cell>
          <cell r="L300" t="str">
            <v>THB</v>
          </cell>
          <cell r="M300" t="str">
            <v>ค่าชิปปิ้ง INV.3086604844,4846</v>
          </cell>
        </row>
        <row r="301">
          <cell r="A301" t="str">
            <v>@01@</v>
          </cell>
          <cell r="B301" t="str">
            <v>ค่าชิปปิ้ง</v>
          </cell>
          <cell r="C301" t="str">
            <v>488/24351</v>
          </cell>
          <cell r="D301" t="str">
            <v>0830032837</v>
          </cell>
          <cell r="E301">
            <v>0</v>
          </cell>
          <cell r="F301" t="str">
            <v>KR</v>
          </cell>
          <cell r="G301" t="str">
            <v>31</v>
          </cell>
          <cell r="H301" t="str">
            <v>D7</v>
          </cell>
          <cell r="I301" t="str">
            <v>0934000675</v>
          </cell>
          <cell r="J301">
            <v>39790</v>
          </cell>
          <cell r="K301">
            <v>-749</v>
          </cell>
          <cell r="L301" t="str">
            <v>THB</v>
          </cell>
          <cell r="M301" t="str">
            <v>ค่าชิปปิ้ง INV.3086604845</v>
          </cell>
        </row>
        <row r="302">
          <cell r="A302" t="str">
            <v>@01@</v>
          </cell>
          <cell r="B302" t="str">
            <v>ค่าชิปปิ้ง</v>
          </cell>
          <cell r="C302" t="str">
            <v>488/24352</v>
          </cell>
          <cell r="D302" t="str">
            <v>0830032839</v>
          </cell>
          <cell r="E302">
            <v>0</v>
          </cell>
          <cell r="F302" t="str">
            <v>KR</v>
          </cell>
          <cell r="G302" t="str">
            <v>31</v>
          </cell>
          <cell r="H302" t="str">
            <v>D7</v>
          </cell>
          <cell r="I302" t="str">
            <v>0934000675</v>
          </cell>
          <cell r="J302">
            <v>39790</v>
          </cell>
          <cell r="K302">
            <v>-749</v>
          </cell>
          <cell r="L302" t="str">
            <v>THB</v>
          </cell>
          <cell r="M302" t="str">
            <v>ค่าชิปปิ้ง INV.3086604848</v>
          </cell>
        </row>
        <row r="303">
          <cell r="A303" t="str">
            <v>@01@</v>
          </cell>
          <cell r="B303" t="str">
            <v>ค่าชิปปิ้ง</v>
          </cell>
          <cell r="C303" t="str">
            <v>488/24353</v>
          </cell>
          <cell r="D303" t="str">
            <v>0830032848</v>
          </cell>
          <cell r="E303">
            <v>0</v>
          </cell>
          <cell r="F303" t="str">
            <v>KR</v>
          </cell>
          <cell r="G303" t="str">
            <v>31</v>
          </cell>
          <cell r="H303">
            <v>0</v>
          </cell>
          <cell r="I303" t="str">
            <v>0934000675</v>
          </cell>
          <cell r="J303">
            <v>39790</v>
          </cell>
          <cell r="K303">
            <v>-11218</v>
          </cell>
          <cell r="L303" t="str">
            <v>THB</v>
          </cell>
          <cell r="M303" t="str">
            <v>ค่าชิปปิ้ง INV.3086603856,3845,4559,4563,4183,4441</v>
          </cell>
        </row>
        <row r="304">
          <cell r="A304" t="str">
            <v>@01@</v>
          </cell>
          <cell r="B304" t="str">
            <v>ค่าชิปปิ้ง</v>
          </cell>
          <cell r="C304" t="str">
            <v>488/24361</v>
          </cell>
          <cell r="D304" t="str">
            <v>0830033631</v>
          </cell>
          <cell r="E304">
            <v>0</v>
          </cell>
          <cell r="F304" t="str">
            <v>KR</v>
          </cell>
          <cell r="G304" t="str">
            <v>31</v>
          </cell>
          <cell r="H304" t="str">
            <v>D7</v>
          </cell>
          <cell r="I304" t="str">
            <v>0934000903</v>
          </cell>
          <cell r="J304">
            <v>39797</v>
          </cell>
          <cell r="K304">
            <v>-6099</v>
          </cell>
          <cell r="L304" t="str">
            <v>THB</v>
          </cell>
          <cell r="M304" t="str">
            <v>ค่าชิปปิ้ง INV.3086604847</v>
          </cell>
        </row>
        <row r="305">
          <cell r="A305" t="str">
            <v>@01@</v>
          </cell>
          <cell r="B305" t="str">
            <v>ค่าชิปปิ้ง</v>
          </cell>
          <cell r="C305" t="str">
            <v>488/24363</v>
          </cell>
          <cell r="D305" t="str">
            <v>0830033632</v>
          </cell>
          <cell r="E305">
            <v>0</v>
          </cell>
          <cell r="F305" t="str">
            <v>KR</v>
          </cell>
          <cell r="G305" t="str">
            <v>31</v>
          </cell>
          <cell r="H305" t="str">
            <v>D7</v>
          </cell>
          <cell r="I305" t="str">
            <v>0934000903</v>
          </cell>
          <cell r="J305">
            <v>39797</v>
          </cell>
          <cell r="K305">
            <v>-6099</v>
          </cell>
          <cell r="L305" t="str">
            <v>THB</v>
          </cell>
          <cell r="M305" t="str">
            <v>ค่าชิปปิ้ง INV.3086604849</v>
          </cell>
        </row>
        <row r="306">
          <cell r="A306" t="str">
            <v>@01@</v>
          </cell>
          <cell r="B306" t="str">
            <v>ค่าชิปปิ้ง</v>
          </cell>
          <cell r="C306" t="str">
            <v>488/24364</v>
          </cell>
          <cell r="D306" t="str">
            <v>0830033634</v>
          </cell>
          <cell r="E306">
            <v>0</v>
          </cell>
          <cell r="F306" t="str">
            <v>KR</v>
          </cell>
          <cell r="G306" t="str">
            <v>31</v>
          </cell>
          <cell r="H306" t="str">
            <v>D7</v>
          </cell>
          <cell r="I306" t="str">
            <v>0934000903</v>
          </cell>
          <cell r="J306">
            <v>39797</v>
          </cell>
          <cell r="K306">
            <v>-535</v>
          </cell>
          <cell r="L306" t="str">
            <v>THB</v>
          </cell>
          <cell r="M306" t="str">
            <v>ค่าชิปปิ้ง INV.3086604851</v>
          </cell>
        </row>
        <row r="307">
          <cell r="A307" t="str">
            <v>@01@</v>
          </cell>
          <cell r="B307" t="str">
            <v>ค่าชิปปิ้ง</v>
          </cell>
          <cell r="C307" t="str">
            <v>488/24365</v>
          </cell>
          <cell r="D307" t="str">
            <v>0830033635</v>
          </cell>
          <cell r="E307">
            <v>0</v>
          </cell>
          <cell r="F307" t="str">
            <v>KR</v>
          </cell>
          <cell r="G307" t="str">
            <v>31</v>
          </cell>
          <cell r="H307" t="str">
            <v>D7</v>
          </cell>
          <cell r="I307" t="str">
            <v>0934000903</v>
          </cell>
          <cell r="J307">
            <v>39797</v>
          </cell>
          <cell r="K307">
            <v>-535</v>
          </cell>
          <cell r="L307" t="str">
            <v>THB</v>
          </cell>
          <cell r="M307" t="str">
            <v>ค่าชิปปิ้ง INV.3086604852</v>
          </cell>
        </row>
        <row r="308">
          <cell r="A308" t="str">
            <v>@01@</v>
          </cell>
          <cell r="B308" t="str">
            <v>ค่าชิปปิ้ง</v>
          </cell>
          <cell r="C308" t="str">
            <v>488/24366</v>
          </cell>
          <cell r="D308" t="str">
            <v>0830033636</v>
          </cell>
          <cell r="E308">
            <v>0</v>
          </cell>
          <cell r="F308" t="str">
            <v>KR</v>
          </cell>
          <cell r="G308" t="str">
            <v>31</v>
          </cell>
          <cell r="H308" t="str">
            <v>D7</v>
          </cell>
          <cell r="I308" t="str">
            <v>0934000903</v>
          </cell>
          <cell r="J308">
            <v>39797</v>
          </cell>
          <cell r="K308">
            <v>-963</v>
          </cell>
          <cell r="L308" t="str">
            <v>THB</v>
          </cell>
          <cell r="M308" t="str">
            <v>ค่าชิปปิ้ง INV.3086604853</v>
          </cell>
        </row>
        <row r="309">
          <cell r="A309" t="str">
            <v>@01@</v>
          </cell>
          <cell r="B309" t="str">
            <v>ค่าชิปปิ้ง</v>
          </cell>
          <cell r="C309" t="str">
            <v>488/24367</v>
          </cell>
          <cell r="D309" t="str">
            <v>0830033637</v>
          </cell>
          <cell r="E309">
            <v>0</v>
          </cell>
          <cell r="F309" t="str">
            <v>KR</v>
          </cell>
          <cell r="G309" t="str">
            <v>31</v>
          </cell>
          <cell r="H309" t="str">
            <v>D7</v>
          </cell>
          <cell r="I309" t="str">
            <v>0934000903</v>
          </cell>
          <cell r="J309">
            <v>39797</v>
          </cell>
          <cell r="K309">
            <v>-963</v>
          </cell>
          <cell r="L309" t="str">
            <v>THB</v>
          </cell>
          <cell r="M309" t="str">
            <v>ค่าชิปปิ้ง INV.3086604854</v>
          </cell>
        </row>
        <row r="310">
          <cell r="A310" t="str">
            <v>@01@</v>
          </cell>
          <cell r="B310" t="str">
            <v>ค่าชิปปิ้ง</v>
          </cell>
          <cell r="C310" t="str">
            <v>488/24368</v>
          </cell>
          <cell r="D310" t="str">
            <v>0830033638</v>
          </cell>
          <cell r="E310">
            <v>0</v>
          </cell>
          <cell r="F310" t="str">
            <v>KR</v>
          </cell>
          <cell r="G310" t="str">
            <v>31</v>
          </cell>
          <cell r="H310" t="str">
            <v>D7</v>
          </cell>
          <cell r="I310" t="str">
            <v>0934000903</v>
          </cell>
          <cell r="J310">
            <v>39797</v>
          </cell>
          <cell r="K310">
            <v>-535</v>
          </cell>
          <cell r="L310" t="str">
            <v>THB</v>
          </cell>
          <cell r="M310" t="str">
            <v>ค่าชิปปิ้ง INV.3086604855</v>
          </cell>
        </row>
        <row r="311">
          <cell r="A311" t="str">
            <v>@01@</v>
          </cell>
          <cell r="B311" t="str">
            <v>ค่าชิปปิ้ง</v>
          </cell>
          <cell r="C311" t="str">
            <v>488/24369</v>
          </cell>
          <cell r="D311" t="str">
            <v>0830033639</v>
          </cell>
          <cell r="E311">
            <v>0</v>
          </cell>
          <cell r="F311" t="str">
            <v>KR</v>
          </cell>
          <cell r="G311" t="str">
            <v>31</v>
          </cell>
          <cell r="H311" t="str">
            <v>D7</v>
          </cell>
          <cell r="I311" t="str">
            <v>0934000903</v>
          </cell>
          <cell r="J311">
            <v>39797</v>
          </cell>
          <cell r="K311">
            <v>-535</v>
          </cell>
          <cell r="L311" t="str">
            <v>THB</v>
          </cell>
          <cell r="M311" t="str">
            <v>ค่าชิปปิ้ง INV.3086604856</v>
          </cell>
        </row>
        <row r="312">
          <cell r="A312" t="str">
            <v>@01@</v>
          </cell>
          <cell r="B312" t="str">
            <v>ค่าชิปปิ้ง</v>
          </cell>
          <cell r="C312" t="str">
            <v>488/24370</v>
          </cell>
          <cell r="D312" t="str">
            <v>0830033640</v>
          </cell>
          <cell r="E312">
            <v>0</v>
          </cell>
          <cell r="F312" t="str">
            <v>KR</v>
          </cell>
          <cell r="G312" t="str">
            <v>31</v>
          </cell>
          <cell r="H312" t="str">
            <v>D7</v>
          </cell>
          <cell r="I312" t="str">
            <v>0934000903</v>
          </cell>
          <cell r="J312">
            <v>39797</v>
          </cell>
          <cell r="K312">
            <v>-535</v>
          </cell>
          <cell r="L312" t="str">
            <v>THB</v>
          </cell>
          <cell r="M312" t="str">
            <v>ค่าชิปปิ้ง INV.3086604857</v>
          </cell>
        </row>
        <row r="313">
          <cell r="A313" t="str">
            <v>@01@</v>
          </cell>
          <cell r="B313" t="str">
            <v>ค่าชิปปิ้ง</v>
          </cell>
          <cell r="C313" t="str">
            <v>488/24371</v>
          </cell>
          <cell r="D313" t="str">
            <v>0830033641</v>
          </cell>
          <cell r="E313">
            <v>0</v>
          </cell>
          <cell r="F313" t="str">
            <v>KR</v>
          </cell>
          <cell r="G313" t="str">
            <v>31</v>
          </cell>
          <cell r="H313" t="str">
            <v>D7</v>
          </cell>
          <cell r="I313" t="str">
            <v>0934000903</v>
          </cell>
          <cell r="J313">
            <v>39797</v>
          </cell>
          <cell r="K313">
            <v>-535</v>
          </cell>
          <cell r="L313" t="str">
            <v>THB</v>
          </cell>
          <cell r="M313" t="str">
            <v>ค่าชิปปิ้ง INV.3086604858</v>
          </cell>
        </row>
        <row r="314">
          <cell r="A314" t="str">
            <v>@01@</v>
          </cell>
          <cell r="B314" t="str">
            <v>ค่าชิปปิ้ง</v>
          </cell>
          <cell r="C314" t="str">
            <v>488/24372</v>
          </cell>
          <cell r="D314" t="str">
            <v>0830033642</v>
          </cell>
          <cell r="E314">
            <v>0</v>
          </cell>
          <cell r="F314" t="str">
            <v>KR</v>
          </cell>
          <cell r="G314" t="str">
            <v>31</v>
          </cell>
          <cell r="H314" t="str">
            <v>D7</v>
          </cell>
          <cell r="I314" t="str">
            <v>0934000903</v>
          </cell>
          <cell r="J314">
            <v>39797</v>
          </cell>
          <cell r="K314">
            <v>-963</v>
          </cell>
          <cell r="L314" t="str">
            <v>THB</v>
          </cell>
          <cell r="M314" t="str">
            <v>ค่าชิปปิ้ง INV.3086604859</v>
          </cell>
        </row>
        <row r="315">
          <cell r="A315" t="str">
            <v>@01@</v>
          </cell>
          <cell r="B315" t="str">
            <v>ค่าชิปปิ้ง</v>
          </cell>
          <cell r="C315" t="str">
            <v>488/24373</v>
          </cell>
          <cell r="D315" t="str">
            <v>0830033643</v>
          </cell>
          <cell r="E315">
            <v>0</v>
          </cell>
          <cell r="F315" t="str">
            <v>KR</v>
          </cell>
          <cell r="G315" t="str">
            <v>31</v>
          </cell>
          <cell r="H315" t="str">
            <v>D7</v>
          </cell>
          <cell r="I315" t="str">
            <v>0934000903</v>
          </cell>
          <cell r="J315">
            <v>39797</v>
          </cell>
          <cell r="K315">
            <v>-535</v>
          </cell>
          <cell r="L315" t="str">
            <v>THB</v>
          </cell>
          <cell r="M315" t="str">
            <v>ค่าชิปปิ้ง INV.3086604860</v>
          </cell>
        </row>
        <row r="316">
          <cell r="A316" t="str">
            <v>@01@</v>
          </cell>
          <cell r="B316" t="str">
            <v>ค่าชิปปิ้ง</v>
          </cell>
          <cell r="C316" t="str">
            <v>488/24374</v>
          </cell>
          <cell r="D316" t="str">
            <v>0830033644</v>
          </cell>
          <cell r="E316">
            <v>0</v>
          </cell>
          <cell r="F316" t="str">
            <v>KR</v>
          </cell>
          <cell r="G316" t="str">
            <v>31</v>
          </cell>
          <cell r="H316" t="str">
            <v>D7</v>
          </cell>
          <cell r="I316" t="str">
            <v>0934000903</v>
          </cell>
          <cell r="J316">
            <v>39797</v>
          </cell>
          <cell r="K316">
            <v>-1391</v>
          </cell>
          <cell r="L316" t="str">
            <v>THB</v>
          </cell>
          <cell r="M316" t="str">
            <v>ค่าชิปปิ้ง INV.3086604862</v>
          </cell>
        </row>
        <row r="317">
          <cell r="A317" t="str">
            <v>@01@</v>
          </cell>
          <cell r="B317" t="str">
            <v>ค่าชิปปิ้ง</v>
          </cell>
          <cell r="C317" t="str">
            <v>488/24375</v>
          </cell>
          <cell r="D317" t="str">
            <v>0830033645</v>
          </cell>
          <cell r="E317">
            <v>0</v>
          </cell>
          <cell r="F317" t="str">
            <v>KR</v>
          </cell>
          <cell r="G317" t="str">
            <v>31</v>
          </cell>
          <cell r="H317" t="str">
            <v>D7</v>
          </cell>
          <cell r="I317" t="str">
            <v>0934000903</v>
          </cell>
          <cell r="J317">
            <v>39797</v>
          </cell>
          <cell r="K317">
            <v>-535</v>
          </cell>
          <cell r="L317" t="str">
            <v>THB</v>
          </cell>
          <cell r="M317" t="str">
            <v>ค่าชิปปิ้ง INV.3086604864</v>
          </cell>
        </row>
        <row r="318">
          <cell r="A318" t="str">
            <v>@01@</v>
          </cell>
          <cell r="B318" t="str">
            <v>ค่าชิปปิ้ง</v>
          </cell>
          <cell r="C318" t="str">
            <v>488/24376</v>
          </cell>
          <cell r="D318" t="str">
            <v>0830033646</v>
          </cell>
          <cell r="E318">
            <v>0</v>
          </cell>
          <cell r="F318" t="str">
            <v>KR</v>
          </cell>
          <cell r="G318" t="str">
            <v>31</v>
          </cell>
          <cell r="H318" t="str">
            <v>D7</v>
          </cell>
          <cell r="I318" t="str">
            <v>0934000903</v>
          </cell>
          <cell r="J318">
            <v>39797</v>
          </cell>
          <cell r="K318">
            <v>-535</v>
          </cell>
          <cell r="L318" t="str">
            <v>THB</v>
          </cell>
          <cell r="M318" t="str">
            <v>ค่าชิปปิ้ง INV.3086604865</v>
          </cell>
        </row>
        <row r="319">
          <cell r="A319" t="str">
            <v>@01@</v>
          </cell>
          <cell r="B319" t="str">
            <v>ค่าชิปปิ้ง</v>
          </cell>
          <cell r="C319" t="str">
            <v>488/24377</v>
          </cell>
          <cell r="D319" t="str">
            <v>0830033676</v>
          </cell>
          <cell r="E319">
            <v>0</v>
          </cell>
          <cell r="F319" t="str">
            <v>KR</v>
          </cell>
          <cell r="G319" t="str">
            <v>31</v>
          </cell>
          <cell r="H319" t="str">
            <v>D7</v>
          </cell>
          <cell r="I319" t="str">
            <v>0934000903</v>
          </cell>
          <cell r="J319">
            <v>39797</v>
          </cell>
          <cell r="K319">
            <v>-1070</v>
          </cell>
          <cell r="L319" t="str">
            <v>THB</v>
          </cell>
          <cell r="M319" t="str">
            <v>ค่าชิปปิ้ง INV.3086604866,4867,4868,4870</v>
          </cell>
        </row>
        <row r="320">
          <cell r="A320" t="str">
            <v>@01@</v>
          </cell>
          <cell r="B320" t="str">
            <v>ค่าชิปปิ้ง</v>
          </cell>
          <cell r="C320" t="str">
            <v>488/24378</v>
          </cell>
          <cell r="D320" t="str">
            <v>0830033647</v>
          </cell>
          <cell r="E320">
            <v>0</v>
          </cell>
          <cell r="F320" t="str">
            <v>KR</v>
          </cell>
          <cell r="G320" t="str">
            <v>31</v>
          </cell>
          <cell r="H320" t="str">
            <v>D7</v>
          </cell>
          <cell r="I320" t="str">
            <v>0934000903</v>
          </cell>
          <cell r="J320">
            <v>39797</v>
          </cell>
          <cell r="K320">
            <v>-535</v>
          </cell>
          <cell r="L320" t="str">
            <v>THB</v>
          </cell>
          <cell r="M320" t="str">
            <v>ค่าชิปปิ้ง INV.3086604869</v>
          </cell>
        </row>
        <row r="321">
          <cell r="A321" t="str">
            <v>@01@</v>
          </cell>
          <cell r="B321" t="str">
            <v>ค่าชิปปิ้ง</v>
          </cell>
          <cell r="C321" t="str">
            <v>488/24379</v>
          </cell>
          <cell r="D321" t="str">
            <v>0830033648</v>
          </cell>
          <cell r="E321">
            <v>0</v>
          </cell>
          <cell r="F321" t="str">
            <v>KR</v>
          </cell>
          <cell r="G321" t="str">
            <v>31</v>
          </cell>
          <cell r="H321" t="str">
            <v>D7</v>
          </cell>
          <cell r="I321" t="str">
            <v>0934000903</v>
          </cell>
          <cell r="J321">
            <v>39797</v>
          </cell>
          <cell r="K321">
            <v>-535</v>
          </cell>
          <cell r="L321" t="str">
            <v>THB</v>
          </cell>
          <cell r="M321" t="str">
            <v>ค่าชิปปิ้ง INV.3086604871</v>
          </cell>
        </row>
        <row r="322">
          <cell r="A322" t="str">
            <v>@01@</v>
          </cell>
          <cell r="B322" t="str">
            <v>ค่าชิปปิ้ง</v>
          </cell>
          <cell r="C322" t="str">
            <v>488/24380</v>
          </cell>
          <cell r="D322" t="str">
            <v>0830033649</v>
          </cell>
          <cell r="E322">
            <v>0</v>
          </cell>
          <cell r="F322" t="str">
            <v>KR</v>
          </cell>
          <cell r="G322" t="str">
            <v>31</v>
          </cell>
          <cell r="H322" t="str">
            <v>D7</v>
          </cell>
          <cell r="I322" t="str">
            <v>0934000903</v>
          </cell>
          <cell r="J322">
            <v>39797</v>
          </cell>
          <cell r="K322">
            <v>-535</v>
          </cell>
          <cell r="L322" t="str">
            <v>THB</v>
          </cell>
          <cell r="M322" t="str">
            <v>ค่าชิปปิ้ง INV.3086604872</v>
          </cell>
        </row>
        <row r="323">
          <cell r="A323" t="str">
            <v>@01@</v>
          </cell>
          <cell r="B323" t="str">
            <v>ค่าชิปปิ้ง</v>
          </cell>
          <cell r="C323" t="str">
            <v>488/24381</v>
          </cell>
          <cell r="D323" t="str">
            <v>0830033650</v>
          </cell>
          <cell r="E323">
            <v>0</v>
          </cell>
          <cell r="F323" t="str">
            <v>KR</v>
          </cell>
          <cell r="G323" t="str">
            <v>31</v>
          </cell>
          <cell r="H323" t="str">
            <v>D7</v>
          </cell>
          <cell r="I323" t="str">
            <v>0934000903</v>
          </cell>
          <cell r="J323">
            <v>39797</v>
          </cell>
          <cell r="K323">
            <v>-535</v>
          </cell>
          <cell r="L323" t="str">
            <v>THB</v>
          </cell>
          <cell r="M323" t="str">
            <v>ค่าชิปปิ้ง INV.3086604873</v>
          </cell>
        </row>
        <row r="324">
          <cell r="A324" t="str">
            <v>@01@</v>
          </cell>
          <cell r="B324" t="str">
            <v>ค่าชิปปิ้ง</v>
          </cell>
          <cell r="C324" t="str">
            <v>488/24382</v>
          </cell>
          <cell r="D324" t="str">
            <v>0830033651</v>
          </cell>
          <cell r="E324">
            <v>0</v>
          </cell>
          <cell r="F324" t="str">
            <v>KR</v>
          </cell>
          <cell r="G324" t="str">
            <v>31</v>
          </cell>
          <cell r="H324" t="str">
            <v>D7</v>
          </cell>
          <cell r="I324" t="str">
            <v>0934000903</v>
          </cell>
          <cell r="J324">
            <v>39797</v>
          </cell>
          <cell r="K324">
            <v>-535</v>
          </cell>
          <cell r="L324" t="str">
            <v>THB</v>
          </cell>
          <cell r="M324" t="str">
            <v>ค่าชิปปิ้ง INV.3086604874</v>
          </cell>
        </row>
        <row r="325">
          <cell r="A325" t="str">
            <v>@01@</v>
          </cell>
          <cell r="B325" t="str">
            <v>ค่าชิปปิ้ง</v>
          </cell>
          <cell r="C325" t="str">
            <v>488/24383</v>
          </cell>
          <cell r="D325" t="str">
            <v>0830033652</v>
          </cell>
          <cell r="E325">
            <v>0</v>
          </cell>
          <cell r="F325" t="str">
            <v>KR</v>
          </cell>
          <cell r="G325" t="str">
            <v>31</v>
          </cell>
          <cell r="H325" t="str">
            <v>D7</v>
          </cell>
          <cell r="I325" t="str">
            <v>0934000903</v>
          </cell>
          <cell r="J325">
            <v>39797</v>
          </cell>
          <cell r="K325">
            <v>-1819</v>
          </cell>
          <cell r="L325" t="str">
            <v>THB</v>
          </cell>
          <cell r="M325" t="str">
            <v>ค่าชิปปิ้ง INV.3086604875</v>
          </cell>
        </row>
        <row r="326">
          <cell r="A326" t="str">
            <v>@01@</v>
          </cell>
          <cell r="B326" t="str">
            <v>ค่าชิปปิ้ง</v>
          </cell>
          <cell r="C326" t="str">
            <v>488/24384</v>
          </cell>
          <cell r="D326" t="str">
            <v>0830033677</v>
          </cell>
          <cell r="E326">
            <v>0</v>
          </cell>
          <cell r="F326" t="str">
            <v>KR</v>
          </cell>
          <cell r="G326" t="str">
            <v>31</v>
          </cell>
          <cell r="H326" t="str">
            <v>D7</v>
          </cell>
          <cell r="I326" t="str">
            <v>0934000903</v>
          </cell>
          <cell r="J326">
            <v>39797</v>
          </cell>
          <cell r="K326">
            <v>-963</v>
          </cell>
          <cell r="L326" t="str">
            <v>THB</v>
          </cell>
          <cell r="M326" t="str">
            <v>ค่าชิปปิ้ง INV.3086604876,4877,4879</v>
          </cell>
        </row>
        <row r="327">
          <cell r="A327" t="str">
            <v>@01@</v>
          </cell>
          <cell r="B327" t="str">
            <v>ค่าชิปปิ้ง</v>
          </cell>
          <cell r="C327" t="str">
            <v>488/24385</v>
          </cell>
          <cell r="D327" t="str">
            <v>0830033679</v>
          </cell>
          <cell r="E327">
            <v>0</v>
          </cell>
          <cell r="F327" t="str">
            <v>KR</v>
          </cell>
          <cell r="G327" t="str">
            <v>31</v>
          </cell>
          <cell r="H327" t="str">
            <v>D7</v>
          </cell>
          <cell r="I327" t="str">
            <v>0934000903</v>
          </cell>
          <cell r="J327">
            <v>39797</v>
          </cell>
          <cell r="K327">
            <v>-1284</v>
          </cell>
          <cell r="L327" t="str">
            <v>THB</v>
          </cell>
          <cell r="M327" t="str">
            <v>ค่าชิปปิ้ง INV.3086604878,4880,4881</v>
          </cell>
        </row>
        <row r="328">
          <cell r="A328" t="str">
            <v>@01@</v>
          </cell>
          <cell r="B328" t="str">
            <v>ค่าชิปปิ้ง</v>
          </cell>
          <cell r="C328" t="str">
            <v>488/24386</v>
          </cell>
          <cell r="D328" t="str">
            <v>0830033653</v>
          </cell>
          <cell r="E328">
            <v>0</v>
          </cell>
          <cell r="F328" t="str">
            <v>KR</v>
          </cell>
          <cell r="G328" t="str">
            <v>31</v>
          </cell>
          <cell r="H328">
            <v>0</v>
          </cell>
          <cell r="I328" t="str">
            <v>0934000903</v>
          </cell>
          <cell r="J328">
            <v>39797</v>
          </cell>
          <cell r="K328">
            <v>-535</v>
          </cell>
          <cell r="L328" t="str">
            <v>THB</v>
          </cell>
          <cell r="M328" t="str">
            <v>ค่าชิปปิ้ง INV.3086604882</v>
          </cell>
        </row>
        <row r="329">
          <cell r="A329" t="str">
            <v>@01@</v>
          </cell>
          <cell r="B329" t="str">
            <v>ค่าชิปปิ้ง</v>
          </cell>
          <cell r="C329" t="str">
            <v>488/24386</v>
          </cell>
          <cell r="D329" t="str">
            <v>0830033653</v>
          </cell>
          <cell r="E329">
            <v>0</v>
          </cell>
          <cell r="F329" t="str">
            <v>KR</v>
          </cell>
          <cell r="G329" t="str">
            <v>31</v>
          </cell>
          <cell r="H329">
            <v>0</v>
          </cell>
          <cell r="I329" t="str">
            <v>0934000903</v>
          </cell>
          <cell r="J329">
            <v>39797</v>
          </cell>
          <cell r="K329">
            <v>-378.16</v>
          </cell>
          <cell r="L329" t="str">
            <v>THB</v>
          </cell>
          <cell r="M329" t="str">
            <v>ค่าชิปปิ้ง INV.3086604882</v>
          </cell>
        </row>
        <row r="330">
          <cell r="A330" t="str">
            <v>@01@</v>
          </cell>
          <cell r="B330" t="str">
            <v>ค่าชิปปิ้ง</v>
          </cell>
          <cell r="C330" t="str">
            <v>488/24387</v>
          </cell>
          <cell r="D330" t="str">
            <v>0830033681</v>
          </cell>
          <cell r="E330">
            <v>0</v>
          </cell>
          <cell r="F330" t="str">
            <v>KR</v>
          </cell>
          <cell r="G330" t="str">
            <v>31</v>
          </cell>
          <cell r="H330" t="str">
            <v>D7</v>
          </cell>
          <cell r="I330" t="str">
            <v>0934000903</v>
          </cell>
          <cell r="J330">
            <v>39797</v>
          </cell>
          <cell r="K330">
            <v>-1070</v>
          </cell>
          <cell r="L330" t="str">
            <v>THB</v>
          </cell>
          <cell r="M330" t="str">
            <v>ค่าชิปปิ้ง INV.3086604883,4884,4885,4886</v>
          </cell>
        </row>
        <row r="331">
          <cell r="A331" t="str">
            <v>@01@</v>
          </cell>
          <cell r="B331" t="str">
            <v>ค่าชิปปิ้ง</v>
          </cell>
          <cell r="C331" t="str">
            <v>488/24388</v>
          </cell>
          <cell r="D331" t="str">
            <v>0830033682</v>
          </cell>
          <cell r="E331">
            <v>0</v>
          </cell>
          <cell r="F331" t="str">
            <v>KR</v>
          </cell>
          <cell r="G331" t="str">
            <v>31</v>
          </cell>
          <cell r="H331" t="str">
            <v>D7</v>
          </cell>
          <cell r="I331" t="str">
            <v>0934000903</v>
          </cell>
          <cell r="J331">
            <v>39797</v>
          </cell>
          <cell r="K331">
            <v>-749</v>
          </cell>
          <cell r="L331" t="str">
            <v>THB</v>
          </cell>
          <cell r="M331" t="str">
            <v>ค่าชิปปิ้ง INV.3086604887</v>
          </cell>
        </row>
        <row r="332">
          <cell r="A332" t="str">
            <v>@01@</v>
          </cell>
          <cell r="B332" t="str">
            <v>ค่าชิปปิ้ง</v>
          </cell>
          <cell r="C332" t="str">
            <v>488/24389</v>
          </cell>
          <cell r="D332" t="str">
            <v>0830033683</v>
          </cell>
          <cell r="E332">
            <v>0</v>
          </cell>
          <cell r="F332" t="str">
            <v>KR</v>
          </cell>
          <cell r="G332" t="str">
            <v>31</v>
          </cell>
          <cell r="H332" t="str">
            <v>D7</v>
          </cell>
          <cell r="I332" t="str">
            <v>0934000903</v>
          </cell>
          <cell r="J332">
            <v>39797</v>
          </cell>
          <cell r="K332">
            <v>-749</v>
          </cell>
          <cell r="L332" t="str">
            <v>THB</v>
          </cell>
          <cell r="M332" t="str">
            <v>ค่าชิปปิ้ง INV.3086604888</v>
          </cell>
        </row>
        <row r="333">
          <cell r="A333" t="str">
            <v>@01@</v>
          </cell>
          <cell r="B333" t="str">
            <v>ค่าชิปปิ้ง</v>
          </cell>
          <cell r="C333" t="str">
            <v>488/24390</v>
          </cell>
          <cell r="D333" t="str">
            <v>0830033684</v>
          </cell>
          <cell r="E333">
            <v>0</v>
          </cell>
          <cell r="F333" t="str">
            <v>KR</v>
          </cell>
          <cell r="G333" t="str">
            <v>31</v>
          </cell>
          <cell r="H333" t="str">
            <v>D7</v>
          </cell>
          <cell r="I333" t="str">
            <v>0934000903</v>
          </cell>
          <cell r="J333">
            <v>39797</v>
          </cell>
          <cell r="K333">
            <v>-749</v>
          </cell>
          <cell r="L333" t="str">
            <v>THB</v>
          </cell>
          <cell r="M333" t="str">
            <v>ค่าชิปปิ้ง INV.3086604889</v>
          </cell>
        </row>
        <row r="334">
          <cell r="A334" t="str">
            <v>@01@</v>
          </cell>
          <cell r="B334" t="str">
            <v>ค่าชิปปิ้ง</v>
          </cell>
          <cell r="C334" t="str">
            <v>488/24391</v>
          </cell>
          <cell r="D334" t="str">
            <v>0830033685</v>
          </cell>
          <cell r="E334">
            <v>0</v>
          </cell>
          <cell r="F334" t="str">
            <v>KR</v>
          </cell>
          <cell r="G334" t="str">
            <v>31</v>
          </cell>
          <cell r="H334" t="str">
            <v>D7</v>
          </cell>
          <cell r="I334" t="str">
            <v>0934000903</v>
          </cell>
          <cell r="J334">
            <v>39797</v>
          </cell>
          <cell r="K334">
            <v>-749</v>
          </cell>
          <cell r="L334" t="str">
            <v>THB</v>
          </cell>
          <cell r="M334" t="str">
            <v>ค่าชิปปิ้ง INV.3086604890</v>
          </cell>
        </row>
        <row r="335">
          <cell r="A335" t="str">
            <v>@01@</v>
          </cell>
          <cell r="B335" t="str">
            <v>ค่าชิปปิ้ง</v>
          </cell>
          <cell r="C335" t="str">
            <v>488/24392</v>
          </cell>
          <cell r="D335" t="str">
            <v>0830033687</v>
          </cell>
          <cell r="E335">
            <v>0</v>
          </cell>
          <cell r="F335" t="str">
            <v>KR</v>
          </cell>
          <cell r="G335" t="str">
            <v>31</v>
          </cell>
          <cell r="H335" t="str">
            <v>D7</v>
          </cell>
          <cell r="I335" t="str">
            <v>0934000903</v>
          </cell>
          <cell r="J335">
            <v>39797</v>
          </cell>
          <cell r="K335">
            <v>-749</v>
          </cell>
          <cell r="L335" t="str">
            <v>THB</v>
          </cell>
          <cell r="M335" t="str">
            <v>ค่าชิปปิ้ง INV.3086604891</v>
          </cell>
        </row>
        <row r="336">
          <cell r="A336" t="str">
            <v>@01@</v>
          </cell>
          <cell r="B336" t="str">
            <v>ค่าชิปปิ้ง</v>
          </cell>
          <cell r="C336" t="str">
            <v>488/24393</v>
          </cell>
          <cell r="D336" t="str">
            <v>0830033688</v>
          </cell>
          <cell r="E336">
            <v>0</v>
          </cell>
          <cell r="F336" t="str">
            <v>KR</v>
          </cell>
          <cell r="G336" t="str">
            <v>31</v>
          </cell>
          <cell r="H336" t="str">
            <v>D7</v>
          </cell>
          <cell r="I336" t="str">
            <v>0934000903</v>
          </cell>
          <cell r="J336">
            <v>39797</v>
          </cell>
          <cell r="K336">
            <v>-749</v>
          </cell>
          <cell r="L336" t="str">
            <v>THB</v>
          </cell>
          <cell r="M336" t="str">
            <v>ค่าชิปปิ้ง INV.3086604892</v>
          </cell>
        </row>
        <row r="337">
          <cell r="A337" t="str">
            <v>@01@</v>
          </cell>
          <cell r="B337" t="str">
            <v>ค่าชิปปิ้ง</v>
          </cell>
          <cell r="C337" t="str">
            <v>488/24394</v>
          </cell>
          <cell r="D337" t="str">
            <v>0830033690</v>
          </cell>
          <cell r="E337">
            <v>0</v>
          </cell>
          <cell r="F337" t="str">
            <v>KR</v>
          </cell>
          <cell r="G337" t="str">
            <v>31</v>
          </cell>
          <cell r="H337" t="str">
            <v>V7</v>
          </cell>
          <cell r="I337" t="str">
            <v>0934000903</v>
          </cell>
          <cell r="J337">
            <v>39797</v>
          </cell>
          <cell r="K337">
            <v>-749</v>
          </cell>
          <cell r="L337" t="str">
            <v>THB</v>
          </cell>
          <cell r="M337" t="str">
            <v>ค่าชิปปิ้ง INV.3086604893</v>
          </cell>
        </row>
        <row r="338">
          <cell r="A338" t="str">
            <v>@01@</v>
          </cell>
          <cell r="B338" t="str">
            <v>ค่าชิปปิ้ง</v>
          </cell>
          <cell r="C338" t="str">
            <v>488/24395</v>
          </cell>
          <cell r="D338" t="str">
            <v>0830033657</v>
          </cell>
          <cell r="E338">
            <v>0</v>
          </cell>
          <cell r="F338" t="str">
            <v>KR</v>
          </cell>
          <cell r="G338" t="str">
            <v>31</v>
          </cell>
          <cell r="H338" t="str">
            <v>D7</v>
          </cell>
          <cell r="I338" t="str">
            <v>0934000903</v>
          </cell>
          <cell r="J338">
            <v>39797</v>
          </cell>
          <cell r="K338">
            <v>-2247</v>
          </cell>
          <cell r="L338" t="str">
            <v>THB</v>
          </cell>
          <cell r="M338" t="str">
            <v>ค่าชิปปิ้ง INV.3086604894</v>
          </cell>
        </row>
        <row r="339">
          <cell r="A339" t="str">
            <v>@01@</v>
          </cell>
          <cell r="B339" t="str">
            <v>ค่าชิปปิ้ง</v>
          </cell>
          <cell r="C339" t="str">
            <v>488/24396</v>
          </cell>
          <cell r="D339" t="str">
            <v>0830033658</v>
          </cell>
          <cell r="E339">
            <v>0</v>
          </cell>
          <cell r="F339" t="str">
            <v>KR</v>
          </cell>
          <cell r="G339" t="str">
            <v>31</v>
          </cell>
          <cell r="H339" t="str">
            <v>D7</v>
          </cell>
          <cell r="I339" t="str">
            <v>0934000903</v>
          </cell>
          <cell r="J339">
            <v>39797</v>
          </cell>
          <cell r="K339">
            <v>-535</v>
          </cell>
          <cell r="L339" t="str">
            <v>THB</v>
          </cell>
          <cell r="M339" t="str">
            <v>ค่าชิปปิ้ง INV.3086604895</v>
          </cell>
        </row>
        <row r="340">
          <cell r="A340" t="str">
            <v>@01@</v>
          </cell>
          <cell r="B340" t="str">
            <v>ค่าชิปปิ้ง</v>
          </cell>
          <cell r="C340" t="str">
            <v>488/24397</v>
          </cell>
          <cell r="D340" t="str">
            <v>0830033659</v>
          </cell>
          <cell r="E340">
            <v>0</v>
          </cell>
          <cell r="F340" t="str">
            <v>KR</v>
          </cell>
          <cell r="G340" t="str">
            <v>31</v>
          </cell>
          <cell r="H340" t="str">
            <v>D7</v>
          </cell>
          <cell r="I340" t="str">
            <v>0934000903</v>
          </cell>
          <cell r="J340">
            <v>39797</v>
          </cell>
          <cell r="K340">
            <v>-535</v>
          </cell>
          <cell r="L340" t="str">
            <v>THB</v>
          </cell>
          <cell r="M340" t="str">
            <v>ค่าชิปปิ้ง INV.3086604896</v>
          </cell>
        </row>
        <row r="341">
          <cell r="A341" t="str">
            <v>@01@</v>
          </cell>
          <cell r="B341" t="str">
            <v>ค่าชิปปิ้ง</v>
          </cell>
          <cell r="C341" t="str">
            <v>488/24398</v>
          </cell>
          <cell r="D341" t="str">
            <v>0830033660</v>
          </cell>
          <cell r="E341">
            <v>0</v>
          </cell>
          <cell r="F341" t="str">
            <v>KR</v>
          </cell>
          <cell r="G341" t="str">
            <v>31</v>
          </cell>
          <cell r="H341" t="str">
            <v>D7</v>
          </cell>
          <cell r="I341" t="str">
            <v>0934000903</v>
          </cell>
          <cell r="J341">
            <v>39797</v>
          </cell>
          <cell r="K341">
            <v>-535</v>
          </cell>
          <cell r="L341" t="str">
            <v>THB</v>
          </cell>
          <cell r="M341" t="str">
            <v>ค่าชิปปิ้ง INV.3086604897</v>
          </cell>
        </row>
        <row r="342">
          <cell r="A342" t="str">
            <v>@01@</v>
          </cell>
          <cell r="B342" t="str">
            <v>ค่าชิปปิ้ง</v>
          </cell>
          <cell r="C342" t="str">
            <v>488/24399</v>
          </cell>
          <cell r="D342" t="str">
            <v>0830033661</v>
          </cell>
          <cell r="E342">
            <v>0</v>
          </cell>
          <cell r="F342" t="str">
            <v>KR</v>
          </cell>
          <cell r="G342" t="str">
            <v>31</v>
          </cell>
          <cell r="H342" t="str">
            <v>D7</v>
          </cell>
          <cell r="I342" t="str">
            <v>0934000903</v>
          </cell>
          <cell r="J342">
            <v>39797</v>
          </cell>
          <cell r="K342">
            <v>-535</v>
          </cell>
          <cell r="L342" t="str">
            <v>THB</v>
          </cell>
          <cell r="M342" t="str">
            <v>ค่าชิปปิ้ง INV.3086604898</v>
          </cell>
        </row>
        <row r="343">
          <cell r="A343" t="str">
            <v>@01@</v>
          </cell>
          <cell r="B343" t="str">
            <v>ค่าชิปปิ้ง</v>
          </cell>
          <cell r="C343" t="str">
            <v>488/24400</v>
          </cell>
          <cell r="D343" t="str">
            <v>0830033662</v>
          </cell>
          <cell r="E343">
            <v>0</v>
          </cell>
          <cell r="F343" t="str">
            <v>KR</v>
          </cell>
          <cell r="G343" t="str">
            <v>31</v>
          </cell>
          <cell r="H343" t="str">
            <v>D7</v>
          </cell>
          <cell r="I343" t="str">
            <v>0934000903</v>
          </cell>
          <cell r="J343">
            <v>39797</v>
          </cell>
          <cell r="K343">
            <v>-535</v>
          </cell>
          <cell r="L343" t="str">
            <v>THB</v>
          </cell>
          <cell r="M343" t="str">
            <v>ค่าชิปปิ้ง INV.3086604899</v>
          </cell>
        </row>
        <row r="344">
          <cell r="A344" t="str">
            <v>@01@</v>
          </cell>
          <cell r="B344" t="str">
            <v>ค่าชิปปิ้ง</v>
          </cell>
          <cell r="C344" t="str">
            <v>489/2440</v>
          </cell>
          <cell r="D344" t="str">
            <v>0830033664</v>
          </cell>
          <cell r="E344">
            <v>0</v>
          </cell>
          <cell r="F344" t="str">
            <v>KR</v>
          </cell>
          <cell r="G344" t="str">
            <v>31</v>
          </cell>
          <cell r="H344" t="str">
            <v>D7</v>
          </cell>
          <cell r="I344" t="str">
            <v>0934000903</v>
          </cell>
          <cell r="J344">
            <v>39797</v>
          </cell>
          <cell r="K344">
            <v>-535</v>
          </cell>
          <cell r="L344" t="str">
            <v>THB</v>
          </cell>
          <cell r="M344" t="str">
            <v>ค่าชิปปิ้ง INV.3086604901</v>
          </cell>
        </row>
        <row r="345">
          <cell r="A345" t="str">
            <v>@01@</v>
          </cell>
          <cell r="B345" t="str">
            <v>ค่าชิปปิ้ง</v>
          </cell>
          <cell r="C345" t="str">
            <v>489/24401</v>
          </cell>
          <cell r="D345" t="str">
            <v>0830033663</v>
          </cell>
          <cell r="E345">
            <v>0</v>
          </cell>
          <cell r="F345" t="str">
            <v>KR</v>
          </cell>
          <cell r="G345" t="str">
            <v>31</v>
          </cell>
          <cell r="H345" t="str">
            <v>D7</v>
          </cell>
          <cell r="I345" t="str">
            <v>0934000903</v>
          </cell>
          <cell r="J345">
            <v>39797</v>
          </cell>
          <cell r="K345">
            <v>-535</v>
          </cell>
          <cell r="L345" t="str">
            <v>THB</v>
          </cell>
          <cell r="M345" t="str">
            <v>ค่าชิปปิ้ง INV.3086604900</v>
          </cell>
        </row>
        <row r="346">
          <cell r="A346" t="str">
            <v>@01@</v>
          </cell>
          <cell r="B346" t="str">
            <v>ค่าชิปปิ้ง</v>
          </cell>
          <cell r="C346" t="str">
            <v>489/24403</v>
          </cell>
          <cell r="D346" t="str">
            <v>0830033691</v>
          </cell>
          <cell r="E346">
            <v>0</v>
          </cell>
          <cell r="F346" t="str">
            <v>KR</v>
          </cell>
          <cell r="G346" t="str">
            <v>31</v>
          </cell>
          <cell r="H346" t="str">
            <v>D7</v>
          </cell>
          <cell r="I346" t="str">
            <v>0934000903</v>
          </cell>
          <cell r="J346">
            <v>39797</v>
          </cell>
          <cell r="K346">
            <v>-2461</v>
          </cell>
          <cell r="L346" t="str">
            <v>THB</v>
          </cell>
          <cell r="M346" t="str">
            <v>ค่าชิปปิ้ง INV.3086604902</v>
          </cell>
        </row>
        <row r="347">
          <cell r="A347" t="str">
            <v>@01@</v>
          </cell>
          <cell r="B347" t="str">
            <v>ค่าชิปปิ้ง</v>
          </cell>
          <cell r="C347" t="str">
            <v>489/24404</v>
          </cell>
          <cell r="D347" t="str">
            <v>0830033693</v>
          </cell>
          <cell r="E347">
            <v>0</v>
          </cell>
          <cell r="F347" t="str">
            <v>KR</v>
          </cell>
          <cell r="G347" t="str">
            <v>31</v>
          </cell>
          <cell r="H347" t="str">
            <v>D7</v>
          </cell>
          <cell r="I347" t="str">
            <v>0934000903</v>
          </cell>
          <cell r="J347">
            <v>39797</v>
          </cell>
          <cell r="K347">
            <v>-1070</v>
          </cell>
          <cell r="L347" t="str">
            <v>THB</v>
          </cell>
          <cell r="M347" t="str">
            <v>ค่าชิปปิ้ง INV.3086604904,4905,4906,4907</v>
          </cell>
        </row>
        <row r="348">
          <cell r="A348" t="str">
            <v>@01@</v>
          </cell>
          <cell r="B348" t="str">
            <v>ค่าชิปปิ้ง</v>
          </cell>
          <cell r="C348" t="str">
            <v>489/24405</v>
          </cell>
          <cell r="D348" t="str">
            <v>0830033695</v>
          </cell>
          <cell r="E348">
            <v>0</v>
          </cell>
          <cell r="F348" t="str">
            <v>KR</v>
          </cell>
          <cell r="G348" t="str">
            <v>31</v>
          </cell>
          <cell r="H348" t="str">
            <v>D7</v>
          </cell>
          <cell r="I348" t="str">
            <v>0934000903</v>
          </cell>
          <cell r="J348">
            <v>39797</v>
          </cell>
          <cell r="K348">
            <v>-2033</v>
          </cell>
          <cell r="L348" t="str">
            <v>THB</v>
          </cell>
          <cell r="M348" t="str">
            <v>ค่าชิปปิ้ง INV.3086604908</v>
          </cell>
        </row>
        <row r="349">
          <cell r="A349" t="str">
            <v>@01@</v>
          </cell>
          <cell r="B349" t="str">
            <v>ค่าชิปปิ้ง</v>
          </cell>
          <cell r="C349" t="str">
            <v>489/24406</v>
          </cell>
          <cell r="D349" t="str">
            <v>0830033696</v>
          </cell>
          <cell r="E349">
            <v>0</v>
          </cell>
          <cell r="F349" t="str">
            <v>KR</v>
          </cell>
          <cell r="G349" t="str">
            <v>31</v>
          </cell>
          <cell r="H349" t="str">
            <v>D7</v>
          </cell>
          <cell r="I349" t="str">
            <v>0934000903</v>
          </cell>
          <cell r="J349">
            <v>39797</v>
          </cell>
          <cell r="K349">
            <v>-2461</v>
          </cell>
          <cell r="L349" t="str">
            <v>THB</v>
          </cell>
          <cell r="M349" t="str">
            <v>ค่าชิปปิ้ง INV.3086604909</v>
          </cell>
        </row>
        <row r="350">
          <cell r="A350" t="str">
            <v>@01@</v>
          </cell>
          <cell r="B350" t="str">
            <v>ค่าชิปปิ้ง</v>
          </cell>
          <cell r="C350" t="str">
            <v>489/24407</v>
          </cell>
          <cell r="D350" t="str">
            <v>0830033698</v>
          </cell>
          <cell r="E350">
            <v>0</v>
          </cell>
          <cell r="F350" t="str">
            <v>KR</v>
          </cell>
          <cell r="G350" t="str">
            <v>31</v>
          </cell>
          <cell r="H350" t="str">
            <v>D7</v>
          </cell>
          <cell r="I350" t="str">
            <v>0934000903</v>
          </cell>
          <cell r="J350">
            <v>39797</v>
          </cell>
          <cell r="K350">
            <v>-1177</v>
          </cell>
          <cell r="L350" t="str">
            <v>THB</v>
          </cell>
          <cell r="M350" t="str">
            <v>ค่าชิปปิ้ง INV.3086604910</v>
          </cell>
        </row>
        <row r="351">
          <cell r="A351" t="str">
            <v>@01@</v>
          </cell>
          <cell r="B351" t="str">
            <v>ค่าชิปปิ้ง</v>
          </cell>
          <cell r="C351" t="str">
            <v>489/24408</v>
          </cell>
          <cell r="D351" t="str">
            <v>0830033699</v>
          </cell>
          <cell r="E351">
            <v>0</v>
          </cell>
          <cell r="F351" t="str">
            <v>KR</v>
          </cell>
          <cell r="G351" t="str">
            <v>31</v>
          </cell>
          <cell r="H351" t="str">
            <v>D7</v>
          </cell>
          <cell r="I351" t="str">
            <v>0934000903</v>
          </cell>
          <cell r="J351">
            <v>39797</v>
          </cell>
          <cell r="K351">
            <v>-749</v>
          </cell>
          <cell r="L351" t="str">
            <v>THB</v>
          </cell>
          <cell r="M351" t="str">
            <v>ค่าชิปปิ้ง INV.3086604911</v>
          </cell>
        </row>
        <row r="352">
          <cell r="A352" t="str">
            <v>@01@</v>
          </cell>
          <cell r="B352" t="str">
            <v>ค่าชิปปิ้ง</v>
          </cell>
          <cell r="C352" t="str">
            <v>489/24409</v>
          </cell>
          <cell r="D352" t="str">
            <v>0830033665</v>
          </cell>
          <cell r="E352">
            <v>0</v>
          </cell>
          <cell r="F352" t="str">
            <v>KR</v>
          </cell>
          <cell r="G352" t="str">
            <v>31</v>
          </cell>
          <cell r="H352" t="str">
            <v>D7</v>
          </cell>
          <cell r="I352" t="str">
            <v>0934000903</v>
          </cell>
          <cell r="J352">
            <v>39797</v>
          </cell>
          <cell r="K352">
            <v>-535</v>
          </cell>
          <cell r="L352" t="str">
            <v>THB</v>
          </cell>
          <cell r="M352" t="str">
            <v>ค่าชิปปิ้ง INV.3086604913</v>
          </cell>
        </row>
        <row r="353">
          <cell r="A353" t="str">
            <v>@01@</v>
          </cell>
          <cell r="B353" t="str">
            <v>ค่าชิปปิ้ง</v>
          </cell>
          <cell r="C353" t="str">
            <v>489/24410</v>
          </cell>
          <cell r="D353" t="str">
            <v>0830033666</v>
          </cell>
          <cell r="E353">
            <v>0</v>
          </cell>
          <cell r="F353" t="str">
            <v>KR</v>
          </cell>
          <cell r="G353" t="str">
            <v>31</v>
          </cell>
          <cell r="H353" t="str">
            <v>D7</v>
          </cell>
          <cell r="I353" t="str">
            <v>0934000903</v>
          </cell>
          <cell r="J353">
            <v>39797</v>
          </cell>
          <cell r="K353">
            <v>-535</v>
          </cell>
          <cell r="L353" t="str">
            <v>THB</v>
          </cell>
          <cell r="M353" t="str">
            <v>ค่าชิปปิ้ง INV.3086604914</v>
          </cell>
        </row>
        <row r="354">
          <cell r="A354" t="str">
            <v>@01@</v>
          </cell>
          <cell r="B354" t="str">
            <v>ค่าชิปปิ้ง</v>
          </cell>
          <cell r="C354" t="str">
            <v>489/24411</v>
          </cell>
          <cell r="D354" t="str">
            <v>0830033667</v>
          </cell>
          <cell r="E354">
            <v>0</v>
          </cell>
          <cell r="F354" t="str">
            <v>KR</v>
          </cell>
          <cell r="G354" t="str">
            <v>31</v>
          </cell>
          <cell r="H354" t="str">
            <v>D7</v>
          </cell>
          <cell r="I354" t="str">
            <v>0934000903</v>
          </cell>
          <cell r="J354">
            <v>39797</v>
          </cell>
          <cell r="K354">
            <v>-535</v>
          </cell>
          <cell r="L354" t="str">
            <v>THB</v>
          </cell>
          <cell r="M354" t="str">
            <v>ค่าชิปปิ้ง INV.3086604915</v>
          </cell>
        </row>
        <row r="355">
          <cell r="A355" t="str">
            <v>@01@</v>
          </cell>
          <cell r="B355" t="str">
            <v>ค่าชิปปิ้ง</v>
          </cell>
          <cell r="C355" t="str">
            <v>489/24412</v>
          </cell>
          <cell r="D355" t="str">
            <v>0830033668</v>
          </cell>
          <cell r="E355">
            <v>0</v>
          </cell>
          <cell r="F355" t="str">
            <v>KR</v>
          </cell>
          <cell r="G355" t="str">
            <v>31</v>
          </cell>
          <cell r="H355" t="str">
            <v>D7</v>
          </cell>
          <cell r="I355" t="str">
            <v>0934000903</v>
          </cell>
          <cell r="J355">
            <v>39797</v>
          </cell>
          <cell r="K355">
            <v>-535</v>
          </cell>
          <cell r="L355" t="str">
            <v>THB</v>
          </cell>
          <cell r="M355" t="str">
            <v>ค่าชิปปิ้ง INV.3086604916</v>
          </cell>
        </row>
        <row r="356">
          <cell r="A356" t="str">
            <v>@01@</v>
          </cell>
          <cell r="B356" t="str">
            <v>ค่าชิปปิ้ง</v>
          </cell>
          <cell r="C356" t="str">
            <v>489/24413</v>
          </cell>
          <cell r="D356" t="str">
            <v>0830033700</v>
          </cell>
          <cell r="E356">
            <v>0</v>
          </cell>
          <cell r="F356" t="str">
            <v>KR</v>
          </cell>
          <cell r="G356" t="str">
            <v>31</v>
          </cell>
          <cell r="H356" t="str">
            <v>D7</v>
          </cell>
          <cell r="I356" t="str">
            <v>0934000903</v>
          </cell>
          <cell r="J356">
            <v>39797</v>
          </cell>
          <cell r="K356">
            <v>-749</v>
          </cell>
          <cell r="L356" t="str">
            <v>THB</v>
          </cell>
          <cell r="M356" t="str">
            <v>ค่าชิปปิ้ง INV.3086604917</v>
          </cell>
        </row>
        <row r="357">
          <cell r="A357" t="str">
            <v>@01@</v>
          </cell>
          <cell r="B357" t="str">
            <v>ค่าชิปปิ้ง</v>
          </cell>
          <cell r="C357" t="str">
            <v>489/24414</v>
          </cell>
          <cell r="D357" t="str">
            <v>0830033669</v>
          </cell>
          <cell r="E357">
            <v>0</v>
          </cell>
          <cell r="F357" t="str">
            <v>KR</v>
          </cell>
          <cell r="G357" t="str">
            <v>31</v>
          </cell>
          <cell r="H357" t="str">
            <v>D7</v>
          </cell>
          <cell r="I357" t="str">
            <v>0934000903</v>
          </cell>
          <cell r="J357">
            <v>39797</v>
          </cell>
          <cell r="K357">
            <v>-963</v>
          </cell>
          <cell r="L357" t="str">
            <v>THB</v>
          </cell>
          <cell r="M357" t="str">
            <v>ค่าชิปปิ้ง INV.3086604918</v>
          </cell>
        </row>
        <row r="358">
          <cell r="A358" t="str">
            <v>@01@</v>
          </cell>
          <cell r="B358" t="str">
            <v>ค่าชิปปิ้ง</v>
          </cell>
          <cell r="C358" t="str">
            <v>489/24415</v>
          </cell>
          <cell r="D358" t="str">
            <v>0830033670</v>
          </cell>
          <cell r="E358">
            <v>0</v>
          </cell>
          <cell r="F358" t="str">
            <v>KR</v>
          </cell>
          <cell r="G358" t="str">
            <v>31</v>
          </cell>
          <cell r="H358" t="str">
            <v>D7</v>
          </cell>
          <cell r="I358" t="str">
            <v>0934000903</v>
          </cell>
          <cell r="J358">
            <v>39797</v>
          </cell>
          <cell r="K358">
            <v>-535</v>
          </cell>
          <cell r="L358" t="str">
            <v>THB</v>
          </cell>
          <cell r="M358" t="str">
            <v>ค่าชิปปิ้ง INV.3086604919</v>
          </cell>
        </row>
        <row r="359">
          <cell r="A359" t="str">
            <v>@01@</v>
          </cell>
          <cell r="B359" t="str">
            <v>ค่าชิปปิ้ง</v>
          </cell>
          <cell r="C359" t="str">
            <v>489/24416</v>
          </cell>
          <cell r="D359" t="str">
            <v>0830033671</v>
          </cell>
          <cell r="E359">
            <v>0</v>
          </cell>
          <cell r="F359" t="str">
            <v>KR</v>
          </cell>
          <cell r="G359" t="str">
            <v>31</v>
          </cell>
          <cell r="H359" t="str">
            <v>D7</v>
          </cell>
          <cell r="I359" t="str">
            <v>0934000903</v>
          </cell>
          <cell r="J359">
            <v>39797</v>
          </cell>
          <cell r="K359">
            <v>-535</v>
          </cell>
          <cell r="L359" t="str">
            <v>THB</v>
          </cell>
          <cell r="M359" t="str">
            <v>ค่าชิปปิ้ง INV.3086604920</v>
          </cell>
        </row>
        <row r="360">
          <cell r="A360" t="str">
            <v>@01@</v>
          </cell>
          <cell r="B360" t="str">
            <v>ค่าชิปปิ้ง</v>
          </cell>
          <cell r="C360" t="str">
            <v>489/24417</v>
          </cell>
          <cell r="D360" t="str">
            <v>0830033672</v>
          </cell>
          <cell r="E360">
            <v>0</v>
          </cell>
          <cell r="F360" t="str">
            <v>KR</v>
          </cell>
          <cell r="G360" t="str">
            <v>31</v>
          </cell>
          <cell r="H360" t="str">
            <v>D7</v>
          </cell>
          <cell r="I360" t="str">
            <v>0934000903</v>
          </cell>
          <cell r="J360">
            <v>39797</v>
          </cell>
          <cell r="K360">
            <v>-1391</v>
          </cell>
          <cell r="L360" t="str">
            <v>THB</v>
          </cell>
          <cell r="M360" t="str">
            <v>ค่าชิปปิ้ง INV.3086604922</v>
          </cell>
        </row>
        <row r="361">
          <cell r="A361" t="str">
            <v>@01@</v>
          </cell>
          <cell r="B361" t="str">
            <v>ค่าชิปปิ้ง</v>
          </cell>
          <cell r="C361" t="str">
            <v>489/24418</v>
          </cell>
          <cell r="D361" t="str">
            <v>0830033702</v>
          </cell>
          <cell r="E361">
            <v>0</v>
          </cell>
          <cell r="F361" t="str">
            <v>KR</v>
          </cell>
          <cell r="G361" t="str">
            <v>31</v>
          </cell>
          <cell r="H361" t="str">
            <v>D7</v>
          </cell>
          <cell r="I361" t="str">
            <v>0934000903</v>
          </cell>
          <cell r="J361">
            <v>39797</v>
          </cell>
          <cell r="K361">
            <v>-1177</v>
          </cell>
          <cell r="L361" t="str">
            <v>THB</v>
          </cell>
          <cell r="M361" t="str">
            <v>ค่าชิปปิ้ง INV.3086604923</v>
          </cell>
        </row>
        <row r="362">
          <cell r="A362" t="str">
            <v>@01@</v>
          </cell>
          <cell r="B362" t="str">
            <v>ค่าชิปปิ้ง</v>
          </cell>
          <cell r="C362" t="str">
            <v>489/24419</v>
          </cell>
          <cell r="D362" t="str">
            <v>0830033714</v>
          </cell>
          <cell r="E362">
            <v>0</v>
          </cell>
          <cell r="F362" t="str">
            <v>KR</v>
          </cell>
          <cell r="G362" t="str">
            <v>31</v>
          </cell>
          <cell r="H362" t="str">
            <v>D7</v>
          </cell>
          <cell r="I362" t="str">
            <v>0934000903</v>
          </cell>
          <cell r="J362">
            <v>39797</v>
          </cell>
          <cell r="K362">
            <v>-535</v>
          </cell>
          <cell r="L362" t="str">
            <v>THB</v>
          </cell>
          <cell r="M362" t="str">
            <v>ค่าชิปปิ้ง INV.3086604924</v>
          </cell>
        </row>
        <row r="363">
          <cell r="A363" t="str">
            <v>@01@</v>
          </cell>
          <cell r="B363" t="str">
            <v>ค่าชิปปิ้ง</v>
          </cell>
          <cell r="C363" t="str">
            <v>489/24420</v>
          </cell>
          <cell r="D363" t="str">
            <v>0830033673</v>
          </cell>
          <cell r="E363">
            <v>0</v>
          </cell>
          <cell r="F363" t="str">
            <v>KR</v>
          </cell>
          <cell r="G363" t="str">
            <v>31</v>
          </cell>
          <cell r="H363" t="str">
            <v>D7</v>
          </cell>
          <cell r="I363" t="str">
            <v>0934000903</v>
          </cell>
          <cell r="J363">
            <v>39797</v>
          </cell>
          <cell r="K363">
            <v>-535</v>
          </cell>
          <cell r="L363" t="str">
            <v>THB</v>
          </cell>
          <cell r="M363" t="str">
            <v>ค่าชิปปิ้ง INV.3086604925</v>
          </cell>
        </row>
        <row r="364">
          <cell r="A364" t="str">
            <v>@01@</v>
          </cell>
          <cell r="B364" t="str">
            <v>ค่าชิปปิ้ง</v>
          </cell>
          <cell r="C364" t="str">
            <v>489/24421</v>
          </cell>
          <cell r="D364" t="str">
            <v>0830033674</v>
          </cell>
          <cell r="E364">
            <v>0</v>
          </cell>
          <cell r="F364" t="str">
            <v>KR</v>
          </cell>
          <cell r="G364" t="str">
            <v>31</v>
          </cell>
          <cell r="H364" t="str">
            <v>D7</v>
          </cell>
          <cell r="I364" t="str">
            <v>0934000903</v>
          </cell>
          <cell r="J364">
            <v>39797</v>
          </cell>
          <cell r="K364">
            <v>-963</v>
          </cell>
          <cell r="L364" t="str">
            <v>THB</v>
          </cell>
          <cell r="M364" t="str">
            <v>ค่าชิปปิ้ง INV.3086604926</v>
          </cell>
        </row>
        <row r="365">
          <cell r="A365" t="str">
            <v>@01@</v>
          </cell>
          <cell r="B365" t="str">
            <v>ค่าชิปปิ้ง</v>
          </cell>
          <cell r="C365" t="str">
            <v>489/24422</v>
          </cell>
          <cell r="D365" t="str">
            <v>0830033703</v>
          </cell>
          <cell r="E365">
            <v>0</v>
          </cell>
          <cell r="F365" t="str">
            <v>KR</v>
          </cell>
          <cell r="G365" t="str">
            <v>31</v>
          </cell>
          <cell r="H365" t="str">
            <v>D7</v>
          </cell>
          <cell r="I365" t="str">
            <v>0934000903</v>
          </cell>
          <cell r="J365">
            <v>39797</v>
          </cell>
          <cell r="K365">
            <v>-749</v>
          </cell>
          <cell r="L365" t="str">
            <v>THB</v>
          </cell>
          <cell r="M365" t="str">
            <v>ค่าชิปปิ้ง INV.3086604927</v>
          </cell>
        </row>
        <row r="366">
          <cell r="A366" t="str">
            <v>@01@</v>
          </cell>
          <cell r="B366" t="str">
            <v>ค่าชิปปิ้ง</v>
          </cell>
          <cell r="C366" t="str">
            <v>489/24423</v>
          </cell>
          <cell r="D366" t="str">
            <v>0830033704</v>
          </cell>
          <cell r="E366">
            <v>0</v>
          </cell>
          <cell r="F366" t="str">
            <v>KR</v>
          </cell>
          <cell r="G366" t="str">
            <v>31</v>
          </cell>
          <cell r="H366" t="str">
            <v>D7</v>
          </cell>
          <cell r="I366" t="str">
            <v>0934000903</v>
          </cell>
          <cell r="J366">
            <v>39797</v>
          </cell>
          <cell r="K366">
            <v>-749</v>
          </cell>
          <cell r="L366" t="str">
            <v>THB</v>
          </cell>
          <cell r="M366" t="str">
            <v>ค่าชิปปิ้ง INV.3086604928</v>
          </cell>
        </row>
        <row r="367">
          <cell r="A367" t="str">
            <v>@01@</v>
          </cell>
          <cell r="B367" t="str">
            <v>ค่าชิปปิ้ง</v>
          </cell>
          <cell r="C367" t="str">
            <v>489/24424</v>
          </cell>
          <cell r="D367" t="str">
            <v>0830033706</v>
          </cell>
          <cell r="E367">
            <v>0</v>
          </cell>
          <cell r="F367" t="str">
            <v>KR</v>
          </cell>
          <cell r="G367" t="str">
            <v>31</v>
          </cell>
          <cell r="H367" t="str">
            <v>D7</v>
          </cell>
          <cell r="I367" t="str">
            <v>0934000903</v>
          </cell>
          <cell r="J367">
            <v>39797</v>
          </cell>
          <cell r="K367">
            <v>-1177</v>
          </cell>
          <cell r="L367" t="str">
            <v>THB</v>
          </cell>
          <cell r="M367" t="str">
            <v>ค่าชิปปิ้ง INV.3086604929</v>
          </cell>
        </row>
        <row r="368">
          <cell r="A368" t="str">
            <v>@01@</v>
          </cell>
          <cell r="B368" t="str">
            <v>ค่าชิปปิ้ง</v>
          </cell>
          <cell r="C368" t="str">
            <v>489/24425</v>
          </cell>
          <cell r="D368" t="str">
            <v>0830033707</v>
          </cell>
          <cell r="E368">
            <v>0</v>
          </cell>
          <cell r="F368" t="str">
            <v>KR</v>
          </cell>
          <cell r="G368" t="str">
            <v>31</v>
          </cell>
          <cell r="H368" t="str">
            <v>D7</v>
          </cell>
          <cell r="I368" t="str">
            <v>0934000903</v>
          </cell>
          <cell r="J368">
            <v>39797</v>
          </cell>
          <cell r="K368">
            <v>-1177</v>
          </cell>
          <cell r="L368" t="str">
            <v>THB</v>
          </cell>
          <cell r="M368" t="str">
            <v>ค่าชิปปิ้ง INV.3086604931</v>
          </cell>
        </row>
        <row r="369">
          <cell r="A369" t="str">
            <v>@01@</v>
          </cell>
          <cell r="B369" t="str">
            <v>ค่าชิปปิ้ง</v>
          </cell>
          <cell r="C369" t="str">
            <v>489/24426</v>
          </cell>
          <cell r="D369" t="str">
            <v>0830033633</v>
          </cell>
          <cell r="E369">
            <v>0</v>
          </cell>
          <cell r="F369" t="str">
            <v>KR</v>
          </cell>
          <cell r="G369" t="str">
            <v>31</v>
          </cell>
          <cell r="H369" t="str">
            <v>D7</v>
          </cell>
          <cell r="I369" t="str">
            <v>0934000903</v>
          </cell>
          <cell r="J369">
            <v>39797</v>
          </cell>
          <cell r="K369">
            <v>-6527</v>
          </cell>
          <cell r="L369" t="str">
            <v>THB</v>
          </cell>
          <cell r="M369" t="str">
            <v>ค่าชิปปิ้ง INV.3086604850</v>
          </cell>
        </row>
        <row r="370">
          <cell r="A370" t="str">
            <v>@01@</v>
          </cell>
          <cell r="B370" t="str">
            <v>ค่าชิปปิ้ง</v>
          </cell>
          <cell r="C370" t="str">
            <v>489/24427</v>
          </cell>
          <cell r="D370" t="str">
            <v>0830033708</v>
          </cell>
          <cell r="E370">
            <v>0</v>
          </cell>
          <cell r="F370" t="str">
            <v>KR</v>
          </cell>
          <cell r="G370" t="str">
            <v>31</v>
          </cell>
          <cell r="H370" t="str">
            <v>D7</v>
          </cell>
          <cell r="I370" t="str">
            <v>0934000903</v>
          </cell>
          <cell r="J370">
            <v>39797</v>
          </cell>
          <cell r="K370">
            <v>-749</v>
          </cell>
          <cell r="L370" t="str">
            <v>THB</v>
          </cell>
          <cell r="M370" t="str">
            <v>ค่าชิปปิ้ง INV.3086604934</v>
          </cell>
        </row>
        <row r="371">
          <cell r="A371" t="str">
            <v>@01@</v>
          </cell>
          <cell r="B371" t="str">
            <v>ค่าชิปปิ้ง</v>
          </cell>
          <cell r="C371" t="str">
            <v>489/24428</v>
          </cell>
          <cell r="D371" t="str">
            <v>0830033709</v>
          </cell>
          <cell r="E371">
            <v>0</v>
          </cell>
          <cell r="F371" t="str">
            <v>KR</v>
          </cell>
          <cell r="G371" t="str">
            <v>31</v>
          </cell>
          <cell r="H371" t="str">
            <v>D7</v>
          </cell>
          <cell r="I371" t="str">
            <v>0934000903</v>
          </cell>
          <cell r="J371">
            <v>39797</v>
          </cell>
          <cell r="K371">
            <v>-749</v>
          </cell>
          <cell r="L371" t="str">
            <v>THB</v>
          </cell>
          <cell r="M371" t="str">
            <v>ค่าชิปปิ้ง INV.3086604936</v>
          </cell>
        </row>
        <row r="372">
          <cell r="A372" t="str">
            <v>@01@</v>
          </cell>
          <cell r="B372" t="str">
            <v>ค่าชิปปิ้ง</v>
          </cell>
          <cell r="C372" t="str">
            <v>489/24429</v>
          </cell>
          <cell r="D372" t="str">
            <v>0830033710</v>
          </cell>
          <cell r="E372">
            <v>0</v>
          </cell>
          <cell r="F372" t="str">
            <v>KR</v>
          </cell>
          <cell r="G372" t="str">
            <v>31</v>
          </cell>
          <cell r="H372" t="str">
            <v>D7</v>
          </cell>
          <cell r="I372" t="str">
            <v>0934000903</v>
          </cell>
          <cell r="J372">
            <v>39797</v>
          </cell>
          <cell r="K372">
            <v>-749</v>
          </cell>
          <cell r="L372" t="str">
            <v>THB</v>
          </cell>
          <cell r="M372" t="str">
            <v>ค่าชิปปิ้ง INV.3086604937</v>
          </cell>
        </row>
        <row r="373">
          <cell r="A373" t="str">
            <v>@01@</v>
          </cell>
          <cell r="B373" t="str">
            <v>ค่าชิปปิ้ง</v>
          </cell>
          <cell r="C373" t="str">
            <v>489/24430</v>
          </cell>
          <cell r="D373" t="str">
            <v>0830033711</v>
          </cell>
          <cell r="E373">
            <v>0</v>
          </cell>
          <cell r="F373" t="str">
            <v>KR</v>
          </cell>
          <cell r="G373" t="str">
            <v>31</v>
          </cell>
          <cell r="H373" t="str">
            <v>D7</v>
          </cell>
          <cell r="I373" t="str">
            <v>0934000903</v>
          </cell>
          <cell r="J373">
            <v>39797</v>
          </cell>
          <cell r="K373">
            <v>-749</v>
          </cell>
          <cell r="L373" t="str">
            <v>THB</v>
          </cell>
          <cell r="M373" t="str">
            <v>ค่าชิปปิ้ง INV.3086604938</v>
          </cell>
        </row>
        <row r="374">
          <cell r="A374" t="str">
            <v>@01@</v>
          </cell>
          <cell r="B374" t="str">
            <v>ค่าชิปปิ้ง</v>
          </cell>
          <cell r="C374" t="str">
            <v>489/24431</v>
          </cell>
          <cell r="D374" t="str">
            <v>0830033712</v>
          </cell>
          <cell r="E374">
            <v>0</v>
          </cell>
          <cell r="F374" t="str">
            <v>KR</v>
          </cell>
          <cell r="G374" t="str">
            <v>31</v>
          </cell>
          <cell r="H374" t="str">
            <v>D7</v>
          </cell>
          <cell r="I374" t="str">
            <v>0934000903</v>
          </cell>
          <cell r="J374">
            <v>39797</v>
          </cell>
          <cell r="K374">
            <v>-856</v>
          </cell>
          <cell r="L374" t="str">
            <v>THB</v>
          </cell>
          <cell r="M374" t="str">
            <v>ค่าชิปปิ้ง INV.3086604948,4853</v>
          </cell>
        </row>
        <row r="375">
          <cell r="A375" t="str">
            <v>@01@</v>
          </cell>
          <cell r="B375" t="str">
            <v>ค่าชิปปิ้ง</v>
          </cell>
          <cell r="C375" t="str">
            <v>489/24432</v>
          </cell>
          <cell r="D375" t="str">
            <v>0830033675</v>
          </cell>
          <cell r="E375">
            <v>0</v>
          </cell>
          <cell r="F375" t="str">
            <v>KR</v>
          </cell>
          <cell r="G375" t="str">
            <v>31</v>
          </cell>
          <cell r="H375" t="str">
            <v>D7</v>
          </cell>
          <cell r="I375" t="str">
            <v>0934000903</v>
          </cell>
          <cell r="J375">
            <v>39797</v>
          </cell>
          <cell r="K375">
            <v>-7383</v>
          </cell>
          <cell r="L375" t="str">
            <v>THB</v>
          </cell>
          <cell r="M375" t="str">
            <v>ค่าชิปปิ้ง INV.3086604952</v>
          </cell>
        </row>
        <row r="376">
          <cell r="A376" t="str">
            <v>@01@</v>
          </cell>
          <cell r="B376" t="str">
            <v>ค่าชิปปิ้ง</v>
          </cell>
          <cell r="C376" t="str">
            <v>489/24439</v>
          </cell>
          <cell r="D376" t="str">
            <v>0830033825</v>
          </cell>
          <cell r="E376">
            <v>0</v>
          </cell>
          <cell r="F376" t="str">
            <v>KR</v>
          </cell>
          <cell r="G376" t="str">
            <v>31</v>
          </cell>
          <cell r="H376" t="str">
            <v>D7</v>
          </cell>
          <cell r="I376" t="str">
            <v>0934000903</v>
          </cell>
          <cell r="J376">
            <v>39804</v>
          </cell>
          <cell r="K376">
            <v>-749</v>
          </cell>
          <cell r="L376" t="str">
            <v>THB</v>
          </cell>
          <cell r="M376" t="str">
            <v>ค่าชิปปิ้ง INV.3086604932</v>
          </cell>
        </row>
        <row r="377">
          <cell r="A377" t="str">
            <v>@01@</v>
          </cell>
          <cell r="B377" t="str">
            <v>ค่าชิปปิ้ง</v>
          </cell>
          <cell r="C377" t="str">
            <v>489/24440</v>
          </cell>
          <cell r="D377" t="str">
            <v>0830033826</v>
          </cell>
          <cell r="E377">
            <v>0</v>
          </cell>
          <cell r="F377" t="str">
            <v>KR</v>
          </cell>
          <cell r="G377" t="str">
            <v>31</v>
          </cell>
          <cell r="H377" t="str">
            <v>D7</v>
          </cell>
          <cell r="I377" t="str">
            <v>0934000903</v>
          </cell>
          <cell r="J377">
            <v>39804</v>
          </cell>
          <cell r="K377">
            <v>-749</v>
          </cell>
          <cell r="L377" t="str">
            <v>THB</v>
          </cell>
          <cell r="M377" t="str">
            <v>ค่าชิปปิ้ง INV.3086604933</v>
          </cell>
        </row>
        <row r="378">
          <cell r="A378" t="str">
            <v>@01@</v>
          </cell>
          <cell r="B378" t="str">
            <v>ค่าชิปปิ้ง</v>
          </cell>
          <cell r="C378" t="str">
            <v>489/24441</v>
          </cell>
          <cell r="D378" t="str">
            <v>0830033827</v>
          </cell>
          <cell r="E378">
            <v>0</v>
          </cell>
          <cell r="F378" t="str">
            <v>KR</v>
          </cell>
          <cell r="G378" t="str">
            <v>31</v>
          </cell>
          <cell r="H378" t="str">
            <v>D7</v>
          </cell>
          <cell r="I378" t="str">
            <v>0934000903</v>
          </cell>
          <cell r="J378">
            <v>39804</v>
          </cell>
          <cell r="K378">
            <v>-749</v>
          </cell>
          <cell r="L378" t="str">
            <v>THB</v>
          </cell>
          <cell r="M378" t="str">
            <v>ค่าชิปปิ้ง INV.3086604935</v>
          </cell>
        </row>
        <row r="379">
          <cell r="A379" t="str">
            <v>@01@</v>
          </cell>
          <cell r="B379" t="str">
            <v>ค่าชิปปิ้ง</v>
          </cell>
          <cell r="C379" t="str">
            <v>489/24442</v>
          </cell>
          <cell r="D379" t="str">
            <v>0830033785</v>
          </cell>
          <cell r="E379">
            <v>0</v>
          </cell>
          <cell r="F379" t="str">
            <v>KR</v>
          </cell>
          <cell r="G379" t="str">
            <v>31</v>
          </cell>
          <cell r="H379" t="str">
            <v>D7</v>
          </cell>
          <cell r="I379" t="str">
            <v>0934000903</v>
          </cell>
          <cell r="J379">
            <v>39804</v>
          </cell>
          <cell r="K379">
            <v>-535</v>
          </cell>
          <cell r="L379" t="str">
            <v>THB</v>
          </cell>
          <cell r="M379" t="str">
            <v>ค่าชิปปิ้ง INV.3086604939</v>
          </cell>
        </row>
        <row r="380">
          <cell r="A380" t="str">
            <v>@01@</v>
          </cell>
          <cell r="B380" t="str">
            <v>ค่าชิปปิ้ง</v>
          </cell>
          <cell r="C380" t="str">
            <v>489/24443</v>
          </cell>
          <cell r="D380" t="str">
            <v>0830033786</v>
          </cell>
          <cell r="E380">
            <v>0</v>
          </cell>
          <cell r="F380" t="str">
            <v>KR</v>
          </cell>
          <cell r="G380" t="str">
            <v>31</v>
          </cell>
          <cell r="H380" t="str">
            <v>D7</v>
          </cell>
          <cell r="I380" t="str">
            <v>0934000903</v>
          </cell>
          <cell r="J380">
            <v>39804</v>
          </cell>
          <cell r="K380">
            <v>-1391</v>
          </cell>
          <cell r="L380" t="str">
            <v>THB</v>
          </cell>
          <cell r="M380" t="str">
            <v>ค่าชิปปิ้ง INV.3086604940</v>
          </cell>
        </row>
        <row r="381">
          <cell r="A381" t="str">
            <v>@01@</v>
          </cell>
          <cell r="B381" t="str">
            <v>ค่าชิปปิ้ง</v>
          </cell>
          <cell r="C381" t="str">
            <v>489/24444</v>
          </cell>
          <cell r="D381" t="str">
            <v>0830033787</v>
          </cell>
          <cell r="E381">
            <v>0</v>
          </cell>
          <cell r="F381" t="str">
            <v>KR</v>
          </cell>
          <cell r="G381" t="str">
            <v>31</v>
          </cell>
          <cell r="H381" t="str">
            <v>D7</v>
          </cell>
          <cell r="I381" t="str">
            <v>0934000903</v>
          </cell>
          <cell r="J381">
            <v>39804</v>
          </cell>
          <cell r="K381">
            <v>-535</v>
          </cell>
          <cell r="L381" t="str">
            <v>THB</v>
          </cell>
          <cell r="M381" t="str">
            <v>ค่าชิปปิ้ง INV.3086604941</v>
          </cell>
        </row>
        <row r="382">
          <cell r="A382" t="str">
            <v>@01@</v>
          </cell>
          <cell r="B382" t="str">
            <v>ค่าชิปปิ้ง</v>
          </cell>
          <cell r="C382" t="str">
            <v>489/24445</v>
          </cell>
          <cell r="D382" t="str">
            <v>0830033788</v>
          </cell>
          <cell r="E382">
            <v>0</v>
          </cell>
          <cell r="F382" t="str">
            <v>KR</v>
          </cell>
          <cell r="G382" t="str">
            <v>31</v>
          </cell>
          <cell r="H382" t="str">
            <v>D7</v>
          </cell>
          <cell r="I382" t="str">
            <v>0934000903</v>
          </cell>
          <cell r="J382">
            <v>39804</v>
          </cell>
          <cell r="K382">
            <v>-535</v>
          </cell>
          <cell r="L382" t="str">
            <v>THB</v>
          </cell>
          <cell r="M382" t="str">
            <v>ค่าชิปปิ้ง INV.3086604942</v>
          </cell>
        </row>
        <row r="383">
          <cell r="A383" t="str">
            <v>@01@</v>
          </cell>
          <cell r="B383" t="str">
            <v>ค่าชิปปิ้ง</v>
          </cell>
          <cell r="C383" t="str">
            <v>489/24446</v>
          </cell>
          <cell r="D383" t="str">
            <v>0830033828</v>
          </cell>
          <cell r="E383">
            <v>0</v>
          </cell>
          <cell r="F383" t="str">
            <v>KR</v>
          </cell>
          <cell r="G383" t="str">
            <v>31</v>
          </cell>
          <cell r="H383" t="str">
            <v>D7</v>
          </cell>
          <cell r="I383" t="str">
            <v>0934000903</v>
          </cell>
          <cell r="J383">
            <v>39804</v>
          </cell>
          <cell r="K383">
            <v>-749</v>
          </cell>
          <cell r="L383" t="str">
            <v>THB</v>
          </cell>
          <cell r="M383" t="str">
            <v>ค่าชิปปิ้ง INV.3086604943</v>
          </cell>
        </row>
        <row r="384">
          <cell r="A384" t="str">
            <v>@01@</v>
          </cell>
          <cell r="B384" t="str">
            <v>ค่าชิปปิ้ง</v>
          </cell>
          <cell r="C384" t="str">
            <v>489/24447</v>
          </cell>
          <cell r="D384" t="str">
            <v>0830033789</v>
          </cell>
          <cell r="E384">
            <v>0</v>
          </cell>
          <cell r="F384" t="str">
            <v>KR</v>
          </cell>
          <cell r="G384" t="str">
            <v>31</v>
          </cell>
          <cell r="H384" t="str">
            <v>D7</v>
          </cell>
          <cell r="I384" t="str">
            <v>0934000903</v>
          </cell>
          <cell r="J384">
            <v>39804</v>
          </cell>
          <cell r="K384">
            <v>-963</v>
          </cell>
          <cell r="L384" t="str">
            <v>THB</v>
          </cell>
          <cell r="M384" t="str">
            <v>ค่าชิปปิ้ง INV.3086604944</v>
          </cell>
        </row>
        <row r="385">
          <cell r="A385" t="str">
            <v>@01@</v>
          </cell>
          <cell r="B385" t="str">
            <v>ค่าชิปปิ้ง</v>
          </cell>
          <cell r="C385" t="str">
            <v>489/24448</v>
          </cell>
          <cell r="D385" t="str">
            <v>0830033716</v>
          </cell>
          <cell r="E385">
            <v>0</v>
          </cell>
          <cell r="F385" t="str">
            <v>KR</v>
          </cell>
          <cell r="G385" t="str">
            <v>31</v>
          </cell>
          <cell r="H385" t="str">
            <v>D7</v>
          </cell>
          <cell r="I385" t="str">
            <v>0934000903</v>
          </cell>
          <cell r="J385">
            <v>39804</v>
          </cell>
          <cell r="K385">
            <v>-1712</v>
          </cell>
          <cell r="L385" t="str">
            <v>THB</v>
          </cell>
          <cell r="M385" t="str">
            <v>ค่าชิปปิ้ง INV.3086604945,4946,4947,4951,4955,4957</v>
          </cell>
        </row>
        <row r="386">
          <cell r="A386" t="str">
            <v>@01@</v>
          </cell>
          <cell r="B386" t="str">
            <v>ค่าชิปปิ้ง</v>
          </cell>
          <cell r="C386" t="str">
            <v>489/24449</v>
          </cell>
          <cell r="D386" t="str">
            <v>0830033720</v>
          </cell>
          <cell r="E386">
            <v>0</v>
          </cell>
          <cell r="F386" t="str">
            <v>KR</v>
          </cell>
          <cell r="G386" t="str">
            <v>31</v>
          </cell>
          <cell r="H386" t="str">
            <v>D7</v>
          </cell>
          <cell r="I386" t="str">
            <v>0934000903</v>
          </cell>
          <cell r="J386">
            <v>39804</v>
          </cell>
          <cell r="K386">
            <v>-856</v>
          </cell>
          <cell r="L386" t="str">
            <v>THB</v>
          </cell>
          <cell r="M386" t="str">
            <v>ค่าชิปปิ้ง INV.3086604949,4959</v>
          </cell>
        </row>
        <row r="387">
          <cell r="A387" t="str">
            <v>@01@</v>
          </cell>
          <cell r="B387" t="str">
            <v>ค่าชิปปิ้ง</v>
          </cell>
          <cell r="C387" t="str">
            <v>489/24450</v>
          </cell>
          <cell r="D387" t="str">
            <v>0830033790</v>
          </cell>
          <cell r="E387">
            <v>0</v>
          </cell>
          <cell r="F387" t="str">
            <v>KR</v>
          </cell>
          <cell r="G387" t="str">
            <v>31</v>
          </cell>
          <cell r="H387" t="str">
            <v>D7</v>
          </cell>
          <cell r="I387" t="str">
            <v>0934000903</v>
          </cell>
          <cell r="J387">
            <v>39804</v>
          </cell>
          <cell r="K387">
            <v>-7811</v>
          </cell>
          <cell r="L387" t="str">
            <v>THB</v>
          </cell>
          <cell r="M387" t="str">
            <v>ค่าชิปปิ้ง INV.3086604954</v>
          </cell>
        </row>
        <row r="388">
          <cell r="A388" t="str">
            <v>@01@</v>
          </cell>
          <cell r="B388" t="str">
            <v>ค่าชิปปิ้ง</v>
          </cell>
          <cell r="C388" t="str">
            <v>490/24451</v>
          </cell>
          <cell r="D388" t="str">
            <v>0830033723</v>
          </cell>
          <cell r="E388">
            <v>0</v>
          </cell>
          <cell r="F388" t="str">
            <v>KR</v>
          </cell>
          <cell r="G388" t="str">
            <v>31</v>
          </cell>
          <cell r="H388" t="str">
            <v>D7</v>
          </cell>
          <cell r="I388" t="str">
            <v>0934000903</v>
          </cell>
          <cell r="J388">
            <v>39804</v>
          </cell>
          <cell r="K388">
            <v>-963</v>
          </cell>
          <cell r="L388" t="str">
            <v>THB</v>
          </cell>
          <cell r="M388" t="str">
            <v>ค่าชิปปิ้ง INV.3086604958,4961,4962</v>
          </cell>
        </row>
        <row r="389">
          <cell r="A389" t="str">
            <v>@01@</v>
          </cell>
          <cell r="B389" t="str">
            <v>ค่าชิปปิ้ง</v>
          </cell>
          <cell r="C389" t="str">
            <v>490/24452</v>
          </cell>
          <cell r="D389" t="str">
            <v>0830033724</v>
          </cell>
          <cell r="E389">
            <v>0</v>
          </cell>
          <cell r="F389" t="str">
            <v>KR</v>
          </cell>
          <cell r="G389" t="str">
            <v>31</v>
          </cell>
          <cell r="H389" t="str">
            <v>D7</v>
          </cell>
          <cell r="I389" t="str">
            <v>0934000903</v>
          </cell>
          <cell r="J389">
            <v>39804</v>
          </cell>
          <cell r="K389">
            <v>-963</v>
          </cell>
          <cell r="L389" t="str">
            <v>THB</v>
          </cell>
          <cell r="M389" t="str">
            <v>ค่าชิปปิ้ง INV.3086604960,4963,4960</v>
          </cell>
        </row>
        <row r="390">
          <cell r="A390" t="str">
            <v>@01@</v>
          </cell>
          <cell r="B390" t="str">
            <v>ค่าชิปปิ้ง</v>
          </cell>
          <cell r="C390" t="str">
            <v>490/24453</v>
          </cell>
          <cell r="D390" t="str">
            <v>0830033726</v>
          </cell>
          <cell r="E390">
            <v>0</v>
          </cell>
          <cell r="F390" t="str">
            <v>KR</v>
          </cell>
          <cell r="G390" t="str">
            <v>31</v>
          </cell>
          <cell r="H390" t="str">
            <v>D7</v>
          </cell>
          <cell r="I390" t="str">
            <v>0934000903</v>
          </cell>
          <cell r="J390">
            <v>39804</v>
          </cell>
          <cell r="K390">
            <v>-1177</v>
          </cell>
          <cell r="L390" t="str">
            <v>THB</v>
          </cell>
          <cell r="M390" t="str">
            <v>ค่าชิปปิ้ง INV.3086604964,4966,4967,4968,4970</v>
          </cell>
        </row>
        <row r="391">
          <cell r="A391" t="str">
            <v>@01@</v>
          </cell>
          <cell r="B391" t="str">
            <v>ค่าชิปปิ้ง</v>
          </cell>
          <cell r="C391" t="str">
            <v>490/24454</v>
          </cell>
          <cell r="D391" t="str">
            <v>0830033728</v>
          </cell>
          <cell r="E391">
            <v>0</v>
          </cell>
          <cell r="F391" t="str">
            <v>KR</v>
          </cell>
          <cell r="G391" t="str">
            <v>31</v>
          </cell>
          <cell r="H391" t="str">
            <v>D7</v>
          </cell>
          <cell r="I391" t="str">
            <v>0934000903</v>
          </cell>
          <cell r="J391">
            <v>39804</v>
          </cell>
          <cell r="K391">
            <v>-2033</v>
          </cell>
          <cell r="L391" t="str">
            <v>THB</v>
          </cell>
          <cell r="M391" t="str">
            <v>ค่าชิปปิ้ง INV.3086604969</v>
          </cell>
        </row>
        <row r="392">
          <cell r="A392" t="str">
            <v>@01@</v>
          </cell>
          <cell r="B392" t="str">
            <v>ค่าชิปปิ้ง</v>
          </cell>
          <cell r="C392" t="str">
            <v>490/24455</v>
          </cell>
          <cell r="D392" t="str">
            <v>0830033735</v>
          </cell>
          <cell r="E392">
            <v>0</v>
          </cell>
          <cell r="F392" t="str">
            <v>KR</v>
          </cell>
          <cell r="G392" t="str">
            <v>31</v>
          </cell>
          <cell r="H392" t="str">
            <v>D7</v>
          </cell>
          <cell r="I392" t="str">
            <v>0934000903</v>
          </cell>
          <cell r="J392">
            <v>39804</v>
          </cell>
          <cell r="K392">
            <v>-749</v>
          </cell>
          <cell r="L392" t="str">
            <v>THB</v>
          </cell>
          <cell r="M392" t="str">
            <v>ค่าชิปปิ้ง INV.3086604971</v>
          </cell>
        </row>
        <row r="393">
          <cell r="A393" t="str">
            <v>@01@</v>
          </cell>
          <cell r="B393" t="str">
            <v>ค่าชิปปิ้ง</v>
          </cell>
          <cell r="C393" t="str">
            <v>490/24456</v>
          </cell>
          <cell r="D393" t="str">
            <v>0830033792</v>
          </cell>
          <cell r="E393">
            <v>0</v>
          </cell>
          <cell r="F393" t="str">
            <v>KR</v>
          </cell>
          <cell r="G393" t="str">
            <v>31</v>
          </cell>
          <cell r="H393" t="str">
            <v>D7</v>
          </cell>
          <cell r="I393" t="str">
            <v>0934000903</v>
          </cell>
          <cell r="J393">
            <v>39804</v>
          </cell>
          <cell r="K393">
            <v>-535</v>
          </cell>
          <cell r="L393" t="str">
            <v>THB</v>
          </cell>
          <cell r="M393" t="str">
            <v>ค่าชิปปิ้ง INV.3086604972</v>
          </cell>
        </row>
        <row r="394">
          <cell r="A394" t="str">
            <v>@01@</v>
          </cell>
          <cell r="B394" t="str">
            <v>ค่าชิปปิ้ง</v>
          </cell>
          <cell r="C394" t="str">
            <v>490/24457</v>
          </cell>
          <cell r="D394" t="str">
            <v>0830033793</v>
          </cell>
          <cell r="E394">
            <v>0</v>
          </cell>
          <cell r="F394" t="str">
            <v>KR</v>
          </cell>
          <cell r="G394" t="str">
            <v>31</v>
          </cell>
          <cell r="H394" t="str">
            <v>D7</v>
          </cell>
          <cell r="I394" t="str">
            <v>0934000903</v>
          </cell>
          <cell r="J394">
            <v>39804</v>
          </cell>
          <cell r="K394">
            <v>-963</v>
          </cell>
          <cell r="L394" t="str">
            <v>THB</v>
          </cell>
          <cell r="M394" t="str">
            <v>ค่าชิปปิ้ง INV.3086604973</v>
          </cell>
        </row>
        <row r="395">
          <cell r="A395" t="str">
            <v>@01@</v>
          </cell>
          <cell r="B395" t="str">
            <v>ค่าชิปปิ้ง</v>
          </cell>
          <cell r="C395" t="str">
            <v>490/24458</v>
          </cell>
          <cell r="D395" t="str">
            <v>0830033794</v>
          </cell>
          <cell r="E395">
            <v>0</v>
          </cell>
          <cell r="F395" t="str">
            <v>KR</v>
          </cell>
          <cell r="G395" t="str">
            <v>31</v>
          </cell>
          <cell r="H395" t="str">
            <v>D7</v>
          </cell>
          <cell r="I395" t="str">
            <v>0934000903</v>
          </cell>
          <cell r="J395">
            <v>39804</v>
          </cell>
          <cell r="K395">
            <v>-535</v>
          </cell>
          <cell r="L395" t="str">
            <v>THB</v>
          </cell>
          <cell r="M395" t="str">
            <v>ค่าชิปปิ้ง INV.3086604974</v>
          </cell>
        </row>
        <row r="396">
          <cell r="A396" t="str">
            <v>@01@</v>
          </cell>
          <cell r="B396" t="str">
            <v>ค่าชิปปิ้ง</v>
          </cell>
          <cell r="C396" t="str">
            <v>490/24459</v>
          </cell>
          <cell r="D396" t="str">
            <v>0830033795</v>
          </cell>
          <cell r="E396">
            <v>0</v>
          </cell>
          <cell r="F396" t="str">
            <v>KR</v>
          </cell>
          <cell r="G396" t="str">
            <v>31</v>
          </cell>
          <cell r="H396" t="str">
            <v>D7</v>
          </cell>
          <cell r="I396" t="str">
            <v>0934000903</v>
          </cell>
          <cell r="J396">
            <v>39804</v>
          </cell>
          <cell r="K396">
            <v>-535</v>
          </cell>
          <cell r="L396" t="str">
            <v>THB</v>
          </cell>
          <cell r="M396" t="str">
            <v>ค่าชิปปิ้ง INV.3086604975</v>
          </cell>
        </row>
        <row r="397">
          <cell r="A397" t="str">
            <v>@01@</v>
          </cell>
          <cell r="B397" t="str">
            <v>ค่าชิปปิ้ง</v>
          </cell>
          <cell r="C397" t="str">
            <v>490/24460</v>
          </cell>
          <cell r="D397" t="str">
            <v>0830033796</v>
          </cell>
          <cell r="E397">
            <v>0</v>
          </cell>
          <cell r="F397" t="str">
            <v>KR</v>
          </cell>
          <cell r="G397" t="str">
            <v>31</v>
          </cell>
          <cell r="H397" t="str">
            <v>D7</v>
          </cell>
          <cell r="I397" t="str">
            <v>0934000903</v>
          </cell>
          <cell r="J397">
            <v>39804</v>
          </cell>
          <cell r="K397">
            <v>-1819</v>
          </cell>
          <cell r="L397" t="str">
            <v>THB</v>
          </cell>
          <cell r="M397" t="str">
            <v>ค่าชิปปิ้ง INV.3086604976</v>
          </cell>
        </row>
        <row r="398">
          <cell r="A398" t="str">
            <v>@01@</v>
          </cell>
          <cell r="B398" t="str">
            <v>ค่าชิปปิ้ง</v>
          </cell>
          <cell r="C398" t="str">
            <v>490/24461</v>
          </cell>
          <cell r="D398" t="str">
            <v>0830033797</v>
          </cell>
          <cell r="E398">
            <v>0</v>
          </cell>
          <cell r="F398" t="str">
            <v>KR</v>
          </cell>
          <cell r="G398" t="str">
            <v>31</v>
          </cell>
          <cell r="H398" t="str">
            <v>D7</v>
          </cell>
          <cell r="I398" t="str">
            <v>0934000903</v>
          </cell>
          <cell r="J398">
            <v>39804</v>
          </cell>
          <cell r="K398">
            <v>-535</v>
          </cell>
          <cell r="L398" t="str">
            <v>THB</v>
          </cell>
          <cell r="M398" t="str">
            <v>ค่าชิปปิ้ง INV.3086604977</v>
          </cell>
        </row>
        <row r="399">
          <cell r="A399" t="str">
            <v>@01@</v>
          </cell>
          <cell r="B399" t="str">
            <v>ค่าชิปปิ้ง</v>
          </cell>
          <cell r="C399" t="str">
            <v>490/24462</v>
          </cell>
          <cell r="D399" t="str">
            <v>0830033798</v>
          </cell>
          <cell r="E399">
            <v>0</v>
          </cell>
          <cell r="F399" t="str">
            <v>KR</v>
          </cell>
          <cell r="G399" t="str">
            <v>31</v>
          </cell>
          <cell r="H399" t="str">
            <v>D7</v>
          </cell>
          <cell r="I399" t="str">
            <v>0934000903</v>
          </cell>
          <cell r="J399">
            <v>39804</v>
          </cell>
          <cell r="K399">
            <v>-535</v>
          </cell>
          <cell r="L399" t="str">
            <v>THB</v>
          </cell>
          <cell r="M399" t="str">
            <v>ค่าชิปปิ้ง INV.3086604978</v>
          </cell>
        </row>
        <row r="400">
          <cell r="A400" t="str">
            <v>@01@</v>
          </cell>
          <cell r="B400" t="str">
            <v>ค่าชิปปิ้ง</v>
          </cell>
          <cell r="C400" t="str">
            <v>490/24463</v>
          </cell>
          <cell r="D400" t="str">
            <v>0830033739</v>
          </cell>
          <cell r="E400">
            <v>0</v>
          </cell>
          <cell r="F400" t="str">
            <v>KR</v>
          </cell>
          <cell r="G400" t="str">
            <v>31</v>
          </cell>
          <cell r="H400" t="str">
            <v>D7</v>
          </cell>
          <cell r="I400" t="str">
            <v>0934000903</v>
          </cell>
          <cell r="J400">
            <v>39804</v>
          </cell>
          <cell r="K400">
            <v>-749</v>
          </cell>
          <cell r="L400" t="str">
            <v>THB</v>
          </cell>
          <cell r="M400" t="str">
            <v>ค่าชิปปิ้ง INV.3086604979</v>
          </cell>
        </row>
        <row r="401">
          <cell r="A401" t="str">
            <v>@01@</v>
          </cell>
          <cell r="B401" t="str">
            <v>ค่าชิปปิ้ง</v>
          </cell>
          <cell r="C401" t="str">
            <v>490/24464</v>
          </cell>
          <cell r="D401" t="str">
            <v>0830033742</v>
          </cell>
          <cell r="E401">
            <v>0</v>
          </cell>
          <cell r="F401" t="str">
            <v>KR</v>
          </cell>
          <cell r="G401" t="str">
            <v>31</v>
          </cell>
          <cell r="H401" t="str">
            <v>D7</v>
          </cell>
          <cell r="I401" t="str">
            <v>0934000903</v>
          </cell>
          <cell r="J401">
            <v>39804</v>
          </cell>
          <cell r="K401">
            <v>-749</v>
          </cell>
          <cell r="L401" t="str">
            <v>THB</v>
          </cell>
          <cell r="M401" t="str">
            <v>ค่าชิปปิ้ง INV.3086604980</v>
          </cell>
        </row>
        <row r="402">
          <cell r="A402" t="str">
            <v>@01@</v>
          </cell>
          <cell r="B402" t="str">
            <v>ค่าชิปปิ้ง</v>
          </cell>
          <cell r="C402" t="str">
            <v>490/24465</v>
          </cell>
          <cell r="D402" t="str">
            <v>0830033743</v>
          </cell>
          <cell r="E402">
            <v>0</v>
          </cell>
          <cell r="F402" t="str">
            <v>KR</v>
          </cell>
          <cell r="G402" t="str">
            <v>31</v>
          </cell>
          <cell r="H402" t="str">
            <v>D7</v>
          </cell>
          <cell r="I402" t="str">
            <v>0934000903</v>
          </cell>
          <cell r="J402">
            <v>39804</v>
          </cell>
          <cell r="K402">
            <v>-749</v>
          </cell>
          <cell r="L402" t="str">
            <v>THB</v>
          </cell>
          <cell r="M402" t="str">
            <v>ค่าชิปปิ้ง INV.3086604981</v>
          </cell>
        </row>
        <row r="403">
          <cell r="A403" t="str">
            <v>@01@</v>
          </cell>
          <cell r="B403" t="str">
            <v>ค่าชิปปิ้ง</v>
          </cell>
          <cell r="C403" t="str">
            <v>490/24466</v>
          </cell>
          <cell r="D403" t="str">
            <v>0830033745</v>
          </cell>
          <cell r="E403">
            <v>0</v>
          </cell>
          <cell r="F403" t="str">
            <v>KR</v>
          </cell>
          <cell r="G403" t="str">
            <v>31</v>
          </cell>
          <cell r="H403" t="str">
            <v>D7</v>
          </cell>
          <cell r="I403" t="str">
            <v>0934000903</v>
          </cell>
          <cell r="J403">
            <v>39804</v>
          </cell>
          <cell r="K403">
            <v>-749</v>
          </cell>
          <cell r="L403" t="str">
            <v>THB</v>
          </cell>
          <cell r="M403" t="str">
            <v>ค่าชิปปิ้ง INV.3086604982</v>
          </cell>
        </row>
        <row r="404">
          <cell r="A404" t="str">
            <v>@01@</v>
          </cell>
          <cell r="B404" t="str">
            <v>ค่าชิปปิ้ง</v>
          </cell>
          <cell r="C404" t="str">
            <v>490/24467</v>
          </cell>
          <cell r="D404" t="str">
            <v>0830033746</v>
          </cell>
          <cell r="E404">
            <v>0</v>
          </cell>
          <cell r="F404" t="str">
            <v>KR</v>
          </cell>
          <cell r="G404" t="str">
            <v>31</v>
          </cell>
          <cell r="H404" t="str">
            <v>D7</v>
          </cell>
          <cell r="I404" t="str">
            <v>0934000903</v>
          </cell>
          <cell r="J404">
            <v>39804</v>
          </cell>
          <cell r="K404">
            <v>-749</v>
          </cell>
          <cell r="L404" t="str">
            <v>THB</v>
          </cell>
          <cell r="M404" t="str">
            <v>ค่าชิปปิ้ง INV.3086604983</v>
          </cell>
        </row>
        <row r="405">
          <cell r="A405" t="str">
            <v>@01@</v>
          </cell>
          <cell r="B405" t="str">
            <v>ค่าชิปปิ้ง</v>
          </cell>
          <cell r="C405" t="str">
            <v>490/24468</v>
          </cell>
          <cell r="D405" t="str">
            <v>0830033747</v>
          </cell>
          <cell r="E405">
            <v>0</v>
          </cell>
          <cell r="F405" t="str">
            <v>KR</v>
          </cell>
          <cell r="G405" t="str">
            <v>31</v>
          </cell>
          <cell r="H405" t="str">
            <v>D7</v>
          </cell>
          <cell r="I405" t="str">
            <v>0934000903</v>
          </cell>
          <cell r="J405">
            <v>39804</v>
          </cell>
          <cell r="K405">
            <v>-749</v>
          </cell>
          <cell r="L405" t="str">
            <v>THB</v>
          </cell>
          <cell r="M405" t="str">
            <v>ค่าชิปปิ้ง INV.3086604984</v>
          </cell>
        </row>
        <row r="406">
          <cell r="A406" t="str">
            <v>@01@</v>
          </cell>
          <cell r="B406" t="str">
            <v>ค่าชิปปิ้ง</v>
          </cell>
          <cell r="C406" t="str">
            <v>490/24469</v>
          </cell>
          <cell r="D406" t="str">
            <v>0830033799</v>
          </cell>
          <cell r="E406">
            <v>0</v>
          </cell>
          <cell r="F406" t="str">
            <v>KR</v>
          </cell>
          <cell r="G406" t="str">
            <v>31</v>
          </cell>
          <cell r="H406" t="str">
            <v>D7</v>
          </cell>
          <cell r="I406" t="str">
            <v>0934000903</v>
          </cell>
          <cell r="J406">
            <v>39804</v>
          </cell>
          <cell r="K406">
            <v>-1391</v>
          </cell>
          <cell r="L406" t="str">
            <v>THB</v>
          </cell>
          <cell r="M406" t="str">
            <v>ค่าชิปปิ้ง INV.3086604985</v>
          </cell>
        </row>
        <row r="407">
          <cell r="A407" t="str">
            <v>@01@</v>
          </cell>
          <cell r="B407" t="str">
            <v>ค่าชิปปิ้ง</v>
          </cell>
          <cell r="C407" t="str">
            <v>490/24470</v>
          </cell>
          <cell r="D407" t="str">
            <v>0830033800</v>
          </cell>
          <cell r="E407">
            <v>0</v>
          </cell>
          <cell r="F407" t="str">
            <v>KR</v>
          </cell>
          <cell r="G407" t="str">
            <v>31</v>
          </cell>
          <cell r="H407" t="str">
            <v>D7</v>
          </cell>
          <cell r="I407" t="str">
            <v>0934000903</v>
          </cell>
          <cell r="J407">
            <v>39804</v>
          </cell>
          <cell r="K407">
            <v>-1819</v>
          </cell>
          <cell r="L407" t="str">
            <v>THB</v>
          </cell>
          <cell r="M407" t="str">
            <v>ค่าชิปปิ้ง INV.3086604987</v>
          </cell>
        </row>
        <row r="408">
          <cell r="A408" t="str">
            <v>@01@</v>
          </cell>
          <cell r="B408" t="str">
            <v>ค่าชิปปิ้ง</v>
          </cell>
          <cell r="C408" t="str">
            <v>490/24471</v>
          </cell>
          <cell r="D408" t="str">
            <v>0830033801</v>
          </cell>
          <cell r="E408">
            <v>0</v>
          </cell>
          <cell r="F408" t="str">
            <v>KR</v>
          </cell>
          <cell r="G408" t="str">
            <v>31</v>
          </cell>
          <cell r="H408" t="str">
            <v>D7</v>
          </cell>
          <cell r="I408" t="str">
            <v>0934000903</v>
          </cell>
          <cell r="J408">
            <v>39804</v>
          </cell>
          <cell r="K408">
            <v>-535</v>
          </cell>
          <cell r="L408" t="str">
            <v>THB</v>
          </cell>
          <cell r="M408" t="str">
            <v>ค่าชิปปิ้ง INV.3086604990</v>
          </cell>
        </row>
        <row r="409">
          <cell r="A409" t="str">
            <v>@01@</v>
          </cell>
          <cell r="B409" t="str">
            <v>ค่าชิปปิ้ง</v>
          </cell>
          <cell r="C409" t="str">
            <v>490/24472</v>
          </cell>
          <cell r="D409" t="str">
            <v>0830033802</v>
          </cell>
          <cell r="E409">
            <v>0</v>
          </cell>
          <cell r="F409" t="str">
            <v>KR</v>
          </cell>
          <cell r="G409" t="str">
            <v>31</v>
          </cell>
          <cell r="H409" t="str">
            <v>D7</v>
          </cell>
          <cell r="I409" t="str">
            <v>0934000903</v>
          </cell>
          <cell r="J409">
            <v>39804</v>
          </cell>
          <cell r="K409">
            <v>-963</v>
          </cell>
          <cell r="L409" t="str">
            <v>THB</v>
          </cell>
          <cell r="M409" t="str">
            <v>ค่าชิปปิ้ง INV.3086604992</v>
          </cell>
        </row>
        <row r="410">
          <cell r="A410" t="str">
            <v>@01@</v>
          </cell>
          <cell r="B410" t="str">
            <v>ค่าชิปปิ้ง</v>
          </cell>
          <cell r="C410" t="str">
            <v>490/24473</v>
          </cell>
          <cell r="D410" t="str">
            <v>0830033748</v>
          </cell>
          <cell r="E410">
            <v>0</v>
          </cell>
          <cell r="F410" t="str">
            <v>KR</v>
          </cell>
          <cell r="G410" t="str">
            <v>31</v>
          </cell>
          <cell r="H410" t="str">
            <v>D7</v>
          </cell>
          <cell r="I410" t="str">
            <v>0934000903</v>
          </cell>
          <cell r="J410">
            <v>39804</v>
          </cell>
          <cell r="K410">
            <v>-749</v>
          </cell>
          <cell r="L410" t="str">
            <v>THB</v>
          </cell>
          <cell r="M410" t="str">
            <v>ค่าชิปปิ้ง INV.3086604993</v>
          </cell>
        </row>
        <row r="411">
          <cell r="A411" t="str">
            <v>@01@</v>
          </cell>
          <cell r="B411" t="str">
            <v>ค่าชิปปิ้ง</v>
          </cell>
          <cell r="C411" t="str">
            <v>490/24474</v>
          </cell>
          <cell r="D411" t="str">
            <v>0830033750</v>
          </cell>
          <cell r="E411">
            <v>0</v>
          </cell>
          <cell r="F411" t="str">
            <v>KR</v>
          </cell>
          <cell r="G411" t="str">
            <v>31</v>
          </cell>
          <cell r="H411" t="str">
            <v>D7</v>
          </cell>
          <cell r="I411" t="str">
            <v>0934000903</v>
          </cell>
          <cell r="J411">
            <v>39804</v>
          </cell>
          <cell r="K411">
            <v>-749</v>
          </cell>
          <cell r="L411" t="str">
            <v>THB</v>
          </cell>
          <cell r="M411" t="str">
            <v>ค่าชิปปิ้ง INV.3086604994</v>
          </cell>
        </row>
        <row r="412">
          <cell r="A412" t="str">
            <v>@01@</v>
          </cell>
          <cell r="B412" t="str">
            <v>ค่าชิปปิ้ง</v>
          </cell>
          <cell r="C412" t="str">
            <v>490/24475</v>
          </cell>
          <cell r="D412" t="str">
            <v>0830033803</v>
          </cell>
          <cell r="E412">
            <v>0</v>
          </cell>
          <cell r="F412" t="str">
            <v>KR</v>
          </cell>
          <cell r="G412" t="str">
            <v>31</v>
          </cell>
          <cell r="H412" t="str">
            <v>D7</v>
          </cell>
          <cell r="I412" t="str">
            <v>0934000903</v>
          </cell>
          <cell r="J412">
            <v>39804</v>
          </cell>
          <cell r="K412">
            <v>-535</v>
          </cell>
          <cell r="L412" t="str">
            <v>THB</v>
          </cell>
          <cell r="M412" t="str">
            <v>ค่าชิปปิ้ง INV.3086604989</v>
          </cell>
        </row>
        <row r="413">
          <cell r="A413" t="str">
            <v>@01@</v>
          </cell>
          <cell r="B413" t="str">
            <v>ค่าชิปปิ้ง</v>
          </cell>
          <cell r="C413" t="str">
            <v>490/24476</v>
          </cell>
          <cell r="D413" t="str">
            <v>0830033804</v>
          </cell>
          <cell r="E413">
            <v>0</v>
          </cell>
          <cell r="F413" t="str">
            <v>KR</v>
          </cell>
          <cell r="G413" t="str">
            <v>31</v>
          </cell>
          <cell r="H413" t="str">
            <v>D7</v>
          </cell>
          <cell r="I413" t="str">
            <v>0934000903</v>
          </cell>
          <cell r="J413">
            <v>39804</v>
          </cell>
          <cell r="K413">
            <v>-535</v>
          </cell>
          <cell r="L413" t="str">
            <v>THB</v>
          </cell>
          <cell r="M413" t="str">
            <v>ค่าชิปปิ้ง INV.3086604991</v>
          </cell>
        </row>
        <row r="414">
          <cell r="A414" t="str">
            <v>@01@</v>
          </cell>
          <cell r="B414" t="str">
            <v>ค่าชิปปิ้ง</v>
          </cell>
          <cell r="C414" t="str">
            <v>490/24477</v>
          </cell>
          <cell r="D414" t="str">
            <v>0830033751</v>
          </cell>
          <cell r="E414">
            <v>0</v>
          </cell>
          <cell r="F414" t="str">
            <v>KR</v>
          </cell>
          <cell r="G414" t="str">
            <v>31</v>
          </cell>
          <cell r="H414" t="str">
            <v>D7</v>
          </cell>
          <cell r="I414" t="str">
            <v>0934000903</v>
          </cell>
          <cell r="J414">
            <v>39804</v>
          </cell>
          <cell r="K414">
            <v>-749</v>
          </cell>
          <cell r="L414" t="str">
            <v>THB</v>
          </cell>
          <cell r="M414" t="str">
            <v>ค่าชิปปิ้ง INV.3086604995</v>
          </cell>
        </row>
        <row r="415">
          <cell r="A415" t="str">
            <v>@01@</v>
          </cell>
          <cell r="B415" t="str">
            <v>ค่าชิปปิ้ง</v>
          </cell>
          <cell r="C415" t="str">
            <v>490/24478</v>
          </cell>
          <cell r="D415" t="str">
            <v>0830033753</v>
          </cell>
          <cell r="E415">
            <v>0</v>
          </cell>
          <cell r="F415" t="str">
            <v>KR</v>
          </cell>
          <cell r="G415" t="str">
            <v>31</v>
          </cell>
          <cell r="H415" t="str">
            <v>D7</v>
          </cell>
          <cell r="I415" t="str">
            <v>0934000903</v>
          </cell>
          <cell r="J415">
            <v>39804</v>
          </cell>
          <cell r="K415">
            <v>-749</v>
          </cell>
          <cell r="L415" t="str">
            <v>THB</v>
          </cell>
          <cell r="M415" t="str">
            <v>ค่าชิปปิ้ง INV.3086604996</v>
          </cell>
        </row>
        <row r="416">
          <cell r="A416" t="str">
            <v>@01@</v>
          </cell>
          <cell r="B416" t="str">
            <v>ค่าชิปปิ้ง</v>
          </cell>
          <cell r="C416" t="str">
            <v>490/24479</v>
          </cell>
          <cell r="D416" t="str">
            <v>0830033754</v>
          </cell>
          <cell r="E416">
            <v>0</v>
          </cell>
          <cell r="F416" t="str">
            <v>KR</v>
          </cell>
          <cell r="G416" t="str">
            <v>31</v>
          </cell>
          <cell r="H416" t="str">
            <v>D7</v>
          </cell>
          <cell r="I416" t="str">
            <v>0934000903</v>
          </cell>
          <cell r="J416">
            <v>39804</v>
          </cell>
          <cell r="K416">
            <v>-749</v>
          </cell>
          <cell r="L416" t="str">
            <v>THB</v>
          </cell>
          <cell r="M416" t="str">
            <v>ค่าชิปปิ้ง INV.3086604997</v>
          </cell>
        </row>
        <row r="417">
          <cell r="A417" t="str">
            <v>@01@</v>
          </cell>
          <cell r="B417" t="str">
            <v>ค่าชิปปิ้ง</v>
          </cell>
          <cell r="C417" t="str">
            <v>490/24480</v>
          </cell>
          <cell r="D417" t="str">
            <v>0830033756</v>
          </cell>
          <cell r="E417">
            <v>0</v>
          </cell>
          <cell r="F417" t="str">
            <v>KR</v>
          </cell>
          <cell r="G417" t="str">
            <v>31</v>
          </cell>
          <cell r="H417" t="str">
            <v>D7</v>
          </cell>
          <cell r="I417" t="str">
            <v>0934000903</v>
          </cell>
          <cell r="J417">
            <v>39804</v>
          </cell>
          <cell r="K417">
            <v>-2461</v>
          </cell>
          <cell r="L417" t="str">
            <v>THB</v>
          </cell>
          <cell r="M417" t="str">
            <v>ค่าชิปปิ้ง INV.3086605000</v>
          </cell>
        </row>
        <row r="418">
          <cell r="A418" t="str">
            <v>@01@</v>
          </cell>
          <cell r="B418" t="str">
            <v>ค่าชิปปิ้ง</v>
          </cell>
          <cell r="C418" t="str">
            <v>490/24481</v>
          </cell>
          <cell r="D418" t="str">
            <v>0830033758</v>
          </cell>
          <cell r="E418">
            <v>0</v>
          </cell>
          <cell r="F418" t="str">
            <v>KR</v>
          </cell>
          <cell r="G418" t="str">
            <v>31</v>
          </cell>
          <cell r="H418" t="str">
            <v>D7</v>
          </cell>
          <cell r="I418" t="str">
            <v>0934000903</v>
          </cell>
          <cell r="J418">
            <v>39804</v>
          </cell>
          <cell r="K418">
            <v>-1177</v>
          </cell>
          <cell r="L418" t="str">
            <v>THB</v>
          </cell>
          <cell r="M418" t="str">
            <v>ค่าชิปปิ้ง INV.3086605001</v>
          </cell>
        </row>
        <row r="419">
          <cell r="A419" t="str">
            <v>@01@</v>
          </cell>
          <cell r="B419" t="str">
            <v>ค่าชิปปิ้ง</v>
          </cell>
          <cell r="C419" t="str">
            <v>490/24482</v>
          </cell>
          <cell r="D419" t="str">
            <v>0830033760</v>
          </cell>
          <cell r="E419">
            <v>0</v>
          </cell>
          <cell r="F419" t="str">
            <v>KR</v>
          </cell>
          <cell r="G419" t="str">
            <v>31</v>
          </cell>
          <cell r="H419" t="str">
            <v>D7</v>
          </cell>
          <cell r="I419" t="str">
            <v>0934000903</v>
          </cell>
          <cell r="J419">
            <v>39804</v>
          </cell>
          <cell r="K419">
            <v>-749</v>
          </cell>
          <cell r="L419" t="str">
            <v>THB</v>
          </cell>
          <cell r="M419" t="str">
            <v>ค่าชิปปิ้ง INV.3086605002</v>
          </cell>
        </row>
        <row r="420">
          <cell r="A420" t="str">
            <v>@01@</v>
          </cell>
          <cell r="B420" t="str">
            <v>ค่าชิปปิ้ง</v>
          </cell>
          <cell r="C420" t="str">
            <v>490/24483</v>
          </cell>
          <cell r="D420" t="str">
            <v>0830033762</v>
          </cell>
          <cell r="E420">
            <v>0</v>
          </cell>
          <cell r="F420" t="str">
            <v>KR</v>
          </cell>
          <cell r="G420" t="str">
            <v>31</v>
          </cell>
          <cell r="H420" t="str">
            <v>D7</v>
          </cell>
          <cell r="I420" t="str">
            <v>0934000903</v>
          </cell>
          <cell r="J420">
            <v>39804</v>
          </cell>
          <cell r="K420">
            <v>-1605</v>
          </cell>
          <cell r="L420" t="str">
            <v>THB</v>
          </cell>
          <cell r="M420" t="str">
            <v>ค่าชิปปิ้ง INV.3086605003</v>
          </cell>
        </row>
        <row r="421">
          <cell r="A421" t="str">
            <v>@01@</v>
          </cell>
          <cell r="B421" t="str">
            <v>ค่าชิปปิ้ง</v>
          </cell>
          <cell r="C421" t="str">
            <v>490/24484</v>
          </cell>
          <cell r="D421" t="str">
            <v>0830033805</v>
          </cell>
          <cell r="E421">
            <v>0</v>
          </cell>
          <cell r="F421" t="str">
            <v>KR</v>
          </cell>
          <cell r="G421" t="str">
            <v>31</v>
          </cell>
          <cell r="H421" t="str">
            <v>D7</v>
          </cell>
          <cell r="I421" t="str">
            <v>0934000903</v>
          </cell>
          <cell r="J421">
            <v>39804</v>
          </cell>
          <cell r="K421">
            <v>-2675</v>
          </cell>
          <cell r="L421" t="str">
            <v>THB</v>
          </cell>
          <cell r="M421" t="str">
            <v>ค่าชิปปิ้ง INV.3086605004</v>
          </cell>
        </row>
        <row r="422">
          <cell r="A422" t="str">
            <v>@01@</v>
          </cell>
          <cell r="B422" t="str">
            <v>ค่าชิปปิ้ง</v>
          </cell>
          <cell r="C422" t="str">
            <v>490/24485</v>
          </cell>
          <cell r="D422" t="str">
            <v>0830033806</v>
          </cell>
          <cell r="E422">
            <v>0</v>
          </cell>
          <cell r="F422" t="str">
            <v>KR</v>
          </cell>
          <cell r="G422" t="str">
            <v>31</v>
          </cell>
          <cell r="H422" t="str">
            <v>D7</v>
          </cell>
          <cell r="I422" t="str">
            <v>0934000903</v>
          </cell>
          <cell r="J422">
            <v>39804</v>
          </cell>
          <cell r="K422">
            <v>-535</v>
          </cell>
          <cell r="L422" t="str">
            <v>THB</v>
          </cell>
          <cell r="M422" t="str">
            <v>ค่าชิปปิ้ง INV.3086605005</v>
          </cell>
        </row>
        <row r="423">
          <cell r="A423" t="str">
            <v>@01@</v>
          </cell>
          <cell r="B423" t="str">
            <v>ค่าชิปปิ้ง</v>
          </cell>
          <cell r="C423" t="str">
            <v>490/24486</v>
          </cell>
          <cell r="D423" t="str">
            <v>0830033807</v>
          </cell>
          <cell r="E423">
            <v>0</v>
          </cell>
          <cell r="F423" t="str">
            <v>KR</v>
          </cell>
          <cell r="G423" t="str">
            <v>31</v>
          </cell>
          <cell r="H423" t="str">
            <v>D7</v>
          </cell>
          <cell r="I423" t="str">
            <v>0934000903</v>
          </cell>
          <cell r="J423">
            <v>39804</v>
          </cell>
          <cell r="K423">
            <v>-535</v>
          </cell>
          <cell r="L423" t="str">
            <v>THB</v>
          </cell>
          <cell r="M423" t="str">
            <v>ค่าชิปปิ้ง INV.3086605006</v>
          </cell>
        </row>
        <row r="424">
          <cell r="A424" t="str">
            <v>@01@</v>
          </cell>
          <cell r="B424" t="str">
            <v>ค่าชิปปิ้ง</v>
          </cell>
          <cell r="C424" t="str">
            <v>490/24487</v>
          </cell>
          <cell r="D424" t="str">
            <v>0830033808</v>
          </cell>
          <cell r="E424">
            <v>0</v>
          </cell>
          <cell r="F424" t="str">
            <v>KR</v>
          </cell>
          <cell r="G424" t="str">
            <v>31</v>
          </cell>
          <cell r="H424" t="str">
            <v>D7</v>
          </cell>
          <cell r="I424" t="str">
            <v>0934000903</v>
          </cell>
          <cell r="J424">
            <v>39804</v>
          </cell>
          <cell r="K424">
            <v>-535</v>
          </cell>
          <cell r="L424" t="str">
            <v>THB</v>
          </cell>
          <cell r="M424" t="str">
            <v>ค่าชิปปิ้ง INV.3086605007</v>
          </cell>
        </row>
        <row r="425">
          <cell r="A425" t="str">
            <v>@01@</v>
          </cell>
          <cell r="B425" t="str">
            <v>ค่าชิปปิ้ง</v>
          </cell>
          <cell r="C425" t="str">
            <v>490/24488</v>
          </cell>
          <cell r="D425" t="str">
            <v>0830033809</v>
          </cell>
          <cell r="E425">
            <v>0</v>
          </cell>
          <cell r="F425" t="str">
            <v>KR</v>
          </cell>
          <cell r="G425" t="str">
            <v>31</v>
          </cell>
          <cell r="H425" t="str">
            <v>D7</v>
          </cell>
          <cell r="I425" t="str">
            <v>0934000903</v>
          </cell>
          <cell r="J425">
            <v>39804</v>
          </cell>
          <cell r="K425">
            <v>-1391</v>
          </cell>
          <cell r="L425" t="str">
            <v>THB</v>
          </cell>
          <cell r="M425" t="str">
            <v>ค่าชิปปิ้ง INV.3086605008</v>
          </cell>
        </row>
        <row r="426">
          <cell r="A426" t="str">
            <v>@01@</v>
          </cell>
          <cell r="B426" t="str">
            <v>ค่าชิปปิ้ง</v>
          </cell>
          <cell r="C426" t="str">
            <v>490/24489</v>
          </cell>
          <cell r="D426" t="str">
            <v>0830033810</v>
          </cell>
          <cell r="E426">
            <v>0</v>
          </cell>
          <cell r="F426" t="str">
            <v>KR</v>
          </cell>
          <cell r="G426" t="str">
            <v>31</v>
          </cell>
          <cell r="H426" t="str">
            <v>D7</v>
          </cell>
          <cell r="I426" t="str">
            <v>0934000903</v>
          </cell>
          <cell r="J426">
            <v>39804</v>
          </cell>
          <cell r="K426">
            <v>-535</v>
          </cell>
          <cell r="L426" t="str">
            <v>THB</v>
          </cell>
          <cell r="M426" t="str">
            <v>ค่าชิปปิ้ง INV.3086605009</v>
          </cell>
        </row>
        <row r="427">
          <cell r="A427" t="str">
            <v>@01@</v>
          </cell>
          <cell r="B427" t="str">
            <v>ค่าชิปปิ้ง</v>
          </cell>
          <cell r="C427" t="str">
            <v>490/24490</v>
          </cell>
          <cell r="D427" t="str">
            <v>0830033811</v>
          </cell>
          <cell r="E427">
            <v>0</v>
          </cell>
          <cell r="F427" t="str">
            <v>KR</v>
          </cell>
          <cell r="G427" t="str">
            <v>31</v>
          </cell>
          <cell r="H427" t="str">
            <v>D7</v>
          </cell>
          <cell r="I427" t="str">
            <v>0934000903</v>
          </cell>
          <cell r="J427">
            <v>39804</v>
          </cell>
          <cell r="K427">
            <v>-535</v>
          </cell>
          <cell r="L427" t="str">
            <v>THB</v>
          </cell>
          <cell r="M427" t="str">
            <v>ค่าชิปปิ้ง INV.3086605010</v>
          </cell>
        </row>
        <row r="428">
          <cell r="A428" t="str">
            <v>@01@</v>
          </cell>
          <cell r="B428" t="str">
            <v>ค่าชิปปิ้ง</v>
          </cell>
          <cell r="C428" t="str">
            <v>490/24491</v>
          </cell>
          <cell r="D428" t="str">
            <v>0830033812</v>
          </cell>
          <cell r="E428">
            <v>0</v>
          </cell>
          <cell r="F428" t="str">
            <v>KR</v>
          </cell>
          <cell r="G428" t="str">
            <v>31</v>
          </cell>
          <cell r="H428" t="str">
            <v>D7</v>
          </cell>
          <cell r="I428" t="str">
            <v>0934000903</v>
          </cell>
          <cell r="J428">
            <v>39804</v>
          </cell>
          <cell r="K428">
            <v>-963</v>
          </cell>
          <cell r="L428" t="str">
            <v>THB</v>
          </cell>
          <cell r="M428" t="str">
            <v>ค่าชิปปิ้ง INV.3086605012</v>
          </cell>
        </row>
        <row r="429">
          <cell r="A429" t="str">
            <v>@01@</v>
          </cell>
          <cell r="B429" t="str">
            <v>ค่าชิปปิ้ง</v>
          </cell>
          <cell r="C429" t="str">
            <v>490/24492</v>
          </cell>
          <cell r="D429" t="str">
            <v>0830033764</v>
          </cell>
          <cell r="E429">
            <v>0</v>
          </cell>
          <cell r="F429" t="str">
            <v>KR</v>
          </cell>
          <cell r="G429" t="str">
            <v>31</v>
          </cell>
          <cell r="H429" t="str">
            <v>D7</v>
          </cell>
          <cell r="I429" t="str">
            <v>0934000903</v>
          </cell>
          <cell r="J429">
            <v>39804</v>
          </cell>
          <cell r="K429">
            <v>-749</v>
          </cell>
          <cell r="L429" t="str">
            <v>THB</v>
          </cell>
          <cell r="M429" t="str">
            <v>ค่าชิปปิ้ง INV.3086605013</v>
          </cell>
        </row>
        <row r="430">
          <cell r="A430" t="str">
            <v>@01@</v>
          </cell>
          <cell r="B430" t="str">
            <v>ค่าชิปปิ้ง</v>
          </cell>
          <cell r="C430" t="str">
            <v>490/24493</v>
          </cell>
          <cell r="D430" t="str">
            <v>0830033766</v>
          </cell>
          <cell r="E430">
            <v>0</v>
          </cell>
          <cell r="F430" t="str">
            <v>KR</v>
          </cell>
          <cell r="G430" t="str">
            <v>31</v>
          </cell>
          <cell r="H430" t="str">
            <v>D7</v>
          </cell>
          <cell r="I430" t="str">
            <v>0934000903</v>
          </cell>
          <cell r="J430">
            <v>39804</v>
          </cell>
          <cell r="K430">
            <v>-749</v>
          </cell>
          <cell r="L430" t="str">
            <v>THB</v>
          </cell>
          <cell r="M430" t="str">
            <v>ค่าชิปปิ้ง INV.3086605014</v>
          </cell>
        </row>
        <row r="431">
          <cell r="A431" t="str">
            <v>@01@</v>
          </cell>
          <cell r="B431" t="str">
            <v>ค่าชิปปิ้ง</v>
          </cell>
          <cell r="C431" t="str">
            <v>490/24494</v>
          </cell>
          <cell r="D431" t="str">
            <v>0830033768</v>
          </cell>
          <cell r="E431">
            <v>0</v>
          </cell>
          <cell r="F431" t="str">
            <v>KR</v>
          </cell>
          <cell r="G431" t="str">
            <v>31</v>
          </cell>
          <cell r="H431" t="str">
            <v>D7</v>
          </cell>
          <cell r="I431" t="str">
            <v>0934000903</v>
          </cell>
          <cell r="J431">
            <v>39804</v>
          </cell>
          <cell r="K431">
            <v>-1605</v>
          </cell>
          <cell r="L431" t="str">
            <v>THB</v>
          </cell>
          <cell r="M431" t="str">
            <v>ค่าชิปปิ้ง INV.3086605015</v>
          </cell>
        </row>
        <row r="432">
          <cell r="A432" t="str">
            <v>@01@</v>
          </cell>
          <cell r="B432" t="str">
            <v>ค่าชิปปิ้ง</v>
          </cell>
          <cell r="C432" t="str">
            <v>490/24495</v>
          </cell>
          <cell r="D432" t="str">
            <v>0830033813</v>
          </cell>
          <cell r="E432">
            <v>0</v>
          </cell>
          <cell r="F432" t="str">
            <v>KR</v>
          </cell>
          <cell r="G432" t="str">
            <v>31</v>
          </cell>
          <cell r="H432" t="str">
            <v>D7</v>
          </cell>
          <cell r="I432" t="str">
            <v>0934000903</v>
          </cell>
          <cell r="J432">
            <v>39804</v>
          </cell>
          <cell r="K432">
            <v>-535</v>
          </cell>
          <cell r="L432" t="str">
            <v>THB</v>
          </cell>
          <cell r="M432" t="str">
            <v>ค่าชิปปิ้ง INV.3086605017</v>
          </cell>
        </row>
        <row r="433">
          <cell r="A433" t="str">
            <v>@01@</v>
          </cell>
          <cell r="B433" t="str">
            <v>ค่าชิปปิ้ง</v>
          </cell>
          <cell r="C433" t="str">
            <v>490/24496</v>
          </cell>
          <cell r="D433" t="str">
            <v>0830033814</v>
          </cell>
          <cell r="E433">
            <v>0</v>
          </cell>
          <cell r="F433" t="str">
            <v>KR</v>
          </cell>
          <cell r="G433" t="str">
            <v>31</v>
          </cell>
          <cell r="H433" t="str">
            <v>D7</v>
          </cell>
          <cell r="I433" t="str">
            <v>0934000903</v>
          </cell>
          <cell r="J433">
            <v>39804</v>
          </cell>
          <cell r="K433">
            <v>-535</v>
          </cell>
          <cell r="L433" t="str">
            <v>THB</v>
          </cell>
          <cell r="M433" t="str">
            <v>ค่าชิปปิ้ง INV.3086605018</v>
          </cell>
        </row>
        <row r="434">
          <cell r="A434" t="str">
            <v>@01@</v>
          </cell>
          <cell r="B434" t="str">
            <v>ค่าชิปปิ้ง</v>
          </cell>
          <cell r="C434" t="str">
            <v>490/24497</v>
          </cell>
          <cell r="D434" t="str">
            <v>0830033815</v>
          </cell>
          <cell r="E434">
            <v>0</v>
          </cell>
          <cell r="F434" t="str">
            <v>KR</v>
          </cell>
          <cell r="G434" t="str">
            <v>31</v>
          </cell>
          <cell r="H434" t="str">
            <v>D7</v>
          </cell>
          <cell r="I434" t="str">
            <v>0934000903</v>
          </cell>
          <cell r="J434">
            <v>39804</v>
          </cell>
          <cell r="K434">
            <v>-535</v>
          </cell>
          <cell r="L434" t="str">
            <v>THB</v>
          </cell>
          <cell r="M434" t="str">
            <v>ค่าชิปปิ้ง INV.3086605019</v>
          </cell>
        </row>
        <row r="435">
          <cell r="A435" t="str">
            <v>@01@</v>
          </cell>
          <cell r="B435" t="str">
            <v>ค่าชิปปิ้ง</v>
          </cell>
          <cell r="C435" t="str">
            <v>490/24498</v>
          </cell>
          <cell r="D435" t="str">
            <v>0830033816</v>
          </cell>
          <cell r="E435">
            <v>0</v>
          </cell>
          <cell r="F435" t="str">
            <v>KR</v>
          </cell>
          <cell r="G435" t="str">
            <v>31</v>
          </cell>
          <cell r="H435" t="str">
            <v>D7</v>
          </cell>
          <cell r="I435" t="str">
            <v>0934000903</v>
          </cell>
          <cell r="J435">
            <v>39804</v>
          </cell>
          <cell r="K435">
            <v>-535</v>
          </cell>
          <cell r="L435" t="str">
            <v>THB</v>
          </cell>
          <cell r="M435" t="str">
            <v>ค่าชิปปิ้ง INV.3086605020</v>
          </cell>
        </row>
        <row r="436">
          <cell r="A436" t="str">
            <v>@01@</v>
          </cell>
          <cell r="B436" t="str">
            <v>ค่าชิปปิ้ง</v>
          </cell>
          <cell r="C436" t="str">
            <v>490/24499</v>
          </cell>
          <cell r="D436" t="str">
            <v>0830033817</v>
          </cell>
          <cell r="E436">
            <v>0</v>
          </cell>
          <cell r="F436" t="str">
            <v>KR</v>
          </cell>
          <cell r="G436" t="str">
            <v>31</v>
          </cell>
          <cell r="H436" t="str">
            <v>D7</v>
          </cell>
          <cell r="I436" t="str">
            <v>0934000903</v>
          </cell>
          <cell r="J436">
            <v>39804</v>
          </cell>
          <cell r="K436">
            <v>-535</v>
          </cell>
          <cell r="L436" t="str">
            <v>THB</v>
          </cell>
          <cell r="M436" t="str">
            <v>ค่าชิปปิ้ง INV.3086605021</v>
          </cell>
        </row>
        <row r="437">
          <cell r="A437" t="str">
            <v>@01@</v>
          </cell>
          <cell r="B437" t="str">
            <v>ค่าชิปปิ้ง</v>
          </cell>
          <cell r="C437" t="str">
            <v>490/24500</v>
          </cell>
          <cell r="D437" t="str">
            <v>0830033818</v>
          </cell>
          <cell r="E437">
            <v>0</v>
          </cell>
          <cell r="F437" t="str">
            <v>KR</v>
          </cell>
          <cell r="G437" t="str">
            <v>31</v>
          </cell>
          <cell r="H437" t="str">
            <v>D7</v>
          </cell>
          <cell r="I437" t="str">
            <v>0934000903</v>
          </cell>
          <cell r="J437">
            <v>39804</v>
          </cell>
          <cell r="K437">
            <v>-963</v>
          </cell>
          <cell r="L437" t="str">
            <v>THB</v>
          </cell>
          <cell r="M437" t="str">
            <v>ค่าชิปปิ้ง INV.3086605022</v>
          </cell>
        </row>
        <row r="438">
          <cell r="A438" t="str">
            <v>@01@</v>
          </cell>
          <cell r="B438" t="str">
            <v>ค่าชิปปิ้ง</v>
          </cell>
          <cell r="C438" t="str">
            <v>491/24501</v>
          </cell>
          <cell r="D438" t="str">
            <v>0830033819</v>
          </cell>
          <cell r="E438">
            <v>0</v>
          </cell>
          <cell r="F438" t="str">
            <v>KR</v>
          </cell>
          <cell r="G438" t="str">
            <v>31</v>
          </cell>
          <cell r="H438" t="str">
            <v>D7</v>
          </cell>
          <cell r="I438" t="str">
            <v>0934000903</v>
          </cell>
          <cell r="J438">
            <v>39804</v>
          </cell>
          <cell r="K438">
            <v>-1391</v>
          </cell>
          <cell r="L438" t="str">
            <v>THB</v>
          </cell>
          <cell r="M438" t="str">
            <v>ค่าชิปปิ้ง INV.3086605025</v>
          </cell>
        </row>
        <row r="439">
          <cell r="A439" t="str">
            <v>@01@</v>
          </cell>
          <cell r="B439" t="str">
            <v>ค่าชิปปิ้ง</v>
          </cell>
          <cell r="C439" t="str">
            <v>491/24502</v>
          </cell>
          <cell r="D439" t="str">
            <v>0830033820</v>
          </cell>
          <cell r="E439">
            <v>0</v>
          </cell>
          <cell r="F439" t="str">
            <v>KR</v>
          </cell>
          <cell r="G439" t="str">
            <v>31</v>
          </cell>
          <cell r="H439" t="str">
            <v>D7</v>
          </cell>
          <cell r="I439" t="str">
            <v>0934000903</v>
          </cell>
          <cell r="J439">
            <v>39804</v>
          </cell>
          <cell r="K439">
            <v>-535</v>
          </cell>
          <cell r="L439" t="str">
            <v>THB</v>
          </cell>
          <cell r="M439" t="str">
            <v>ค่าชิปปิ้ง INV.3086605026</v>
          </cell>
        </row>
        <row r="440">
          <cell r="A440" t="str">
            <v>@01@</v>
          </cell>
          <cell r="B440" t="str">
            <v>ค่าชิปปิ้ง</v>
          </cell>
          <cell r="C440" t="str">
            <v>491/24503</v>
          </cell>
          <cell r="D440" t="str">
            <v>0830033821</v>
          </cell>
          <cell r="E440">
            <v>0</v>
          </cell>
          <cell r="F440" t="str">
            <v>KR</v>
          </cell>
          <cell r="G440" t="str">
            <v>31</v>
          </cell>
          <cell r="H440" t="str">
            <v>D7</v>
          </cell>
          <cell r="I440" t="str">
            <v>0934000903</v>
          </cell>
          <cell r="J440">
            <v>39804</v>
          </cell>
          <cell r="K440">
            <v>-535</v>
          </cell>
          <cell r="L440" t="str">
            <v>THB</v>
          </cell>
          <cell r="M440" t="str">
            <v>ค่าชิปปิ้ง INV.3086605027</v>
          </cell>
        </row>
        <row r="441">
          <cell r="A441" t="str">
            <v>@01@</v>
          </cell>
          <cell r="B441" t="str">
            <v>ค่าชิปปิ้ง</v>
          </cell>
          <cell r="C441" t="str">
            <v>491/24504</v>
          </cell>
          <cell r="D441" t="str">
            <v>0830033822</v>
          </cell>
          <cell r="E441">
            <v>0</v>
          </cell>
          <cell r="F441" t="str">
            <v>KR</v>
          </cell>
          <cell r="G441" t="str">
            <v>31</v>
          </cell>
          <cell r="H441" t="str">
            <v>D7</v>
          </cell>
          <cell r="I441" t="str">
            <v>0934000903</v>
          </cell>
          <cell r="J441">
            <v>39804</v>
          </cell>
          <cell r="K441">
            <v>-1391</v>
          </cell>
          <cell r="L441" t="str">
            <v>THB</v>
          </cell>
          <cell r="M441" t="str">
            <v>ค่าชิปปิ้ง INV.3086605028</v>
          </cell>
        </row>
        <row r="442">
          <cell r="A442" t="str">
            <v>@01@</v>
          </cell>
          <cell r="B442" t="str">
            <v>ค่าชิปปิ้ง</v>
          </cell>
          <cell r="C442" t="str">
            <v>491/24505</v>
          </cell>
          <cell r="D442" t="str">
            <v>0830033823</v>
          </cell>
          <cell r="E442">
            <v>0</v>
          </cell>
          <cell r="F442" t="str">
            <v>KR</v>
          </cell>
          <cell r="G442" t="str">
            <v>31</v>
          </cell>
          <cell r="H442" t="str">
            <v>D7</v>
          </cell>
          <cell r="I442" t="str">
            <v>0934000903</v>
          </cell>
          <cell r="J442">
            <v>39804</v>
          </cell>
          <cell r="K442">
            <v>-6955</v>
          </cell>
          <cell r="L442" t="str">
            <v>THB</v>
          </cell>
          <cell r="M442" t="str">
            <v>ค่าชิปปิ้ง INV.3086605029</v>
          </cell>
        </row>
        <row r="443">
          <cell r="A443" t="str">
            <v>@01@</v>
          </cell>
          <cell r="B443" t="str">
            <v>ค่าชิปปิ้ง</v>
          </cell>
          <cell r="C443" t="str">
            <v>491/24506</v>
          </cell>
          <cell r="D443" t="str">
            <v>0830033769</v>
          </cell>
          <cell r="E443">
            <v>0</v>
          </cell>
          <cell r="F443" t="str">
            <v>KR</v>
          </cell>
          <cell r="G443" t="str">
            <v>31</v>
          </cell>
          <cell r="H443" t="str">
            <v>D7</v>
          </cell>
          <cell r="I443" t="str">
            <v>0934000903</v>
          </cell>
          <cell r="J443">
            <v>39804</v>
          </cell>
          <cell r="K443">
            <v>-2461</v>
          </cell>
          <cell r="L443" t="str">
            <v>THB</v>
          </cell>
          <cell r="M443" t="str">
            <v>ค่าชิปปิ้ง INV.3086605030</v>
          </cell>
        </row>
        <row r="444">
          <cell r="A444" t="str">
            <v>@01@</v>
          </cell>
          <cell r="B444" t="str">
            <v>ค่าชิปปิ้ง</v>
          </cell>
          <cell r="C444" t="str">
            <v>491/24507</v>
          </cell>
          <cell r="D444" t="str">
            <v>0830033772</v>
          </cell>
          <cell r="E444">
            <v>0</v>
          </cell>
          <cell r="F444" t="str">
            <v>KR</v>
          </cell>
          <cell r="G444" t="str">
            <v>31</v>
          </cell>
          <cell r="H444" t="str">
            <v>D7</v>
          </cell>
          <cell r="I444" t="str">
            <v>0934000903</v>
          </cell>
          <cell r="J444">
            <v>39804</v>
          </cell>
          <cell r="K444">
            <v>-749</v>
          </cell>
          <cell r="L444" t="str">
            <v>THB</v>
          </cell>
          <cell r="M444" t="str">
            <v>ค่าชิปปิ้ง INV.3086605032</v>
          </cell>
        </row>
        <row r="445">
          <cell r="A445" t="str">
            <v>@01@</v>
          </cell>
          <cell r="B445" t="str">
            <v>ค่าชิปปิ้ง</v>
          </cell>
          <cell r="C445" t="str">
            <v>491/24508</v>
          </cell>
          <cell r="D445" t="str">
            <v>0830033776</v>
          </cell>
          <cell r="E445">
            <v>0</v>
          </cell>
          <cell r="F445" t="str">
            <v>KR</v>
          </cell>
          <cell r="G445" t="str">
            <v>31</v>
          </cell>
          <cell r="H445" t="str">
            <v>D7</v>
          </cell>
          <cell r="I445" t="str">
            <v>0934000903</v>
          </cell>
          <cell r="J445">
            <v>39804</v>
          </cell>
          <cell r="K445">
            <v>-1391</v>
          </cell>
          <cell r="L445" t="str">
            <v>THB</v>
          </cell>
          <cell r="M445" t="str">
            <v>ค่าชิปปิ้ง INV.3086605034,5035,5036,5038</v>
          </cell>
        </row>
        <row r="446">
          <cell r="A446" t="str">
            <v>@01@</v>
          </cell>
          <cell r="B446" t="str">
            <v>ค่าชิปปิ้ง</v>
          </cell>
          <cell r="C446" t="str">
            <v>491/24509</v>
          </cell>
          <cell r="D446" t="str">
            <v>0830033824</v>
          </cell>
          <cell r="E446">
            <v>0</v>
          </cell>
          <cell r="F446" t="str">
            <v>KR</v>
          </cell>
          <cell r="G446" t="str">
            <v>31</v>
          </cell>
          <cell r="H446" t="str">
            <v>D7</v>
          </cell>
          <cell r="I446" t="str">
            <v>0934000903</v>
          </cell>
          <cell r="J446">
            <v>39804</v>
          </cell>
          <cell r="K446">
            <v>-963</v>
          </cell>
          <cell r="L446" t="str">
            <v>THB</v>
          </cell>
          <cell r="M446" t="str">
            <v>ค่าชิปปิ้ง INV.3086605037</v>
          </cell>
        </row>
        <row r="447">
          <cell r="A447" t="str">
            <v>@01@</v>
          </cell>
          <cell r="B447" t="str">
            <v>ค่าชิปปิ้ง</v>
          </cell>
          <cell r="C447" t="str">
            <v>491/24510</v>
          </cell>
          <cell r="D447" t="str">
            <v>0830033778</v>
          </cell>
          <cell r="E447">
            <v>0</v>
          </cell>
          <cell r="F447" t="str">
            <v>KR</v>
          </cell>
          <cell r="G447" t="str">
            <v>31</v>
          </cell>
          <cell r="H447" t="str">
            <v>D7</v>
          </cell>
          <cell r="I447" t="str">
            <v>0934000903</v>
          </cell>
          <cell r="J447">
            <v>39804</v>
          </cell>
          <cell r="K447">
            <v>-1070</v>
          </cell>
          <cell r="L447" t="str">
            <v>THB</v>
          </cell>
          <cell r="M447" t="str">
            <v>ค่าชิปปิ้ง INV.3086605052,5053,5055,5057</v>
          </cell>
        </row>
        <row r="448">
          <cell r="A448" t="str">
            <v>@01@</v>
          </cell>
          <cell r="B448" t="str">
            <v>ค่าชิปปิ้ง</v>
          </cell>
          <cell r="C448" t="str">
            <v>491/24511</v>
          </cell>
          <cell r="D448" t="str">
            <v>0830033791</v>
          </cell>
          <cell r="E448">
            <v>0</v>
          </cell>
          <cell r="F448" t="str">
            <v>KR</v>
          </cell>
          <cell r="G448" t="str">
            <v>31</v>
          </cell>
          <cell r="H448" t="str">
            <v>D7</v>
          </cell>
          <cell r="I448" t="str">
            <v>0934000903</v>
          </cell>
          <cell r="J448">
            <v>39804</v>
          </cell>
          <cell r="K448">
            <v>-3959</v>
          </cell>
          <cell r="L448" t="str">
            <v>THB</v>
          </cell>
          <cell r="M448" t="str">
            <v>ค่าชิปปิ้ง INV.3086604956</v>
          </cell>
        </row>
        <row r="449">
          <cell r="A449" t="str">
            <v>@01@</v>
          </cell>
          <cell r="B449" t="str">
            <v>ค่าชิปปิ้ง</v>
          </cell>
          <cell r="C449" t="str">
            <v>491/24512</v>
          </cell>
          <cell r="D449" t="str">
            <v>0830033784</v>
          </cell>
          <cell r="E449">
            <v>0</v>
          </cell>
          <cell r="F449" t="str">
            <v>KR</v>
          </cell>
          <cell r="G449" t="str">
            <v>31</v>
          </cell>
          <cell r="H449" t="str">
            <v>D7</v>
          </cell>
          <cell r="I449" t="str">
            <v>0934000903</v>
          </cell>
          <cell r="J449">
            <v>39804</v>
          </cell>
          <cell r="K449">
            <v>-963</v>
          </cell>
          <cell r="L449" t="str">
            <v>THB</v>
          </cell>
          <cell r="M449" t="str">
            <v>ค่าชิปปิ้ง INV.3086604921</v>
          </cell>
        </row>
        <row r="450">
          <cell r="A450" t="str">
            <v>@01@</v>
          </cell>
          <cell r="B450" t="str">
            <v>ค่าชิปปิ้ง</v>
          </cell>
          <cell r="C450" t="str">
            <v>491/24513</v>
          </cell>
          <cell r="D450" t="str">
            <v>0830033783</v>
          </cell>
          <cell r="E450">
            <v>0</v>
          </cell>
          <cell r="F450" t="str">
            <v>KR</v>
          </cell>
          <cell r="G450" t="str">
            <v>31</v>
          </cell>
          <cell r="H450" t="str">
            <v>D7</v>
          </cell>
          <cell r="I450" t="str">
            <v>0934000903</v>
          </cell>
          <cell r="J450">
            <v>39804</v>
          </cell>
          <cell r="K450">
            <v>-1070</v>
          </cell>
          <cell r="L450" t="str">
            <v>THB</v>
          </cell>
          <cell r="M450" t="str">
            <v>ค่าชิปปิ้ง INV.F0169/08,F0620/08,F0621/08,F062/08</v>
          </cell>
        </row>
        <row r="451">
          <cell r="A451" t="str">
            <v>@01@</v>
          </cell>
          <cell r="B451" t="str">
            <v>ค่าชิปปิ้ง</v>
          </cell>
          <cell r="C451" t="str">
            <v>491/24523</v>
          </cell>
          <cell r="D451" t="str">
            <v>0830034597</v>
          </cell>
          <cell r="E451">
            <v>0</v>
          </cell>
          <cell r="F451" t="str">
            <v>KR</v>
          </cell>
          <cell r="G451" t="str">
            <v>31</v>
          </cell>
          <cell r="H451" t="str">
            <v>D7</v>
          </cell>
          <cell r="I451" t="str">
            <v>0934001265</v>
          </cell>
          <cell r="J451">
            <v>39811</v>
          </cell>
          <cell r="K451">
            <v>-749</v>
          </cell>
          <cell r="L451" t="str">
            <v>THB</v>
          </cell>
          <cell r="M451" t="str">
            <v>ค่าชิปปิ้ง  INV.3086604999</v>
          </cell>
        </row>
        <row r="452">
          <cell r="A452" t="str">
            <v>@01@</v>
          </cell>
          <cell r="B452" t="str">
            <v>ค่าชิปปิ้ง</v>
          </cell>
          <cell r="C452" t="str">
            <v>491/24524</v>
          </cell>
          <cell r="D452" t="str">
            <v>0830034598</v>
          </cell>
          <cell r="E452">
            <v>0</v>
          </cell>
          <cell r="F452" t="str">
            <v>KR</v>
          </cell>
          <cell r="G452" t="str">
            <v>31</v>
          </cell>
          <cell r="H452" t="str">
            <v>D7</v>
          </cell>
          <cell r="I452" t="str">
            <v>0934001265</v>
          </cell>
          <cell r="J452">
            <v>39811</v>
          </cell>
          <cell r="K452">
            <v>-749</v>
          </cell>
          <cell r="L452" t="str">
            <v>THB</v>
          </cell>
          <cell r="M452" t="str">
            <v>ค่าชิปปิ้ง  INV.3086605016</v>
          </cell>
        </row>
        <row r="453">
          <cell r="A453" t="str">
            <v>@01@</v>
          </cell>
          <cell r="B453" t="str">
            <v>ค่าชิปปิ้ง</v>
          </cell>
          <cell r="C453" t="str">
            <v>491/24525</v>
          </cell>
          <cell r="D453" t="str">
            <v>0830034502</v>
          </cell>
          <cell r="E453">
            <v>0</v>
          </cell>
          <cell r="F453" t="str">
            <v>KR</v>
          </cell>
          <cell r="G453" t="str">
            <v>31</v>
          </cell>
          <cell r="H453" t="str">
            <v>D7</v>
          </cell>
          <cell r="I453" t="str">
            <v>0934001265</v>
          </cell>
          <cell r="J453">
            <v>39811</v>
          </cell>
          <cell r="K453">
            <v>-535</v>
          </cell>
          <cell r="L453" t="str">
            <v>THB</v>
          </cell>
          <cell r="M453" t="str">
            <v>ค่าชิปปิ้ง  INV.3086605023</v>
          </cell>
        </row>
        <row r="454">
          <cell r="A454" t="str">
            <v>@01@</v>
          </cell>
          <cell r="B454" t="str">
            <v>ค่าชิปปิ้ง</v>
          </cell>
          <cell r="C454" t="str">
            <v>491/24526</v>
          </cell>
          <cell r="D454" t="str">
            <v>0830034504</v>
          </cell>
          <cell r="E454">
            <v>0</v>
          </cell>
          <cell r="F454" t="str">
            <v>KR</v>
          </cell>
          <cell r="G454" t="str">
            <v>31</v>
          </cell>
          <cell r="H454" t="str">
            <v>D7</v>
          </cell>
          <cell r="I454" t="str">
            <v>0934001265</v>
          </cell>
          <cell r="J454">
            <v>39811</v>
          </cell>
          <cell r="K454">
            <v>-535</v>
          </cell>
          <cell r="L454" t="str">
            <v>THB</v>
          </cell>
          <cell r="M454" t="str">
            <v>ค่าชิปปิ้ง  INV.3086605024</v>
          </cell>
        </row>
        <row r="455">
          <cell r="A455" t="str">
            <v>@01@</v>
          </cell>
          <cell r="B455" t="str">
            <v>ค่าชิปปิ้ง</v>
          </cell>
          <cell r="C455" t="str">
            <v>491/24527</v>
          </cell>
          <cell r="D455" t="str">
            <v>0830034505</v>
          </cell>
          <cell r="E455">
            <v>0</v>
          </cell>
          <cell r="F455" t="str">
            <v>KR</v>
          </cell>
          <cell r="G455" t="str">
            <v>31</v>
          </cell>
          <cell r="H455" t="str">
            <v>D7</v>
          </cell>
          <cell r="I455" t="str">
            <v>0934001265</v>
          </cell>
          <cell r="J455">
            <v>39811</v>
          </cell>
          <cell r="K455">
            <v>-6955</v>
          </cell>
          <cell r="L455" t="str">
            <v>THB</v>
          </cell>
          <cell r="M455" t="str">
            <v>ค่าชิปปิ้ง  INV.3086605031</v>
          </cell>
        </row>
        <row r="456">
          <cell r="A456" t="str">
            <v>@01@</v>
          </cell>
          <cell r="B456" t="str">
            <v>ค่าชิปปิ้ง</v>
          </cell>
          <cell r="C456" t="str">
            <v>491/24528</v>
          </cell>
          <cell r="D456" t="str">
            <v>0830034506</v>
          </cell>
          <cell r="E456">
            <v>0</v>
          </cell>
          <cell r="F456" t="str">
            <v>KR</v>
          </cell>
          <cell r="G456" t="str">
            <v>31</v>
          </cell>
          <cell r="H456" t="str">
            <v>D7</v>
          </cell>
          <cell r="I456" t="str">
            <v>0934001265</v>
          </cell>
          <cell r="J456">
            <v>39811</v>
          </cell>
          <cell r="K456">
            <v>-8667</v>
          </cell>
          <cell r="L456" t="str">
            <v>THB</v>
          </cell>
          <cell r="M456" t="str">
            <v>ค่าชิปปิ้ง  INV.3086605033</v>
          </cell>
        </row>
        <row r="457">
          <cell r="A457" t="str">
            <v>@01@</v>
          </cell>
          <cell r="B457" t="str">
            <v>ค่าชิปปิ้ง</v>
          </cell>
          <cell r="C457" t="str">
            <v>491/24529</v>
          </cell>
          <cell r="D457" t="str">
            <v>0830034507</v>
          </cell>
          <cell r="E457">
            <v>0</v>
          </cell>
          <cell r="F457" t="str">
            <v>KR</v>
          </cell>
          <cell r="G457" t="str">
            <v>31</v>
          </cell>
          <cell r="H457" t="str">
            <v>D7</v>
          </cell>
          <cell r="I457" t="str">
            <v>0934001265</v>
          </cell>
          <cell r="J457">
            <v>39811</v>
          </cell>
          <cell r="K457">
            <v>-2247</v>
          </cell>
          <cell r="L457" t="str">
            <v>THB</v>
          </cell>
          <cell r="M457" t="str">
            <v>ค่าชิปปิ้ง  INV.3086605039</v>
          </cell>
        </row>
        <row r="458">
          <cell r="A458" t="str">
            <v>@01@</v>
          </cell>
          <cell r="B458" t="str">
            <v>ค่าชิปปิ้ง</v>
          </cell>
          <cell r="C458" t="str">
            <v>491/24531</v>
          </cell>
          <cell r="D458" t="str">
            <v>0830034509</v>
          </cell>
          <cell r="E458">
            <v>0</v>
          </cell>
          <cell r="F458" t="str">
            <v>KR</v>
          </cell>
          <cell r="G458" t="str">
            <v>31</v>
          </cell>
          <cell r="H458" t="str">
            <v>D7</v>
          </cell>
          <cell r="I458" t="str">
            <v>0934001265</v>
          </cell>
          <cell r="J458">
            <v>39811</v>
          </cell>
          <cell r="K458">
            <v>-535</v>
          </cell>
          <cell r="L458" t="str">
            <v>THB</v>
          </cell>
          <cell r="M458" t="str">
            <v>ค่าชิปปิ้ง  INV.3086605042</v>
          </cell>
        </row>
        <row r="459">
          <cell r="A459" t="str">
            <v>@01@</v>
          </cell>
          <cell r="B459" t="str">
            <v>ค่าชิปปิ้ง</v>
          </cell>
          <cell r="C459" t="str">
            <v>491/24532</v>
          </cell>
          <cell r="D459" t="str">
            <v>0830034510</v>
          </cell>
          <cell r="E459">
            <v>0</v>
          </cell>
          <cell r="F459" t="str">
            <v>KR</v>
          </cell>
          <cell r="G459" t="str">
            <v>31</v>
          </cell>
          <cell r="H459" t="str">
            <v>D7</v>
          </cell>
          <cell r="I459" t="str">
            <v>0934001265</v>
          </cell>
          <cell r="J459">
            <v>39811</v>
          </cell>
          <cell r="K459">
            <v>-535</v>
          </cell>
          <cell r="L459" t="str">
            <v>THB</v>
          </cell>
          <cell r="M459" t="str">
            <v>ค่าชิปปิ้ง  INV.3086605043</v>
          </cell>
        </row>
        <row r="460">
          <cell r="A460" t="str">
            <v>@01@</v>
          </cell>
          <cell r="B460" t="str">
            <v>ค่าชิปปิ้ง</v>
          </cell>
          <cell r="C460" t="str">
            <v>491/24533</v>
          </cell>
          <cell r="D460" t="str">
            <v>0830034511</v>
          </cell>
          <cell r="E460">
            <v>0</v>
          </cell>
          <cell r="F460" t="str">
            <v>KR</v>
          </cell>
          <cell r="G460" t="str">
            <v>31</v>
          </cell>
          <cell r="H460" t="str">
            <v>D7</v>
          </cell>
          <cell r="I460" t="str">
            <v>0934001265</v>
          </cell>
          <cell r="J460">
            <v>39811</v>
          </cell>
          <cell r="K460">
            <v>-535</v>
          </cell>
          <cell r="L460" t="str">
            <v>THB</v>
          </cell>
          <cell r="M460" t="str">
            <v>ค่าชิปปิ้ง  INV.3086605044</v>
          </cell>
        </row>
        <row r="461">
          <cell r="A461" t="str">
            <v>@01@</v>
          </cell>
          <cell r="B461" t="str">
            <v>ค่าชิปปิ้ง</v>
          </cell>
          <cell r="C461" t="str">
            <v>491/24534</v>
          </cell>
          <cell r="D461" t="str">
            <v>0830034512</v>
          </cell>
          <cell r="E461">
            <v>0</v>
          </cell>
          <cell r="F461" t="str">
            <v>KR</v>
          </cell>
          <cell r="G461" t="str">
            <v>31</v>
          </cell>
          <cell r="H461" t="str">
            <v>D7</v>
          </cell>
          <cell r="I461" t="str">
            <v>0934001265</v>
          </cell>
          <cell r="J461">
            <v>39811</v>
          </cell>
          <cell r="K461">
            <v>-535</v>
          </cell>
          <cell r="L461" t="str">
            <v>THB</v>
          </cell>
          <cell r="M461" t="str">
            <v>ค่าชิปปิ้ง  INV.3086605045</v>
          </cell>
        </row>
        <row r="462">
          <cell r="A462" t="str">
            <v>@01@</v>
          </cell>
          <cell r="B462" t="str">
            <v>ค่าชิปปิ้ง</v>
          </cell>
          <cell r="C462" t="str">
            <v>491/24535</v>
          </cell>
          <cell r="D462" t="str">
            <v>0830034513</v>
          </cell>
          <cell r="E462">
            <v>0</v>
          </cell>
          <cell r="F462" t="str">
            <v>KR</v>
          </cell>
          <cell r="G462" t="str">
            <v>31</v>
          </cell>
          <cell r="H462" t="str">
            <v>D7</v>
          </cell>
          <cell r="I462" t="str">
            <v>0934001265</v>
          </cell>
          <cell r="J462">
            <v>39811</v>
          </cell>
          <cell r="K462">
            <v>-535</v>
          </cell>
          <cell r="L462" t="str">
            <v>THB</v>
          </cell>
          <cell r="M462" t="str">
            <v>ค่าชิปปิ้ง  INV.3086605046</v>
          </cell>
        </row>
        <row r="463">
          <cell r="A463" t="str">
            <v>@01@</v>
          </cell>
          <cell r="B463" t="str">
            <v>ค่าชิปปิ้ง</v>
          </cell>
          <cell r="C463" t="str">
            <v>491/24536</v>
          </cell>
          <cell r="D463" t="str">
            <v>0830034514</v>
          </cell>
          <cell r="E463">
            <v>0</v>
          </cell>
          <cell r="F463" t="str">
            <v>KR</v>
          </cell>
          <cell r="G463" t="str">
            <v>31</v>
          </cell>
          <cell r="H463" t="str">
            <v>D7</v>
          </cell>
          <cell r="I463" t="str">
            <v>0934001265</v>
          </cell>
          <cell r="J463">
            <v>39811</v>
          </cell>
          <cell r="K463">
            <v>-963</v>
          </cell>
          <cell r="L463" t="str">
            <v>THB</v>
          </cell>
          <cell r="M463" t="str">
            <v>ค่าชิปปิ้ง  INV.3086605047</v>
          </cell>
        </row>
        <row r="464">
          <cell r="A464" t="str">
            <v>@01@</v>
          </cell>
          <cell r="B464" t="str">
            <v>ค่าชิปปิ้ง</v>
          </cell>
          <cell r="C464" t="str">
            <v>491/24537</v>
          </cell>
          <cell r="D464" t="str">
            <v>0830034515</v>
          </cell>
          <cell r="E464">
            <v>0</v>
          </cell>
          <cell r="F464" t="str">
            <v>KR</v>
          </cell>
          <cell r="G464" t="str">
            <v>31</v>
          </cell>
          <cell r="H464" t="str">
            <v>D7</v>
          </cell>
          <cell r="I464" t="str">
            <v>0934001265</v>
          </cell>
          <cell r="J464">
            <v>39811</v>
          </cell>
          <cell r="K464">
            <v>-535</v>
          </cell>
          <cell r="L464" t="str">
            <v>THB</v>
          </cell>
          <cell r="M464" t="str">
            <v>ค่าชิปปิ้ง  INV.3086605054</v>
          </cell>
        </row>
        <row r="465">
          <cell r="A465" t="str">
            <v>@01@</v>
          </cell>
          <cell r="B465" t="str">
            <v>ค่าชิปปิ้ง</v>
          </cell>
          <cell r="C465" t="str">
            <v>491/24538</v>
          </cell>
          <cell r="D465" t="str">
            <v>0830034516</v>
          </cell>
          <cell r="E465">
            <v>0</v>
          </cell>
          <cell r="F465" t="str">
            <v>KR</v>
          </cell>
          <cell r="G465" t="str">
            <v>31</v>
          </cell>
          <cell r="H465" t="str">
            <v>D7</v>
          </cell>
          <cell r="I465" t="str">
            <v>0934001265</v>
          </cell>
          <cell r="J465">
            <v>39811</v>
          </cell>
          <cell r="K465">
            <v>-535</v>
          </cell>
          <cell r="L465" t="str">
            <v>THB</v>
          </cell>
          <cell r="M465" t="str">
            <v>ค่าชิปปิ้ง  INV.3086605056</v>
          </cell>
        </row>
        <row r="466">
          <cell r="A466" t="str">
            <v>@01@</v>
          </cell>
          <cell r="B466" t="str">
            <v>ค่าชิปปิ้ง</v>
          </cell>
          <cell r="C466" t="str">
            <v>491/24539</v>
          </cell>
          <cell r="D466" t="str">
            <v>0830034600</v>
          </cell>
          <cell r="E466">
            <v>0</v>
          </cell>
          <cell r="F466" t="str">
            <v>KR</v>
          </cell>
          <cell r="G466" t="str">
            <v>31</v>
          </cell>
          <cell r="H466" t="str">
            <v>D7</v>
          </cell>
          <cell r="I466" t="str">
            <v>0934001265</v>
          </cell>
          <cell r="J466">
            <v>39811</v>
          </cell>
          <cell r="K466">
            <v>-963</v>
          </cell>
          <cell r="L466" t="str">
            <v>THB</v>
          </cell>
          <cell r="M466" t="str">
            <v>ค่าชิปปิ้ง  INV.3086605058,5060,5064</v>
          </cell>
        </row>
        <row r="467">
          <cell r="A467" t="str">
            <v>@01@</v>
          </cell>
          <cell r="B467" t="str">
            <v>ค่าชิปปิ้ง</v>
          </cell>
          <cell r="C467" t="str">
            <v>491/24540</v>
          </cell>
          <cell r="D467" t="str">
            <v>0830034602</v>
          </cell>
          <cell r="E467">
            <v>0</v>
          </cell>
          <cell r="F467" t="str">
            <v>KR</v>
          </cell>
          <cell r="G467" t="str">
            <v>31</v>
          </cell>
          <cell r="H467" t="str">
            <v>D7</v>
          </cell>
          <cell r="I467" t="str">
            <v>0934001265</v>
          </cell>
          <cell r="J467">
            <v>39811</v>
          </cell>
          <cell r="K467">
            <v>-856</v>
          </cell>
          <cell r="L467" t="str">
            <v>THB</v>
          </cell>
          <cell r="M467" t="str">
            <v>ค่าชิปปิ้ง  INV.3086605059,5061</v>
          </cell>
        </row>
        <row r="468">
          <cell r="A468" t="str">
            <v>@01@</v>
          </cell>
          <cell r="B468" t="str">
            <v>ค่าชิปปิ้ง</v>
          </cell>
          <cell r="C468" t="str">
            <v>491/24541</v>
          </cell>
          <cell r="D468" t="str">
            <v>0830034604</v>
          </cell>
          <cell r="E468">
            <v>0</v>
          </cell>
          <cell r="F468" t="str">
            <v>KR</v>
          </cell>
          <cell r="G468" t="str">
            <v>31</v>
          </cell>
          <cell r="H468" t="str">
            <v>D7</v>
          </cell>
          <cell r="I468" t="str">
            <v>0934001265</v>
          </cell>
          <cell r="J468">
            <v>39811</v>
          </cell>
          <cell r="K468">
            <v>-749</v>
          </cell>
          <cell r="L468" t="str">
            <v>THB</v>
          </cell>
          <cell r="M468" t="str">
            <v>ค่าชิปปิ้ง  INV.3086605062</v>
          </cell>
        </row>
        <row r="469">
          <cell r="A469" t="str">
            <v>@01@</v>
          </cell>
          <cell r="B469" t="str">
            <v>ค่าชิปปิ้ง</v>
          </cell>
          <cell r="C469" t="str">
            <v>491/24542</v>
          </cell>
          <cell r="D469" t="str">
            <v>0830034606</v>
          </cell>
          <cell r="E469">
            <v>0</v>
          </cell>
          <cell r="F469" t="str">
            <v>KR</v>
          </cell>
          <cell r="G469" t="str">
            <v>31</v>
          </cell>
          <cell r="H469" t="str">
            <v>D7</v>
          </cell>
          <cell r="I469" t="str">
            <v>0934001265</v>
          </cell>
          <cell r="J469">
            <v>39811</v>
          </cell>
          <cell r="K469">
            <v>-963</v>
          </cell>
          <cell r="L469" t="str">
            <v>THB</v>
          </cell>
          <cell r="M469" t="str">
            <v>ค่าชิปปิ้ง  INV.3086605063,5065,5066</v>
          </cell>
        </row>
        <row r="470">
          <cell r="A470" t="str">
            <v>@01@</v>
          </cell>
          <cell r="B470" t="str">
            <v>ค่าชิปปิ้ง</v>
          </cell>
          <cell r="C470" t="str">
            <v>491/24543</v>
          </cell>
          <cell r="D470" t="str">
            <v>0830034608</v>
          </cell>
          <cell r="E470">
            <v>0</v>
          </cell>
          <cell r="F470" t="str">
            <v>KR</v>
          </cell>
          <cell r="G470" t="str">
            <v>31</v>
          </cell>
          <cell r="H470" t="str">
            <v>D7</v>
          </cell>
          <cell r="I470" t="str">
            <v>0934001265</v>
          </cell>
          <cell r="J470">
            <v>39811</v>
          </cell>
          <cell r="K470">
            <v>-1177</v>
          </cell>
          <cell r="L470" t="str">
            <v>THB</v>
          </cell>
          <cell r="M470" t="str">
            <v>ค่าชิปปิ้ง  INV.3086605067</v>
          </cell>
        </row>
        <row r="471">
          <cell r="A471" t="str">
            <v>@01@</v>
          </cell>
          <cell r="B471" t="str">
            <v>ค่าชิปปิ้ง</v>
          </cell>
          <cell r="C471" t="str">
            <v>491/24544</v>
          </cell>
          <cell r="D471" t="str">
            <v>0830034610</v>
          </cell>
          <cell r="E471">
            <v>0</v>
          </cell>
          <cell r="F471" t="str">
            <v>KR</v>
          </cell>
          <cell r="G471" t="str">
            <v>31</v>
          </cell>
          <cell r="H471" t="str">
            <v>D7</v>
          </cell>
          <cell r="I471" t="str">
            <v>0934001265</v>
          </cell>
          <cell r="J471">
            <v>39811</v>
          </cell>
          <cell r="K471">
            <v>-749</v>
          </cell>
          <cell r="L471" t="str">
            <v>THB</v>
          </cell>
          <cell r="M471" t="str">
            <v>ค่าชิปปิ้ง  INV.3086605069</v>
          </cell>
        </row>
        <row r="472">
          <cell r="A472" t="str">
            <v>@01@</v>
          </cell>
          <cell r="B472" t="str">
            <v>ค่าชิปปิ้ง</v>
          </cell>
          <cell r="C472" t="str">
            <v>491/24545</v>
          </cell>
          <cell r="D472" t="str">
            <v>0830034517</v>
          </cell>
          <cell r="E472">
            <v>0</v>
          </cell>
          <cell r="F472" t="str">
            <v>KR</v>
          </cell>
          <cell r="G472" t="str">
            <v>31</v>
          </cell>
          <cell r="H472" t="str">
            <v>D7</v>
          </cell>
          <cell r="I472" t="str">
            <v>0934001265</v>
          </cell>
          <cell r="J472">
            <v>39811</v>
          </cell>
          <cell r="K472">
            <v>-963</v>
          </cell>
          <cell r="L472" t="str">
            <v>THB</v>
          </cell>
          <cell r="M472" t="str">
            <v>ค่าชิปปิ้ง  INV.3086605070</v>
          </cell>
        </row>
        <row r="473">
          <cell r="A473" t="str">
            <v>@01@</v>
          </cell>
          <cell r="B473" t="str">
            <v>ค่าชิปปิ้ง</v>
          </cell>
          <cell r="C473" t="str">
            <v>491/24546</v>
          </cell>
          <cell r="D473" t="str">
            <v>0830034518</v>
          </cell>
          <cell r="E473">
            <v>0</v>
          </cell>
          <cell r="F473" t="str">
            <v>KR</v>
          </cell>
          <cell r="G473" t="str">
            <v>31</v>
          </cell>
          <cell r="H473" t="str">
            <v>D7</v>
          </cell>
          <cell r="I473" t="str">
            <v>0934001265</v>
          </cell>
          <cell r="J473">
            <v>39811</v>
          </cell>
          <cell r="K473">
            <v>-535</v>
          </cell>
          <cell r="L473" t="str">
            <v>THB</v>
          </cell>
          <cell r="M473" t="str">
            <v>ค่าชิปปิ้ง  INV.3086605071</v>
          </cell>
        </row>
        <row r="474">
          <cell r="A474" t="str">
            <v>@01@</v>
          </cell>
          <cell r="B474" t="str">
            <v>ค่าชิปปิ้ง</v>
          </cell>
          <cell r="C474" t="str">
            <v>491/24547</v>
          </cell>
          <cell r="D474" t="str">
            <v>0830034519</v>
          </cell>
          <cell r="E474">
            <v>0</v>
          </cell>
          <cell r="F474" t="str">
            <v>KR</v>
          </cell>
          <cell r="G474" t="str">
            <v>31</v>
          </cell>
          <cell r="H474" t="str">
            <v>D7</v>
          </cell>
          <cell r="I474" t="str">
            <v>0934001265</v>
          </cell>
          <cell r="J474">
            <v>39811</v>
          </cell>
          <cell r="K474">
            <v>-1391</v>
          </cell>
          <cell r="L474" t="str">
            <v>THB</v>
          </cell>
          <cell r="M474" t="str">
            <v>ค่าชิปปิ้ง  INV.3086605072</v>
          </cell>
        </row>
        <row r="475">
          <cell r="A475" t="str">
            <v>@01@</v>
          </cell>
          <cell r="B475" t="str">
            <v>ค่าชิปปิ้ง</v>
          </cell>
          <cell r="C475" t="str">
            <v>491/24548</v>
          </cell>
          <cell r="D475" t="str">
            <v>0830034520</v>
          </cell>
          <cell r="E475">
            <v>0</v>
          </cell>
          <cell r="F475" t="str">
            <v>KR</v>
          </cell>
          <cell r="G475" t="str">
            <v>31</v>
          </cell>
          <cell r="H475" t="str">
            <v>D7</v>
          </cell>
          <cell r="I475" t="str">
            <v>0934001265</v>
          </cell>
          <cell r="J475">
            <v>39811</v>
          </cell>
          <cell r="K475">
            <v>-535</v>
          </cell>
          <cell r="L475" t="str">
            <v>THB</v>
          </cell>
          <cell r="M475" t="str">
            <v>ค่าชิปปิ้ง  INV.3086605073</v>
          </cell>
        </row>
        <row r="476">
          <cell r="A476" t="str">
            <v>@01@</v>
          </cell>
          <cell r="B476" t="str">
            <v>ค่าชิปปิ้ง</v>
          </cell>
          <cell r="C476" t="str">
            <v>491/24549</v>
          </cell>
          <cell r="D476" t="str">
            <v>0830034521</v>
          </cell>
          <cell r="E476">
            <v>0</v>
          </cell>
          <cell r="F476" t="str">
            <v>KR</v>
          </cell>
          <cell r="G476" t="str">
            <v>31</v>
          </cell>
          <cell r="H476" t="str">
            <v>D7</v>
          </cell>
          <cell r="I476" t="str">
            <v>0934001265</v>
          </cell>
          <cell r="J476">
            <v>39811</v>
          </cell>
          <cell r="K476">
            <v>-535</v>
          </cell>
          <cell r="L476" t="str">
            <v>THB</v>
          </cell>
          <cell r="M476" t="str">
            <v>ค่าชิปปิ้ง  INV.3086605074</v>
          </cell>
        </row>
        <row r="477">
          <cell r="A477" t="str">
            <v>@01@</v>
          </cell>
          <cell r="B477" t="str">
            <v>ค่าชิปปิ้ง</v>
          </cell>
          <cell r="C477" t="str">
            <v>491/24550</v>
          </cell>
          <cell r="D477" t="str">
            <v>0830034501</v>
          </cell>
          <cell r="E477">
            <v>0</v>
          </cell>
          <cell r="F477" t="str">
            <v>KR</v>
          </cell>
          <cell r="G477" t="str">
            <v>31</v>
          </cell>
          <cell r="H477" t="str">
            <v>D7</v>
          </cell>
          <cell r="I477" t="str">
            <v>0934001265</v>
          </cell>
          <cell r="J477">
            <v>39811</v>
          </cell>
          <cell r="K477">
            <v>-749</v>
          </cell>
          <cell r="L477" t="str">
            <v>THB</v>
          </cell>
          <cell r="M477" t="str">
            <v>ค่าชิปปิ้ง  INV.3086605075</v>
          </cell>
        </row>
        <row r="478">
          <cell r="A478" t="str">
            <v>@01@</v>
          </cell>
          <cell r="B478" t="str">
            <v>ค่าชิปปิ้ง</v>
          </cell>
          <cell r="C478" t="str">
            <v>492/24551</v>
          </cell>
          <cell r="D478" t="str">
            <v>0830034522</v>
          </cell>
          <cell r="E478">
            <v>0</v>
          </cell>
          <cell r="F478" t="str">
            <v>KR</v>
          </cell>
          <cell r="G478" t="str">
            <v>31</v>
          </cell>
          <cell r="H478" t="str">
            <v>D7</v>
          </cell>
          <cell r="I478" t="str">
            <v>0934001265</v>
          </cell>
          <cell r="J478">
            <v>39811</v>
          </cell>
          <cell r="K478">
            <v>-535</v>
          </cell>
          <cell r="L478" t="str">
            <v>THB</v>
          </cell>
          <cell r="M478" t="str">
            <v>ค่าชิปปิ้ง  INV.3086605076</v>
          </cell>
        </row>
        <row r="479">
          <cell r="A479" t="str">
            <v>@01@</v>
          </cell>
          <cell r="B479" t="str">
            <v>ค่าชิปปิ้ง</v>
          </cell>
          <cell r="C479" t="str">
            <v>492/24552</v>
          </cell>
          <cell r="D479" t="str">
            <v>0830034523</v>
          </cell>
          <cell r="E479">
            <v>0</v>
          </cell>
          <cell r="F479" t="str">
            <v>KR</v>
          </cell>
          <cell r="G479" t="str">
            <v>31</v>
          </cell>
          <cell r="H479" t="str">
            <v>D7</v>
          </cell>
          <cell r="I479" t="str">
            <v>0934001265</v>
          </cell>
          <cell r="J479">
            <v>39811</v>
          </cell>
          <cell r="K479">
            <v>-535</v>
          </cell>
          <cell r="L479" t="str">
            <v>THB</v>
          </cell>
          <cell r="M479" t="str">
            <v>ค่าชิปปิ้ง  INV.3086605077</v>
          </cell>
        </row>
        <row r="480">
          <cell r="A480" t="str">
            <v>@01@</v>
          </cell>
          <cell r="B480" t="str">
            <v>ค่าชิปปิ้ง</v>
          </cell>
          <cell r="C480" t="str">
            <v>492/24553</v>
          </cell>
          <cell r="D480" t="str">
            <v>0830034525</v>
          </cell>
          <cell r="E480">
            <v>0</v>
          </cell>
          <cell r="F480" t="str">
            <v>KR</v>
          </cell>
          <cell r="G480" t="str">
            <v>31</v>
          </cell>
          <cell r="H480" t="str">
            <v>D7</v>
          </cell>
          <cell r="I480" t="str">
            <v>0934001265</v>
          </cell>
          <cell r="J480">
            <v>39811</v>
          </cell>
          <cell r="K480">
            <v>-535</v>
          </cell>
          <cell r="L480" t="str">
            <v>THB</v>
          </cell>
          <cell r="M480" t="str">
            <v>ค่าชิปปิ้ง  INV.3086605078</v>
          </cell>
        </row>
        <row r="481">
          <cell r="A481" t="str">
            <v>@01@</v>
          </cell>
          <cell r="B481" t="str">
            <v>ค่าชิปปิ้ง</v>
          </cell>
          <cell r="C481" t="str">
            <v>492/24554</v>
          </cell>
          <cell r="D481" t="str">
            <v>0830034526</v>
          </cell>
          <cell r="E481">
            <v>0</v>
          </cell>
          <cell r="F481" t="str">
            <v>KR</v>
          </cell>
          <cell r="G481" t="str">
            <v>31</v>
          </cell>
          <cell r="H481" t="str">
            <v>D7</v>
          </cell>
          <cell r="I481" t="str">
            <v>0934001265</v>
          </cell>
          <cell r="J481">
            <v>39811</v>
          </cell>
          <cell r="K481">
            <v>-535</v>
          </cell>
          <cell r="L481" t="str">
            <v>THB</v>
          </cell>
          <cell r="M481" t="str">
            <v>ค่าชิปปิ้ง  INV.3086605079</v>
          </cell>
        </row>
        <row r="482">
          <cell r="A482" t="str">
            <v>@01@</v>
          </cell>
          <cell r="B482" t="str">
            <v>ค่าชิปปิ้ง</v>
          </cell>
          <cell r="C482" t="str">
            <v>492/24555</v>
          </cell>
          <cell r="D482" t="str">
            <v>0830034528</v>
          </cell>
          <cell r="E482">
            <v>0</v>
          </cell>
          <cell r="F482" t="str">
            <v>KR</v>
          </cell>
          <cell r="G482" t="str">
            <v>31</v>
          </cell>
          <cell r="H482" t="str">
            <v>D7</v>
          </cell>
          <cell r="I482" t="str">
            <v>0934001265</v>
          </cell>
          <cell r="J482">
            <v>39811</v>
          </cell>
          <cell r="K482">
            <v>-963</v>
          </cell>
          <cell r="L482" t="str">
            <v>THB</v>
          </cell>
          <cell r="M482" t="str">
            <v>ค่าชิปปิ้ง  INV.3086605080</v>
          </cell>
        </row>
        <row r="483">
          <cell r="A483" t="str">
            <v>@01@</v>
          </cell>
          <cell r="B483" t="str">
            <v>ค่าชิปปิ้ง</v>
          </cell>
          <cell r="C483" t="str">
            <v>492/24556</v>
          </cell>
          <cell r="D483" t="str">
            <v>0830034529</v>
          </cell>
          <cell r="E483">
            <v>0</v>
          </cell>
          <cell r="F483" t="str">
            <v>KR</v>
          </cell>
          <cell r="G483" t="str">
            <v>31</v>
          </cell>
          <cell r="H483" t="str">
            <v>D7</v>
          </cell>
          <cell r="I483" t="str">
            <v>0934001265</v>
          </cell>
          <cell r="J483">
            <v>39811</v>
          </cell>
          <cell r="K483">
            <v>-535</v>
          </cell>
          <cell r="L483" t="str">
            <v>THB</v>
          </cell>
          <cell r="M483" t="str">
            <v>ค่าชิปปิ้ง  INV.3086605084</v>
          </cell>
        </row>
        <row r="484">
          <cell r="A484" t="str">
            <v>@01@</v>
          </cell>
          <cell r="B484" t="str">
            <v>ค่าชิปปิ้ง</v>
          </cell>
          <cell r="C484" t="str">
            <v>492/24557</v>
          </cell>
          <cell r="D484" t="str">
            <v>0830034612</v>
          </cell>
          <cell r="E484">
            <v>0</v>
          </cell>
          <cell r="F484" t="str">
            <v>KR</v>
          </cell>
          <cell r="G484" t="str">
            <v>31</v>
          </cell>
          <cell r="H484" t="str">
            <v>D7</v>
          </cell>
          <cell r="I484" t="str">
            <v>0934001265</v>
          </cell>
          <cell r="J484">
            <v>39811</v>
          </cell>
          <cell r="K484">
            <v>-749</v>
          </cell>
          <cell r="L484" t="str">
            <v>THB</v>
          </cell>
          <cell r="M484" t="str">
            <v>ค่าชิปปิ้ง  INV.3086605085</v>
          </cell>
        </row>
        <row r="485">
          <cell r="A485" t="str">
            <v>@01@</v>
          </cell>
          <cell r="B485" t="str">
            <v>ค่าชิปปิ้ง</v>
          </cell>
          <cell r="C485" t="str">
            <v>492/24558</v>
          </cell>
          <cell r="D485" t="str">
            <v>0830034614</v>
          </cell>
          <cell r="E485">
            <v>0</v>
          </cell>
          <cell r="F485" t="str">
            <v>KR</v>
          </cell>
          <cell r="G485" t="str">
            <v>31</v>
          </cell>
          <cell r="H485" t="str">
            <v>D7</v>
          </cell>
          <cell r="I485" t="str">
            <v>0934001265</v>
          </cell>
          <cell r="J485">
            <v>39811</v>
          </cell>
          <cell r="K485">
            <v>-749</v>
          </cell>
          <cell r="L485" t="str">
            <v>THB</v>
          </cell>
          <cell r="M485" t="str">
            <v>ค่าชิปปิ้ง  INV.3086605086</v>
          </cell>
        </row>
        <row r="486">
          <cell r="A486" t="str">
            <v>@01@</v>
          </cell>
          <cell r="B486" t="str">
            <v>ค่าชิปปิ้ง</v>
          </cell>
          <cell r="C486" t="str">
            <v>492/24559</v>
          </cell>
          <cell r="D486" t="str">
            <v>0830034616</v>
          </cell>
          <cell r="E486">
            <v>0</v>
          </cell>
          <cell r="F486" t="str">
            <v>KR</v>
          </cell>
          <cell r="G486" t="str">
            <v>31</v>
          </cell>
          <cell r="H486" t="str">
            <v>D7</v>
          </cell>
          <cell r="I486" t="str">
            <v>0934001265</v>
          </cell>
          <cell r="J486">
            <v>39811</v>
          </cell>
          <cell r="K486">
            <v>-749</v>
          </cell>
          <cell r="L486" t="str">
            <v>THB</v>
          </cell>
          <cell r="M486" t="str">
            <v>ค่าชิปปิ้ง  INV.3086605087</v>
          </cell>
        </row>
        <row r="487">
          <cell r="A487" t="str">
            <v>@01@</v>
          </cell>
          <cell r="B487" t="str">
            <v>ค่าชิปปิ้ง</v>
          </cell>
          <cell r="C487" t="str">
            <v>492/24560</v>
          </cell>
          <cell r="D487" t="str">
            <v>0830034617</v>
          </cell>
          <cell r="E487">
            <v>0</v>
          </cell>
          <cell r="F487" t="str">
            <v>KR</v>
          </cell>
          <cell r="G487" t="str">
            <v>31</v>
          </cell>
          <cell r="H487" t="str">
            <v>D7</v>
          </cell>
          <cell r="I487" t="str">
            <v>0934001265</v>
          </cell>
          <cell r="J487">
            <v>39811</v>
          </cell>
          <cell r="K487">
            <v>-749</v>
          </cell>
          <cell r="L487" t="str">
            <v>THB</v>
          </cell>
          <cell r="M487" t="str">
            <v>ค่าชิปปิ้ง  INV.3086605088</v>
          </cell>
        </row>
        <row r="488">
          <cell r="A488" t="str">
            <v>@01@</v>
          </cell>
          <cell r="B488" t="str">
            <v>ค่าชิปปิ้ง</v>
          </cell>
          <cell r="C488" t="str">
            <v>492/24561</v>
          </cell>
          <cell r="D488" t="str">
            <v>0830034618</v>
          </cell>
          <cell r="E488">
            <v>0</v>
          </cell>
          <cell r="F488" t="str">
            <v>KR</v>
          </cell>
          <cell r="G488" t="str">
            <v>31</v>
          </cell>
          <cell r="H488" t="str">
            <v>D7</v>
          </cell>
          <cell r="I488" t="str">
            <v>0934001265</v>
          </cell>
          <cell r="J488">
            <v>39811</v>
          </cell>
          <cell r="K488">
            <v>-749</v>
          </cell>
          <cell r="L488" t="str">
            <v>THB</v>
          </cell>
          <cell r="M488" t="str">
            <v>ค่าชิปปิ้ง  INV.3086605090</v>
          </cell>
        </row>
        <row r="489">
          <cell r="A489" t="str">
            <v>@01@</v>
          </cell>
          <cell r="B489" t="str">
            <v>ค่าชิปปิ้ง</v>
          </cell>
          <cell r="C489" t="str">
            <v>492/24562</v>
          </cell>
          <cell r="D489" t="str">
            <v>0830034619</v>
          </cell>
          <cell r="E489">
            <v>0</v>
          </cell>
          <cell r="F489" t="str">
            <v>KR</v>
          </cell>
          <cell r="G489" t="str">
            <v>31</v>
          </cell>
          <cell r="H489" t="str">
            <v>D7</v>
          </cell>
          <cell r="I489" t="str">
            <v>0934001265</v>
          </cell>
          <cell r="J489">
            <v>39811</v>
          </cell>
          <cell r="K489">
            <v>-749</v>
          </cell>
          <cell r="L489" t="str">
            <v>THB</v>
          </cell>
          <cell r="M489" t="str">
            <v>ค่าชิปปิ้ง  INV.3086605091</v>
          </cell>
        </row>
        <row r="490">
          <cell r="A490" t="str">
            <v>@01@</v>
          </cell>
          <cell r="B490" t="str">
            <v>ค่าชิปปิ้ง</v>
          </cell>
          <cell r="C490" t="str">
            <v>492/24563</v>
          </cell>
          <cell r="D490" t="str">
            <v>0830034530</v>
          </cell>
          <cell r="E490">
            <v>0</v>
          </cell>
          <cell r="F490" t="str">
            <v>KR</v>
          </cell>
          <cell r="G490" t="str">
            <v>31</v>
          </cell>
          <cell r="H490" t="str">
            <v>D7</v>
          </cell>
          <cell r="I490" t="str">
            <v>0934001265</v>
          </cell>
          <cell r="J490">
            <v>39811</v>
          </cell>
          <cell r="K490">
            <v>-535</v>
          </cell>
          <cell r="L490" t="str">
            <v>THB</v>
          </cell>
          <cell r="M490" t="str">
            <v>ค่าชิปปิ้ง  INV.3086605092</v>
          </cell>
        </row>
        <row r="491">
          <cell r="A491" t="str">
            <v>@01@</v>
          </cell>
          <cell r="B491" t="str">
            <v>ค่าชิปปิ้ง</v>
          </cell>
          <cell r="C491" t="str">
            <v>492/24564</v>
          </cell>
          <cell r="D491" t="str">
            <v>0830034625</v>
          </cell>
          <cell r="E491">
            <v>0</v>
          </cell>
          <cell r="F491" t="str">
            <v>KR</v>
          </cell>
          <cell r="G491" t="str">
            <v>31</v>
          </cell>
          <cell r="H491" t="str">
            <v>D7</v>
          </cell>
          <cell r="I491" t="str">
            <v>0934001265</v>
          </cell>
          <cell r="J491">
            <v>39811</v>
          </cell>
          <cell r="K491">
            <v>-856</v>
          </cell>
          <cell r="L491" t="str">
            <v>THB</v>
          </cell>
          <cell r="M491" t="str">
            <v>ค่าชิปปิ้ง  INV.3086605093,F0633/08</v>
          </cell>
        </row>
        <row r="492">
          <cell r="A492" t="str">
            <v>@01@</v>
          </cell>
          <cell r="B492" t="str">
            <v>ค่าชิปปิ้ง</v>
          </cell>
          <cell r="C492" t="str">
            <v>492/24565</v>
          </cell>
          <cell r="D492" t="str">
            <v>0830034626</v>
          </cell>
          <cell r="E492">
            <v>0</v>
          </cell>
          <cell r="F492" t="str">
            <v>KR</v>
          </cell>
          <cell r="G492" t="str">
            <v>31</v>
          </cell>
          <cell r="H492" t="str">
            <v>D7</v>
          </cell>
          <cell r="I492" t="str">
            <v>0934001265</v>
          </cell>
          <cell r="J492">
            <v>39811</v>
          </cell>
          <cell r="K492">
            <v>-749</v>
          </cell>
          <cell r="L492" t="str">
            <v>THB</v>
          </cell>
          <cell r="M492" t="str">
            <v>ค่าชิปปิ้ง  INV.3086605094</v>
          </cell>
        </row>
        <row r="493">
          <cell r="A493" t="str">
            <v>@01@</v>
          </cell>
          <cell r="B493" t="str">
            <v>ค่าชิปปิ้ง</v>
          </cell>
          <cell r="C493" t="str">
            <v>492/24566</v>
          </cell>
          <cell r="D493" t="str">
            <v>0830034531</v>
          </cell>
          <cell r="E493">
            <v>0</v>
          </cell>
          <cell r="F493" t="str">
            <v>KR</v>
          </cell>
          <cell r="G493" t="str">
            <v>31</v>
          </cell>
          <cell r="H493" t="str">
            <v>D7</v>
          </cell>
          <cell r="I493" t="str">
            <v>0934001265</v>
          </cell>
          <cell r="J493">
            <v>39811</v>
          </cell>
          <cell r="K493">
            <v>-535</v>
          </cell>
          <cell r="L493" t="str">
            <v>THB</v>
          </cell>
          <cell r="M493" t="str">
            <v>ค่าชิปปิ้ง  INV.3086605095</v>
          </cell>
        </row>
        <row r="494">
          <cell r="A494" t="str">
            <v>@01@</v>
          </cell>
          <cell r="B494" t="str">
            <v>ค่าชิปปิ้ง</v>
          </cell>
          <cell r="C494" t="str">
            <v>492/24567</v>
          </cell>
          <cell r="D494" t="str">
            <v>0830034627</v>
          </cell>
          <cell r="E494">
            <v>0</v>
          </cell>
          <cell r="F494" t="str">
            <v>KR</v>
          </cell>
          <cell r="G494" t="str">
            <v>31</v>
          </cell>
          <cell r="H494" t="str">
            <v>D7</v>
          </cell>
          <cell r="I494" t="str">
            <v>0934001265</v>
          </cell>
          <cell r="J494">
            <v>39811</v>
          </cell>
          <cell r="K494">
            <v>-749</v>
          </cell>
          <cell r="L494" t="str">
            <v>THB</v>
          </cell>
          <cell r="M494" t="str">
            <v>ค่าชิปปิ้ง  INV.3086605096</v>
          </cell>
        </row>
        <row r="495">
          <cell r="A495" t="str">
            <v>@01@</v>
          </cell>
          <cell r="B495" t="str">
            <v>ค่าชิปปิ้ง</v>
          </cell>
          <cell r="C495" t="str">
            <v>492/24568</v>
          </cell>
          <cell r="D495" t="str">
            <v>0830034534</v>
          </cell>
          <cell r="E495">
            <v>0</v>
          </cell>
          <cell r="F495" t="str">
            <v>KR</v>
          </cell>
          <cell r="G495" t="str">
            <v>31</v>
          </cell>
          <cell r="H495" t="str">
            <v>D7</v>
          </cell>
          <cell r="I495" t="str">
            <v>0934001265</v>
          </cell>
          <cell r="J495">
            <v>39811</v>
          </cell>
          <cell r="K495">
            <v>-535</v>
          </cell>
          <cell r="L495" t="str">
            <v>THB</v>
          </cell>
          <cell r="M495" t="str">
            <v>ค่าชิปปิ้ง  INV.3086605097</v>
          </cell>
        </row>
        <row r="496">
          <cell r="A496" t="str">
            <v>@01@</v>
          </cell>
          <cell r="B496" t="str">
            <v>ค่าชิปปิ้ง</v>
          </cell>
          <cell r="C496" t="str">
            <v>492/24569</v>
          </cell>
          <cell r="D496" t="str">
            <v>0830034535</v>
          </cell>
          <cell r="E496">
            <v>0</v>
          </cell>
          <cell r="F496" t="str">
            <v>KR</v>
          </cell>
          <cell r="G496" t="str">
            <v>31</v>
          </cell>
          <cell r="H496" t="str">
            <v>D7</v>
          </cell>
          <cell r="I496" t="str">
            <v>0934001265</v>
          </cell>
          <cell r="J496">
            <v>39811</v>
          </cell>
          <cell r="K496">
            <v>-535</v>
          </cell>
          <cell r="L496" t="str">
            <v>THB</v>
          </cell>
          <cell r="M496" t="str">
            <v>ค่าชิปปิ้ง  INV.3086605098</v>
          </cell>
        </row>
        <row r="497">
          <cell r="A497" t="str">
            <v>@01@</v>
          </cell>
          <cell r="B497" t="str">
            <v>ค่าชิปปิ้ง</v>
          </cell>
          <cell r="C497" t="str">
            <v>492/24570</v>
          </cell>
          <cell r="D497" t="str">
            <v>0830034539</v>
          </cell>
          <cell r="E497">
            <v>0</v>
          </cell>
          <cell r="F497" t="str">
            <v>KR</v>
          </cell>
          <cell r="G497" t="str">
            <v>31</v>
          </cell>
          <cell r="H497" t="str">
            <v>D7</v>
          </cell>
          <cell r="I497" t="str">
            <v>0934001265</v>
          </cell>
          <cell r="J497">
            <v>39811</v>
          </cell>
          <cell r="K497">
            <v>-963</v>
          </cell>
          <cell r="L497" t="str">
            <v>THB</v>
          </cell>
          <cell r="M497" t="str">
            <v>ค่าชิปปิ้ง  INV.3086605099</v>
          </cell>
        </row>
        <row r="498">
          <cell r="A498" t="str">
            <v>@01@</v>
          </cell>
          <cell r="B498" t="str">
            <v>ค่าชิปปิ้ง</v>
          </cell>
          <cell r="C498" t="str">
            <v>492/24571</v>
          </cell>
          <cell r="D498" t="str">
            <v>0830034541</v>
          </cell>
          <cell r="E498">
            <v>0</v>
          </cell>
          <cell r="F498" t="str">
            <v>KR</v>
          </cell>
          <cell r="G498" t="str">
            <v>31</v>
          </cell>
          <cell r="H498" t="str">
            <v>D7</v>
          </cell>
          <cell r="I498" t="str">
            <v>0934001265</v>
          </cell>
          <cell r="J498">
            <v>39811</v>
          </cell>
          <cell r="K498">
            <v>-535</v>
          </cell>
          <cell r="L498" t="str">
            <v>THB</v>
          </cell>
          <cell r="M498" t="str">
            <v>ค่าชิปปิ้ง  INV.3086605100</v>
          </cell>
        </row>
        <row r="499">
          <cell r="A499" t="str">
            <v>@01@</v>
          </cell>
          <cell r="B499" t="str">
            <v>ค่าชิปปิ้ง</v>
          </cell>
          <cell r="C499" t="str">
            <v>492/24572</v>
          </cell>
          <cell r="D499" t="str">
            <v>0830034543</v>
          </cell>
          <cell r="E499">
            <v>0</v>
          </cell>
          <cell r="F499" t="str">
            <v>KR</v>
          </cell>
          <cell r="G499" t="str">
            <v>31</v>
          </cell>
          <cell r="H499" t="str">
            <v>D7</v>
          </cell>
          <cell r="I499" t="str">
            <v>0934001265</v>
          </cell>
          <cell r="J499">
            <v>39811</v>
          </cell>
          <cell r="K499">
            <v>-535</v>
          </cell>
          <cell r="L499" t="str">
            <v>THB</v>
          </cell>
          <cell r="M499" t="str">
            <v>ค่าชิปปิ้ง  INV.3086605101</v>
          </cell>
        </row>
        <row r="500">
          <cell r="A500" t="str">
            <v>@01@</v>
          </cell>
          <cell r="B500" t="str">
            <v>ค่าชิปปิ้ง</v>
          </cell>
          <cell r="C500" t="str">
            <v>492/24573</v>
          </cell>
          <cell r="D500" t="str">
            <v>0830034545</v>
          </cell>
          <cell r="E500">
            <v>0</v>
          </cell>
          <cell r="F500" t="str">
            <v>KR</v>
          </cell>
          <cell r="G500" t="str">
            <v>31</v>
          </cell>
          <cell r="H500" t="str">
            <v>D7</v>
          </cell>
          <cell r="I500" t="str">
            <v>0934001265</v>
          </cell>
          <cell r="J500">
            <v>39811</v>
          </cell>
          <cell r="K500">
            <v>-1819</v>
          </cell>
          <cell r="L500" t="str">
            <v>THB</v>
          </cell>
          <cell r="M500" t="str">
            <v>ค่าชิปปิ้ง  INV.3086605102</v>
          </cell>
        </row>
        <row r="501">
          <cell r="A501" t="str">
            <v>@01@</v>
          </cell>
          <cell r="B501" t="str">
            <v>ค่าชิปปิ้ง</v>
          </cell>
          <cell r="C501" t="str">
            <v>492/24574</v>
          </cell>
          <cell r="D501" t="str">
            <v>0830034546</v>
          </cell>
          <cell r="E501">
            <v>0</v>
          </cell>
          <cell r="F501" t="str">
            <v>KR</v>
          </cell>
          <cell r="G501" t="str">
            <v>31</v>
          </cell>
          <cell r="H501" t="str">
            <v>D7</v>
          </cell>
          <cell r="I501" t="str">
            <v>0934001265</v>
          </cell>
          <cell r="J501">
            <v>39811</v>
          </cell>
          <cell r="K501">
            <v>-535</v>
          </cell>
          <cell r="L501" t="str">
            <v>THB</v>
          </cell>
          <cell r="M501" t="str">
            <v>ค่าชิปปิ้ง  INV.3086605103</v>
          </cell>
        </row>
        <row r="502">
          <cell r="A502" t="str">
            <v>@01@</v>
          </cell>
          <cell r="B502" t="str">
            <v>ค่าชิปปิ้ง</v>
          </cell>
          <cell r="C502" t="str">
            <v>492/24575</v>
          </cell>
          <cell r="D502" t="str">
            <v>0830034547</v>
          </cell>
          <cell r="E502">
            <v>0</v>
          </cell>
          <cell r="F502" t="str">
            <v>KR</v>
          </cell>
          <cell r="G502" t="str">
            <v>31</v>
          </cell>
          <cell r="H502" t="str">
            <v>D7</v>
          </cell>
          <cell r="I502" t="str">
            <v>0934001265</v>
          </cell>
          <cell r="J502">
            <v>39811</v>
          </cell>
          <cell r="K502">
            <v>-535</v>
          </cell>
          <cell r="L502" t="str">
            <v>THB</v>
          </cell>
          <cell r="M502" t="str">
            <v>ค่าชิปปิ้ง  INV.3086605107</v>
          </cell>
        </row>
        <row r="503">
          <cell r="A503" t="str">
            <v>@01@</v>
          </cell>
          <cell r="B503" t="str">
            <v>ค่าชิปปิ้ง</v>
          </cell>
          <cell r="C503" t="str">
            <v>492/24576</v>
          </cell>
          <cell r="D503" t="str">
            <v>0830034548</v>
          </cell>
          <cell r="E503">
            <v>0</v>
          </cell>
          <cell r="F503" t="str">
            <v>KR</v>
          </cell>
          <cell r="G503" t="str">
            <v>31</v>
          </cell>
          <cell r="H503" t="str">
            <v>D7</v>
          </cell>
          <cell r="I503" t="str">
            <v>0934001265</v>
          </cell>
          <cell r="J503">
            <v>39811</v>
          </cell>
          <cell r="K503">
            <v>-535</v>
          </cell>
          <cell r="L503" t="str">
            <v>THB</v>
          </cell>
          <cell r="M503" t="str">
            <v>ค่าชิปปิ้ง  INV.3086605108</v>
          </cell>
        </row>
        <row r="504">
          <cell r="A504" t="str">
            <v>@01@</v>
          </cell>
          <cell r="B504" t="str">
            <v>ค่าชิปปิ้ง</v>
          </cell>
          <cell r="C504" t="str">
            <v>492/24577</v>
          </cell>
          <cell r="D504" t="str">
            <v>0830034549</v>
          </cell>
          <cell r="E504">
            <v>0</v>
          </cell>
          <cell r="F504" t="str">
            <v>KR</v>
          </cell>
          <cell r="G504" t="str">
            <v>31</v>
          </cell>
          <cell r="H504" t="str">
            <v>D7</v>
          </cell>
          <cell r="I504" t="str">
            <v>0934001265</v>
          </cell>
          <cell r="J504">
            <v>39811</v>
          </cell>
          <cell r="K504">
            <v>-535</v>
          </cell>
          <cell r="L504" t="str">
            <v>THB</v>
          </cell>
          <cell r="M504" t="str">
            <v>ค่าชิปปิ้ง  INV.3086605109</v>
          </cell>
        </row>
        <row r="505">
          <cell r="A505" t="str">
            <v>@01@</v>
          </cell>
          <cell r="B505" t="str">
            <v>ค่าชิปปิ้ง</v>
          </cell>
          <cell r="C505" t="str">
            <v>492/24578</v>
          </cell>
          <cell r="D505" t="str">
            <v>0830034629</v>
          </cell>
          <cell r="E505">
            <v>0</v>
          </cell>
          <cell r="F505" t="str">
            <v>KR</v>
          </cell>
          <cell r="G505" t="str">
            <v>31</v>
          </cell>
          <cell r="H505" t="str">
            <v>D7</v>
          </cell>
          <cell r="I505" t="str">
            <v>0934001265</v>
          </cell>
          <cell r="J505">
            <v>39811</v>
          </cell>
          <cell r="K505">
            <v>-749</v>
          </cell>
          <cell r="L505" t="str">
            <v>THB</v>
          </cell>
          <cell r="M505" t="str">
            <v>ค่าชิปปิ้ง  INV.3086605110</v>
          </cell>
        </row>
        <row r="506">
          <cell r="A506" t="str">
            <v>@01@</v>
          </cell>
          <cell r="B506" t="str">
            <v>ค่าชิปปิ้ง</v>
          </cell>
          <cell r="C506" t="str">
            <v>492/24579</v>
          </cell>
          <cell r="D506" t="str">
            <v>0830034630</v>
          </cell>
          <cell r="E506">
            <v>0</v>
          </cell>
          <cell r="F506" t="str">
            <v>KR</v>
          </cell>
          <cell r="G506" t="str">
            <v>31</v>
          </cell>
          <cell r="H506" t="str">
            <v>D7</v>
          </cell>
          <cell r="I506" t="str">
            <v>0934001265</v>
          </cell>
          <cell r="J506">
            <v>39811</v>
          </cell>
          <cell r="K506">
            <v>-749</v>
          </cell>
          <cell r="L506" t="str">
            <v>THB</v>
          </cell>
          <cell r="M506" t="str">
            <v>ค่าชิปปิ้ง  INV.3086605111</v>
          </cell>
        </row>
        <row r="507">
          <cell r="A507" t="str">
            <v>@01@</v>
          </cell>
          <cell r="B507" t="str">
            <v>ค่าชิปปิ้ง</v>
          </cell>
          <cell r="C507" t="str">
            <v>492/24580</v>
          </cell>
          <cell r="D507" t="str">
            <v>0830034449</v>
          </cell>
          <cell r="E507">
            <v>0</v>
          </cell>
          <cell r="F507" t="str">
            <v>KR</v>
          </cell>
          <cell r="G507" t="str">
            <v>31</v>
          </cell>
          <cell r="H507" t="str">
            <v>D7</v>
          </cell>
          <cell r="I507" t="str">
            <v>0934001265</v>
          </cell>
          <cell r="J507">
            <v>39811</v>
          </cell>
          <cell r="K507">
            <v>-749</v>
          </cell>
          <cell r="L507" t="str">
            <v>THB</v>
          </cell>
          <cell r="M507" t="str">
            <v>ค่าชิปปิ้ง INV.3086605112</v>
          </cell>
        </row>
        <row r="508">
          <cell r="A508" t="str">
            <v>@01@</v>
          </cell>
          <cell r="B508" t="str">
            <v>ค่าชิปปิ้ง</v>
          </cell>
          <cell r="C508" t="str">
            <v>492/24581</v>
          </cell>
          <cell r="D508" t="str">
            <v>0830034450</v>
          </cell>
          <cell r="E508">
            <v>0</v>
          </cell>
          <cell r="F508" t="str">
            <v>KR</v>
          </cell>
          <cell r="G508" t="str">
            <v>31</v>
          </cell>
          <cell r="H508" t="str">
            <v>D7</v>
          </cell>
          <cell r="I508" t="str">
            <v>0934001265</v>
          </cell>
          <cell r="J508">
            <v>39811</v>
          </cell>
          <cell r="K508">
            <v>-1605</v>
          </cell>
          <cell r="L508" t="str">
            <v>THB</v>
          </cell>
          <cell r="M508" t="str">
            <v>ค่าชิปปิ้ง INV.3086605113</v>
          </cell>
        </row>
        <row r="509">
          <cell r="A509" t="str">
            <v>@01@</v>
          </cell>
          <cell r="B509" t="str">
            <v>ค่าชิปปิ้ง</v>
          </cell>
          <cell r="C509" t="str">
            <v>492/24582</v>
          </cell>
          <cell r="D509" t="str">
            <v>0830034451</v>
          </cell>
          <cell r="E509">
            <v>0</v>
          </cell>
          <cell r="F509" t="str">
            <v>KR</v>
          </cell>
          <cell r="G509" t="str">
            <v>31</v>
          </cell>
          <cell r="H509" t="str">
            <v>D7</v>
          </cell>
          <cell r="I509" t="str">
            <v>0934001265</v>
          </cell>
          <cell r="J509">
            <v>39811</v>
          </cell>
          <cell r="K509">
            <v>-749</v>
          </cell>
          <cell r="L509" t="str">
            <v>THB</v>
          </cell>
          <cell r="M509" t="str">
            <v>ค่าชิปปิ้ง  INV.3086605116</v>
          </cell>
        </row>
        <row r="510">
          <cell r="A510" t="str">
            <v>@01@</v>
          </cell>
          <cell r="B510" t="str">
            <v>ค่าชิปปิ้ง</v>
          </cell>
          <cell r="C510" t="str">
            <v>492/24583</v>
          </cell>
          <cell r="D510" t="str">
            <v>0830034551</v>
          </cell>
          <cell r="E510">
            <v>0</v>
          </cell>
          <cell r="F510" t="str">
            <v>KR</v>
          </cell>
          <cell r="G510" t="str">
            <v>31</v>
          </cell>
          <cell r="H510" t="str">
            <v>D7</v>
          </cell>
          <cell r="I510" t="str">
            <v>0934001265</v>
          </cell>
          <cell r="J510">
            <v>39811</v>
          </cell>
          <cell r="K510">
            <v>-535</v>
          </cell>
          <cell r="L510" t="str">
            <v>THB</v>
          </cell>
          <cell r="M510" t="str">
            <v>ค่าชิปปิ้ง  INV.3086605117</v>
          </cell>
        </row>
        <row r="511">
          <cell r="A511" t="str">
            <v>@01@</v>
          </cell>
          <cell r="B511" t="str">
            <v>ค่าชิปปิ้ง</v>
          </cell>
          <cell r="C511" t="str">
            <v>492/24584</v>
          </cell>
          <cell r="D511" t="str">
            <v>0830034552</v>
          </cell>
          <cell r="E511">
            <v>0</v>
          </cell>
          <cell r="F511" t="str">
            <v>KR</v>
          </cell>
          <cell r="G511" t="str">
            <v>31</v>
          </cell>
          <cell r="H511" t="str">
            <v>D7</v>
          </cell>
          <cell r="I511" t="str">
            <v>0934001265</v>
          </cell>
          <cell r="J511">
            <v>39811</v>
          </cell>
          <cell r="K511">
            <v>-535</v>
          </cell>
          <cell r="L511" t="str">
            <v>THB</v>
          </cell>
          <cell r="M511" t="str">
            <v>ค่าชิปปิ้ง  INV.3086605118</v>
          </cell>
        </row>
        <row r="512">
          <cell r="A512" t="str">
            <v>@01@</v>
          </cell>
          <cell r="B512" t="str">
            <v>ค่าชิปปิ้ง</v>
          </cell>
          <cell r="C512" t="str">
            <v>492/24585</v>
          </cell>
          <cell r="D512" t="str">
            <v>0830034452</v>
          </cell>
          <cell r="E512">
            <v>0</v>
          </cell>
          <cell r="F512" t="str">
            <v>KR</v>
          </cell>
          <cell r="G512" t="str">
            <v>31</v>
          </cell>
          <cell r="H512" t="str">
            <v>D7</v>
          </cell>
          <cell r="I512" t="str">
            <v>0934001265</v>
          </cell>
          <cell r="J512">
            <v>39811</v>
          </cell>
          <cell r="K512">
            <v>-2461</v>
          </cell>
          <cell r="L512" t="str">
            <v>THB</v>
          </cell>
          <cell r="M512" t="str">
            <v>ค่าชิปปิ้ง  INV.3086605119</v>
          </cell>
        </row>
        <row r="513">
          <cell r="A513" t="str">
            <v>@01@</v>
          </cell>
          <cell r="B513" t="str">
            <v>ค่าชิปปิ้ง</v>
          </cell>
          <cell r="C513" t="str">
            <v>492/24586</v>
          </cell>
          <cell r="D513" t="str">
            <v>0830034554</v>
          </cell>
          <cell r="E513">
            <v>0</v>
          </cell>
          <cell r="F513" t="str">
            <v>KR</v>
          </cell>
          <cell r="G513" t="str">
            <v>31</v>
          </cell>
          <cell r="H513" t="str">
            <v>D7</v>
          </cell>
          <cell r="I513" t="str">
            <v>0934001265</v>
          </cell>
          <cell r="J513">
            <v>39811</v>
          </cell>
          <cell r="K513">
            <v>-535</v>
          </cell>
          <cell r="L513" t="str">
            <v>THB</v>
          </cell>
          <cell r="M513" t="str">
            <v>ค่าชิปปิ้ง  INV.3086605120</v>
          </cell>
        </row>
        <row r="514">
          <cell r="A514" t="str">
            <v>@01@</v>
          </cell>
          <cell r="B514" t="str">
            <v>ค่าชิปปิ้ง</v>
          </cell>
          <cell r="C514" t="str">
            <v>492/24587</v>
          </cell>
          <cell r="D514" t="str">
            <v>0830034453</v>
          </cell>
          <cell r="E514">
            <v>0</v>
          </cell>
          <cell r="F514" t="str">
            <v>KR</v>
          </cell>
          <cell r="G514" t="str">
            <v>31</v>
          </cell>
          <cell r="H514" t="str">
            <v>D7</v>
          </cell>
          <cell r="I514" t="str">
            <v>0934001265</v>
          </cell>
          <cell r="J514">
            <v>39811</v>
          </cell>
          <cell r="K514">
            <v>-856</v>
          </cell>
          <cell r="L514" t="str">
            <v>THB</v>
          </cell>
          <cell r="M514" t="str">
            <v>ค่าชิปปิ้ง  INV.3086605121,5126</v>
          </cell>
        </row>
        <row r="515">
          <cell r="A515" t="str">
            <v>@01@</v>
          </cell>
          <cell r="B515" t="str">
            <v>ค่าชิปปิ้ง</v>
          </cell>
          <cell r="C515" t="str">
            <v>492/24588</v>
          </cell>
          <cell r="D515" t="str">
            <v>0830034556</v>
          </cell>
          <cell r="E515">
            <v>0</v>
          </cell>
          <cell r="F515" t="str">
            <v>KR</v>
          </cell>
          <cell r="G515" t="str">
            <v>31</v>
          </cell>
          <cell r="H515" t="str">
            <v>D7</v>
          </cell>
          <cell r="I515" t="str">
            <v>0934001265</v>
          </cell>
          <cell r="J515">
            <v>39811</v>
          </cell>
          <cell r="K515">
            <v>-535</v>
          </cell>
          <cell r="L515" t="str">
            <v>THB</v>
          </cell>
          <cell r="M515" t="str">
            <v>ค่าชิปปิ้ง  INV.3086605122</v>
          </cell>
        </row>
        <row r="516">
          <cell r="A516" t="str">
            <v>@01@</v>
          </cell>
          <cell r="B516" t="str">
            <v>ค่าชิปปิ้ง</v>
          </cell>
          <cell r="C516" t="str">
            <v>492/24589</v>
          </cell>
          <cell r="D516" t="str">
            <v>0830034454</v>
          </cell>
          <cell r="E516">
            <v>0</v>
          </cell>
          <cell r="F516" t="str">
            <v>KR</v>
          </cell>
          <cell r="G516" t="str">
            <v>31</v>
          </cell>
          <cell r="H516" t="str">
            <v>D7</v>
          </cell>
          <cell r="I516" t="str">
            <v>0934001265</v>
          </cell>
          <cell r="J516">
            <v>39811</v>
          </cell>
          <cell r="K516">
            <v>-856</v>
          </cell>
          <cell r="L516" t="str">
            <v>THB</v>
          </cell>
          <cell r="M516" t="str">
            <v>ค่าชิปปิ้ง  INV.308665123,5125</v>
          </cell>
        </row>
        <row r="517">
          <cell r="A517" t="str">
            <v>@01@</v>
          </cell>
          <cell r="B517" t="str">
            <v>ค่าชิปปิ้ง</v>
          </cell>
          <cell r="C517" t="str">
            <v>492/24590</v>
          </cell>
          <cell r="D517" t="str">
            <v>0830034558</v>
          </cell>
          <cell r="E517">
            <v>0</v>
          </cell>
          <cell r="F517" t="str">
            <v>KR</v>
          </cell>
          <cell r="G517" t="str">
            <v>31</v>
          </cell>
          <cell r="H517" t="str">
            <v>D7</v>
          </cell>
          <cell r="I517" t="str">
            <v>0934001265</v>
          </cell>
          <cell r="J517">
            <v>39811</v>
          </cell>
          <cell r="K517">
            <v>-535</v>
          </cell>
          <cell r="L517" t="str">
            <v>THB</v>
          </cell>
          <cell r="M517" t="str">
            <v>ค่าชิปปิ้ง  INV.3086605124</v>
          </cell>
        </row>
        <row r="518">
          <cell r="A518" t="str">
            <v>@01@</v>
          </cell>
          <cell r="B518" t="str">
            <v>ค่าชิปปิ้ง</v>
          </cell>
          <cell r="C518" t="str">
            <v>492/24591</v>
          </cell>
          <cell r="D518" t="str">
            <v>0830034560</v>
          </cell>
          <cell r="E518">
            <v>0</v>
          </cell>
          <cell r="F518" t="str">
            <v>KR</v>
          </cell>
          <cell r="G518" t="str">
            <v>31</v>
          </cell>
          <cell r="H518" t="str">
            <v>D7</v>
          </cell>
          <cell r="I518" t="str">
            <v>0934001265</v>
          </cell>
          <cell r="J518">
            <v>39811</v>
          </cell>
          <cell r="K518">
            <v>-535</v>
          </cell>
          <cell r="L518" t="str">
            <v>THB</v>
          </cell>
          <cell r="M518" t="str">
            <v>ค่าชิปปิ้ง  INV.3086605127</v>
          </cell>
        </row>
        <row r="519">
          <cell r="A519" t="str">
            <v>@01@</v>
          </cell>
          <cell r="B519" t="str">
            <v>ค่าชิปปิ้ง</v>
          </cell>
          <cell r="C519" t="str">
            <v>492/24592</v>
          </cell>
          <cell r="D519" t="str">
            <v>0830034455</v>
          </cell>
          <cell r="E519">
            <v>0</v>
          </cell>
          <cell r="F519" t="str">
            <v>KR</v>
          </cell>
          <cell r="G519" t="str">
            <v>31</v>
          </cell>
          <cell r="H519" t="str">
            <v>D7</v>
          </cell>
          <cell r="I519" t="str">
            <v>0934001265</v>
          </cell>
          <cell r="J519">
            <v>39811</v>
          </cell>
          <cell r="K519">
            <v>-2461</v>
          </cell>
          <cell r="L519" t="str">
            <v>THB</v>
          </cell>
          <cell r="M519" t="str">
            <v>ค่าชิปปิ้ง  INV.308665128</v>
          </cell>
        </row>
        <row r="520">
          <cell r="A520" t="str">
            <v>@01@</v>
          </cell>
          <cell r="B520" t="str">
            <v>ค่าชิปปิ้ง</v>
          </cell>
          <cell r="C520" t="str">
            <v>492/24593</v>
          </cell>
          <cell r="D520" t="str">
            <v>0830034562</v>
          </cell>
          <cell r="E520">
            <v>0</v>
          </cell>
          <cell r="F520" t="str">
            <v>KR</v>
          </cell>
          <cell r="G520" t="str">
            <v>31</v>
          </cell>
          <cell r="H520" t="str">
            <v>D7</v>
          </cell>
          <cell r="I520" t="str">
            <v>0934001265</v>
          </cell>
          <cell r="J520">
            <v>39811</v>
          </cell>
          <cell r="K520">
            <v>-535</v>
          </cell>
          <cell r="L520" t="str">
            <v>THB</v>
          </cell>
          <cell r="M520" t="str">
            <v>ค่าชิปปิ้ง  INV.3086605129</v>
          </cell>
        </row>
        <row r="521">
          <cell r="A521" t="str">
            <v>@01@</v>
          </cell>
          <cell r="B521" t="str">
            <v>ค่าชิปปิ้ง</v>
          </cell>
          <cell r="C521" t="str">
            <v>492/24594</v>
          </cell>
          <cell r="D521" t="str">
            <v>0830034564</v>
          </cell>
          <cell r="E521">
            <v>0</v>
          </cell>
          <cell r="F521" t="str">
            <v>KR</v>
          </cell>
          <cell r="G521" t="str">
            <v>31</v>
          </cell>
          <cell r="H521" t="str">
            <v>D7</v>
          </cell>
          <cell r="I521" t="str">
            <v>0934001265</v>
          </cell>
          <cell r="J521">
            <v>39811</v>
          </cell>
          <cell r="K521">
            <v>-535</v>
          </cell>
          <cell r="L521" t="str">
            <v>THB</v>
          </cell>
          <cell r="M521" t="str">
            <v>ค่าชิปปิ้ง  INV.3086605130</v>
          </cell>
        </row>
        <row r="522">
          <cell r="A522" t="str">
            <v>@01@</v>
          </cell>
          <cell r="B522" t="str">
            <v>ค่าชิปปิ้ง</v>
          </cell>
          <cell r="C522" t="str">
            <v>492/24595</v>
          </cell>
          <cell r="D522" t="str">
            <v>0830034566</v>
          </cell>
          <cell r="E522">
            <v>0</v>
          </cell>
          <cell r="F522" t="str">
            <v>KR</v>
          </cell>
          <cell r="G522" t="str">
            <v>31</v>
          </cell>
          <cell r="H522" t="str">
            <v>D7</v>
          </cell>
          <cell r="I522" t="str">
            <v>0934001265</v>
          </cell>
          <cell r="J522">
            <v>39811</v>
          </cell>
          <cell r="K522">
            <v>-535</v>
          </cell>
          <cell r="L522" t="str">
            <v>THB</v>
          </cell>
          <cell r="M522" t="str">
            <v>ค่าชิปปิ้ง  INV.3086605131</v>
          </cell>
        </row>
        <row r="523">
          <cell r="A523" t="str">
            <v>@01@</v>
          </cell>
          <cell r="B523" t="str">
            <v>ค่าชิปปิ้ง</v>
          </cell>
          <cell r="C523" t="str">
            <v>492/24596</v>
          </cell>
          <cell r="D523" t="str">
            <v>0830034567</v>
          </cell>
          <cell r="E523">
            <v>0</v>
          </cell>
          <cell r="F523" t="str">
            <v>KR</v>
          </cell>
          <cell r="G523" t="str">
            <v>31</v>
          </cell>
          <cell r="H523" t="str">
            <v>D7</v>
          </cell>
          <cell r="I523" t="str">
            <v>0934001265</v>
          </cell>
          <cell r="J523">
            <v>39811</v>
          </cell>
          <cell r="K523">
            <v>-1819</v>
          </cell>
          <cell r="L523" t="str">
            <v>THB</v>
          </cell>
          <cell r="M523" t="str">
            <v>ค่าชิปปิ้ง  INV.3086605132</v>
          </cell>
        </row>
        <row r="524">
          <cell r="A524" t="str">
            <v>@01@</v>
          </cell>
          <cell r="B524" t="str">
            <v>ค่าชิปปิ้ง</v>
          </cell>
          <cell r="C524" t="str">
            <v>492/24597</v>
          </cell>
          <cell r="D524" t="str">
            <v>0830034569</v>
          </cell>
          <cell r="E524">
            <v>0</v>
          </cell>
          <cell r="F524" t="str">
            <v>KR</v>
          </cell>
          <cell r="G524" t="str">
            <v>31</v>
          </cell>
          <cell r="H524" t="str">
            <v>D7</v>
          </cell>
          <cell r="I524" t="str">
            <v>0934001265</v>
          </cell>
          <cell r="J524">
            <v>39811</v>
          </cell>
          <cell r="K524">
            <v>-535</v>
          </cell>
          <cell r="L524" t="str">
            <v>THB</v>
          </cell>
          <cell r="M524" t="str">
            <v>ค่าชิปปิ้ง  INV.3086605133</v>
          </cell>
        </row>
        <row r="525">
          <cell r="A525" t="str">
            <v>@01@</v>
          </cell>
          <cell r="B525" t="str">
            <v>ค่าชิปปิ้ง</v>
          </cell>
          <cell r="C525" t="str">
            <v>492/24598</v>
          </cell>
          <cell r="D525" t="str">
            <v>0830034570</v>
          </cell>
          <cell r="E525">
            <v>0</v>
          </cell>
          <cell r="F525" t="str">
            <v>KR</v>
          </cell>
          <cell r="G525" t="str">
            <v>31</v>
          </cell>
          <cell r="H525" t="str">
            <v>D7</v>
          </cell>
          <cell r="I525" t="str">
            <v>0934001265</v>
          </cell>
          <cell r="J525">
            <v>39811</v>
          </cell>
          <cell r="K525">
            <v>-535</v>
          </cell>
          <cell r="L525" t="str">
            <v>THB</v>
          </cell>
          <cell r="M525" t="str">
            <v>ค่าชิปปิ้ง  INV.3086605134</v>
          </cell>
        </row>
        <row r="526">
          <cell r="A526" t="str">
            <v>@01@</v>
          </cell>
          <cell r="B526" t="str">
            <v>ค่าชิปปิ้ง</v>
          </cell>
          <cell r="C526" t="str">
            <v>492/24599</v>
          </cell>
          <cell r="D526" t="str">
            <v>0830034572</v>
          </cell>
          <cell r="E526">
            <v>0</v>
          </cell>
          <cell r="F526" t="str">
            <v>KR</v>
          </cell>
          <cell r="G526" t="str">
            <v>31</v>
          </cell>
          <cell r="H526" t="str">
            <v>D7</v>
          </cell>
          <cell r="I526" t="str">
            <v>0934001265</v>
          </cell>
          <cell r="J526">
            <v>39811</v>
          </cell>
          <cell r="K526">
            <v>-535</v>
          </cell>
          <cell r="L526" t="str">
            <v>THB</v>
          </cell>
          <cell r="M526" t="str">
            <v>ค่าชิปปิ้ง  INV.3086605135</v>
          </cell>
        </row>
        <row r="527">
          <cell r="A527" t="str">
            <v>@01@</v>
          </cell>
          <cell r="B527" t="str">
            <v>ค่าชิปปิ้ง</v>
          </cell>
          <cell r="C527" t="str">
            <v>492/24600</v>
          </cell>
          <cell r="D527" t="str">
            <v>0830034456</v>
          </cell>
          <cell r="E527">
            <v>0</v>
          </cell>
          <cell r="F527" t="str">
            <v>KR</v>
          </cell>
          <cell r="G527" t="str">
            <v>31</v>
          </cell>
          <cell r="H527" t="str">
            <v>D7</v>
          </cell>
          <cell r="I527" t="str">
            <v>0934001265</v>
          </cell>
          <cell r="J527">
            <v>39811</v>
          </cell>
          <cell r="K527">
            <v>-856</v>
          </cell>
          <cell r="L527" t="str">
            <v>THB</v>
          </cell>
          <cell r="M527" t="str">
            <v>ค่าชิปปิ้ง  INV.308665136,5138</v>
          </cell>
        </row>
        <row r="528">
          <cell r="A528" t="str">
            <v>@01@</v>
          </cell>
          <cell r="B528" t="str">
            <v>ค่าชิปปิ้ง</v>
          </cell>
          <cell r="C528" t="str">
            <v>493/24601</v>
          </cell>
          <cell r="D528" t="str">
            <v>0830034457</v>
          </cell>
          <cell r="E528">
            <v>0</v>
          </cell>
          <cell r="F528" t="str">
            <v>KR</v>
          </cell>
          <cell r="G528" t="str">
            <v>31</v>
          </cell>
          <cell r="H528" t="str">
            <v>D7</v>
          </cell>
          <cell r="I528" t="str">
            <v>0934001265</v>
          </cell>
          <cell r="J528">
            <v>39811</v>
          </cell>
          <cell r="K528">
            <v>-749</v>
          </cell>
          <cell r="L528" t="str">
            <v>THB</v>
          </cell>
          <cell r="M528" t="str">
            <v>ค่าชิปปิ้ง  INV.308665137</v>
          </cell>
        </row>
        <row r="529">
          <cell r="A529" t="str">
            <v>@01@</v>
          </cell>
          <cell r="B529" t="str">
            <v>ค่าชิปปิ้ง</v>
          </cell>
          <cell r="C529" t="str">
            <v>493/24602</v>
          </cell>
          <cell r="D529" t="str">
            <v>0830034576</v>
          </cell>
          <cell r="E529">
            <v>0</v>
          </cell>
          <cell r="F529" t="str">
            <v>KR</v>
          </cell>
          <cell r="G529" t="str">
            <v>31</v>
          </cell>
          <cell r="H529" t="str">
            <v>D7</v>
          </cell>
          <cell r="I529" t="str">
            <v>0934001265</v>
          </cell>
          <cell r="J529">
            <v>39811</v>
          </cell>
          <cell r="K529">
            <v>-535</v>
          </cell>
          <cell r="L529" t="str">
            <v>THB</v>
          </cell>
          <cell r="M529" t="str">
            <v>ค่าชิปปิ้ง  INV.3086605139</v>
          </cell>
        </row>
        <row r="530">
          <cell r="A530" t="str">
            <v>@01@</v>
          </cell>
          <cell r="B530" t="str">
            <v>ค่าชิปปิ้ง</v>
          </cell>
          <cell r="C530" t="str">
            <v>493/24603</v>
          </cell>
          <cell r="D530" t="str">
            <v>0830034458</v>
          </cell>
          <cell r="E530">
            <v>0</v>
          </cell>
          <cell r="F530" t="str">
            <v>KR</v>
          </cell>
          <cell r="G530" t="str">
            <v>31</v>
          </cell>
          <cell r="H530" t="str">
            <v>D7</v>
          </cell>
          <cell r="I530" t="str">
            <v>0934001265</v>
          </cell>
          <cell r="J530">
            <v>39811</v>
          </cell>
          <cell r="K530">
            <v>-8881</v>
          </cell>
          <cell r="L530" t="str">
            <v>THB</v>
          </cell>
          <cell r="M530" t="str">
            <v>ค่าชิปปิ้ง INV.308665140</v>
          </cell>
        </row>
        <row r="531">
          <cell r="A531" t="str">
            <v>@01@</v>
          </cell>
          <cell r="B531" t="str">
            <v>ค่าชิปปิ้ง</v>
          </cell>
          <cell r="C531" t="str">
            <v>493/24604</v>
          </cell>
          <cell r="D531" t="str">
            <v>0830034577</v>
          </cell>
          <cell r="E531">
            <v>0</v>
          </cell>
          <cell r="F531" t="str">
            <v>KR</v>
          </cell>
          <cell r="G531" t="str">
            <v>31</v>
          </cell>
          <cell r="H531" t="str">
            <v>D7</v>
          </cell>
          <cell r="I531" t="str">
            <v>0934001265</v>
          </cell>
          <cell r="J531">
            <v>39811</v>
          </cell>
          <cell r="K531">
            <v>-535</v>
          </cell>
          <cell r="L531" t="str">
            <v>THB</v>
          </cell>
          <cell r="M531" t="str">
            <v>ค่าชิปปิ้ง  INV.3086605141</v>
          </cell>
        </row>
        <row r="532">
          <cell r="A532" t="str">
            <v>@01@</v>
          </cell>
          <cell r="B532" t="str">
            <v>ค่าชิปปิ้ง</v>
          </cell>
          <cell r="C532" t="str">
            <v>493/24605</v>
          </cell>
          <cell r="D532" t="str">
            <v>0830034578</v>
          </cell>
          <cell r="E532">
            <v>0</v>
          </cell>
          <cell r="F532" t="str">
            <v>KR</v>
          </cell>
          <cell r="G532" t="str">
            <v>31</v>
          </cell>
          <cell r="H532" t="str">
            <v>D7</v>
          </cell>
          <cell r="I532" t="str">
            <v>0934001265</v>
          </cell>
          <cell r="J532">
            <v>39811</v>
          </cell>
          <cell r="K532">
            <v>-963</v>
          </cell>
          <cell r="L532" t="str">
            <v>THB</v>
          </cell>
          <cell r="M532" t="str">
            <v>ค่าชิปปิ้ง  INV.3086605142</v>
          </cell>
        </row>
        <row r="533">
          <cell r="A533" t="str">
            <v>@01@</v>
          </cell>
          <cell r="B533" t="str">
            <v>ค่าชิปปิ้ง</v>
          </cell>
          <cell r="C533" t="str">
            <v>493/24606</v>
          </cell>
          <cell r="D533" t="str">
            <v>0830034459</v>
          </cell>
          <cell r="E533">
            <v>0</v>
          </cell>
          <cell r="F533" t="str">
            <v>KR</v>
          </cell>
          <cell r="G533" t="str">
            <v>31</v>
          </cell>
          <cell r="H533" t="str">
            <v>D7</v>
          </cell>
          <cell r="I533" t="str">
            <v>0934001265</v>
          </cell>
          <cell r="J533">
            <v>39811</v>
          </cell>
          <cell r="K533">
            <v>-2461</v>
          </cell>
          <cell r="L533" t="str">
            <v>THB</v>
          </cell>
          <cell r="M533" t="str">
            <v>ค่าชิปปิ้ง INV.308665143</v>
          </cell>
        </row>
        <row r="534">
          <cell r="A534" t="str">
            <v>@01@</v>
          </cell>
          <cell r="B534" t="str">
            <v>ค่าชิปปิ้ง</v>
          </cell>
          <cell r="C534" t="str">
            <v>493/24607</v>
          </cell>
          <cell r="D534" t="str">
            <v>0830034579</v>
          </cell>
          <cell r="E534">
            <v>0</v>
          </cell>
          <cell r="F534" t="str">
            <v>KR</v>
          </cell>
          <cell r="G534" t="str">
            <v>31</v>
          </cell>
          <cell r="H534" t="str">
            <v>D7</v>
          </cell>
          <cell r="I534" t="str">
            <v>0934001265</v>
          </cell>
          <cell r="J534">
            <v>39811</v>
          </cell>
          <cell r="K534">
            <v>-535</v>
          </cell>
          <cell r="L534" t="str">
            <v>THB</v>
          </cell>
          <cell r="M534" t="str">
            <v>ค่าชิปปิ้ง  INV.3086605144</v>
          </cell>
        </row>
        <row r="535">
          <cell r="A535" t="str">
            <v>@01@</v>
          </cell>
          <cell r="B535" t="str">
            <v>ค่าชิปปิ้ง</v>
          </cell>
          <cell r="C535" t="str">
            <v>493/24608</v>
          </cell>
          <cell r="D535" t="str">
            <v>0830034460</v>
          </cell>
          <cell r="E535">
            <v>0</v>
          </cell>
          <cell r="F535" t="str">
            <v>KR</v>
          </cell>
          <cell r="G535" t="str">
            <v>31</v>
          </cell>
          <cell r="H535" t="str">
            <v>D7</v>
          </cell>
          <cell r="I535" t="str">
            <v>0934001265</v>
          </cell>
          <cell r="J535">
            <v>39811</v>
          </cell>
          <cell r="K535">
            <v>-749</v>
          </cell>
          <cell r="L535" t="str">
            <v>THB</v>
          </cell>
          <cell r="M535" t="str">
            <v>ค่าชิปปิ้ง  INV.308665146</v>
          </cell>
        </row>
        <row r="536">
          <cell r="A536" t="str">
            <v>@01@</v>
          </cell>
          <cell r="B536" t="str">
            <v>ค่าชิปปิ้ง</v>
          </cell>
          <cell r="C536" t="str">
            <v>493/24609</v>
          </cell>
          <cell r="D536" t="str">
            <v>0830034580</v>
          </cell>
          <cell r="E536">
            <v>0</v>
          </cell>
          <cell r="F536" t="str">
            <v>KR</v>
          </cell>
          <cell r="G536" t="str">
            <v>31</v>
          </cell>
          <cell r="H536" t="str">
            <v>D7</v>
          </cell>
          <cell r="I536" t="str">
            <v>0934001265</v>
          </cell>
          <cell r="J536">
            <v>39811</v>
          </cell>
          <cell r="K536">
            <v>-535</v>
          </cell>
          <cell r="L536" t="str">
            <v>THB</v>
          </cell>
          <cell r="M536" t="str">
            <v>ค่าชิปปิ้ง  INV.3086605147</v>
          </cell>
        </row>
        <row r="537">
          <cell r="A537" t="str">
            <v>@01@</v>
          </cell>
          <cell r="B537" t="str">
            <v>ค่าชิปปิ้ง</v>
          </cell>
          <cell r="C537" t="str">
            <v>493/24610</v>
          </cell>
          <cell r="D537" t="str">
            <v>0830034581</v>
          </cell>
          <cell r="E537">
            <v>0</v>
          </cell>
          <cell r="F537" t="str">
            <v>KR</v>
          </cell>
          <cell r="G537" t="str">
            <v>31</v>
          </cell>
          <cell r="H537" t="str">
            <v>D7</v>
          </cell>
          <cell r="I537" t="str">
            <v>0934001265</v>
          </cell>
          <cell r="J537">
            <v>39811</v>
          </cell>
          <cell r="K537">
            <v>-535</v>
          </cell>
          <cell r="L537" t="str">
            <v>THB</v>
          </cell>
          <cell r="M537" t="str">
            <v>ค่าชิปปิ้ง  INV.3086605148</v>
          </cell>
        </row>
        <row r="538">
          <cell r="A538" t="str">
            <v>@01@</v>
          </cell>
          <cell r="B538" t="str">
            <v>ค่าชิปปิ้ง</v>
          </cell>
          <cell r="C538" t="str">
            <v>493/24611</v>
          </cell>
          <cell r="D538" t="str">
            <v>0830034461</v>
          </cell>
          <cell r="E538">
            <v>0</v>
          </cell>
          <cell r="F538" t="str">
            <v>KR</v>
          </cell>
          <cell r="G538" t="str">
            <v>31</v>
          </cell>
          <cell r="H538" t="str">
            <v>D7</v>
          </cell>
          <cell r="I538" t="str">
            <v>0934001265</v>
          </cell>
          <cell r="J538">
            <v>39811</v>
          </cell>
          <cell r="K538">
            <v>-749</v>
          </cell>
          <cell r="L538" t="str">
            <v>THB</v>
          </cell>
          <cell r="M538" t="str">
            <v>ค่าชิปปิ้ง  INV.3086605149</v>
          </cell>
        </row>
        <row r="539">
          <cell r="A539" t="str">
            <v>@01@</v>
          </cell>
          <cell r="B539" t="str">
            <v>ค่าชิปปิ้ง</v>
          </cell>
          <cell r="C539" t="str">
            <v>493/24612</v>
          </cell>
          <cell r="D539" t="str">
            <v>0830034585</v>
          </cell>
          <cell r="E539">
            <v>0</v>
          </cell>
          <cell r="F539" t="str">
            <v>KR</v>
          </cell>
          <cell r="G539" t="str">
            <v>31</v>
          </cell>
          <cell r="H539" t="str">
            <v>D7</v>
          </cell>
          <cell r="I539" t="str">
            <v>0934001265</v>
          </cell>
          <cell r="J539">
            <v>39811</v>
          </cell>
          <cell r="K539">
            <v>-535</v>
          </cell>
          <cell r="L539" t="str">
            <v>THB</v>
          </cell>
          <cell r="M539" t="str">
            <v>ค่าชิปปิ้ง  INV.3086605150</v>
          </cell>
        </row>
        <row r="540">
          <cell r="A540" t="str">
            <v>@01@</v>
          </cell>
          <cell r="B540" t="str">
            <v>ค่าชิปปิ้ง</v>
          </cell>
          <cell r="C540" t="str">
            <v>493/24613</v>
          </cell>
          <cell r="D540" t="str">
            <v>0830034588</v>
          </cell>
          <cell r="E540">
            <v>0</v>
          </cell>
          <cell r="F540" t="str">
            <v>KR</v>
          </cell>
          <cell r="G540" t="str">
            <v>31</v>
          </cell>
          <cell r="H540" t="str">
            <v>D7</v>
          </cell>
          <cell r="I540" t="str">
            <v>0934001265</v>
          </cell>
          <cell r="J540">
            <v>39811</v>
          </cell>
          <cell r="K540">
            <v>-535</v>
          </cell>
          <cell r="L540" t="str">
            <v>THB</v>
          </cell>
          <cell r="M540" t="str">
            <v>ค่าชิปปิ้ง  INV.3086605151</v>
          </cell>
        </row>
        <row r="541">
          <cell r="A541" t="str">
            <v>@01@</v>
          </cell>
          <cell r="B541" t="str">
            <v>ค่าชิปปิ้ง</v>
          </cell>
          <cell r="C541" t="str">
            <v>493/24614</v>
          </cell>
          <cell r="D541" t="str">
            <v>0830034590</v>
          </cell>
          <cell r="E541">
            <v>0</v>
          </cell>
          <cell r="F541" t="str">
            <v>KR</v>
          </cell>
          <cell r="G541" t="str">
            <v>31</v>
          </cell>
          <cell r="H541" t="str">
            <v>D7</v>
          </cell>
          <cell r="I541" t="str">
            <v>0934001265</v>
          </cell>
          <cell r="J541">
            <v>39811</v>
          </cell>
          <cell r="K541">
            <v>-535</v>
          </cell>
          <cell r="L541" t="str">
            <v>THB</v>
          </cell>
          <cell r="M541" t="str">
            <v>ค่าชิปปิ้ง  INV.3086605152</v>
          </cell>
        </row>
        <row r="542">
          <cell r="A542" t="str">
            <v>@01@</v>
          </cell>
          <cell r="B542" t="str">
            <v>ค่าชิปปิ้ง</v>
          </cell>
          <cell r="C542" t="str">
            <v>493/24615</v>
          </cell>
          <cell r="D542" t="str">
            <v>0830034591</v>
          </cell>
          <cell r="E542">
            <v>0</v>
          </cell>
          <cell r="F542" t="str">
            <v>KR</v>
          </cell>
          <cell r="G542" t="str">
            <v>31</v>
          </cell>
          <cell r="H542" t="str">
            <v>D7</v>
          </cell>
          <cell r="I542" t="str">
            <v>0934001265</v>
          </cell>
          <cell r="J542">
            <v>39811</v>
          </cell>
          <cell r="K542">
            <v>-535</v>
          </cell>
          <cell r="L542" t="str">
            <v>THB</v>
          </cell>
          <cell r="M542" t="str">
            <v>ค่าชิปปิ้ง  INV.3086605153</v>
          </cell>
        </row>
        <row r="543">
          <cell r="A543" t="str">
            <v>@01@</v>
          </cell>
          <cell r="B543" t="str">
            <v>ค่าชิปปิ้ง</v>
          </cell>
          <cell r="C543" t="str">
            <v>493/24616</v>
          </cell>
          <cell r="D543" t="str">
            <v>0830034593</v>
          </cell>
          <cell r="E543">
            <v>0</v>
          </cell>
          <cell r="F543" t="str">
            <v>KR</v>
          </cell>
          <cell r="G543" t="str">
            <v>31</v>
          </cell>
          <cell r="H543" t="str">
            <v>D7</v>
          </cell>
          <cell r="I543" t="str">
            <v>0934001265</v>
          </cell>
          <cell r="J543">
            <v>39811</v>
          </cell>
          <cell r="K543">
            <v>-963</v>
          </cell>
          <cell r="L543" t="str">
            <v>THB</v>
          </cell>
          <cell r="M543" t="str">
            <v>ค่าชิปปิ้ง  INV.3086605154</v>
          </cell>
        </row>
        <row r="544">
          <cell r="A544" t="str">
            <v>@01@</v>
          </cell>
          <cell r="B544" t="str">
            <v>ค่าชิปปิ้ง</v>
          </cell>
          <cell r="C544" t="str">
            <v>493/24617</v>
          </cell>
          <cell r="D544" t="str">
            <v>0830034595</v>
          </cell>
          <cell r="E544">
            <v>0</v>
          </cell>
          <cell r="F544" t="str">
            <v>KR</v>
          </cell>
          <cell r="G544" t="str">
            <v>31</v>
          </cell>
          <cell r="H544" t="str">
            <v>D7</v>
          </cell>
          <cell r="I544" t="str">
            <v>0934001265</v>
          </cell>
          <cell r="J544">
            <v>39811</v>
          </cell>
          <cell r="K544">
            <v>-3103</v>
          </cell>
          <cell r="L544" t="str">
            <v>THB</v>
          </cell>
          <cell r="M544" t="str">
            <v>ค่าชิปปิ้ง  INV.3086605155</v>
          </cell>
        </row>
        <row r="545">
          <cell r="A545" t="str">
            <v>@01@</v>
          </cell>
          <cell r="B545" t="str">
            <v>ค่าชิปปิ้ง</v>
          </cell>
          <cell r="C545" t="str">
            <v>493/24618</v>
          </cell>
          <cell r="D545" t="str">
            <v>0830034462</v>
          </cell>
          <cell r="E545">
            <v>0</v>
          </cell>
          <cell r="F545" t="str">
            <v>KR</v>
          </cell>
          <cell r="G545" t="str">
            <v>31</v>
          </cell>
          <cell r="H545" t="str">
            <v>D7</v>
          </cell>
          <cell r="I545" t="str">
            <v>0934001265</v>
          </cell>
          <cell r="J545">
            <v>39811</v>
          </cell>
          <cell r="K545">
            <v>-749</v>
          </cell>
          <cell r="L545" t="str">
            <v>THB</v>
          </cell>
          <cell r="M545" t="str">
            <v>ค่าชิปปิ้ง  INV.3086605156</v>
          </cell>
        </row>
        <row r="546">
          <cell r="A546" t="str">
            <v>@01@</v>
          </cell>
          <cell r="B546" t="str">
            <v>ค่าชิปปิ้ง</v>
          </cell>
          <cell r="C546" t="str">
            <v>493/24619</v>
          </cell>
          <cell r="D546" t="str">
            <v>0830034463</v>
          </cell>
          <cell r="E546">
            <v>0</v>
          </cell>
          <cell r="F546" t="str">
            <v>KR</v>
          </cell>
          <cell r="G546" t="str">
            <v>31</v>
          </cell>
          <cell r="H546" t="str">
            <v>D7</v>
          </cell>
          <cell r="I546" t="str">
            <v>0934001265</v>
          </cell>
          <cell r="J546">
            <v>39811</v>
          </cell>
          <cell r="K546">
            <v>-749</v>
          </cell>
          <cell r="L546" t="str">
            <v>THB</v>
          </cell>
          <cell r="M546" t="str">
            <v>ค่าชิปปิ้ง  INV.3086605157</v>
          </cell>
        </row>
        <row r="547">
          <cell r="A547" t="str">
            <v>@01@</v>
          </cell>
          <cell r="B547" t="str">
            <v>ค่าชิปปิ้ง</v>
          </cell>
          <cell r="C547" t="str">
            <v>493/24620</v>
          </cell>
          <cell r="D547" t="str">
            <v>0830034464</v>
          </cell>
          <cell r="E547">
            <v>0</v>
          </cell>
          <cell r="F547" t="str">
            <v>KR</v>
          </cell>
          <cell r="G547" t="str">
            <v>31</v>
          </cell>
          <cell r="H547" t="str">
            <v>D7</v>
          </cell>
          <cell r="I547" t="str">
            <v>0934001265</v>
          </cell>
          <cell r="J547">
            <v>39811</v>
          </cell>
          <cell r="K547">
            <v>-749</v>
          </cell>
          <cell r="L547" t="str">
            <v>THB</v>
          </cell>
          <cell r="M547" t="str">
            <v>ค่าชิปปิ้ง  INV.3086605158</v>
          </cell>
        </row>
        <row r="548">
          <cell r="A548" t="str">
            <v>@01@</v>
          </cell>
          <cell r="B548" t="str">
            <v>ค่าชิปปิ้ง</v>
          </cell>
          <cell r="C548" t="str">
            <v>493/24621</v>
          </cell>
          <cell r="D548" t="str">
            <v>0830034465</v>
          </cell>
          <cell r="E548">
            <v>0</v>
          </cell>
          <cell r="F548" t="str">
            <v>KR</v>
          </cell>
          <cell r="G548" t="str">
            <v>31</v>
          </cell>
          <cell r="H548" t="str">
            <v>D7</v>
          </cell>
          <cell r="I548" t="str">
            <v>0934001265</v>
          </cell>
          <cell r="J548">
            <v>39811</v>
          </cell>
          <cell r="K548">
            <v>-749</v>
          </cell>
          <cell r="L548" t="str">
            <v>THB</v>
          </cell>
          <cell r="M548" t="str">
            <v>ค่าชิปปิ้ง  INV.3086605159</v>
          </cell>
        </row>
        <row r="549">
          <cell r="A549" t="str">
            <v>@01@</v>
          </cell>
          <cell r="B549" t="str">
            <v>ค่าชิปปิ้ง</v>
          </cell>
          <cell r="C549" t="str">
            <v>493/24622</v>
          </cell>
          <cell r="D549" t="str">
            <v>0830034466</v>
          </cell>
          <cell r="E549">
            <v>0</v>
          </cell>
          <cell r="F549" t="str">
            <v>KR</v>
          </cell>
          <cell r="G549" t="str">
            <v>31</v>
          </cell>
          <cell r="H549" t="str">
            <v>D7</v>
          </cell>
          <cell r="I549" t="str">
            <v>0934001265</v>
          </cell>
          <cell r="J549">
            <v>39811</v>
          </cell>
          <cell r="K549">
            <v>-749</v>
          </cell>
          <cell r="L549" t="str">
            <v>THB</v>
          </cell>
          <cell r="M549" t="str">
            <v>ค่าชิปปิ้ง  INV.3086605160</v>
          </cell>
        </row>
        <row r="550">
          <cell r="A550" t="str">
            <v>@01@</v>
          </cell>
          <cell r="B550" t="str">
            <v>ค่าชิปปิ้ง</v>
          </cell>
          <cell r="C550" t="str">
            <v>493/24623</v>
          </cell>
          <cell r="D550" t="str">
            <v>0830034467</v>
          </cell>
          <cell r="E550">
            <v>0</v>
          </cell>
          <cell r="F550" t="str">
            <v>KR</v>
          </cell>
          <cell r="G550" t="str">
            <v>31</v>
          </cell>
          <cell r="H550" t="str">
            <v>D7</v>
          </cell>
          <cell r="I550" t="str">
            <v>0934001265</v>
          </cell>
          <cell r="J550">
            <v>39811</v>
          </cell>
          <cell r="K550">
            <v>-749</v>
          </cell>
          <cell r="L550" t="str">
            <v>THB</v>
          </cell>
          <cell r="M550" t="str">
            <v>ค่าชิปปิ้ง  INV.3086605162</v>
          </cell>
        </row>
        <row r="551">
          <cell r="A551" t="str">
            <v>@01@</v>
          </cell>
          <cell r="B551" t="str">
            <v>ค่าชิปปิ้ง</v>
          </cell>
          <cell r="C551" t="str">
            <v>493/24624</v>
          </cell>
          <cell r="D551" t="str">
            <v>0830034468</v>
          </cell>
          <cell r="E551">
            <v>0</v>
          </cell>
          <cell r="F551" t="str">
            <v>KR</v>
          </cell>
          <cell r="G551" t="str">
            <v>31</v>
          </cell>
          <cell r="H551" t="str">
            <v>D7</v>
          </cell>
          <cell r="I551" t="str">
            <v>0934001265</v>
          </cell>
          <cell r="J551">
            <v>39811</v>
          </cell>
          <cell r="K551">
            <v>-1605</v>
          </cell>
          <cell r="L551" t="str">
            <v>THB</v>
          </cell>
          <cell r="M551" t="str">
            <v>ค่าชิปปิ้ง  INV.3086605163,1572</v>
          </cell>
        </row>
        <row r="552">
          <cell r="A552" t="str">
            <v>@01@</v>
          </cell>
          <cell r="B552" t="str">
            <v>ค่าชิปปิ้ง</v>
          </cell>
          <cell r="C552" t="str">
            <v>493/24625</v>
          </cell>
          <cell r="D552" t="str">
            <v>0830034476</v>
          </cell>
          <cell r="E552">
            <v>0</v>
          </cell>
          <cell r="F552" t="str">
            <v>KR</v>
          </cell>
          <cell r="G552" t="str">
            <v>31</v>
          </cell>
          <cell r="H552" t="str">
            <v>D7</v>
          </cell>
          <cell r="I552" t="str">
            <v>0934001265</v>
          </cell>
          <cell r="J552">
            <v>39811</v>
          </cell>
          <cell r="K552">
            <v>-963</v>
          </cell>
          <cell r="L552" t="str">
            <v>THB</v>
          </cell>
          <cell r="M552" t="str">
            <v>ค่าชิปปิ้ง  INV.3086605164,5166,5179</v>
          </cell>
        </row>
        <row r="553">
          <cell r="A553" t="str">
            <v>@01@</v>
          </cell>
          <cell r="B553" t="str">
            <v>ค่าชิปปิ้ง</v>
          </cell>
          <cell r="C553" t="str">
            <v>493/24626</v>
          </cell>
          <cell r="D553" t="str">
            <v>0830034479</v>
          </cell>
          <cell r="E553">
            <v>0</v>
          </cell>
          <cell r="F553" t="str">
            <v>KR</v>
          </cell>
          <cell r="G553" t="str">
            <v>31</v>
          </cell>
          <cell r="H553" t="str">
            <v>D7</v>
          </cell>
          <cell r="I553" t="str">
            <v>0934001265</v>
          </cell>
          <cell r="J553">
            <v>39811</v>
          </cell>
          <cell r="K553">
            <v>-856</v>
          </cell>
          <cell r="L553" t="str">
            <v>THB</v>
          </cell>
          <cell r="M553" t="str">
            <v>ค่าชิปปิ้ง  INV.3086605165,5169</v>
          </cell>
        </row>
        <row r="554">
          <cell r="A554" t="str">
            <v>@01@</v>
          </cell>
          <cell r="B554" t="str">
            <v>ค่าชิปปิ้ง</v>
          </cell>
          <cell r="C554" t="str">
            <v>493/24627</v>
          </cell>
          <cell r="D554" t="str">
            <v>0830034482</v>
          </cell>
          <cell r="E554">
            <v>0</v>
          </cell>
          <cell r="F554" t="str">
            <v>KR</v>
          </cell>
          <cell r="G554" t="str">
            <v>31</v>
          </cell>
          <cell r="H554" t="str">
            <v>D7</v>
          </cell>
          <cell r="I554" t="str">
            <v>0934001265</v>
          </cell>
          <cell r="J554">
            <v>39811</v>
          </cell>
          <cell r="K554">
            <v>-1391</v>
          </cell>
          <cell r="L554" t="str">
            <v>THB</v>
          </cell>
          <cell r="M554" t="str">
            <v>ค่าชิปปิ้ง  INV.3086605167,5173,5174,5175,</v>
          </cell>
        </row>
        <row r="555">
          <cell r="A555" t="str">
            <v>@01@</v>
          </cell>
          <cell r="B555" t="str">
            <v>ค่าชิปปิ้ง</v>
          </cell>
          <cell r="C555" t="str">
            <v>493/24628</v>
          </cell>
          <cell r="D555" t="str">
            <v>0830034483</v>
          </cell>
          <cell r="E555">
            <v>0</v>
          </cell>
          <cell r="F555" t="str">
            <v>KR</v>
          </cell>
          <cell r="G555" t="str">
            <v>31</v>
          </cell>
          <cell r="H555" t="str">
            <v>D7</v>
          </cell>
          <cell r="I555" t="str">
            <v>0934001265</v>
          </cell>
          <cell r="J555">
            <v>39811</v>
          </cell>
          <cell r="K555">
            <v>-749</v>
          </cell>
          <cell r="L555" t="str">
            <v>THB</v>
          </cell>
          <cell r="M555" t="str">
            <v>ค่าชิปปิ้ง  INV.3086605168</v>
          </cell>
        </row>
        <row r="556">
          <cell r="A556" t="str">
            <v>@01@</v>
          </cell>
          <cell r="B556" t="str">
            <v>ค่าชิปปิ้ง</v>
          </cell>
          <cell r="C556" t="str">
            <v>493/24629</v>
          </cell>
          <cell r="D556" t="str">
            <v>0830034485</v>
          </cell>
          <cell r="E556">
            <v>0</v>
          </cell>
          <cell r="F556" t="str">
            <v>KR</v>
          </cell>
          <cell r="G556" t="str">
            <v>31</v>
          </cell>
          <cell r="H556" t="str">
            <v>D7</v>
          </cell>
          <cell r="I556" t="str">
            <v>0934001265</v>
          </cell>
          <cell r="J556">
            <v>39811</v>
          </cell>
          <cell r="K556">
            <v>-1177</v>
          </cell>
          <cell r="L556" t="str">
            <v>THB</v>
          </cell>
          <cell r="M556" t="str">
            <v>ค่าชิปปิ้ง  INV.3086605170</v>
          </cell>
        </row>
        <row r="557">
          <cell r="A557" t="str">
            <v>@01@</v>
          </cell>
          <cell r="B557" t="str">
            <v>ค่าชิปปิ้ง</v>
          </cell>
          <cell r="C557" t="str">
            <v>493/24630</v>
          </cell>
          <cell r="D557" t="str">
            <v>0830034493</v>
          </cell>
          <cell r="E557">
            <v>0</v>
          </cell>
          <cell r="F557" t="str">
            <v>KR</v>
          </cell>
          <cell r="G557" t="str">
            <v>31</v>
          </cell>
          <cell r="H557" t="str">
            <v>D7</v>
          </cell>
          <cell r="I557" t="str">
            <v>0934001265</v>
          </cell>
          <cell r="J557">
            <v>39811</v>
          </cell>
          <cell r="K557">
            <v>-856</v>
          </cell>
          <cell r="L557" t="str">
            <v>THB</v>
          </cell>
          <cell r="M557" t="str">
            <v>ค่าชิปปิ้ง  INV.3086605176,5178</v>
          </cell>
        </row>
        <row r="558">
          <cell r="A558" t="str">
            <v>@01@</v>
          </cell>
          <cell r="B558" t="str">
            <v>ค่าชิปปิ้ง</v>
          </cell>
          <cell r="C558" t="str">
            <v>493/24631</v>
          </cell>
          <cell r="D558" t="str">
            <v>0830034494</v>
          </cell>
          <cell r="E558">
            <v>0</v>
          </cell>
          <cell r="F558" t="str">
            <v>KR</v>
          </cell>
          <cell r="G558" t="str">
            <v>31</v>
          </cell>
          <cell r="H558" t="str">
            <v>D7</v>
          </cell>
          <cell r="I558" t="str">
            <v>0934001265</v>
          </cell>
          <cell r="J558">
            <v>39811</v>
          </cell>
          <cell r="K558">
            <v>-749</v>
          </cell>
          <cell r="L558" t="str">
            <v>THB</v>
          </cell>
          <cell r="M558" t="str">
            <v>ค่าชิปปิ้ง  INV.3086605177</v>
          </cell>
        </row>
        <row r="559">
          <cell r="A559" t="str">
            <v>@01@</v>
          </cell>
          <cell r="B559" t="str">
            <v>ค่าชิปปิ้ง</v>
          </cell>
          <cell r="C559" t="str">
            <v>493/24632</v>
          </cell>
          <cell r="D559" t="str">
            <v>0830034495</v>
          </cell>
          <cell r="E559">
            <v>0</v>
          </cell>
          <cell r="F559" t="str">
            <v>KR</v>
          </cell>
          <cell r="G559" t="str">
            <v>31</v>
          </cell>
          <cell r="H559" t="str">
            <v>D7</v>
          </cell>
          <cell r="I559" t="str">
            <v>0934001265</v>
          </cell>
          <cell r="J559">
            <v>39811</v>
          </cell>
          <cell r="K559">
            <v>-1070</v>
          </cell>
          <cell r="L559" t="str">
            <v>THB</v>
          </cell>
          <cell r="M559" t="str">
            <v>ค่าชิปปิ้ง  INV.3086605180,5181,5182,5186</v>
          </cell>
        </row>
        <row r="560">
          <cell r="A560" t="str">
            <v>@01@</v>
          </cell>
          <cell r="B560" t="str">
            <v>ค่าชิปปิ้ง</v>
          </cell>
          <cell r="C560" t="str">
            <v>493/24633</v>
          </cell>
          <cell r="D560" t="str">
            <v>0830034497</v>
          </cell>
          <cell r="E560">
            <v>0</v>
          </cell>
          <cell r="F560" t="str">
            <v>KR</v>
          </cell>
          <cell r="G560" t="str">
            <v>31</v>
          </cell>
          <cell r="H560" t="str">
            <v>D7</v>
          </cell>
          <cell r="I560" t="str">
            <v>0934001265</v>
          </cell>
          <cell r="J560">
            <v>39811</v>
          </cell>
          <cell r="K560">
            <v>-963</v>
          </cell>
          <cell r="L560" t="str">
            <v>THB</v>
          </cell>
          <cell r="M560" t="str">
            <v>ค่าชิปปิ้ง  INV.3086605183,5184,5185</v>
          </cell>
        </row>
        <row r="561">
          <cell r="A561" t="str">
            <v>@01@</v>
          </cell>
          <cell r="B561" t="str">
            <v>ค่าชิปปิ้ง</v>
          </cell>
          <cell r="C561" t="str">
            <v>493/24634</v>
          </cell>
          <cell r="D561" t="str">
            <v>0830034499</v>
          </cell>
          <cell r="E561">
            <v>0</v>
          </cell>
          <cell r="F561" t="str">
            <v>KR</v>
          </cell>
          <cell r="G561" t="str">
            <v>31</v>
          </cell>
          <cell r="H561">
            <v>0</v>
          </cell>
          <cell r="I561" t="str">
            <v>0934001265</v>
          </cell>
          <cell r="J561">
            <v>39811</v>
          </cell>
          <cell r="K561">
            <v>-2400</v>
          </cell>
          <cell r="L561" t="str">
            <v>THB</v>
          </cell>
          <cell r="M561" t="str">
            <v>ค่าชิปปิ้ง (ค่าเสียเวลา) INV.4631,4783,4788,4928</v>
          </cell>
        </row>
        <row r="562">
          <cell r="B562" t="str">
            <v>ค่าชิปปิ้ง Total</v>
          </cell>
          <cell r="K562">
            <v>-445463.16000000003</v>
          </cell>
        </row>
        <row r="563">
          <cell r="A563" t="str">
            <v>@01@</v>
          </cell>
          <cell r="B563" t="str">
            <v>ค่าเช่า</v>
          </cell>
          <cell r="C563" t="str">
            <v>L2-07-09-0001880</v>
          </cell>
          <cell r="D563" t="str">
            <v>0740053170</v>
          </cell>
          <cell r="E563">
            <v>0</v>
          </cell>
          <cell r="F563" t="str">
            <v>RE</v>
          </cell>
          <cell r="G563" t="str">
            <v>31</v>
          </cell>
          <cell r="H563" t="str">
            <v>V7</v>
          </cell>
          <cell r="I563" t="str">
            <v>0940014022</v>
          </cell>
          <cell r="J563">
            <v>39338</v>
          </cell>
          <cell r="K563">
            <v>-6313</v>
          </cell>
          <cell r="L563" t="str">
            <v>THB</v>
          </cell>
          <cell r="M563" t="str">
            <v>ค่าเช่าเครื่องถ่ายเอกสาร เดือน 9</v>
          </cell>
        </row>
        <row r="564">
          <cell r="A564" t="str">
            <v>@01@</v>
          </cell>
          <cell r="B564" t="str">
            <v>ค่าเช่า</v>
          </cell>
          <cell r="C564" t="str">
            <v>L2-07-09-0001881</v>
          </cell>
          <cell r="D564" t="str">
            <v>0740053172</v>
          </cell>
          <cell r="E564">
            <v>0</v>
          </cell>
          <cell r="F564" t="str">
            <v>RE</v>
          </cell>
          <cell r="G564" t="str">
            <v>31</v>
          </cell>
          <cell r="H564" t="str">
            <v>V7</v>
          </cell>
          <cell r="I564" t="str">
            <v>0940014022</v>
          </cell>
          <cell r="J564">
            <v>39338</v>
          </cell>
          <cell r="K564">
            <v>-7008.5</v>
          </cell>
          <cell r="L564" t="str">
            <v>THB</v>
          </cell>
          <cell r="M564" t="str">
            <v>ค่าเช่าเครื่องถ่ายเอกสาร จัดซื้อเดือน9</v>
          </cell>
        </row>
        <row r="565">
          <cell r="A565" t="str">
            <v>@01@</v>
          </cell>
          <cell r="B565" t="str">
            <v>ค่าเช่า</v>
          </cell>
          <cell r="C565" t="str">
            <v>LR1/0600822026</v>
          </cell>
          <cell r="D565" t="str">
            <v>0840085273</v>
          </cell>
          <cell r="E565">
            <v>0</v>
          </cell>
          <cell r="F565" t="str">
            <v>RE</v>
          </cell>
          <cell r="G565" t="str">
            <v>31</v>
          </cell>
          <cell r="H565" t="str">
            <v>D7</v>
          </cell>
          <cell r="I565" t="str">
            <v>0934000687</v>
          </cell>
          <cell r="J565">
            <v>39802</v>
          </cell>
          <cell r="K565">
            <v>-6313</v>
          </cell>
          <cell r="L565" t="str">
            <v>THB</v>
          </cell>
          <cell r="M565" t="str">
            <v>ค่าเช่าเครื่องถ่ายเอกสาร งวดที่ 26</v>
          </cell>
        </row>
        <row r="566">
          <cell r="A566" t="str">
            <v>@01@</v>
          </cell>
          <cell r="B566" t="str">
            <v>ค่าเช่า</v>
          </cell>
          <cell r="C566" t="str">
            <v>LR1/0600823026</v>
          </cell>
          <cell r="D566" t="str">
            <v>0840085286</v>
          </cell>
          <cell r="E566">
            <v>0</v>
          </cell>
          <cell r="F566" t="str">
            <v>RE</v>
          </cell>
          <cell r="G566" t="str">
            <v>31</v>
          </cell>
          <cell r="H566" t="str">
            <v>D7</v>
          </cell>
          <cell r="I566" t="str">
            <v>0934000687</v>
          </cell>
          <cell r="J566">
            <v>39802</v>
          </cell>
          <cell r="K566">
            <v>-7008.5</v>
          </cell>
          <cell r="L566" t="str">
            <v>THB</v>
          </cell>
          <cell r="M566" t="str">
            <v>ค่าเช่าเครื่องถ่ายเอกสารงวดที่26 จัดซื้อ</v>
          </cell>
        </row>
        <row r="567">
          <cell r="A567" t="str">
            <v>@01@</v>
          </cell>
          <cell r="B567" t="str">
            <v>ค่าเช่า</v>
          </cell>
          <cell r="C567" t="str">
            <v>IV-1003506</v>
          </cell>
          <cell r="D567" t="str">
            <v>0840084569</v>
          </cell>
          <cell r="E567">
            <v>0</v>
          </cell>
          <cell r="F567" t="str">
            <v>RE</v>
          </cell>
          <cell r="G567" t="str">
            <v>31</v>
          </cell>
          <cell r="H567" t="str">
            <v>V7</v>
          </cell>
          <cell r="I567" t="str">
            <v>0933000014</v>
          </cell>
          <cell r="J567">
            <v>39798</v>
          </cell>
          <cell r="K567">
            <v>-64200</v>
          </cell>
          <cell r="L567" t="str">
            <v>THB</v>
          </cell>
          <cell r="M567" t="str">
            <v>ค่าเช่าเต้นท์สนามฟุตบอล1หลัง</v>
          </cell>
        </row>
        <row r="568">
          <cell r="A568" t="str">
            <v>@01@</v>
          </cell>
          <cell r="B568" t="str">
            <v>ค่าเช่า</v>
          </cell>
          <cell r="C568" t="str">
            <v>IV 510200279</v>
          </cell>
          <cell r="D568" t="str">
            <v>0840012324</v>
          </cell>
          <cell r="E568">
            <v>0</v>
          </cell>
          <cell r="F568" t="str">
            <v>RE</v>
          </cell>
          <cell r="G568" t="str">
            <v>31</v>
          </cell>
          <cell r="H568" t="str">
            <v>V0</v>
          </cell>
          <cell r="I568">
            <v>0</v>
          </cell>
          <cell r="J568">
            <v>39498</v>
          </cell>
          <cell r="K568">
            <v>-1500</v>
          </cell>
          <cell r="L568" t="str">
            <v>THB</v>
          </cell>
          <cell r="M568" t="str">
            <v>ค่าเช่ารถ จากแปซิฟิด-&gt;TUF</v>
          </cell>
        </row>
        <row r="569">
          <cell r="B569" t="str">
            <v>ค่าเช่า Total</v>
          </cell>
          <cell r="K569">
            <v>-92343</v>
          </cell>
        </row>
        <row r="570">
          <cell r="A570" t="str">
            <v>@01@</v>
          </cell>
          <cell r="B570" t="str">
            <v>ค่าน้ำ</v>
          </cell>
          <cell r="C570" t="str">
            <v>5285369</v>
          </cell>
          <cell r="D570" t="str">
            <v>0830034158</v>
          </cell>
          <cell r="E570">
            <v>0</v>
          </cell>
          <cell r="F570" t="str">
            <v>KR</v>
          </cell>
          <cell r="G570" t="str">
            <v>31</v>
          </cell>
          <cell r="H570" t="str">
            <v>D7</v>
          </cell>
          <cell r="I570" t="str">
            <v>0933000054</v>
          </cell>
          <cell r="J570">
            <v>39813</v>
          </cell>
          <cell r="K570">
            <v>-3083620.16</v>
          </cell>
          <cell r="L570" t="str">
            <v>THB</v>
          </cell>
          <cell r="M570" t="str">
            <v>ค่าน้ำประปา 12/51</v>
          </cell>
        </row>
        <row r="571">
          <cell r="B571" t="str">
            <v>ค่าน้ำ Total</v>
          </cell>
          <cell r="K571">
            <v>-3083620.16</v>
          </cell>
        </row>
        <row r="572">
          <cell r="A572" t="str">
            <v>@01@</v>
          </cell>
          <cell r="B572" t="str">
            <v>ค่าประกัน</v>
          </cell>
          <cell r="C572" t="str">
            <v>208111/0005811</v>
          </cell>
          <cell r="D572" t="str">
            <v>0830028689</v>
          </cell>
          <cell r="E572">
            <v>0</v>
          </cell>
          <cell r="F572" t="str">
            <v>KR</v>
          </cell>
          <cell r="G572" t="str">
            <v>31</v>
          </cell>
          <cell r="H572" t="str">
            <v>V7</v>
          </cell>
          <cell r="I572" t="str">
            <v>0934000616</v>
          </cell>
          <cell r="J572">
            <v>39755</v>
          </cell>
          <cell r="K572">
            <v>-538.21</v>
          </cell>
          <cell r="L572" t="str">
            <v>THB</v>
          </cell>
          <cell r="M572" t="str">
            <v>ค่าประกันนำเข้าวัตถุดิบ INV.BOT/025</v>
          </cell>
        </row>
        <row r="573">
          <cell r="A573" t="str">
            <v>@01@</v>
          </cell>
          <cell r="B573" t="str">
            <v>ค่าประกัน</v>
          </cell>
          <cell r="C573" t="str">
            <v>208111/0005826</v>
          </cell>
          <cell r="D573" t="str">
            <v>0830028688</v>
          </cell>
          <cell r="E573">
            <v>0</v>
          </cell>
          <cell r="F573" t="str">
            <v>KR</v>
          </cell>
          <cell r="G573" t="str">
            <v>31</v>
          </cell>
          <cell r="H573" t="str">
            <v>V7</v>
          </cell>
          <cell r="I573" t="str">
            <v>0934000616</v>
          </cell>
          <cell r="J573">
            <v>39755</v>
          </cell>
          <cell r="K573">
            <v>-5799.4</v>
          </cell>
          <cell r="L573" t="str">
            <v>THB</v>
          </cell>
          <cell r="M573" t="str">
            <v>ค่าประกันนำเข้าวัตถุดิบ INV.095/SMMB/THAI/X/08</v>
          </cell>
        </row>
        <row r="574">
          <cell r="A574" t="str">
            <v>@01@</v>
          </cell>
          <cell r="B574" t="str">
            <v>ค่าประกัน</v>
          </cell>
          <cell r="C574" t="str">
            <v>208111/0005855</v>
          </cell>
          <cell r="D574" t="str">
            <v>0830028687</v>
          </cell>
          <cell r="E574">
            <v>0</v>
          </cell>
          <cell r="F574" t="str">
            <v>KR</v>
          </cell>
          <cell r="G574" t="str">
            <v>31</v>
          </cell>
          <cell r="H574" t="str">
            <v>V7</v>
          </cell>
          <cell r="I574" t="str">
            <v>0934000616</v>
          </cell>
          <cell r="J574">
            <v>39755</v>
          </cell>
          <cell r="K574">
            <v>-1464.83</v>
          </cell>
          <cell r="L574" t="str">
            <v>THB</v>
          </cell>
          <cell r="M574" t="str">
            <v>ค่าประกันนำเข้าวัตถุดิบ INV.TP200881</v>
          </cell>
        </row>
        <row r="575">
          <cell r="A575" t="str">
            <v>@01@</v>
          </cell>
          <cell r="B575" t="str">
            <v>ค่าประกัน</v>
          </cell>
          <cell r="C575" t="str">
            <v>208101/0023405</v>
          </cell>
          <cell r="D575" t="str">
            <v>0830029819</v>
          </cell>
          <cell r="E575">
            <v>0</v>
          </cell>
          <cell r="F575" t="str">
            <v>KR</v>
          </cell>
          <cell r="G575" t="str">
            <v>31</v>
          </cell>
          <cell r="H575">
            <v>0</v>
          </cell>
          <cell r="I575" t="str">
            <v>0934000616</v>
          </cell>
          <cell r="J575">
            <v>39751</v>
          </cell>
          <cell r="K575">
            <v>-5111</v>
          </cell>
          <cell r="L575" t="str">
            <v>THB</v>
          </cell>
          <cell r="M575" t="str">
            <v>ค่าประกันภัย INV.3086604175</v>
          </cell>
        </row>
        <row r="576">
          <cell r="A576" t="str">
            <v>@01@</v>
          </cell>
          <cell r="B576" t="str">
            <v>ค่าประกัน</v>
          </cell>
          <cell r="C576" t="str">
            <v>208101/0023791</v>
          </cell>
          <cell r="D576" t="str">
            <v>0830029820</v>
          </cell>
          <cell r="E576">
            <v>0</v>
          </cell>
          <cell r="F576" t="str">
            <v>KR</v>
          </cell>
          <cell r="G576" t="str">
            <v>31</v>
          </cell>
          <cell r="H576">
            <v>0</v>
          </cell>
          <cell r="I576" t="str">
            <v>0934000616</v>
          </cell>
          <cell r="J576">
            <v>39752</v>
          </cell>
          <cell r="K576">
            <v>-3409</v>
          </cell>
          <cell r="L576" t="str">
            <v>THB</v>
          </cell>
          <cell r="M576" t="str">
            <v>ค่าประกันภัย INV.3086604151</v>
          </cell>
        </row>
        <row r="577">
          <cell r="A577" t="str">
            <v>@01@</v>
          </cell>
          <cell r="B577" t="str">
            <v>ค่าประกัน</v>
          </cell>
          <cell r="C577" t="str">
            <v>208111/0006352</v>
          </cell>
          <cell r="D577" t="str">
            <v>0830029822</v>
          </cell>
          <cell r="E577">
            <v>0</v>
          </cell>
          <cell r="F577" t="str">
            <v>KR</v>
          </cell>
          <cell r="G577" t="str">
            <v>31</v>
          </cell>
          <cell r="H577">
            <v>0</v>
          </cell>
          <cell r="I577" t="str">
            <v>0934000616</v>
          </cell>
          <cell r="J577">
            <v>39755</v>
          </cell>
          <cell r="K577">
            <v>-4879</v>
          </cell>
          <cell r="L577" t="str">
            <v>THB</v>
          </cell>
          <cell r="M577" t="str">
            <v>ค่าประกันภัย SELLERS 31/10/51</v>
          </cell>
        </row>
        <row r="578">
          <cell r="A578" t="str">
            <v>@01@</v>
          </cell>
          <cell r="B578" t="str">
            <v>ค่าประกัน</v>
          </cell>
          <cell r="C578" t="str">
            <v>208111/0009836</v>
          </cell>
          <cell r="D578" t="str">
            <v>0830029815</v>
          </cell>
          <cell r="E578">
            <v>0</v>
          </cell>
          <cell r="F578" t="str">
            <v>KR</v>
          </cell>
          <cell r="G578" t="str">
            <v>31</v>
          </cell>
          <cell r="H578">
            <v>0</v>
          </cell>
          <cell r="I578" t="str">
            <v>0934000616</v>
          </cell>
          <cell r="J578">
            <v>39759</v>
          </cell>
          <cell r="K578">
            <v>-6203</v>
          </cell>
          <cell r="L578" t="str">
            <v>THB</v>
          </cell>
          <cell r="M578" t="str">
            <v>ค่าประกันภัย SELLERS 06/11/51</v>
          </cell>
        </row>
        <row r="579">
          <cell r="A579" t="str">
            <v>@01@</v>
          </cell>
          <cell r="B579" t="str">
            <v>ค่าประกัน</v>
          </cell>
          <cell r="C579" t="str">
            <v>20111/0011783</v>
          </cell>
          <cell r="D579" t="str">
            <v>0830029816</v>
          </cell>
          <cell r="E579">
            <v>0</v>
          </cell>
          <cell r="F579" t="str">
            <v>KR</v>
          </cell>
          <cell r="G579" t="str">
            <v>31</v>
          </cell>
          <cell r="H579">
            <v>0</v>
          </cell>
          <cell r="I579" t="str">
            <v>0934000737</v>
          </cell>
          <cell r="J579">
            <v>39763</v>
          </cell>
          <cell r="K579">
            <v>-4472</v>
          </cell>
          <cell r="L579" t="str">
            <v>THB</v>
          </cell>
          <cell r="M579" t="str">
            <v>ค่าประกันภัย SELLERS 10/11/51</v>
          </cell>
        </row>
        <row r="580">
          <cell r="A580" t="str">
            <v>@01@</v>
          </cell>
          <cell r="B580" t="str">
            <v>ค่าประกัน</v>
          </cell>
          <cell r="C580" t="str">
            <v>208111/0012673</v>
          </cell>
          <cell r="D580" t="str">
            <v>0830029821</v>
          </cell>
          <cell r="E580">
            <v>0</v>
          </cell>
          <cell r="F580" t="str">
            <v>KR</v>
          </cell>
          <cell r="G580" t="str">
            <v>31</v>
          </cell>
          <cell r="H580">
            <v>0</v>
          </cell>
          <cell r="I580" t="str">
            <v>0934000737</v>
          </cell>
          <cell r="J580">
            <v>39764</v>
          </cell>
          <cell r="K580">
            <v>-6062</v>
          </cell>
          <cell r="L580" t="str">
            <v>THB</v>
          </cell>
          <cell r="M580" t="str">
            <v>ค่าประกันภัย SELLERS 11/11/51</v>
          </cell>
        </row>
        <row r="581">
          <cell r="A581" t="str">
            <v>@01@</v>
          </cell>
          <cell r="B581" t="str">
            <v>ค่าประกัน</v>
          </cell>
          <cell r="C581" t="str">
            <v>208111/0013565</v>
          </cell>
          <cell r="D581" t="str">
            <v>0830031295</v>
          </cell>
          <cell r="E581">
            <v>0</v>
          </cell>
          <cell r="F581" t="str">
            <v>KR</v>
          </cell>
          <cell r="G581" t="str">
            <v>31</v>
          </cell>
          <cell r="H581">
            <v>0</v>
          </cell>
          <cell r="I581" t="str">
            <v>0934000737</v>
          </cell>
          <cell r="J581">
            <v>39765</v>
          </cell>
          <cell r="K581">
            <v>-6306</v>
          </cell>
          <cell r="L581" t="str">
            <v>THB</v>
          </cell>
          <cell r="M581" t="str">
            <v>ค่าประกันภัย SELLERS 12/11/08</v>
          </cell>
        </row>
        <row r="582">
          <cell r="A582" t="str">
            <v>@01@</v>
          </cell>
          <cell r="B582" t="str">
            <v>ค่าประกัน</v>
          </cell>
          <cell r="C582" t="str">
            <v>208111/0014002</v>
          </cell>
          <cell r="D582" t="str">
            <v>0830029830</v>
          </cell>
          <cell r="E582">
            <v>0</v>
          </cell>
          <cell r="F582" t="str">
            <v>KR</v>
          </cell>
          <cell r="G582" t="str">
            <v>31</v>
          </cell>
          <cell r="H582" t="str">
            <v>V7</v>
          </cell>
          <cell r="I582" t="str">
            <v>0934001073</v>
          </cell>
          <cell r="J582">
            <v>39766</v>
          </cell>
          <cell r="K582">
            <v>-5610.01</v>
          </cell>
          <cell r="L582" t="str">
            <v>THB</v>
          </cell>
          <cell r="M582" t="str">
            <v>ค่าประกันภัยวัตถุดิยนำเข้า INV.099/SMMB/XI/08</v>
          </cell>
        </row>
        <row r="583">
          <cell r="A583" t="str">
            <v>@01@</v>
          </cell>
          <cell r="B583" t="str">
            <v>ค่าประกัน</v>
          </cell>
          <cell r="C583" t="str">
            <v>208111/0014008</v>
          </cell>
          <cell r="D583" t="str">
            <v>0830029829</v>
          </cell>
          <cell r="E583">
            <v>0</v>
          </cell>
          <cell r="F583" t="str">
            <v>KR</v>
          </cell>
          <cell r="G583" t="str">
            <v>31</v>
          </cell>
          <cell r="H583" t="str">
            <v>V7</v>
          </cell>
          <cell r="I583" t="str">
            <v>0934001073</v>
          </cell>
          <cell r="J583">
            <v>39766</v>
          </cell>
          <cell r="K583">
            <v>-2116.46</v>
          </cell>
          <cell r="L583" t="str">
            <v>THB</v>
          </cell>
          <cell r="M583" t="str">
            <v>ค่าประกันภัยวัตถุดิยนำเข้า INV.101/SMMB/XI/08</v>
          </cell>
        </row>
        <row r="584">
          <cell r="A584" t="str">
            <v>@01@</v>
          </cell>
          <cell r="B584" t="str">
            <v>ค่าประกัน</v>
          </cell>
          <cell r="C584" t="str">
            <v>208111/0014012</v>
          </cell>
          <cell r="D584" t="str">
            <v>0830029828</v>
          </cell>
          <cell r="E584">
            <v>0</v>
          </cell>
          <cell r="F584" t="str">
            <v>KR</v>
          </cell>
          <cell r="G584" t="str">
            <v>31</v>
          </cell>
          <cell r="H584" t="str">
            <v>V7</v>
          </cell>
          <cell r="I584" t="str">
            <v>0934001073</v>
          </cell>
          <cell r="J584">
            <v>39766</v>
          </cell>
          <cell r="K584">
            <v>-1163.0899999999999</v>
          </cell>
          <cell r="L584" t="str">
            <v>THB</v>
          </cell>
          <cell r="M584" t="str">
            <v>ค่าประกันภัยวัตถุดิยนำเข้า INV.D8B-909-0</v>
          </cell>
        </row>
        <row r="585">
          <cell r="A585" t="str">
            <v>@01@</v>
          </cell>
          <cell r="B585" t="str">
            <v>ค่าประกัน</v>
          </cell>
          <cell r="C585" t="str">
            <v>208111/0014088</v>
          </cell>
          <cell r="D585" t="str">
            <v>0830029827</v>
          </cell>
          <cell r="E585">
            <v>0</v>
          </cell>
          <cell r="F585" t="str">
            <v>KR</v>
          </cell>
          <cell r="G585" t="str">
            <v>31</v>
          </cell>
          <cell r="H585" t="str">
            <v>V7</v>
          </cell>
          <cell r="I585" t="str">
            <v>0934001073</v>
          </cell>
          <cell r="J585">
            <v>39766</v>
          </cell>
          <cell r="K585">
            <v>-1977.36</v>
          </cell>
          <cell r="L585" t="str">
            <v>THB</v>
          </cell>
          <cell r="M585" t="str">
            <v>ค่าประกันภัยวัตถุดิยนำเข้า INV.08QL0352</v>
          </cell>
        </row>
        <row r="586">
          <cell r="A586" t="str">
            <v>@01@</v>
          </cell>
          <cell r="B586" t="str">
            <v>ค่าประกัน</v>
          </cell>
          <cell r="C586" t="str">
            <v>208111/0014102</v>
          </cell>
          <cell r="D586" t="str">
            <v>0830029826</v>
          </cell>
          <cell r="E586">
            <v>0</v>
          </cell>
          <cell r="F586" t="str">
            <v>KR</v>
          </cell>
          <cell r="G586" t="str">
            <v>31</v>
          </cell>
          <cell r="H586" t="str">
            <v>V7</v>
          </cell>
          <cell r="I586" t="str">
            <v>0934001073</v>
          </cell>
          <cell r="J586">
            <v>39766</v>
          </cell>
          <cell r="K586">
            <v>-1700.23</v>
          </cell>
          <cell r="L586" t="str">
            <v>THB</v>
          </cell>
          <cell r="M586" t="str">
            <v>ค่าประกันภัยวัตถุดิยนำเข้า INV.021/IS/XI/08</v>
          </cell>
        </row>
        <row r="587">
          <cell r="A587" t="str">
            <v>@01@</v>
          </cell>
          <cell r="B587" t="str">
            <v>ค่าประกัน</v>
          </cell>
          <cell r="C587" t="str">
            <v>208111/0014112</v>
          </cell>
          <cell r="D587" t="str">
            <v>0830029825</v>
          </cell>
          <cell r="E587">
            <v>0</v>
          </cell>
          <cell r="F587" t="str">
            <v>KR</v>
          </cell>
          <cell r="G587" t="str">
            <v>31</v>
          </cell>
          <cell r="H587" t="str">
            <v>V7</v>
          </cell>
          <cell r="I587" t="str">
            <v>0934001073</v>
          </cell>
          <cell r="J587">
            <v>39766</v>
          </cell>
          <cell r="K587">
            <v>-2829.08</v>
          </cell>
          <cell r="L587" t="str">
            <v>THB</v>
          </cell>
          <cell r="M587" t="str">
            <v>ค่าประกันภัยวัตถุดิยนำเข้า INV.022/IS/XI/08</v>
          </cell>
        </row>
        <row r="588">
          <cell r="A588" t="str">
            <v>@01@</v>
          </cell>
          <cell r="B588" t="str">
            <v>ค่าประกัน</v>
          </cell>
          <cell r="C588" t="str">
            <v>208111/0014331</v>
          </cell>
          <cell r="D588" t="str">
            <v>0830029824</v>
          </cell>
          <cell r="E588">
            <v>0</v>
          </cell>
          <cell r="F588" t="str">
            <v>KR</v>
          </cell>
          <cell r="G588" t="str">
            <v>31</v>
          </cell>
          <cell r="H588" t="str">
            <v>V7</v>
          </cell>
          <cell r="I588" t="str">
            <v>0934001073</v>
          </cell>
          <cell r="J588">
            <v>39766</v>
          </cell>
          <cell r="K588">
            <v>-3366.22</v>
          </cell>
          <cell r="L588" t="str">
            <v>THB</v>
          </cell>
          <cell r="M588" t="str">
            <v>ค่าประกันภัยวัตถุดิยนำเข้า INV.090/SMMB/X/08</v>
          </cell>
        </row>
        <row r="589">
          <cell r="A589" t="str">
            <v>@01@</v>
          </cell>
          <cell r="B589" t="str">
            <v>ค่าประกัน</v>
          </cell>
          <cell r="C589" t="str">
            <v>208111/0014333</v>
          </cell>
          <cell r="D589" t="str">
            <v>0830029823</v>
          </cell>
          <cell r="E589">
            <v>0</v>
          </cell>
          <cell r="F589" t="str">
            <v>KR</v>
          </cell>
          <cell r="G589" t="str">
            <v>31</v>
          </cell>
          <cell r="H589" t="str">
            <v>V7</v>
          </cell>
          <cell r="I589" t="str">
            <v>0934001073</v>
          </cell>
          <cell r="J589">
            <v>39766</v>
          </cell>
          <cell r="K589">
            <v>-1130.99</v>
          </cell>
          <cell r="L589" t="str">
            <v>THB</v>
          </cell>
          <cell r="M589" t="str">
            <v>ค่าประกันภัยวัตถุดิยนำเข้า INV.020/IS/XI/08</v>
          </cell>
        </row>
        <row r="590">
          <cell r="A590" t="str">
            <v>@01@</v>
          </cell>
          <cell r="B590" t="str">
            <v>ค่าประกัน</v>
          </cell>
          <cell r="C590" t="str">
            <v>208111/0014675</v>
          </cell>
          <cell r="D590" t="str">
            <v>0830029839</v>
          </cell>
          <cell r="E590">
            <v>0</v>
          </cell>
          <cell r="F590" t="str">
            <v>KR</v>
          </cell>
          <cell r="G590" t="str">
            <v>31</v>
          </cell>
          <cell r="H590" t="str">
            <v>V7</v>
          </cell>
          <cell r="I590" t="str">
            <v>0934001073</v>
          </cell>
          <cell r="J590">
            <v>39769</v>
          </cell>
          <cell r="K590">
            <v>-14048.03</v>
          </cell>
          <cell r="L590" t="str">
            <v>THB</v>
          </cell>
          <cell r="M590" t="str">
            <v>ค่าประกันภัยวัตถุดิยนำเข้า INV.TUAL08031</v>
          </cell>
        </row>
        <row r="591">
          <cell r="A591" t="str">
            <v>@01@</v>
          </cell>
          <cell r="B591" t="str">
            <v>ค่าประกัน</v>
          </cell>
          <cell r="C591" t="str">
            <v>208111/0014678</v>
          </cell>
          <cell r="D591" t="str">
            <v>0830029838</v>
          </cell>
          <cell r="E591">
            <v>0</v>
          </cell>
          <cell r="F591" t="str">
            <v>KR</v>
          </cell>
          <cell r="G591" t="str">
            <v>31</v>
          </cell>
          <cell r="H591" t="str">
            <v>V7</v>
          </cell>
          <cell r="I591" t="str">
            <v>0934001073</v>
          </cell>
          <cell r="J591">
            <v>39769</v>
          </cell>
          <cell r="K591">
            <v>-2332.6</v>
          </cell>
          <cell r="L591" t="str">
            <v>THB</v>
          </cell>
          <cell r="M591" t="str">
            <v>ค่าประกันภัยวัตถุดิยนำเข้า INV.TUAL08032</v>
          </cell>
        </row>
        <row r="592">
          <cell r="A592" t="str">
            <v>@01@</v>
          </cell>
          <cell r="B592" t="str">
            <v>ค่าประกัน</v>
          </cell>
          <cell r="C592" t="str">
            <v>208111/0014687</v>
          </cell>
          <cell r="D592" t="str">
            <v>0830029837</v>
          </cell>
          <cell r="E592">
            <v>0</v>
          </cell>
          <cell r="F592" t="str">
            <v>KR</v>
          </cell>
          <cell r="G592" t="str">
            <v>31</v>
          </cell>
          <cell r="H592" t="str">
            <v>V7</v>
          </cell>
          <cell r="I592" t="str">
            <v>0934001073</v>
          </cell>
          <cell r="J592">
            <v>39769</v>
          </cell>
          <cell r="K592">
            <v>-7433.29</v>
          </cell>
          <cell r="L592" t="str">
            <v>THB</v>
          </cell>
          <cell r="M592" t="str">
            <v>ค่าประกันภัยวัตถุดิยนำเข้า INV.TUAL08033</v>
          </cell>
        </row>
        <row r="593">
          <cell r="A593" t="str">
            <v>@01@</v>
          </cell>
          <cell r="B593" t="str">
            <v>ค่าประกัน</v>
          </cell>
          <cell r="C593" t="str">
            <v>208111/0014691</v>
          </cell>
          <cell r="D593" t="str">
            <v>0830029836</v>
          </cell>
          <cell r="E593">
            <v>0</v>
          </cell>
          <cell r="F593" t="str">
            <v>KR</v>
          </cell>
          <cell r="G593" t="str">
            <v>31</v>
          </cell>
          <cell r="H593" t="str">
            <v>V7</v>
          </cell>
          <cell r="I593" t="str">
            <v>0934001073</v>
          </cell>
          <cell r="J593">
            <v>39769</v>
          </cell>
          <cell r="K593">
            <v>-2303.71</v>
          </cell>
          <cell r="L593" t="str">
            <v>THB</v>
          </cell>
          <cell r="M593" t="str">
            <v>ค่าประกันภัยวัตถุดิยนำเข้า INV.TUAL08034</v>
          </cell>
        </row>
        <row r="594">
          <cell r="A594" t="str">
            <v>@01@</v>
          </cell>
          <cell r="B594" t="str">
            <v>ค่าประกัน</v>
          </cell>
          <cell r="C594" t="str">
            <v>208111/0014757</v>
          </cell>
          <cell r="D594" t="str">
            <v>0830029835</v>
          </cell>
          <cell r="E594">
            <v>0</v>
          </cell>
          <cell r="F594" t="str">
            <v>KR</v>
          </cell>
          <cell r="G594" t="str">
            <v>31</v>
          </cell>
          <cell r="H594" t="str">
            <v>V7</v>
          </cell>
          <cell r="I594" t="str">
            <v>0934001073</v>
          </cell>
          <cell r="J594">
            <v>39769</v>
          </cell>
          <cell r="K594">
            <v>-49852.37</v>
          </cell>
          <cell r="L594" t="str">
            <v>THB</v>
          </cell>
          <cell r="M594" t="str">
            <v>ค่าประกันภัยวัตถุดิยนำเข้า INV.TUME08018</v>
          </cell>
        </row>
        <row r="595">
          <cell r="A595" t="str">
            <v>@01@</v>
          </cell>
          <cell r="B595" t="str">
            <v>ค่าประกัน</v>
          </cell>
          <cell r="C595" t="str">
            <v>208111/0014857</v>
          </cell>
          <cell r="D595" t="str">
            <v>0830029831</v>
          </cell>
          <cell r="E595">
            <v>0</v>
          </cell>
          <cell r="F595" t="str">
            <v>KR</v>
          </cell>
          <cell r="G595" t="str">
            <v>31</v>
          </cell>
          <cell r="H595" t="str">
            <v>V7</v>
          </cell>
          <cell r="I595" t="str">
            <v>0934001073</v>
          </cell>
          <cell r="J595">
            <v>39769</v>
          </cell>
          <cell r="K595">
            <v>-11278.87</v>
          </cell>
          <cell r="L595" t="str">
            <v>THB</v>
          </cell>
          <cell r="M595" t="str">
            <v>ค่าประกันภัยวัตถุดิยนำเข้า INV.MANSU-081030</v>
          </cell>
        </row>
        <row r="596">
          <cell r="A596" t="str">
            <v>@01@</v>
          </cell>
          <cell r="B596" t="str">
            <v>ค่าประกัน</v>
          </cell>
          <cell r="C596" t="str">
            <v>208111/0015418</v>
          </cell>
          <cell r="D596" t="str">
            <v>0830029832</v>
          </cell>
          <cell r="E596">
            <v>0</v>
          </cell>
          <cell r="F596" t="str">
            <v>KR</v>
          </cell>
          <cell r="G596" t="str">
            <v>31</v>
          </cell>
          <cell r="H596" t="str">
            <v>V7</v>
          </cell>
          <cell r="I596" t="str">
            <v>0934001073</v>
          </cell>
          <cell r="J596">
            <v>39769</v>
          </cell>
          <cell r="K596">
            <v>-1726.98</v>
          </cell>
          <cell r="L596" t="str">
            <v>THB</v>
          </cell>
          <cell r="M596" t="str">
            <v>ค่าประกันภัยวัตถุดิยนำเข้า INV.TP200887</v>
          </cell>
        </row>
        <row r="597">
          <cell r="A597" t="str">
            <v>@01@</v>
          </cell>
          <cell r="B597" t="str">
            <v>ค่าประกัน</v>
          </cell>
          <cell r="C597" t="str">
            <v>208111/0015423</v>
          </cell>
          <cell r="D597" t="str">
            <v>0830029833</v>
          </cell>
          <cell r="E597">
            <v>0</v>
          </cell>
          <cell r="F597" t="str">
            <v>KR</v>
          </cell>
          <cell r="G597" t="str">
            <v>31</v>
          </cell>
          <cell r="H597" t="str">
            <v>V7</v>
          </cell>
          <cell r="I597" t="str">
            <v>0934001073</v>
          </cell>
          <cell r="J597">
            <v>39769</v>
          </cell>
          <cell r="K597">
            <v>-1726.98</v>
          </cell>
          <cell r="L597" t="str">
            <v>THB</v>
          </cell>
          <cell r="M597" t="str">
            <v>ค่าประกันภัยวัตถุดิยนำเข้า INV.TP200888</v>
          </cell>
        </row>
        <row r="598">
          <cell r="A598" t="str">
            <v>@01@</v>
          </cell>
          <cell r="B598" t="str">
            <v>ค่าประกัน</v>
          </cell>
          <cell r="C598" t="str">
            <v>208111/0015430</v>
          </cell>
          <cell r="D598" t="str">
            <v>0830029834</v>
          </cell>
          <cell r="E598">
            <v>0</v>
          </cell>
          <cell r="F598" t="str">
            <v>KR</v>
          </cell>
          <cell r="G598" t="str">
            <v>31</v>
          </cell>
          <cell r="H598" t="str">
            <v>D7</v>
          </cell>
          <cell r="I598" t="str">
            <v>0934001073</v>
          </cell>
          <cell r="J598">
            <v>39769</v>
          </cell>
          <cell r="K598">
            <v>-4796.8100000000004</v>
          </cell>
          <cell r="L598" t="str">
            <v>THB</v>
          </cell>
          <cell r="M598" t="str">
            <v>ค่าประกันภัยวัตถุดิยนำเข้า INV.MANSU-081107</v>
          </cell>
        </row>
        <row r="599">
          <cell r="A599" t="str">
            <v>@01@</v>
          </cell>
          <cell r="B599" t="str">
            <v>ค่าประกัน</v>
          </cell>
          <cell r="C599" t="str">
            <v>208111/0016955</v>
          </cell>
          <cell r="D599" t="str">
            <v>0830034121</v>
          </cell>
          <cell r="E599">
            <v>0</v>
          </cell>
          <cell r="F599" t="str">
            <v>KR</v>
          </cell>
          <cell r="G599" t="str">
            <v>31</v>
          </cell>
          <cell r="H599">
            <v>0</v>
          </cell>
          <cell r="I599" t="str">
            <v>0934001073</v>
          </cell>
          <cell r="J599">
            <v>39771</v>
          </cell>
          <cell r="K599">
            <v>-830.08</v>
          </cell>
          <cell r="L599" t="str">
            <v>THB</v>
          </cell>
          <cell r="M599" t="str">
            <v>ค่าประกันภัย TOYOTA VIGO ถค4749กท 21/11/08-30/09</v>
          </cell>
        </row>
        <row r="600">
          <cell r="A600" t="str">
            <v>@01@</v>
          </cell>
          <cell r="B600" t="str">
            <v>ค่าประกัน</v>
          </cell>
          <cell r="C600" t="str">
            <v>208111/0018084</v>
          </cell>
          <cell r="D600" t="str">
            <v>0830031296</v>
          </cell>
          <cell r="E600">
            <v>0</v>
          </cell>
          <cell r="F600" t="str">
            <v>KR</v>
          </cell>
          <cell r="G600" t="str">
            <v>31</v>
          </cell>
          <cell r="H600">
            <v>0</v>
          </cell>
          <cell r="I600" t="str">
            <v>0934001073</v>
          </cell>
          <cell r="J600">
            <v>39772</v>
          </cell>
          <cell r="K600">
            <v>-1329</v>
          </cell>
          <cell r="L600" t="str">
            <v>THB</v>
          </cell>
          <cell r="M600" t="str">
            <v>ค่าประกันภัย SELLERS INV.3086604502</v>
          </cell>
        </row>
        <row r="601">
          <cell r="A601" t="str">
            <v>@01@</v>
          </cell>
          <cell r="B601" t="str">
            <v>ค่าประกัน</v>
          </cell>
          <cell r="C601" t="str">
            <v>208111/0020260</v>
          </cell>
          <cell r="D601" t="str">
            <v>0830031294</v>
          </cell>
          <cell r="E601">
            <v>0</v>
          </cell>
          <cell r="F601" t="str">
            <v>KR</v>
          </cell>
          <cell r="G601" t="str">
            <v>31</v>
          </cell>
          <cell r="H601">
            <v>0</v>
          </cell>
          <cell r="I601" t="str">
            <v>0934001073</v>
          </cell>
          <cell r="J601">
            <v>39777</v>
          </cell>
          <cell r="K601">
            <v>-7831</v>
          </cell>
          <cell r="L601" t="str">
            <v>THB</v>
          </cell>
          <cell r="M601" t="str">
            <v>ค่าประกันภัย SELLERS 24/11/08</v>
          </cell>
        </row>
        <row r="602">
          <cell r="A602" t="str">
            <v>@01@</v>
          </cell>
          <cell r="B602" t="str">
            <v>ค่าประกัน</v>
          </cell>
          <cell r="C602" t="str">
            <v>208111/0020681</v>
          </cell>
          <cell r="D602" t="str">
            <v>0830031285</v>
          </cell>
          <cell r="E602">
            <v>0</v>
          </cell>
          <cell r="F602" t="str">
            <v>KR</v>
          </cell>
          <cell r="G602" t="str">
            <v>31</v>
          </cell>
          <cell r="H602" t="str">
            <v>V7</v>
          </cell>
          <cell r="I602" t="str">
            <v>0934001073</v>
          </cell>
          <cell r="J602">
            <v>39778</v>
          </cell>
          <cell r="K602">
            <v>-994.03</v>
          </cell>
          <cell r="L602" t="str">
            <v>THB</v>
          </cell>
          <cell r="M602" t="str">
            <v>ค่าประกันภัยสินค้านำเข้า INV.TP200889</v>
          </cell>
        </row>
        <row r="603">
          <cell r="A603" t="str">
            <v>@01@</v>
          </cell>
          <cell r="B603" t="str">
            <v>ค่าประกัน</v>
          </cell>
          <cell r="C603" t="str">
            <v>208111/0020692</v>
          </cell>
          <cell r="D603" t="str">
            <v>0830031283</v>
          </cell>
          <cell r="E603">
            <v>0</v>
          </cell>
          <cell r="F603" t="str">
            <v>KR</v>
          </cell>
          <cell r="G603" t="str">
            <v>31</v>
          </cell>
          <cell r="H603" t="str">
            <v>V7</v>
          </cell>
          <cell r="I603" t="str">
            <v>0934001073</v>
          </cell>
          <cell r="J603">
            <v>39778</v>
          </cell>
          <cell r="K603">
            <v>-3154.36</v>
          </cell>
          <cell r="L603" t="str">
            <v>THB</v>
          </cell>
          <cell r="M603" t="str">
            <v>ค่าประกันภัยสินค้านำเข้า INV.PILCHARDS PSG 28</v>
          </cell>
        </row>
        <row r="604">
          <cell r="A604" t="str">
            <v>@01@</v>
          </cell>
          <cell r="B604" t="str">
            <v>ค่าประกัน</v>
          </cell>
          <cell r="C604" t="str">
            <v>208111/0020744</v>
          </cell>
          <cell r="D604" t="str">
            <v>0830031281</v>
          </cell>
          <cell r="E604">
            <v>0</v>
          </cell>
          <cell r="F604" t="str">
            <v>KR</v>
          </cell>
          <cell r="G604" t="str">
            <v>31</v>
          </cell>
          <cell r="H604" t="str">
            <v>V7</v>
          </cell>
          <cell r="I604" t="str">
            <v>0934001073</v>
          </cell>
          <cell r="J604">
            <v>39778</v>
          </cell>
          <cell r="K604">
            <v>-1465.9</v>
          </cell>
          <cell r="L604" t="str">
            <v>THB</v>
          </cell>
          <cell r="M604" t="str">
            <v>ค่าประกันภัยสินค้านำเข้า INV.0742/08</v>
          </cell>
        </row>
        <row r="605">
          <cell r="A605" t="str">
            <v>@01@</v>
          </cell>
          <cell r="B605" t="str">
            <v>ค่าประกัน</v>
          </cell>
          <cell r="C605" t="str">
            <v>208111/0020753</v>
          </cell>
          <cell r="D605" t="str">
            <v>0830031279</v>
          </cell>
          <cell r="E605">
            <v>0</v>
          </cell>
          <cell r="F605" t="str">
            <v>KR</v>
          </cell>
          <cell r="G605" t="str">
            <v>31</v>
          </cell>
          <cell r="H605" t="str">
            <v>V7</v>
          </cell>
          <cell r="I605" t="str">
            <v>0934001073</v>
          </cell>
          <cell r="J605">
            <v>39778</v>
          </cell>
          <cell r="K605">
            <v>-4688.74</v>
          </cell>
          <cell r="L605" t="str">
            <v>THB</v>
          </cell>
          <cell r="M605" t="str">
            <v>ค่าประกันภัยสินค้านำเข้า INV.D8B-910-1</v>
          </cell>
        </row>
        <row r="606">
          <cell r="A606" t="str">
            <v>@01@</v>
          </cell>
          <cell r="B606" t="str">
            <v>ค่าประกัน</v>
          </cell>
          <cell r="C606" t="str">
            <v>208111/0020761</v>
          </cell>
          <cell r="D606" t="str">
            <v>0830031277</v>
          </cell>
          <cell r="E606">
            <v>0</v>
          </cell>
          <cell r="F606" t="str">
            <v>KR</v>
          </cell>
          <cell r="G606" t="str">
            <v>31</v>
          </cell>
          <cell r="H606" t="str">
            <v>V7</v>
          </cell>
          <cell r="I606" t="str">
            <v>0934001073</v>
          </cell>
          <cell r="J606">
            <v>39778</v>
          </cell>
          <cell r="K606">
            <v>-2390.38</v>
          </cell>
          <cell r="L606" t="str">
            <v>THB</v>
          </cell>
          <cell r="M606" t="str">
            <v>ค่าประกันภัยสินค้านำเข้า INV.MANSU-081117</v>
          </cell>
        </row>
        <row r="607">
          <cell r="A607" t="str">
            <v>@01@</v>
          </cell>
          <cell r="B607" t="str">
            <v>ค่าประกัน</v>
          </cell>
          <cell r="C607" t="str">
            <v>208111/0020772</v>
          </cell>
          <cell r="D607" t="str">
            <v>0830031275</v>
          </cell>
          <cell r="E607">
            <v>0</v>
          </cell>
          <cell r="F607" t="str">
            <v>KR</v>
          </cell>
          <cell r="G607" t="str">
            <v>31</v>
          </cell>
          <cell r="H607" t="str">
            <v>V7</v>
          </cell>
          <cell r="I607" t="str">
            <v>0934001073</v>
          </cell>
          <cell r="J607">
            <v>39778</v>
          </cell>
          <cell r="K607">
            <v>-1576.11</v>
          </cell>
          <cell r="L607" t="str">
            <v>THB</v>
          </cell>
          <cell r="M607" t="str">
            <v>ค่าประกันภัยสินค้านำเข้า INV.002/INV/TU/XI/08</v>
          </cell>
        </row>
        <row r="608">
          <cell r="A608" t="str">
            <v>@01@</v>
          </cell>
          <cell r="B608" t="str">
            <v>ค่าประกัน</v>
          </cell>
          <cell r="C608" t="str">
            <v>208111/0020788</v>
          </cell>
          <cell r="D608" t="str">
            <v>0830031273</v>
          </cell>
          <cell r="E608">
            <v>0</v>
          </cell>
          <cell r="F608" t="str">
            <v>KR</v>
          </cell>
          <cell r="G608" t="str">
            <v>31</v>
          </cell>
          <cell r="H608" t="str">
            <v>V7</v>
          </cell>
          <cell r="I608" t="str">
            <v>0934001073</v>
          </cell>
          <cell r="J608">
            <v>39778</v>
          </cell>
          <cell r="K608">
            <v>-538.21</v>
          </cell>
          <cell r="L608" t="str">
            <v>THB</v>
          </cell>
          <cell r="M608" t="str">
            <v>ค่าประกันภัยสินค้านำเข้า INV.157/INV/XI/2008</v>
          </cell>
        </row>
        <row r="609">
          <cell r="A609" t="str">
            <v>@01@</v>
          </cell>
          <cell r="B609" t="str">
            <v>ค่าประกัน</v>
          </cell>
          <cell r="C609" t="str">
            <v>208111/0020790</v>
          </cell>
          <cell r="D609" t="str">
            <v>0830031271</v>
          </cell>
          <cell r="E609">
            <v>0</v>
          </cell>
          <cell r="F609" t="str">
            <v>KR</v>
          </cell>
          <cell r="G609" t="str">
            <v>31</v>
          </cell>
          <cell r="H609" t="str">
            <v>V7</v>
          </cell>
          <cell r="I609" t="str">
            <v>0934001073</v>
          </cell>
          <cell r="J609">
            <v>39778</v>
          </cell>
          <cell r="K609">
            <v>-1048.5999999999999</v>
          </cell>
          <cell r="L609" t="str">
            <v>THB</v>
          </cell>
          <cell r="M609" t="str">
            <v>ค่าประกันภัยสินค้านำเข้า INV.003/INV/XI/08</v>
          </cell>
        </row>
        <row r="610">
          <cell r="A610" t="str">
            <v>@01@</v>
          </cell>
          <cell r="B610" t="str">
            <v>ค่าประกัน</v>
          </cell>
          <cell r="C610" t="str">
            <v>208111/0020818</v>
          </cell>
          <cell r="D610" t="str">
            <v>0830031267</v>
          </cell>
          <cell r="E610">
            <v>0</v>
          </cell>
          <cell r="F610" t="str">
            <v>KR</v>
          </cell>
          <cell r="G610" t="str">
            <v>31</v>
          </cell>
          <cell r="H610" t="str">
            <v>V7</v>
          </cell>
          <cell r="I610" t="str">
            <v>0934001073</v>
          </cell>
          <cell r="J610">
            <v>39778</v>
          </cell>
          <cell r="K610">
            <v>-1103.17</v>
          </cell>
          <cell r="L610" t="str">
            <v>THB</v>
          </cell>
          <cell r="M610" t="str">
            <v>ค่าประกันภัยสินค้านำเข้า INV.004/INV/XI/08</v>
          </cell>
        </row>
        <row r="611">
          <cell r="A611" t="str">
            <v>@01@</v>
          </cell>
          <cell r="B611" t="str">
            <v>ค่าประกัน</v>
          </cell>
          <cell r="C611" t="str">
            <v>208111/0020843</v>
          </cell>
          <cell r="D611" t="str">
            <v>0830031262</v>
          </cell>
          <cell r="E611">
            <v>0</v>
          </cell>
          <cell r="F611" t="str">
            <v>KR</v>
          </cell>
          <cell r="G611" t="str">
            <v>31</v>
          </cell>
          <cell r="H611" t="str">
            <v>V7</v>
          </cell>
          <cell r="I611" t="str">
            <v>0934001073</v>
          </cell>
          <cell r="J611">
            <v>39778</v>
          </cell>
          <cell r="K611">
            <v>-1991.27</v>
          </cell>
          <cell r="L611" t="str">
            <v>THB</v>
          </cell>
          <cell r="M611" t="str">
            <v>ค่าประกันภัยสินค้านำเข้า INV.ROC080QL0352</v>
          </cell>
        </row>
        <row r="612">
          <cell r="A612" t="str">
            <v>@01@</v>
          </cell>
          <cell r="B612" t="str">
            <v>ค่าประกัน</v>
          </cell>
          <cell r="C612" t="str">
            <v>208111/0020847</v>
          </cell>
          <cell r="D612" t="str">
            <v>0830031261</v>
          </cell>
          <cell r="E612">
            <v>0</v>
          </cell>
          <cell r="F612" t="str">
            <v>KR</v>
          </cell>
          <cell r="G612" t="str">
            <v>31</v>
          </cell>
          <cell r="H612" t="str">
            <v>V7</v>
          </cell>
          <cell r="I612" t="str">
            <v>0934001073</v>
          </cell>
          <cell r="J612">
            <v>39778</v>
          </cell>
          <cell r="K612">
            <v>-538.21</v>
          </cell>
          <cell r="L612" t="str">
            <v>THB</v>
          </cell>
          <cell r="M612" t="str">
            <v>ค่าประกันภัยสินค้านำเข้า INV.BOT/047</v>
          </cell>
        </row>
        <row r="613">
          <cell r="A613" t="str">
            <v>@01@</v>
          </cell>
          <cell r="B613" t="str">
            <v>ค่าประกัน</v>
          </cell>
          <cell r="C613" t="str">
            <v>208111/0020861</v>
          </cell>
          <cell r="D613" t="str">
            <v>0830031260</v>
          </cell>
          <cell r="E613">
            <v>0</v>
          </cell>
          <cell r="F613" t="str">
            <v>KR</v>
          </cell>
          <cell r="G613" t="str">
            <v>31</v>
          </cell>
          <cell r="H613" t="str">
            <v>V7</v>
          </cell>
          <cell r="I613" t="str">
            <v>0934001073</v>
          </cell>
          <cell r="J613">
            <v>39778</v>
          </cell>
          <cell r="K613">
            <v>-538.21</v>
          </cell>
          <cell r="L613" t="str">
            <v>THB</v>
          </cell>
          <cell r="M613" t="str">
            <v>ค่าประกันภัยสินค้านำเข้า INV.BOT/050</v>
          </cell>
        </row>
        <row r="614">
          <cell r="A614" t="str">
            <v>@01@</v>
          </cell>
          <cell r="B614" t="str">
            <v>ค่าประกัน</v>
          </cell>
          <cell r="C614" t="str">
            <v>208111/0020878</v>
          </cell>
          <cell r="D614" t="str">
            <v>0830031259</v>
          </cell>
          <cell r="E614">
            <v>0</v>
          </cell>
          <cell r="F614" t="str">
            <v>KR</v>
          </cell>
          <cell r="G614" t="str">
            <v>31</v>
          </cell>
          <cell r="H614" t="str">
            <v>V7</v>
          </cell>
          <cell r="I614" t="str">
            <v>0934001073</v>
          </cell>
          <cell r="J614">
            <v>39778</v>
          </cell>
          <cell r="K614">
            <v>-2420.34</v>
          </cell>
          <cell r="L614" t="str">
            <v>THB</v>
          </cell>
          <cell r="M614" t="str">
            <v>ค่าประกันภัยสินค้านำเข้า INV.MANSU-081111</v>
          </cell>
        </row>
        <row r="615">
          <cell r="A615" t="str">
            <v>@01@</v>
          </cell>
          <cell r="B615" t="str">
            <v>ค่าประกัน</v>
          </cell>
          <cell r="C615" t="str">
            <v>208111/0020883</v>
          </cell>
          <cell r="D615" t="str">
            <v>0830031258</v>
          </cell>
          <cell r="E615">
            <v>0</v>
          </cell>
          <cell r="F615" t="str">
            <v>KR</v>
          </cell>
          <cell r="G615" t="str">
            <v>31</v>
          </cell>
          <cell r="H615" t="str">
            <v>V7</v>
          </cell>
          <cell r="I615" t="str">
            <v>0934001073</v>
          </cell>
          <cell r="J615">
            <v>39778</v>
          </cell>
          <cell r="K615">
            <v>-538.21</v>
          </cell>
          <cell r="L615" t="str">
            <v>THB</v>
          </cell>
          <cell r="M615" t="str">
            <v>ค่าประกันภัยสินค้านำเข้า INV.RF/57</v>
          </cell>
        </row>
        <row r="616">
          <cell r="A616" t="str">
            <v>@01@</v>
          </cell>
          <cell r="B616" t="str">
            <v>ค่าประกัน</v>
          </cell>
          <cell r="C616" t="str">
            <v>208111/0020909</v>
          </cell>
          <cell r="D616" t="str">
            <v>0830031252</v>
          </cell>
          <cell r="E616">
            <v>0</v>
          </cell>
          <cell r="F616" t="str">
            <v>KR</v>
          </cell>
          <cell r="G616" t="str">
            <v>31</v>
          </cell>
          <cell r="H616" t="str">
            <v>V7</v>
          </cell>
          <cell r="I616" t="str">
            <v>0934001073</v>
          </cell>
          <cell r="J616">
            <v>39778</v>
          </cell>
          <cell r="K616">
            <v>-1127.78</v>
          </cell>
          <cell r="L616" t="str">
            <v>THB</v>
          </cell>
          <cell r="M616" t="str">
            <v>ค่าประกันภัยสินค้านำเข้า INV.153483</v>
          </cell>
        </row>
        <row r="617">
          <cell r="A617" t="str">
            <v>@01@</v>
          </cell>
          <cell r="B617" t="str">
            <v>ค่าประกัน</v>
          </cell>
          <cell r="C617" t="str">
            <v>208111/0020936</v>
          </cell>
          <cell r="D617" t="str">
            <v>0830031251</v>
          </cell>
          <cell r="E617">
            <v>0</v>
          </cell>
          <cell r="F617" t="str">
            <v>KR</v>
          </cell>
          <cell r="G617" t="str">
            <v>31</v>
          </cell>
          <cell r="H617" t="str">
            <v>V7</v>
          </cell>
          <cell r="I617" t="str">
            <v>0934001073</v>
          </cell>
          <cell r="J617">
            <v>39778</v>
          </cell>
          <cell r="K617">
            <v>-1127.78</v>
          </cell>
          <cell r="L617" t="str">
            <v>THB</v>
          </cell>
          <cell r="M617" t="str">
            <v>ค่าประกันภัยสินค้านำเข้า INV.153487</v>
          </cell>
        </row>
        <row r="618">
          <cell r="A618" t="str">
            <v>@01@</v>
          </cell>
          <cell r="B618" t="str">
            <v>ค่าประกัน</v>
          </cell>
          <cell r="C618" t="str">
            <v>208111/0021200</v>
          </cell>
          <cell r="D618" t="str">
            <v>0830031287</v>
          </cell>
          <cell r="E618">
            <v>0</v>
          </cell>
          <cell r="F618" t="str">
            <v>KR</v>
          </cell>
          <cell r="G618" t="str">
            <v>31</v>
          </cell>
          <cell r="H618">
            <v>0</v>
          </cell>
          <cell r="I618" t="str">
            <v>0934001073</v>
          </cell>
          <cell r="J618">
            <v>39778</v>
          </cell>
          <cell r="K618">
            <v>-404</v>
          </cell>
          <cell r="L618" t="str">
            <v>THB</v>
          </cell>
          <cell r="M618" t="str">
            <v>ค่าประกันภัย SELLERS INV.3086604631</v>
          </cell>
        </row>
        <row r="619">
          <cell r="A619" t="str">
            <v>@01@</v>
          </cell>
          <cell r="B619" t="str">
            <v>ค่าประกัน</v>
          </cell>
          <cell r="C619" t="str">
            <v>208111/0021843</v>
          </cell>
          <cell r="D619" t="str">
            <v>0830031286</v>
          </cell>
          <cell r="E619">
            <v>0</v>
          </cell>
          <cell r="F619" t="str">
            <v>KR</v>
          </cell>
          <cell r="G619" t="str">
            <v>31</v>
          </cell>
          <cell r="H619">
            <v>0</v>
          </cell>
          <cell r="I619" t="str">
            <v>0934001073</v>
          </cell>
          <cell r="J619">
            <v>39779</v>
          </cell>
          <cell r="K619">
            <v>-6900</v>
          </cell>
          <cell r="L619" t="str">
            <v>THB</v>
          </cell>
          <cell r="M619" t="str">
            <v>ค่าประกันภัย SELLERS 26/11/08</v>
          </cell>
        </row>
        <row r="620">
          <cell r="A620" t="str">
            <v>@01@</v>
          </cell>
          <cell r="B620" t="str">
            <v>ค่าประกัน</v>
          </cell>
          <cell r="C620" t="str">
            <v>208121/0007596</v>
          </cell>
          <cell r="D620" t="str">
            <v>0830032001</v>
          </cell>
          <cell r="E620">
            <v>0</v>
          </cell>
          <cell r="F620" t="str">
            <v>KR</v>
          </cell>
          <cell r="G620" t="str">
            <v>31</v>
          </cell>
          <cell r="H620" t="str">
            <v>V7</v>
          </cell>
          <cell r="I620" t="str">
            <v>0934001407</v>
          </cell>
          <cell r="J620">
            <v>39784</v>
          </cell>
          <cell r="K620">
            <v>-538.21</v>
          </cell>
          <cell r="L620" t="str">
            <v>THB</v>
          </cell>
          <cell r="M620" t="str">
            <v>ค่าประกันภัยสินค้านำเข้า INV.0017</v>
          </cell>
        </row>
        <row r="621">
          <cell r="A621" t="str">
            <v>@01@</v>
          </cell>
          <cell r="B621" t="str">
            <v>ค่าประกัน</v>
          </cell>
          <cell r="C621" t="str">
            <v>208121/0010168</v>
          </cell>
          <cell r="D621" t="str">
            <v>0830033494</v>
          </cell>
          <cell r="E621">
            <v>0</v>
          </cell>
          <cell r="F621" t="str">
            <v>KR</v>
          </cell>
          <cell r="G621" t="str">
            <v>31</v>
          </cell>
          <cell r="H621" t="str">
            <v>V7</v>
          </cell>
          <cell r="I621" t="str">
            <v>0934001607</v>
          </cell>
          <cell r="J621">
            <v>39790</v>
          </cell>
          <cell r="K621">
            <v>-538.21</v>
          </cell>
          <cell r="L621" t="str">
            <v>THB</v>
          </cell>
          <cell r="M621" t="str">
            <v>ค่าประกันภัยสินค้านำเข้า INV.TUF081127</v>
          </cell>
        </row>
        <row r="622">
          <cell r="A622" t="str">
            <v>@01@</v>
          </cell>
          <cell r="B622" t="str">
            <v>ค่าประกัน</v>
          </cell>
          <cell r="C622" t="str">
            <v>208121/0010832</v>
          </cell>
          <cell r="D622" t="str">
            <v>0830032711</v>
          </cell>
          <cell r="E622">
            <v>0</v>
          </cell>
          <cell r="F622" t="str">
            <v>KR</v>
          </cell>
          <cell r="G622" t="str">
            <v>31</v>
          </cell>
          <cell r="H622" t="str">
            <v>V7</v>
          </cell>
          <cell r="I622" t="str">
            <v>0934001607</v>
          </cell>
          <cell r="J622">
            <v>39791</v>
          </cell>
          <cell r="K622">
            <v>-538.21</v>
          </cell>
          <cell r="L622" t="str">
            <v>THB</v>
          </cell>
          <cell r="M622" t="str">
            <v>ค่าประกันภัยสินค้านำเข้า INV.MIT-TUF0812</v>
          </cell>
        </row>
        <row r="623">
          <cell r="A623" t="str">
            <v>@01@</v>
          </cell>
          <cell r="B623" t="str">
            <v>ค่าประกัน</v>
          </cell>
          <cell r="C623" t="str">
            <v>208121/0010877</v>
          </cell>
          <cell r="D623" t="str">
            <v>0830032710</v>
          </cell>
          <cell r="E623">
            <v>0</v>
          </cell>
          <cell r="F623" t="str">
            <v>KR</v>
          </cell>
          <cell r="G623" t="str">
            <v>31</v>
          </cell>
          <cell r="H623" t="str">
            <v>V7</v>
          </cell>
          <cell r="I623" t="str">
            <v>0934001607</v>
          </cell>
          <cell r="J623">
            <v>39791</v>
          </cell>
          <cell r="K623">
            <v>-2031.93</v>
          </cell>
          <cell r="L623" t="str">
            <v>THB</v>
          </cell>
          <cell r="M623" t="str">
            <v>ค่าประกันภัยสินค้านำเข้า INV.0743/08</v>
          </cell>
        </row>
        <row r="624">
          <cell r="A624" t="str">
            <v>@01@</v>
          </cell>
          <cell r="B624" t="str">
            <v>ค่าประกัน</v>
          </cell>
          <cell r="C624" t="str">
            <v>208121/0011022</v>
          </cell>
          <cell r="D624" t="str">
            <v>0830032744</v>
          </cell>
          <cell r="E624">
            <v>0</v>
          </cell>
          <cell r="F624" t="str">
            <v>KR</v>
          </cell>
          <cell r="G624" t="str">
            <v>31</v>
          </cell>
          <cell r="H624" t="str">
            <v>V7</v>
          </cell>
          <cell r="I624" t="str">
            <v>0934001607</v>
          </cell>
          <cell r="J624">
            <v>39791</v>
          </cell>
          <cell r="K624">
            <v>-10576.95</v>
          </cell>
          <cell r="L624" t="str">
            <v>THB</v>
          </cell>
          <cell r="M624" t="str">
            <v>ค่าประกันภัยสินค้านำเข้า INV.016/11/08</v>
          </cell>
        </row>
        <row r="625">
          <cell r="A625" t="str">
            <v>@01@</v>
          </cell>
          <cell r="B625" t="str">
            <v>ค่าประกัน</v>
          </cell>
          <cell r="C625" t="str">
            <v>208121/0011947</v>
          </cell>
          <cell r="D625" t="str">
            <v>0830032707</v>
          </cell>
          <cell r="E625">
            <v>0</v>
          </cell>
          <cell r="F625" t="str">
            <v>KR</v>
          </cell>
          <cell r="G625" t="str">
            <v>31</v>
          </cell>
          <cell r="H625" t="str">
            <v>V7</v>
          </cell>
          <cell r="I625" t="str">
            <v>0934001607</v>
          </cell>
          <cell r="J625">
            <v>39793</v>
          </cell>
          <cell r="K625">
            <v>-1759.08</v>
          </cell>
          <cell r="L625" t="str">
            <v>THB</v>
          </cell>
          <cell r="M625" t="str">
            <v>ค่าประกันภัยสินค้านำเข้า INV.TP200890</v>
          </cell>
        </row>
        <row r="626">
          <cell r="A626" t="str">
            <v>@01@</v>
          </cell>
          <cell r="B626" t="str">
            <v>ค่าประกัน</v>
          </cell>
          <cell r="C626" t="str">
            <v>208121/0011957</v>
          </cell>
          <cell r="D626" t="str">
            <v>0830032706</v>
          </cell>
          <cell r="E626">
            <v>0</v>
          </cell>
          <cell r="F626" t="str">
            <v>KR</v>
          </cell>
          <cell r="G626" t="str">
            <v>31</v>
          </cell>
          <cell r="H626" t="str">
            <v>V7</v>
          </cell>
          <cell r="I626" t="str">
            <v>0934001607</v>
          </cell>
          <cell r="J626">
            <v>39793</v>
          </cell>
          <cell r="K626">
            <v>-1759.08</v>
          </cell>
          <cell r="L626" t="str">
            <v>THB</v>
          </cell>
          <cell r="M626" t="str">
            <v>ค่าประกันภัยสินค้านำเข้า INV.TP200891</v>
          </cell>
        </row>
        <row r="627">
          <cell r="A627" t="str">
            <v>@01@</v>
          </cell>
          <cell r="B627" t="str">
            <v>ค่าประกัน</v>
          </cell>
          <cell r="C627" t="str">
            <v>208121/0011967</v>
          </cell>
          <cell r="D627" t="str">
            <v>0830032705</v>
          </cell>
          <cell r="E627">
            <v>0</v>
          </cell>
          <cell r="F627" t="str">
            <v>KR</v>
          </cell>
          <cell r="G627" t="str">
            <v>31</v>
          </cell>
          <cell r="H627" t="str">
            <v>V7</v>
          </cell>
          <cell r="I627" t="str">
            <v>0934001607</v>
          </cell>
          <cell r="J627">
            <v>39793</v>
          </cell>
          <cell r="K627">
            <v>-1694.88</v>
          </cell>
          <cell r="L627" t="str">
            <v>THB</v>
          </cell>
          <cell r="M627" t="str">
            <v>ค่าประกันภัยสินค้านำเข้า INV.TP200893</v>
          </cell>
        </row>
        <row r="628">
          <cell r="A628" t="str">
            <v>@01@</v>
          </cell>
          <cell r="B628" t="str">
            <v>ค่าประกัน</v>
          </cell>
          <cell r="C628" t="str">
            <v>208121/0012009</v>
          </cell>
          <cell r="D628" t="str">
            <v>0830032704</v>
          </cell>
          <cell r="E628">
            <v>0</v>
          </cell>
          <cell r="F628" t="str">
            <v>KR</v>
          </cell>
          <cell r="G628" t="str">
            <v>31</v>
          </cell>
          <cell r="H628" t="str">
            <v>V7</v>
          </cell>
          <cell r="I628" t="str">
            <v>0934001607</v>
          </cell>
          <cell r="J628">
            <v>39793</v>
          </cell>
          <cell r="K628">
            <v>-538.21</v>
          </cell>
          <cell r="L628" t="str">
            <v>THB</v>
          </cell>
          <cell r="M628" t="str">
            <v>ค่าประกันภัยสินค้านำเข้า INV.RF/62</v>
          </cell>
        </row>
        <row r="629">
          <cell r="A629" t="str">
            <v>@01@</v>
          </cell>
          <cell r="B629" t="str">
            <v>ค่าประกัน</v>
          </cell>
          <cell r="C629" t="str">
            <v>208121/0012096</v>
          </cell>
          <cell r="D629" t="str">
            <v>0830032742</v>
          </cell>
          <cell r="E629">
            <v>0</v>
          </cell>
          <cell r="F629" t="str">
            <v>KR</v>
          </cell>
          <cell r="G629" t="str">
            <v>31</v>
          </cell>
          <cell r="H629" t="str">
            <v>V7</v>
          </cell>
          <cell r="I629" t="str">
            <v>0934001607</v>
          </cell>
          <cell r="J629">
            <v>39793</v>
          </cell>
          <cell r="K629">
            <v>-538.21</v>
          </cell>
          <cell r="L629" t="str">
            <v>THB</v>
          </cell>
          <cell r="M629" t="str">
            <v>ค่าประกันภัยสินค้านำเข้า INV.RF/63</v>
          </cell>
        </row>
        <row r="630">
          <cell r="A630" t="str">
            <v>@01@</v>
          </cell>
          <cell r="B630" t="str">
            <v>ค่าประกัน</v>
          </cell>
          <cell r="C630" t="str">
            <v>208121/0012110</v>
          </cell>
          <cell r="D630" t="str">
            <v>0830032741</v>
          </cell>
          <cell r="E630">
            <v>0</v>
          </cell>
          <cell r="F630" t="str">
            <v>KR</v>
          </cell>
          <cell r="G630" t="str">
            <v>31</v>
          </cell>
          <cell r="H630" t="str">
            <v>V7</v>
          </cell>
          <cell r="I630" t="str">
            <v>0934001607</v>
          </cell>
          <cell r="J630">
            <v>39793</v>
          </cell>
          <cell r="K630">
            <v>-538.21</v>
          </cell>
          <cell r="L630" t="str">
            <v>THB</v>
          </cell>
          <cell r="M630" t="str">
            <v>ค่าประกันภัยสินค้านำเข้า INV.RF/64</v>
          </cell>
        </row>
        <row r="631">
          <cell r="A631" t="str">
            <v>@01@</v>
          </cell>
          <cell r="B631" t="str">
            <v>ค่าประกัน</v>
          </cell>
          <cell r="C631" t="str">
            <v>208121/0012152</v>
          </cell>
          <cell r="D631" t="str">
            <v>0830032738</v>
          </cell>
          <cell r="E631">
            <v>0</v>
          </cell>
          <cell r="F631" t="str">
            <v>KR</v>
          </cell>
          <cell r="G631" t="str">
            <v>31</v>
          </cell>
          <cell r="H631" t="str">
            <v>V7</v>
          </cell>
          <cell r="I631" t="str">
            <v>0934001607</v>
          </cell>
          <cell r="J631">
            <v>39793</v>
          </cell>
          <cell r="K631">
            <v>-538.21</v>
          </cell>
          <cell r="L631" t="str">
            <v>THB</v>
          </cell>
          <cell r="M631" t="str">
            <v>ค่าประกันภัยสินค้านำเข้า INV.RF/65</v>
          </cell>
        </row>
        <row r="632">
          <cell r="A632" t="str">
            <v>@01@</v>
          </cell>
          <cell r="B632" t="str">
            <v>ค่าประกัน</v>
          </cell>
          <cell r="C632" t="str">
            <v>208121/0012178</v>
          </cell>
          <cell r="D632" t="str">
            <v>0830032737</v>
          </cell>
          <cell r="E632">
            <v>0</v>
          </cell>
          <cell r="F632" t="str">
            <v>KR</v>
          </cell>
          <cell r="G632" t="str">
            <v>31</v>
          </cell>
          <cell r="H632" t="str">
            <v>V7</v>
          </cell>
          <cell r="I632" t="str">
            <v>0934001607</v>
          </cell>
          <cell r="J632">
            <v>39793</v>
          </cell>
          <cell r="K632">
            <v>-538.21</v>
          </cell>
          <cell r="L632" t="str">
            <v>THB</v>
          </cell>
          <cell r="M632" t="str">
            <v>ค่าประกันภัยสินค้านำเข้า INV.RF/66</v>
          </cell>
        </row>
        <row r="633">
          <cell r="A633" t="str">
            <v>@01@</v>
          </cell>
          <cell r="B633" t="str">
            <v>ค่าประกัน</v>
          </cell>
          <cell r="C633" t="str">
            <v>208121/0012573</v>
          </cell>
          <cell r="D633" t="str">
            <v>0830032736</v>
          </cell>
          <cell r="E633">
            <v>0</v>
          </cell>
          <cell r="F633" t="str">
            <v>KR</v>
          </cell>
          <cell r="G633" t="str">
            <v>31</v>
          </cell>
          <cell r="H633" t="str">
            <v>V7</v>
          </cell>
          <cell r="I633" t="str">
            <v>0934001607</v>
          </cell>
          <cell r="J633">
            <v>39793</v>
          </cell>
          <cell r="K633">
            <v>-4745.45</v>
          </cell>
          <cell r="L633" t="str">
            <v>THB</v>
          </cell>
          <cell r="M633" t="str">
            <v>ค่าประกันภัยสินค้านำเข้า INV.D8B-910-2</v>
          </cell>
        </row>
        <row r="634">
          <cell r="A634" t="str">
            <v>@01@</v>
          </cell>
          <cell r="B634" t="str">
            <v>ค่าประกัน</v>
          </cell>
          <cell r="C634" t="str">
            <v>208121/0012592</v>
          </cell>
          <cell r="D634" t="str">
            <v>0830032735</v>
          </cell>
          <cell r="E634">
            <v>0</v>
          </cell>
          <cell r="F634" t="str">
            <v>KR</v>
          </cell>
          <cell r="G634" t="str">
            <v>31</v>
          </cell>
          <cell r="H634" t="str">
            <v>V7</v>
          </cell>
          <cell r="I634" t="str">
            <v>0934001607</v>
          </cell>
          <cell r="J634">
            <v>39793</v>
          </cell>
          <cell r="K634">
            <v>-4745.45</v>
          </cell>
          <cell r="L634" t="str">
            <v>THB</v>
          </cell>
          <cell r="M634" t="str">
            <v>ค่าประกันภัยสินค้านำเข้า INV.D8B-910-3</v>
          </cell>
        </row>
        <row r="635">
          <cell r="A635" t="str">
            <v>@01@</v>
          </cell>
          <cell r="B635" t="str">
            <v>ค่าประกัน</v>
          </cell>
          <cell r="C635" t="str">
            <v>208121/0012609</v>
          </cell>
          <cell r="D635" t="str">
            <v>0830032734</v>
          </cell>
          <cell r="E635">
            <v>0</v>
          </cell>
          <cell r="F635" t="str">
            <v>KR</v>
          </cell>
          <cell r="G635" t="str">
            <v>31</v>
          </cell>
          <cell r="H635" t="str">
            <v>V7</v>
          </cell>
          <cell r="I635" t="str">
            <v>0934001607</v>
          </cell>
          <cell r="J635">
            <v>39793</v>
          </cell>
          <cell r="K635">
            <v>-3242.1</v>
          </cell>
          <cell r="L635" t="str">
            <v>THB</v>
          </cell>
          <cell r="M635" t="str">
            <v>ค่าประกันภัยสินค้านำเข้า INV.D8B-912-1</v>
          </cell>
        </row>
        <row r="636">
          <cell r="A636" t="str">
            <v>@01@</v>
          </cell>
          <cell r="B636" t="str">
            <v>ค่าประกัน</v>
          </cell>
          <cell r="C636" t="str">
            <v>208121/0012639</v>
          </cell>
          <cell r="D636" t="str">
            <v>0830032733</v>
          </cell>
          <cell r="E636">
            <v>0</v>
          </cell>
          <cell r="F636" t="str">
            <v>KR</v>
          </cell>
          <cell r="G636" t="str">
            <v>31</v>
          </cell>
          <cell r="H636" t="str">
            <v>V7</v>
          </cell>
          <cell r="I636" t="str">
            <v>0934001607</v>
          </cell>
          <cell r="J636">
            <v>39793</v>
          </cell>
          <cell r="K636">
            <v>-2390.38</v>
          </cell>
          <cell r="L636" t="str">
            <v>THB</v>
          </cell>
          <cell r="M636" t="str">
            <v>ค่าประกันภัยสินค้านำเข้า INV.MANSU-081119</v>
          </cell>
        </row>
        <row r="637">
          <cell r="A637" t="str">
            <v>@01@</v>
          </cell>
          <cell r="B637" t="str">
            <v>ค่าประกัน</v>
          </cell>
          <cell r="C637" t="str">
            <v>208121/0012644</v>
          </cell>
          <cell r="D637" t="str">
            <v>0830032731</v>
          </cell>
          <cell r="E637">
            <v>0</v>
          </cell>
          <cell r="F637" t="str">
            <v>KR</v>
          </cell>
          <cell r="G637" t="str">
            <v>31</v>
          </cell>
          <cell r="H637" t="str">
            <v>V7</v>
          </cell>
          <cell r="I637" t="str">
            <v>0934001607</v>
          </cell>
          <cell r="J637">
            <v>39793</v>
          </cell>
          <cell r="K637">
            <v>-1679.9</v>
          </cell>
          <cell r="L637" t="str">
            <v>THB</v>
          </cell>
          <cell r="M637" t="str">
            <v>ค่าประกันภัยสินค้านำเข้า INV.3965</v>
          </cell>
        </row>
        <row r="638">
          <cell r="A638" t="str">
            <v>@01@</v>
          </cell>
          <cell r="B638" t="str">
            <v>ค่าประกัน</v>
          </cell>
          <cell r="C638" t="str">
            <v>208121/0012825</v>
          </cell>
          <cell r="D638" t="str">
            <v>0830032729</v>
          </cell>
          <cell r="E638">
            <v>0</v>
          </cell>
          <cell r="F638" t="str">
            <v>KR</v>
          </cell>
          <cell r="G638" t="str">
            <v>31</v>
          </cell>
          <cell r="H638" t="str">
            <v>V7</v>
          </cell>
          <cell r="I638" t="str">
            <v>0934001607</v>
          </cell>
          <cell r="J638">
            <v>39793</v>
          </cell>
          <cell r="K638">
            <v>-4558.2</v>
          </cell>
          <cell r="L638" t="str">
            <v>THB</v>
          </cell>
          <cell r="M638" t="str">
            <v>ค่าประกันภัยสินค้านำเข้า INV.081125-1</v>
          </cell>
        </row>
        <row r="639">
          <cell r="A639" t="str">
            <v>@01@</v>
          </cell>
          <cell r="B639" t="str">
            <v>ค่าประกัน</v>
          </cell>
          <cell r="C639" t="str">
            <v>208121/0012828</v>
          </cell>
          <cell r="D639" t="str">
            <v>0830032728</v>
          </cell>
          <cell r="E639">
            <v>0</v>
          </cell>
          <cell r="F639" t="str">
            <v>KR</v>
          </cell>
          <cell r="G639" t="str">
            <v>31</v>
          </cell>
          <cell r="H639" t="str">
            <v>V7</v>
          </cell>
          <cell r="I639" t="str">
            <v>0934001607</v>
          </cell>
          <cell r="J639">
            <v>39793</v>
          </cell>
          <cell r="K639">
            <v>-914.85</v>
          </cell>
          <cell r="L639" t="str">
            <v>THB</v>
          </cell>
          <cell r="M639" t="str">
            <v>ค่าประกันภัยสินค้านำเข้า INV.613</v>
          </cell>
        </row>
        <row r="640">
          <cell r="A640" t="str">
            <v>@01@</v>
          </cell>
          <cell r="B640" t="str">
            <v>ค่าประกัน</v>
          </cell>
          <cell r="C640" t="str">
            <v>208121/0012834</v>
          </cell>
          <cell r="D640" t="str">
            <v>0830032727</v>
          </cell>
          <cell r="E640">
            <v>0</v>
          </cell>
          <cell r="F640" t="str">
            <v>KR</v>
          </cell>
          <cell r="G640" t="str">
            <v>31</v>
          </cell>
          <cell r="H640" t="str">
            <v>V7</v>
          </cell>
          <cell r="I640" t="str">
            <v>0934001607</v>
          </cell>
          <cell r="J640">
            <v>39793</v>
          </cell>
          <cell r="K640">
            <v>-538.21</v>
          </cell>
          <cell r="L640" t="str">
            <v>THB</v>
          </cell>
          <cell r="M640" t="str">
            <v>ค่าประกันภัยสินค้านำเข้า INV.BOT/054</v>
          </cell>
        </row>
        <row r="641">
          <cell r="A641" t="str">
            <v>@01@</v>
          </cell>
          <cell r="B641" t="str">
            <v>ค่าประกัน</v>
          </cell>
          <cell r="C641" t="str">
            <v>208121/0012838</v>
          </cell>
          <cell r="D641" t="str">
            <v>0830032724</v>
          </cell>
          <cell r="E641">
            <v>0</v>
          </cell>
          <cell r="F641" t="str">
            <v>KR</v>
          </cell>
          <cell r="G641" t="str">
            <v>31</v>
          </cell>
          <cell r="H641" t="str">
            <v>V7</v>
          </cell>
          <cell r="I641" t="str">
            <v>0934001607</v>
          </cell>
          <cell r="J641">
            <v>39793</v>
          </cell>
          <cell r="K641">
            <v>-2220.25</v>
          </cell>
          <cell r="L641" t="str">
            <v>THB</v>
          </cell>
          <cell r="M641" t="str">
            <v>ค่าประกันภัยสินค้านำเข้า INV.026/IS/TU/XI/08</v>
          </cell>
        </row>
        <row r="642">
          <cell r="A642" t="str">
            <v>@01@</v>
          </cell>
          <cell r="B642" t="str">
            <v>ค่าประกัน</v>
          </cell>
          <cell r="C642" t="str">
            <v>208121/0012843</v>
          </cell>
          <cell r="D642" t="str">
            <v>0830032755</v>
          </cell>
          <cell r="E642">
            <v>0</v>
          </cell>
          <cell r="F642" t="str">
            <v>KR</v>
          </cell>
          <cell r="G642" t="str">
            <v>31</v>
          </cell>
          <cell r="H642" t="str">
            <v>V7</v>
          </cell>
          <cell r="I642" t="str">
            <v>0934001607</v>
          </cell>
          <cell r="J642">
            <v>39793</v>
          </cell>
          <cell r="K642">
            <v>-538.21</v>
          </cell>
          <cell r="L642" t="str">
            <v>THB</v>
          </cell>
          <cell r="M642" t="str">
            <v>ค่าประกันภัยสินค้านำเข้า INV.KMEPL/INV/87</v>
          </cell>
        </row>
        <row r="643">
          <cell r="A643" t="str">
            <v>@01@</v>
          </cell>
          <cell r="B643" t="str">
            <v>ค่าประกัน</v>
          </cell>
          <cell r="C643" t="str">
            <v>208121/0012850</v>
          </cell>
          <cell r="D643" t="str">
            <v>0830032754</v>
          </cell>
          <cell r="E643">
            <v>0</v>
          </cell>
          <cell r="F643" t="str">
            <v>KR</v>
          </cell>
          <cell r="G643" t="str">
            <v>31</v>
          </cell>
          <cell r="H643" t="str">
            <v>V7</v>
          </cell>
          <cell r="I643" t="str">
            <v>0934001607</v>
          </cell>
          <cell r="J643">
            <v>39793</v>
          </cell>
          <cell r="K643">
            <v>-5800.47</v>
          </cell>
          <cell r="L643" t="str">
            <v>THB</v>
          </cell>
          <cell r="M643" t="str">
            <v>ค่าประกันภัยสินค้านำเข้า INV.PL-08-0088</v>
          </cell>
        </row>
        <row r="644">
          <cell r="A644" t="str">
            <v>@01@</v>
          </cell>
          <cell r="B644" t="str">
            <v>ค่าประกัน</v>
          </cell>
          <cell r="C644" t="str">
            <v>208121/0012851</v>
          </cell>
          <cell r="D644" t="str">
            <v>0830032753</v>
          </cell>
          <cell r="E644">
            <v>0</v>
          </cell>
          <cell r="F644" t="str">
            <v>KR</v>
          </cell>
          <cell r="G644" t="str">
            <v>31</v>
          </cell>
          <cell r="H644" t="str">
            <v>V7</v>
          </cell>
          <cell r="I644" t="str">
            <v>0934001607</v>
          </cell>
          <cell r="J644">
            <v>39793</v>
          </cell>
          <cell r="K644">
            <v>-1048.5999999999999</v>
          </cell>
          <cell r="L644" t="str">
            <v>THB</v>
          </cell>
          <cell r="M644" t="str">
            <v>ค่าประกันภัยสินค้านำเข้า INV.106/SMMB/XI/08</v>
          </cell>
        </row>
        <row r="645">
          <cell r="A645" t="str">
            <v>@01@</v>
          </cell>
          <cell r="B645" t="str">
            <v>ค่าประกัน</v>
          </cell>
          <cell r="C645" t="str">
            <v>208121/0012856</v>
          </cell>
          <cell r="D645" t="str">
            <v>0830032751</v>
          </cell>
          <cell r="E645">
            <v>0</v>
          </cell>
          <cell r="F645" t="str">
            <v>KR</v>
          </cell>
          <cell r="G645" t="str">
            <v>31</v>
          </cell>
          <cell r="H645" t="str">
            <v>V7</v>
          </cell>
          <cell r="I645" t="str">
            <v>0934001607</v>
          </cell>
          <cell r="J645">
            <v>39793</v>
          </cell>
          <cell r="K645">
            <v>-2220.25</v>
          </cell>
          <cell r="L645" t="str">
            <v>THB</v>
          </cell>
          <cell r="M645" t="str">
            <v>ค่าประกันภัยสินค้านำเข้า INV.109/SMMB/XI/08</v>
          </cell>
        </row>
        <row r="646">
          <cell r="A646" t="str">
            <v>@01@</v>
          </cell>
          <cell r="B646" t="str">
            <v>ค่าประกัน</v>
          </cell>
          <cell r="C646" t="str">
            <v>208121/0012866</v>
          </cell>
          <cell r="D646" t="str">
            <v>0830032715</v>
          </cell>
          <cell r="E646">
            <v>0</v>
          </cell>
          <cell r="F646" t="str">
            <v>KR</v>
          </cell>
          <cell r="G646" t="str">
            <v>31</v>
          </cell>
          <cell r="H646" t="str">
            <v>V7</v>
          </cell>
          <cell r="I646" t="str">
            <v>0934001607</v>
          </cell>
          <cell r="J646">
            <v>39793</v>
          </cell>
          <cell r="K646">
            <v>-1486.23</v>
          </cell>
          <cell r="L646" t="str">
            <v>THB</v>
          </cell>
          <cell r="M646" t="str">
            <v>ค่าประกันภัยสินค้านำเข้า INV.153469</v>
          </cell>
        </row>
        <row r="647">
          <cell r="A647" t="str">
            <v>@01@</v>
          </cell>
          <cell r="B647" t="str">
            <v>ค่าประกัน</v>
          </cell>
          <cell r="C647" t="str">
            <v>208121/0013620</v>
          </cell>
          <cell r="D647" t="str">
            <v>0830032750</v>
          </cell>
          <cell r="E647">
            <v>0</v>
          </cell>
          <cell r="F647" t="str">
            <v>KR</v>
          </cell>
          <cell r="G647" t="str">
            <v>31</v>
          </cell>
          <cell r="H647" t="str">
            <v>V7</v>
          </cell>
          <cell r="I647" t="str">
            <v>0934002049</v>
          </cell>
          <cell r="J647">
            <v>39794</v>
          </cell>
          <cell r="K647">
            <v>-2220.25</v>
          </cell>
          <cell r="L647" t="str">
            <v>THB</v>
          </cell>
          <cell r="M647" t="str">
            <v>ค่าประกันภัยสินค้านำเข้า INV.108/SMMB/XI/08</v>
          </cell>
        </row>
        <row r="648">
          <cell r="A648" t="str">
            <v>@01@</v>
          </cell>
          <cell r="B648" t="str">
            <v>ค่าประกัน</v>
          </cell>
          <cell r="C648" t="str">
            <v>208121/0013627</v>
          </cell>
          <cell r="D648" t="str">
            <v>0830032749</v>
          </cell>
          <cell r="E648">
            <v>0</v>
          </cell>
          <cell r="F648" t="str">
            <v>KR</v>
          </cell>
          <cell r="G648" t="str">
            <v>31</v>
          </cell>
          <cell r="H648" t="str">
            <v>V7</v>
          </cell>
          <cell r="I648" t="str">
            <v>0934002049</v>
          </cell>
          <cell r="J648">
            <v>39794</v>
          </cell>
          <cell r="K648">
            <v>-538.21</v>
          </cell>
          <cell r="L648" t="str">
            <v>THB</v>
          </cell>
          <cell r="M648" t="str">
            <v>ค่าประกันภัยสินค้านำเข้า INV.RF/61</v>
          </cell>
        </row>
        <row r="649">
          <cell r="A649" t="str">
            <v>@01@</v>
          </cell>
          <cell r="B649" t="str">
            <v>ค่าประกัน</v>
          </cell>
          <cell r="C649" t="str">
            <v>208121/0014035</v>
          </cell>
          <cell r="D649" t="str">
            <v>0830032748</v>
          </cell>
          <cell r="E649">
            <v>0</v>
          </cell>
          <cell r="F649" t="str">
            <v>KR</v>
          </cell>
          <cell r="G649" t="str">
            <v>31</v>
          </cell>
          <cell r="H649" t="str">
            <v>V7</v>
          </cell>
          <cell r="I649" t="str">
            <v>0934002049</v>
          </cell>
          <cell r="J649">
            <v>39797</v>
          </cell>
          <cell r="K649">
            <v>-538.21</v>
          </cell>
          <cell r="L649" t="str">
            <v>THB</v>
          </cell>
          <cell r="M649" t="str">
            <v>ค่าประกันภัยสินค้านำเข้า INV.107/SMMB/XI/08</v>
          </cell>
        </row>
        <row r="650">
          <cell r="A650" t="str">
            <v>@01@</v>
          </cell>
          <cell r="B650" t="str">
            <v>ค่าประกัน</v>
          </cell>
          <cell r="C650" t="str">
            <v>208121/0014051</v>
          </cell>
          <cell r="D650" t="str">
            <v>0830032747</v>
          </cell>
          <cell r="E650">
            <v>0</v>
          </cell>
          <cell r="F650" t="str">
            <v>KR</v>
          </cell>
          <cell r="G650" t="str">
            <v>31</v>
          </cell>
          <cell r="H650" t="str">
            <v>V7</v>
          </cell>
          <cell r="I650" t="str">
            <v>0934002049</v>
          </cell>
          <cell r="J650">
            <v>39797</v>
          </cell>
          <cell r="K650">
            <v>-538.21</v>
          </cell>
          <cell r="L650" t="str">
            <v>THB</v>
          </cell>
          <cell r="M650" t="str">
            <v>ค่าประกันภัยสินค้านำเข้า INV.BOT/059</v>
          </cell>
        </row>
        <row r="651">
          <cell r="A651" t="str">
            <v>@01@</v>
          </cell>
          <cell r="B651" t="str">
            <v>ค่าประกัน</v>
          </cell>
          <cell r="C651" t="str">
            <v>208121/0014081</v>
          </cell>
          <cell r="D651" t="str">
            <v>0830032745</v>
          </cell>
          <cell r="E651">
            <v>0</v>
          </cell>
          <cell r="F651" t="str">
            <v>KR</v>
          </cell>
          <cell r="G651" t="str">
            <v>31</v>
          </cell>
          <cell r="H651" t="str">
            <v>V7</v>
          </cell>
          <cell r="I651" t="str">
            <v>0934002049</v>
          </cell>
          <cell r="J651">
            <v>39797</v>
          </cell>
          <cell r="K651">
            <v>-6060.48</v>
          </cell>
          <cell r="L651" t="str">
            <v>THB</v>
          </cell>
          <cell r="M651" t="str">
            <v>ค่าประกันภัยสินค้านำเข้า INV.9008BY0113</v>
          </cell>
        </row>
        <row r="652">
          <cell r="A652" t="str">
            <v>@01@</v>
          </cell>
          <cell r="B652" t="str">
            <v>ค่าประกัน</v>
          </cell>
          <cell r="C652" t="str">
            <v>208121/0014106</v>
          </cell>
          <cell r="D652" t="str">
            <v>0830032709</v>
          </cell>
          <cell r="E652">
            <v>0</v>
          </cell>
          <cell r="F652" t="str">
            <v>KR</v>
          </cell>
          <cell r="G652" t="str">
            <v>31</v>
          </cell>
          <cell r="H652" t="str">
            <v>V7</v>
          </cell>
          <cell r="I652" t="str">
            <v>0934002049</v>
          </cell>
          <cell r="J652">
            <v>39797</v>
          </cell>
          <cell r="K652">
            <v>-905.22</v>
          </cell>
          <cell r="L652" t="str">
            <v>THB</v>
          </cell>
          <cell r="M652" t="str">
            <v>ค่าประกันภัยสินค้านำเข้า INV.617</v>
          </cell>
        </row>
        <row r="653">
          <cell r="A653" t="str">
            <v>@01@</v>
          </cell>
          <cell r="B653" t="str">
            <v>ค่าประกัน</v>
          </cell>
          <cell r="C653" t="str">
            <v>208121/0014126</v>
          </cell>
          <cell r="D653" t="str">
            <v>0830032708</v>
          </cell>
          <cell r="E653">
            <v>0</v>
          </cell>
          <cell r="F653" t="str">
            <v>KR</v>
          </cell>
          <cell r="G653" t="str">
            <v>31</v>
          </cell>
          <cell r="H653" t="str">
            <v>V7</v>
          </cell>
          <cell r="I653" t="str">
            <v>0934002049</v>
          </cell>
          <cell r="J653">
            <v>39797</v>
          </cell>
          <cell r="K653">
            <v>-1694.88</v>
          </cell>
          <cell r="L653" t="str">
            <v>THB</v>
          </cell>
          <cell r="M653" t="str">
            <v>ค่าประกันภัยสินค้านำเข้า INV.TP200894</v>
          </cell>
        </row>
        <row r="654">
          <cell r="A654" t="str">
            <v>@01@</v>
          </cell>
          <cell r="B654" t="str">
            <v>ค่าประกัน</v>
          </cell>
          <cell r="C654" t="str">
            <v>208121/0014565</v>
          </cell>
          <cell r="D654" t="str">
            <v>0830032717</v>
          </cell>
          <cell r="E654">
            <v>0</v>
          </cell>
          <cell r="F654" t="str">
            <v>KR</v>
          </cell>
          <cell r="G654" t="str">
            <v>31</v>
          </cell>
          <cell r="H654" t="str">
            <v>V7</v>
          </cell>
          <cell r="I654" t="str">
            <v>0934002049</v>
          </cell>
          <cell r="J654">
            <v>39797</v>
          </cell>
          <cell r="K654">
            <v>-1122.43</v>
          </cell>
          <cell r="L654" t="str">
            <v>THB</v>
          </cell>
          <cell r="M654" t="str">
            <v>ค่าประกันภัยสินค้านำเข้า INV.153517</v>
          </cell>
        </row>
        <row r="655">
          <cell r="A655" t="str">
            <v>@01@</v>
          </cell>
          <cell r="B655" t="str">
            <v>ค่าประกัน</v>
          </cell>
          <cell r="C655" t="str">
            <v>208121/0014571</v>
          </cell>
          <cell r="D655" t="str">
            <v>0830032716</v>
          </cell>
          <cell r="E655">
            <v>0</v>
          </cell>
          <cell r="F655" t="str">
            <v>KR</v>
          </cell>
          <cell r="G655" t="str">
            <v>31</v>
          </cell>
          <cell r="H655" t="str">
            <v>V7</v>
          </cell>
          <cell r="I655" t="str">
            <v>0934002049</v>
          </cell>
          <cell r="J655">
            <v>39797</v>
          </cell>
          <cell r="K655">
            <v>-1122.43</v>
          </cell>
          <cell r="L655" t="str">
            <v>THB</v>
          </cell>
          <cell r="M655" t="str">
            <v>ค่าประกันภัยสินค้านำเข้า INV.153522</v>
          </cell>
        </row>
        <row r="656">
          <cell r="A656" t="str">
            <v>@01@</v>
          </cell>
          <cell r="B656" t="str">
            <v>ค่าประกัน</v>
          </cell>
          <cell r="C656" t="str">
            <v>208121/0014907</v>
          </cell>
          <cell r="D656" t="str">
            <v>0830032723</v>
          </cell>
          <cell r="E656">
            <v>0</v>
          </cell>
          <cell r="F656" t="str">
            <v>KR</v>
          </cell>
          <cell r="G656" t="str">
            <v>31</v>
          </cell>
          <cell r="H656" t="str">
            <v>V7</v>
          </cell>
          <cell r="I656" t="str">
            <v>0934002049</v>
          </cell>
          <cell r="J656">
            <v>39798</v>
          </cell>
          <cell r="K656">
            <v>-3302.02</v>
          </cell>
          <cell r="L656" t="str">
            <v>THB</v>
          </cell>
          <cell r="M656" t="str">
            <v>ค่าประกันภัยสินค้านำเข้า INV.098/SMMB/XI/08</v>
          </cell>
        </row>
        <row r="657">
          <cell r="A657" t="str">
            <v>@01@</v>
          </cell>
          <cell r="B657" t="str">
            <v>ค่าประกัน</v>
          </cell>
          <cell r="C657" t="str">
            <v>208121/0014947</v>
          </cell>
          <cell r="D657" t="str">
            <v>0830032722</v>
          </cell>
          <cell r="E657">
            <v>0</v>
          </cell>
          <cell r="F657" t="str">
            <v>KR</v>
          </cell>
          <cell r="G657" t="str">
            <v>31</v>
          </cell>
          <cell r="H657" t="str">
            <v>V7</v>
          </cell>
          <cell r="I657" t="str">
            <v>0934002049</v>
          </cell>
          <cell r="J657">
            <v>39798</v>
          </cell>
          <cell r="K657">
            <v>-538.21</v>
          </cell>
          <cell r="L657" t="str">
            <v>THB</v>
          </cell>
          <cell r="M657" t="str">
            <v>ค่าประกันภัยสินค้านำเข้า INV.102/SMMB/XI/08</v>
          </cell>
        </row>
        <row r="658">
          <cell r="A658" t="str">
            <v>@01@</v>
          </cell>
          <cell r="B658" t="str">
            <v>ค่าประกัน</v>
          </cell>
          <cell r="C658" t="str">
            <v>208121/0014955</v>
          </cell>
          <cell r="D658" t="str">
            <v>0830032719</v>
          </cell>
          <cell r="E658">
            <v>0</v>
          </cell>
          <cell r="F658" t="str">
            <v>KR</v>
          </cell>
          <cell r="G658" t="str">
            <v>31</v>
          </cell>
          <cell r="H658" t="str">
            <v>V7</v>
          </cell>
          <cell r="I658" t="str">
            <v>0934002049</v>
          </cell>
          <cell r="J658">
            <v>39798</v>
          </cell>
          <cell r="K658">
            <v>-5425.97</v>
          </cell>
          <cell r="L658" t="str">
            <v>THB</v>
          </cell>
          <cell r="M658" t="str">
            <v>ค่าประกันภัยสินค้านำเข้า INV.103/SMMB/XI/08</v>
          </cell>
        </row>
        <row r="659">
          <cell r="A659" t="str">
            <v>@01@</v>
          </cell>
          <cell r="B659" t="str">
            <v>ค่าประกัน</v>
          </cell>
          <cell r="C659" t="str">
            <v>208121/0015399</v>
          </cell>
          <cell r="D659" t="str">
            <v>0830033500</v>
          </cell>
          <cell r="E659">
            <v>0</v>
          </cell>
          <cell r="F659" t="str">
            <v>KR</v>
          </cell>
          <cell r="G659" t="str">
            <v>31</v>
          </cell>
          <cell r="H659" t="str">
            <v>V7</v>
          </cell>
          <cell r="I659" t="str">
            <v>0934002049</v>
          </cell>
          <cell r="J659">
            <v>39798</v>
          </cell>
          <cell r="K659">
            <v>-2009.46</v>
          </cell>
          <cell r="L659" t="str">
            <v>THB</v>
          </cell>
          <cell r="M659" t="str">
            <v>ค่าประกันภัยสินค้านำเข้า INV.ROC08QL354</v>
          </cell>
        </row>
        <row r="660">
          <cell r="A660" t="str">
            <v>@01@</v>
          </cell>
          <cell r="B660" t="str">
            <v>ค่าประกัน</v>
          </cell>
          <cell r="C660" t="str">
            <v>208121/0015440</v>
          </cell>
          <cell r="D660" t="str">
            <v>0830033511</v>
          </cell>
          <cell r="E660">
            <v>0</v>
          </cell>
          <cell r="F660" t="str">
            <v>KR</v>
          </cell>
          <cell r="G660" t="str">
            <v>31</v>
          </cell>
          <cell r="H660" t="str">
            <v>V7</v>
          </cell>
          <cell r="I660" t="str">
            <v>0934002049</v>
          </cell>
          <cell r="J660">
            <v>39798</v>
          </cell>
          <cell r="K660">
            <v>-1173.79</v>
          </cell>
          <cell r="L660" t="str">
            <v>THB</v>
          </cell>
          <cell r="M660" t="str">
            <v>ค่าประกันภัยสินค้านำเข้า INV.d8b-910-4</v>
          </cell>
        </row>
        <row r="661">
          <cell r="A661" t="str">
            <v>@01@</v>
          </cell>
          <cell r="B661" t="str">
            <v>ค่าประกัน</v>
          </cell>
          <cell r="C661" t="str">
            <v>208121/0015489</v>
          </cell>
          <cell r="D661" t="str">
            <v>0830033501</v>
          </cell>
          <cell r="E661">
            <v>0</v>
          </cell>
          <cell r="F661" t="str">
            <v>KR</v>
          </cell>
          <cell r="G661" t="str">
            <v>31</v>
          </cell>
          <cell r="H661" t="str">
            <v>V7</v>
          </cell>
          <cell r="I661" t="str">
            <v>0934002049</v>
          </cell>
          <cell r="J661">
            <v>39798</v>
          </cell>
          <cell r="K661">
            <v>-625.95000000000005</v>
          </cell>
          <cell r="L661" t="str">
            <v>THB</v>
          </cell>
          <cell r="M661" t="str">
            <v>ค่าประกันภัยสินค้านำเข้า INV.PILCHARDS MOROC 08</v>
          </cell>
        </row>
        <row r="662">
          <cell r="A662" t="str">
            <v>@01@</v>
          </cell>
          <cell r="B662" t="str">
            <v>ค่าประกัน</v>
          </cell>
          <cell r="C662" t="str">
            <v>208121/0015502</v>
          </cell>
          <cell r="D662" t="str">
            <v>0830033506</v>
          </cell>
          <cell r="E662">
            <v>0</v>
          </cell>
          <cell r="F662" t="str">
            <v>KR</v>
          </cell>
          <cell r="G662" t="str">
            <v>31</v>
          </cell>
          <cell r="H662" t="str">
            <v>V7</v>
          </cell>
          <cell r="I662" t="str">
            <v>0934002049</v>
          </cell>
          <cell r="J662">
            <v>39798</v>
          </cell>
          <cell r="K662">
            <v>-5619.64</v>
          </cell>
          <cell r="L662" t="str">
            <v>THB</v>
          </cell>
          <cell r="M662" t="str">
            <v>ค่าประกันภัยสินค้านำเข้า INV.PILCHARDS MOROC 01A</v>
          </cell>
        </row>
        <row r="663">
          <cell r="A663" t="str">
            <v>@01@</v>
          </cell>
          <cell r="B663" t="str">
            <v>ค่าประกัน</v>
          </cell>
          <cell r="C663" t="str">
            <v>208121/0015507</v>
          </cell>
          <cell r="D663" t="str">
            <v>0830033505</v>
          </cell>
          <cell r="E663">
            <v>0</v>
          </cell>
          <cell r="F663" t="str">
            <v>KR</v>
          </cell>
          <cell r="G663" t="str">
            <v>31</v>
          </cell>
          <cell r="H663" t="str">
            <v>V7</v>
          </cell>
          <cell r="I663" t="str">
            <v>0934002049</v>
          </cell>
          <cell r="J663">
            <v>39798</v>
          </cell>
          <cell r="K663">
            <v>-1876.78</v>
          </cell>
          <cell r="L663" t="str">
            <v>THB</v>
          </cell>
          <cell r="M663" t="str">
            <v>ค่าประกันภัยสินค้านำเข้า INV.PILCHARDS MOROC 01B</v>
          </cell>
        </row>
        <row r="664">
          <cell r="A664" t="str">
            <v>@01@</v>
          </cell>
          <cell r="B664" t="str">
            <v>ค่าประกัน</v>
          </cell>
          <cell r="C664" t="str">
            <v>208121/0015517</v>
          </cell>
          <cell r="D664" t="str">
            <v>0830033504</v>
          </cell>
          <cell r="E664">
            <v>0</v>
          </cell>
          <cell r="F664" t="str">
            <v>KR</v>
          </cell>
          <cell r="G664" t="str">
            <v>31</v>
          </cell>
          <cell r="H664" t="str">
            <v>V7</v>
          </cell>
          <cell r="I664" t="str">
            <v>0934002049</v>
          </cell>
          <cell r="J664">
            <v>39798</v>
          </cell>
          <cell r="K664">
            <v>-538.21</v>
          </cell>
          <cell r="L664" t="str">
            <v>THB</v>
          </cell>
          <cell r="M664" t="str">
            <v>ค่าประกันภัยสินค้านำเข้า INV.BOT/056</v>
          </cell>
        </row>
        <row r="665">
          <cell r="A665" t="str">
            <v>@01@</v>
          </cell>
          <cell r="B665" t="str">
            <v>ค่าประกัน</v>
          </cell>
          <cell r="C665" t="str">
            <v>208121/0015520</v>
          </cell>
          <cell r="D665" t="str">
            <v>0830033503</v>
          </cell>
          <cell r="E665">
            <v>0</v>
          </cell>
          <cell r="F665" t="str">
            <v>KR</v>
          </cell>
          <cell r="G665" t="str">
            <v>31</v>
          </cell>
          <cell r="H665" t="str">
            <v>D7</v>
          </cell>
          <cell r="I665" t="str">
            <v>0934002049</v>
          </cell>
          <cell r="J665">
            <v>39798</v>
          </cell>
          <cell r="K665">
            <v>-538.21</v>
          </cell>
          <cell r="L665" t="str">
            <v>THB</v>
          </cell>
          <cell r="M665" t="str">
            <v>ค่าประกันภัยสินค้านำเข้า INV.BOT/057</v>
          </cell>
        </row>
        <row r="666">
          <cell r="A666" t="str">
            <v>@01@</v>
          </cell>
          <cell r="B666" t="str">
            <v>ค่าประกัน</v>
          </cell>
          <cell r="C666" t="str">
            <v>208121/0015525</v>
          </cell>
          <cell r="D666" t="str">
            <v>0830033509</v>
          </cell>
          <cell r="E666">
            <v>0</v>
          </cell>
          <cell r="F666" t="str">
            <v>KR</v>
          </cell>
          <cell r="G666" t="str">
            <v>31</v>
          </cell>
          <cell r="H666" t="str">
            <v>V7</v>
          </cell>
          <cell r="I666" t="str">
            <v>0934002049</v>
          </cell>
          <cell r="J666">
            <v>39798</v>
          </cell>
          <cell r="K666">
            <v>-538.21</v>
          </cell>
          <cell r="L666" t="str">
            <v>THB</v>
          </cell>
          <cell r="M666" t="str">
            <v>ค่าประกันภัยสินค้านำเข้า INV.BOT/061</v>
          </cell>
        </row>
        <row r="667">
          <cell r="A667" t="str">
            <v>@01@</v>
          </cell>
          <cell r="B667" t="str">
            <v>ค่าประกัน</v>
          </cell>
          <cell r="C667" t="str">
            <v>208121/0015535</v>
          </cell>
          <cell r="D667" t="str">
            <v>0830033512</v>
          </cell>
          <cell r="E667">
            <v>0</v>
          </cell>
          <cell r="F667" t="str">
            <v>KR</v>
          </cell>
          <cell r="G667" t="str">
            <v>31</v>
          </cell>
          <cell r="H667" t="str">
            <v>V7</v>
          </cell>
          <cell r="I667" t="str">
            <v>0934002049</v>
          </cell>
          <cell r="J667">
            <v>39798</v>
          </cell>
          <cell r="K667">
            <v>-2176.38</v>
          </cell>
          <cell r="L667" t="str">
            <v>THB</v>
          </cell>
          <cell r="M667" t="str">
            <v>ค่าประกันภัยสินค้านำเข้า INV.025/IS-XI/08</v>
          </cell>
        </row>
        <row r="668">
          <cell r="A668" t="str">
            <v>@01@</v>
          </cell>
          <cell r="B668" t="str">
            <v>ค่าประกัน</v>
          </cell>
          <cell r="C668" t="str">
            <v>208121/0015558</v>
          </cell>
          <cell r="D668" t="str">
            <v>0830033508</v>
          </cell>
          <cell r="E668">
            <v>0</v>
          </cell>
          <cell r="F668" t="str">
            <v>KR</v>
          </cell>
          <cell r="G668" t="str">
            <v>31</v>
          </cell>
          <cell r="H668" t="str">
            <v>V7</v>
          </cell>
          <cell r="I668" t="str">
            <v>0934002049</v>
          </cell>
          <cell r="J668">
            <v>39798</v>
          </cell>
          <cell r="K668">
            <v>-1137.4100000000001</v>
          </cell>
          <cell r="L668" t="str">
            <v>THB</v>
          </cell>
          <cell r="M668" t="str">
            <v>ค่าประกันภัยสินค้านำเข้า INV.3968</v>
          </cell>
        </row>
        <row r="669">
          <cell r="A669" t="str">
            <v>@01@</v>
          </cell>
          <cell r="B669" t="str">
            <v>ค่าประกัน</v>
          </cell>
          <cell r="C669" t="str">
            <v>208121/0015590</v>
          </cell>
          <cell r="D669" t="str">
            <v>0830033507</v>
          </cell>
          <cell r="E669">
            <v>0</v>
          </cell>
          <cell r="F669" t="str">
            <v>KR</v>
          </cell>
          <cell r="G669" t="str">
            <v>31</v>
          </cell>
          <cell r="H669" t="str">
            <v>V7</v>
          </cell>
          <cell r="I669" t="str">
            <v>0934002049</v>
          </cell>
          <cell r="J669">
            <v>39798</v>
          </cell>
          <cell r="K669">
            <v>-822.83</v>
          </cell>
          <cell r="L669" t="str">
            <v>THB</v>
          </cell>
          <cell r="M669" t="str">
            <v>ค่าประกันภัยสินค้านำเข้า INV.3969</v>
          </cell>
        </row>
        <row r="670">
          <cell r="A670" t="str">
            <v>@01@</v>
          </cell>
          <cell r="B670" t="str">
            <v>ค่าประกัน</v>
          </cell>
          <cell r="C670" t="str">
            <v>208121/0015611</v>
          </cell>
          <cell r="D670" t="str">
            <v>0830033513</v>
          </cell>
          <cell r="E670">
            <v>0</v>
          </cell>
          <cell r="F670" t="str">
            <v>KR</v>
          </cell>
          <cell r="G670" t="str">
            <v>31</v>
          </cell>
          <cell r="H670" t="str">
            <v>V7</v>
          </cell>
          <cell r="I670" t="str">
            <v>0934002049</v>
          </cell>
          <cell r="J670">
            <v>39798</v>
          </cell>
          <cell r="K670">
            <v>-1036.83</v>
          </cell>
          <cell r="L670" t="str">
            <v>THB</v>
          </cell>
          <cell r="M670" t="str">
            <v>ค่าประกันภัยสินค้านำเข้า INV.PMF/097/08-09</v>
          </cell>
        </row>
        <row r="671">
          <cell r="A671" t="str">
            <v>@01@</v>
          </cell>
          <cell r="B671" t="str">
            <v>ค่าประกัน</v>
          </cell>
          <cell r="C671" t="str">
            <v>208121/0016473</v>
          </cell>
          <cell r="D671" t="str">
            <v>0830033510</v>
          </cell>
          <cell r="E671">
            <v>0</v>
          </cell>
          <cell r="F671" t="str">
            <v>KR</v>
          </cell>
          <cell r="G671" t="str">
            <v>31</v>
          </cell>
          <cell r="H671" t="str">
            <v>V7</v>
          </cell>
          <cell r="I671" t="str">
            <v>0934002049</v>
          </cell>
          <cell r="J671">
            <v>39798</v>
          </cell>
          <cell r="K671">
            <v>-1386.72</v>
          </cell>
          <cell r="L671" t="str">
            <v>THB</v>
          </cell>
          <cell r="M671" t="str">
            <v>ค่าประกันภัยสินค้านำเข้า INV.PILCHARDS PSG 30</v>
          </cell>
        </row>
        <row r="672">
          <cell r="A672" t="str">
            <v>@01@</v>
          </cell>
          <cell r="B672" t="str">
            <v>ค่าประกัน</v>
          </cell>
          <cell r="C672" t="str">
            <v>208121/0017448</v>
          </cell>
          <cell r="D672" t="str">
            <v>0830033523</v>
          </cell>
          <cell r="E672">
            <v>0</v>
          </cell>
          <cell r="F672" t="str">
            <v>KR</v>
          </cell>
          <cell r="G672" t="str">
            <v>31</v>
          </cell>
          <cell r="H672" t="str">
            <v>V7</v>
          </cell>
          <cell r="I672" t="str">
            <v>0934002346</v>
          </cell>
          <cell r="J672">
            <v>39798</v>
          </cell>
          <cell r="K672">
            <v>-6754.91</v>
          </cell>
          <cell r="L672" t="str">
            <v>THB</v>
          </cell>
          <cell r="M672" t="str">
            <v>ค่าประกันภัยสินค้านำเข้า INV.IOF/PT/2008166/P</v>
          </cell>
        </row>
        <row r="673">
          <cell r="A673" t="str">
            <v>@01@</v>
          </cell>
          <cell r="B673" t="str">
            <v>ค่าประกัน</v>
          </cell>
          <cell r="C673" t="str">
            <v>0812-0292</v>
          </cell>
          <cell r="D673" t="str">
            <v>0830034099</v>
          </cell>
          <cell r="E673">
            <v>0</v>
          </cell>
          <cell r="F673" t="str">
            <v>KR</v>
          </cell>
          <cell r="G673" t="str">
            <v>31</v>
          </cell>
          <cell r="H673">
            <v>0</v>
          </cell>
          <cell r="I673" t="str">
            <v>0934002048</v>
          </cell>
          <cell r="J673">
            <v>39799</v>
          </cell>
          <cell r="K673">
            <v>-93597.18</v>
          </cell>
          <cell r="L673" t="str">
            <v>THB</v>
          </cell>
          <cell r="M673" t="str">
            <v>ค่าประกันภัยการก่อสร้างอาคารใหม่ 15/11/08-30/03/09</v>
          </cell>
        </row>
        <row r="674">
          <cell r="A674" t="str">
            <v>@01@</v>
          </cell>
          <cell r="B674" t="str">
            <v>ค่าประกัน</v>
          </cell>
          <cell r="C674" t="str">
            <v>208121/0016417</v>
          </cell>
          <cell r="D674" t="str">
            <v>0830033514</v>
          </cell>
          <cell r="E674">
            <v>0</v>
          </cell>
          <cell r="F674" t="str">
            <v>KR</v>
          </cell>
          <cell r="G674" t="str">
            <v>31</v>
          </cell>
          <cell r="H674" t="str">
            <v>V7</v>
          </cell>
          <cell r="I674" t="str">
            <v>0934002049</v>
          </cell>
          <cell r="J674">
            <v>39799</v>
          </cell>
          <cell r="K674">
            <v>-538.21</v>
          </cell>
          <cell r="L674" t="str">
            <v>THB</v>
          </cell>
          <cell r="M674" t="str">
            <v>ค่าประกันภัยสินค้านำเข้า INV.RF/67</v>
          </cell>
        </row>
        <row r="675">
          <cell r="A675" t="str">
            <v>@01@</v>
          </cell>
          <cell r="B675" t="str">
            <v>ค่าประกัน</v>
          </cell>
          <cell r="C675" t="str">
            <v>208121/0016444</v>
          </cell>
          <cell r="D675" t="str">
            <v>0830033502</v>
          </cell>
          <cell r="E675">
            <v>0</v>
          </cell>
          <cell r="F675" t="str">
            <v>KR</v>
          </cell>
          <cell r="G675" t="str">
            <v>31</v>
          </cell>
          <cell r="H675" t="str">
            <v>V7</v>
          </cell>
          <cell r="I675" t="str">
            <v>0934002049</v>
          </cell>
          <cell r="J675">
            <v>39799</v>
          </cell>
          <cell r="K675">
            <v>-538.21</v>
          </cell>
          <cell r="L675" t="str">
            <v>THB</v>
          </cell>
          <cell r="M675" t="str">
            <v>ค่าประกันภัยสินค้านำเข้า INV.BOT/060</v>
          </cell>
        </row>
        <row r="676">
          <cell r="A676" t="str">
            <v>@01@</v>
          </cell>
          <cell r="B676" t="str">
            <v>ค่าประกัน</v>
          </cell>
          <cell r="C676" t="str">
            <v>208121/0016464</v>
          </cell>
          <cell r="D676" t="str">
            <v>0830033499</v>
          </cell>
          <cell r="E676">
            <v>0</v>
          </cell>
          <cell r="F676" t="str">
            <v>KR</v>
          </cell>
          <cell r="G676" t="str">
            <v>31</v>
          </cell>
          <cell r="H676" t="str">
            <v>V7</v>
          </cell>
          <cell r="I676" t="str">
            <v>0934002049</v>
          </cell>
          <cell r="J676">
            <v>39799</v>
          </cell>
          <cell r="K676">
            <v>-2176.38</v>
          </cell>
          <cell r="L676" t="str">
            <v>THB</v>
          </cell>
          <cell r="M676" t="str">
            <v>ค่าประกันภัยสินค้านำเข้า INV.110/SMMB/TGAI/XII/08</v>
          </cell>
        </row>
        <row r="677">
          <cell r="A677" t="str">
            <v>@01@</v>
          </cell>
          <cell r="B677" t="str">
            <v>ค่าประกัน</v>
          </cell>
          <cell r="C677" t="str">
            <v>208121/0016495</v>
          </cell>
          <cell r="D677" t="str">
            <v>0830033495</v>
          </cell>
          <cell r="E677">
            <v>0</v>
          </cell>
          <cell r="F677" t="str">
            <v>KR</v>
          </cell>
          <cell r="G677" t="str">
            <v>31</v>
          </cell>
          <cell r="H677" t="str">
            <v>V7</v>
          </cell>
          <cell r="I677" t="str">
            <v>0934002049</v>
          </cell>
          <cell r="J677">
            <v>39799</v>
          </cell>
          <cell r="K677">
            <v>-860.28</v>
          </cell>
          <cell r="L677" t="str">
            <v>THB</v>
          </cell>
          <cell r="M677" t="str">
            <v>ค่าประกันภัยสินค้านำเข้า INV.TP200895</v>
          </cell>
        </row>
        <row r="678">
          <cell r="A678" t="str">
            <v>@01@</v>
          </cell>
          <cell r="B678" t="str">
            <v>ค่าประกัน</v>
          </cell>
          <cell r="C678" t="str">
            <v>208121/0016506</v>
          </cell>
          <cell r="D678" t="str">
            <v>0830033496</v>
          </cell>
          <cell r="E678">
            <v>0</v>
          </cell>
          <cell r="F678" t="str">
            <v>KR</v>
          </cell>
          <cell r="G678" t="str">
            <v>31</v>
          </cell>
          <cell r="H678" t="str">
            <v>V7</v>
          </cell>
          <cell r="I678" t="str">
            <v>0934002049</v>
          </cell>
          <cell r="J678">
            <v>39799</v>
          </cell>
          <cell r="K678">
            <v>-860.28</v>
          </cell>
          <cell r="L678" t="str">
            <v>THB</v>
          </cell>
          <cell r="M678" t="str">
            <v>ค่าประกันภัยสินค้านำเข้า INV.TP200896</v>
          </cell>
        </row>
        <row r="679">
          <cell r="A679" t="str">
            <v>@01@</v>
          </cell>
          <cell r="B679" t="str">
            <v>ค่าประกัน</v>
          </cell>
          <cell r="C679" t="str">
            <v>208121/0016970</v>
          </cell>
          <cell r="D679" t="str">
            <v>0830033498</v>
          </cell>
          <cell r="E679">
            <v>0</v>
          </cell>
          <cell r="F679" t="str">
            <v>KR</v>
          </cell>
          <cell r="G679" t="str">
            <v>31</v>
          </cell>
          <cell r="H679" t="str">
            <v>V7</v>
          </cell>
          <cell r="I679" t="str">
            <v>0934002049</v>
          </cell>
          <cell r="J679">
            <v>39800</v>
          </cell>
          <cell r="K679">
            <v>-624.88</v>
          </cell>
          <cell r="L679" t="str">
            <v>THB</v>
          </cell>
          <cell r="M679" t="str">
            <v>ค่าประกันภัยสินค้านำเข้า INV.KA-38465</v>
          </cell>
        </row>
        <row r="680">
          <cell r="A680" t="str">
            <v>@01@</v>
          </cell>
          <cell r="B680" t="str">
            <v>ค่าประกัน</v>
          </cell>
          <cell r="C680" t="str">
            <v>208121/0017008</v>
          </cell>
          <cell r="D680" t="str">
            <v>0830033497</v>
          </cell>
          <cell r="E680">
            <v>0</v>
          </cell>
          <cell r="F680" t="str">
            <v>KR</v>
          </cell>
          <cell r="G680" t="str">
            <v>31</v>
          </cell>
          <cell r="H680" t="str">
            <v>V7</v>
          </cell>
          <cell r="I680" t="str">
            <v>0934002049</v>
          </cell>
          <cell r="J680">
            <v>39800</v>
          </cell>
          <cell r="K680">
            <v>-2169.96</v>
          </cell>
          <cell r="L680" t="str">
            <v>THB</v>
          </cell>
          <cell r="M680" t="str">
            <v>ค่าประกันภัยสินค้านำเข้า INV.111/SMMB/TGAI/XII/08</v>
          </cell>
        </row>
        <row r="681">
          <cell r="A681" t="str">
            <v>@01@</v>
          </cell>
          <cell r="B681" t="str">
            <v>ค่าประกัน</v>
          </cell>
          <cell r="C681" t="str">
            <v>208121/0017456</v>
          </cell>
          <cell r="D681" t="str">
            <v>0830033524</v>
          </cell>
          <cell r="E681">
            <v>0</v>
          </cell>
          <cell r="F681" t="str">
            <v>KR</v>
          </cell>
          <cell r="G681" t="str">
            <v>31</v>
          </cell>
          <cell r="H681" t="str">
            <v>V7</v>
          </cell>
          <cell r="I681" t="str">
            <v>0934002346</v>
          </cell>
          <cell r="J681">
            <v>39800</v>
          </cell>
          <cell r="K681">
            <v>-2524.13</v>
          </cell>
          <cell r="L681" t="str">
            <v>THB</v>
          </cell>
          <cell r="M681" t="str">
            <v>ค่าประกันภัยสินค้านำเข้า INV.IOF/PT/2008167/P</v>
          </cell>
        </row>
        <row r="682">
          <cell r="A682" t="str">
            <v>@01@</v>
          </cell>
          <cell r="B682" t="str">
            <v>ค่าประกัน</v>
          </cell>
          <cell r="C682" t="str">
            <v>208121/0017459</v>
          </cell>
          <cell r="D682" t="str">
            <v>0830033525</v>
          </cell>
          <cell r="E682">
            <v>0</v>
          </cell>
          <cell r="F682" t="str">
            <v>KR</v>
          </cell>
          <cell r="G682" t="str">
            <v>31</v>
          </cell>
          <cell r="H682" t="str">
            <v>V7</v>
          </cell>
          <cell r="I682" t="str">
            <v>0934002346</v>
          </cell>
          <cell r="J682">
            <v>39800</v>
          </cell>
          <cell r="K682">
            <v>-5169.17</v>
          </cell>
          <cell r="L682" t="str">
            <v>THB</v>
          </cell>
          <cell r="M682" t="str">
            <v>ค่าประกันภัยสินค้านำเข้า INV.IOF/PT/2008168/P</v>
          </cell>
        </row>
        <row r="683">
          <cell r="A683" t="str">
            <v>@01@</v>
          </cell>
          <cell r="B683" t="str">
            <v>ค่าประกัน</v>
          </cell>
          <cell r="C683" t="str">
            <v>208121/0017477</v>
          </cell>
          <cell r="D683" t="str">
            <v>0830033526</v>
          </cell>
          <cell r="E683">
            <v>0</v>
          </cell>
          <cell r="F683" t="str">
            <v>KR</v>
          </cell>
          <cell r="G683" t="str">
            <v>31</v>
          </cell>
          <cell r="H683" t="str">
            <v>V7</v>
          </cell>
          <cell r="I683" t="str">
            <v>0934002346</v>
          </cell>
          <cell r="J683">
            <v>39800</v>
          </cell>
          <cell r="K683">
            <v>-4194.3999999999996</v>
          </cell>
          <cell r="L683" t="str">
            <v>THB</v>
          </cell>
          <cell r="M683" t="str">
            <v>ค่าประกันภัยสินค้านำเข้า INV.IOF/PT/2008170/P</v>
          </cell>
        </row>
        <row r="684">
          <cell r="A684" t="str">
            <v>@01@</v>
          </cell>
          <cell r="B684" t="str">
            <v>ค่าประกัน</v>
          </cell>
          <cell r="C684" t="str">
            <v>208121/0017480</v>
          </cell>
          <cell r="D684" t="str">
            <v>0830033527</v>
          </cell>
          <cell r="E684">
            <v>0</v>
          </cell>
          <cell r="F684" t="str">
            <v>KR</v>
          </cell>
          <cell r="G684" t="str">
            <v>31</v>
          </cell>
          <cell r="H684" t="str">
            <v>V7</v>
          </cell>
          <cell r="I684" t="str">
            <v>0934002346</v>
          </cell>
          <cell r="J684">
            <v>39800</v>
          </cell>
          <cell r="K684">
            <v>-3163.99</v>
          </cell>
          <cell r="L684" t="str">
            <v>THB</v>
          </cell>
          <cell r="M684" t="str">
            <v>ค่าประกันภัยสินค้านำเข้า INV.IOF/PT/2008171/P</v>
          </cell>
        </row>
        <row r="685">
          <cell r="A685" t="str">
            <v>@01@</v>
          </cell>
          <cell r="B685" t="str">
            <v>ค่าประกัน</v>
          </cell>
          <cell r="C685" t="str">
            <v>208121/0017626</v>
          </cell>
          <cell r="D685" t="str">
            <v>0830033528</v>
          </cell>
          <cell r="E685">
            <v>0</v>
          </cell>
          <cell r="F685" t="str">
            <v>KR</v>
          </cell>
          <cell r="G685" t="str">
            <v>31</v>
          </cell>
          <cell r="H685" t="str">
            <v>V7</v>
          </cell>
          <cell r="I685" t="str">
            <v>0934002346</v>
          </cell>
          <cell r="J685">
            <v>39800</v>
          </cell>
          <cell r="K685">
            <v>-11558.14</v>
          </cell>
          <cell r="L685" t="str">
            <v>THB</v>
          </cell>
          <cell r="M685" t="str">
            <v>ค่าประกันภัยสินค้านำเข้า INV.TUAL08035</v>
          </cell>
        </row>
        <row r="686">
          <cell r="A686" t="str">
            <v>@01@</v>
          </cell>
          <cell r="B686" t="str">
            <v>ค่าประกัน</v>
          </cell>
          <cell r="C686" t="str">
            <v>208121/0017634</v>
          </cell>
          <cell r="D686" t="str">
            <v>0830033529</v>
          </cell>
          <cell r="E686">
            <v>0</v>
          </cell>
          <cell r="F686" t="str">
            <v>KR</v>
          </cell>
          <cell r="G686" t="str">
            <v>31</v>
          </cell>
          <cell r="H686" t="str">
            <v>V7</v>
          </cell>
          <cell r="I686" t="str">
            <v>0934002346</v>
          </cell>
          <cell r="J686">
            <v>39800</v>
          </cell>
          <cell r="K686">
            <v>-10098.66</v>
          </cell>
          <cell r="L686" t="str">
            <v>THB</v>
          </cell>
          <cell r="M686" t="str">
            <v>ค่าประกันภัยสินค้านำเข้า INV.TUAL08036</v>
          </cell>
        </row>
        <row r="687">
          <cell r="A687" t="str">
            <v>@01@</v>
          </cell>
          <cell r="B687" t="str">
            <v>ค่าประกัน</v>
          </cell>
          <cell r="C687" t="str">
            <v>208121/0019326</v>
          </cell>
          <cell r="D687" t="str">
            <v>0830033517</v>
          </cell>
          <cell r="E687">
            <v>0</v>
          </cell>
          <cell r="F687" t="str">
            <v>KR</v>
          </cell>
          <cell r="G687" t="str">
            <v>31</v>
          </cell>
          <cell r="H687" t="str">
            <v>V7</v>
          </cell>
          <cell r="I687" t="str">
            <v>0934002346</v>
          </cell>
          <cell r="J687">
            <v>39804</v>
          </cell>
          <cell r="K687">
            <v>-3084.81</v>
          </cell>
          <cell r="L687" t="str">
            <v>THB</v>
          </cell>
          <cell r="M687" t="str">
            <v>ค่าประกันภัยสินค้านำเข้า INV.IOF/PT/2008172/P</v>
          </cell>
        </row>
        <row r="688">
          <cell r="A688" t="str">
            <v>@01@</v>
          </cell>
          <cell r="B688" t="str">
            <v>ค่าประกัน</v>
          </cell>
          <cell r="C688" t="str">
            <v>208121/0019331</v>
          </cell>
          <cell r="D688" t="str">
            <v>0830033518</v>
          </cell>
          <cell r="E688">
            <v>0</v>
          </cell>
          <cell r="F688" t="str">
            <v>KR</v>
          </cell>
          <cell r="G688" t="str">
            <v>31</v>
          </cell>
          <cell r="H688" t="str">
            <v>V7</v>
          </cell>
          <cell r="I688" t="str">
            <v>0934002346</v>
          </cell>
          <cell r="J688">
            <v>39804</v>
          </cell>
          <cell r="K688">
            <v>-2531.62</v>
          </cell>
          <cell r="L688" t="str">
            <v>THB</v>
          </cell>
          <cell r="M688" t="str">
            <v>ค่าประกันภัยสินค้านำเข้า INV.IOF/PT/2008173/P</v>
          </cell>
        </row>
        <row r="689">
          <cell r="A689" t="str">
            <v>@01@</v>
          </cell>
          <cell r="B689" t="str">
            <v>ค่าประกัน</v>
          </cell>
          <cell r="C689" t="str">
            <v>208121/0019335</v>
          </cell>
          <cell r="D689" t="str">
            <v>0830033519</v>
          </cell>
          <cell r="E689">
            <v>0</v>
          </cell>
          <cell r="F689" t="str">
            <v>KR</v>
          </cell>
          <cell r="G689" t="str">
            <v>31</v>
          </cell>
          <cell r="H689" t="str">
            <v>V7</v>
          </cell>
          <cell r="I689" t="str">
            <v>0934002346</v>
          </cell>
          <cell r="J689">
            <v>39804</v>
          </cell>
          <cell r="K689">
            <v>-4892.04</v>
          </cell>
          <cell r="L689" t="str">
            <v>THB</v>
          </cell>
          <cell r="M689" t="str">
            <v>ค่าประกันภัยสินค้านำเข้า INV.IOF/PT/2008174/P</v>
          </cell>
        </row>
        <row r="690">
          <cell r="A690" t="str">
            <v>@01@</v>
          </cell>
          <cell r="B690" t="str">
            <v>ค่าประกัน</v>
          </cell>
          <cell r="C690" t="str">
            <v>208121/0019342</v>
          </cell>
          <cell r="D690" t="str">
            <v>0830033520</v>
          </cell>
          <cell r="E690">
            <v>0</v>
          </cell>
          <cell r="F690" t="str">
            <v>KR</v>
          </cell>
          <cell r="G690" t="str">
            <v>31</v>
          </cell>
          <cell r="H690" t="str">
            <v>V7</v>
          </cell>
          <cell r="I690" t="str">
            <v>0934002346</v>
          </cell>
          <cell r="J690">
            <v>39804</v>
          </cell>
          <cell r="K690">
            <v>-5060.03</v>
          </cell>
          <cell r="L690" t="str">
            <v>THB</v>
          </cell>
          <cell r="M690" t="str">
            <v>ค่าประกันภัยสินค้านำเข้า INV.IOF/PT/2008175/P</v>
          </cell>
        </row>
        <row r="691">
          <cell r="A691" t="str">
            <v>@01@</v>
          </cell>
          <cell r="B691" t="str">
            <v>ค่าประกัน</v>
          </cell>
          <cell r="C691" t="str">
            <v>208121/0019346</v>
          </cell>
          <cell r="D691" t="str">
            <v>0830033521</v>
          </cell>
          <cell r="E691">
            <v>0</v>
          </cell>
          <cell r="F691" t="str">
            <v>KR</v>
          </cell>
          <cell r="G691" t="str">
            <v>31</v>
          </cell>
          <cell r="H691" t="str">
            <v>V7</v>
          </cell>
          <cell r="I691" t="str">
            <v>0934002346</v>
          </cell>
          <cell r="J691">
            <v>39804</v>
          </cell>
          <cell r="K691">
            <v>-5262.26</v>
          </cell>
          <cell r="L691" t="str">
            <v>THB</v>
          </cell>
          <cell r="M691" t="str">
            <v>ค่าประกันภัยสินค้านำเข้า INV.IOF/PT/2008177/P</v>
          </cell>
        </row>
        <row r="692">
          <cell r="A692" t="str">
            <v>@01@</v>
          </cell>
          <cell r="B692" t="str">
            <v>ค่าประกัน</v>
          </cell>
          <cell r="C692" t="str">
            <v>208121/0019364</v>
          </cell>
          <cell r="D692" t="str">
            <v>0830033516</v>
          </cell>
          <cell r="E692">
            <v>0</v>
          </cell>
          <cell r="F692" t="str">
            <v>KR</v>
          </cell>
          <cell r="G692" t="str">
            <v>31</v>
          </cell>
          <cell r="H692" t="str">
            <v>V7</v>
          </cell>
          <cell r="I692" t="str">
            <v>0934002346</v>
          </cell>
          <cell r="J692">
            <v>39804</v>
          </cell>
          <cell r="K692">
            <v>-4963.7299999999996</v>
          </cell>
          <cell r="L692" t="str">
            <v>THB</v>
          </cell>
          <cell r="M692" t="str">
            <v>ค่าประกันภัยสินค้านำเข้า INV.TUAL08037</v>
          </cell>
        </row>
        <row r="693">
          <cell r="A693" t="str">
            <v>@01@</v>
          </cell>
          <cell r="B693" t="str">
            <v>ค่าประกัน</v>
          </cell>
          <cell r="C693" t="str">
            <v>208121/0019365</v>
          </cell>
          <cell r="D693" t="str">
            <v>0830033515</v>
          </cell>
          <cell r="E693">
            <v>0</v>
          </cell>
          <cell r="F693" t="str">
            <v>KR</v>
          </cell>
          <cell r="G693" t="str">
            <v>31</v>
          </cell>
          <cell r="H693" t="str">
            <v>V7</v>
          </cell>
          <cell r="I693" t="str">
            <v>0934002346</v>
          </cell>
          <cell r="J693">
            <v>39804</v>
          </cell>
          <cell r="K693">
            <v>-4563.55</v>
          </cell>
          <cell r="L693" t="str">
            <v>THB</v>
          </cell>
          <cell r="M693" t="str">
            <v>ค่าประกันภัยสินค้านำเข้า INV.TUAL08038</v>
          </cell>
        </row>
        <row r="694">
          <cell r="A694" t="str">
            <v>@01@</v>
          </cell>
          <cell r="B694" t="str">
            <v>ค่าประกัน</v>
          </cell>
          <cell r="C694" t="str">
            <v>208121/0019397</v>
          </cell>
          <cell r="D694" t="str">
            <v>0830033522</v>
          </cell>
          <cell r="E694">
            <v>0</v>
          </cell>
          <cell r="F694" t="str">
            <v>KR</v>
          </cell>
          <cell r="G694" t="str">
            <v>31</v>
          </cell>
          <cell r="H694" t="str">
            <v>V7</v>
          </cell>
          <cell r="I694" t="str">
            <v>0934002346</v>
          </cell>
          <cell r="J694">
            <v>39804</v>
          </cell>
          <cell r="K694">
            <v>-1047.53</v>
          </cell>
          <cell r="L694" t="str">
            <v>THB</v>
          </cell>
          <cell r="M694" t="str">
            <v>ค่าประกันภัยสินค้านำเข้า INV.IOF/PT/2008176/P</v>
          </cell>
        </row>
        <row r="695">
          <cell r="A695" t="str">
            <v>@01@</v>
          </cell>
          <cell r="B695" t="str">
            <v>ค่าประกัน</v>
          </cell>
          <cell r="C695" t="str">
            <v>208121/0021664</v>
          </cell>
          <cell r="D695" t="str">
            <v>0830033999</v>
          </cell>
          <cell r="E695">
            <v>0</v>
          </cell>
          <cell r="F695" t="str">
            <v>KR</v>
          </cell>
          <cell r="G695" t="str">
            <v>31</v>
          </cell>
          <cell r="H695" t="str">
            <v>V7</v>
          </cell>
          <cell r="I695" t="str">
            <v>0934002346</v>
          </cell>
          <cell r="J695">
            <v>39806</v>
          </cell>
          <cell r="K695">
            <v>-2145.35</v>
          </cell>
          <cell r="L695" t="str">
            <v>THB</v>
          </cell>
          <cell r="M695" t="str">
            <v>ค่าประกันภัยสินค้านำเข้า INV.113/SMMB/XII/08</v>
          </cell>
        </row>
        <row r="696">
          <cell r="A696" t="str">
            <v>@01@</v>
          </cell>
          <cell r="B696" t="str">
            <v>ค่าประกัน</v>
          </cell>
          <cell r="C696" t="str">
            <v>208121/0021673</v>
          </cell>
          <cell r="D696" t="str">
            <v>0830033998</v>
          </cell>
          <cell r="E696">
            <v>0</v>
          </cell>
          <cell r="F696" t="str">
            <v>KR</v>
          </cell>
          <cell r="G696" t="str">
            <v>31</v>
          </cell>
          <cell r="H696" t="str">
            <v>V7</v>
          </cell>
          <cell r="I696" t="str">
            <v>0934002346</v>
          </cell>
          <cell r="J696">
            <v>39806</v>
          </cell>
          <cell r="K696">
            <v>-538.21</v>
          </cell>
          <cell r="L696" t="str">
            <v>THB</v>
          </cell>
          <cell r="M696" t="str">
            <v>ค่าประกันภัยสินค้านำเข้า INV.RF/70</v>
          </cell>
        </row>
        <row r="697">
          <cell r="A697" t="str">
            <v>@01@</v>
          </cell>
          <cell r="B697" t="str">
            <v>ค่าประกัน</v>
          </cell>
          <cell r="C697" t="str">
            <v>208121/0021686</v>
          </cell>
          <cell r="D697" t="str">
            <v>0830033997</v>
          </cell>
          <cell r="E697">
            <v>0</v>
          </cell>
          <cell r="F697" t="str">
            <v>KR</v>
          </cell>
          <cell r="G697" t="str">
            <v>31</v>
          </cell>
          <cell r="H697" t="str">
            <v>V7</v>
          </cell>
          <cell r="I697" t="str">
            <v>0934002346</v>
          </cell>
          <cell r="J697">
            <v>39806</v>
          </cell>
          <cell r="K697">
            <v>-786.45</v>
          </cell>
          <cell r="L697" t="str">
            <v>THB</v>
          </cell>
          <cell r="M697" t="str">
            <v>ค่าประกันภัยสินค้านำเข้า INV.EOOT-081209</v>
          </cell>
        </row>
        <row r="698">
          <cell r="A698" t="str">
            <v>@01@</v>
          </cell>
          <cell r="B698" t="str">
            <v>ค่าประกัน</v>
          </cell>
          <cell r="C698" t="str">
            <v>208121/0021721</v>
          </cell>
          <cell r="D698" t="str">
            <v>0830033996</v>
          </cell>
          <cell r="E698">
            <v>0</v>
          </cell>
          <cell r="F698" t="str">
            <v>KR</v>
          </cell>
          <cell r="G698" t="str">
            <v>31</v>
          </cell>
          <cell r="H698" t="str">
            <v>V7</v>
          </cell>
          <cell r="I698" t="str">
            <v>0934002346</v>
          </cell>
          <cell r="J698">
            <v>39806</v>
          </cell>
          <cell r="K698">
            <v>-538.21</v>
          </cell>
          <cell r="L698" t="str">
            <v>THB</v>
          </cell>
          <cell r="M698" t="str">
            <v>ค่าประกันภัยสินค้านำเข้า INV.TP200100</v>
          </cell>
        </row>
        <row r="699">
          <cell r="A699" t="str">
            <v>@01@</v>
          </cell>
          <cell r="B699" t="str">
            <v>ค่าประกัน</v>
          </cell>
          <cell r="C699" t="str">
            <v>208121/0021749</v>
          </cell>
          <cell r="D699" t="str">
            <v>0830033995</v>
          </cell>
          <cell r="E699">
            <v>0</v>
          </cell>
          <cell r="F699" t="str">
            <v>KR</v>
          </cell>
          <cell r="G699" t="str">
            <v>31</v>
          </cell>
          <cell r="H699" t="str">
            <v>V7</v>
          </cell>
          <cell r="I699" t="str">
            <v>0934002346</v>
          </cell>
          <cell r="J699">
            <v>39806</v>
          </cell>
          <cell r="K699">
            <v>-2467.42</v>
          </cell>
          <cell r="L699" t="str">
            <v>THB</v>
          </cell>
          <cell r="M699" t="str">
            <v>ค่าประกันภัยสินค้านำเข้า INV.MORCO 02</v>
          </cell>
        </row>
        <row r="700">
          <cell r="A700" t="str">
            <v>@01@</v>
          </cell>
          <cell r="B700" t="str">
            <v>ค่าประกัน</v>
          </cell>
          <cell r="C700" t="str">
            <v>208121/0021762</v>
          </cell>
          <cell r="D700" t="str">
            <v>0830034768</v>
          </cell>
          <cell r="E700">
            <v>0</v>
          </cell>
          <cell r="F700" t="str">
            <v>KR</v>
          </cell>
          <cell r="G700" t="str">
            <v>31</v>
          </cell>
          <cell r="H700">
            <v>0</v>
          </cell>
          <cell r="I700" t="str">
            <v>0934002346</v>
          </cell>
          <cell r="J700">
            <v>39806</v>
          </cell>
          <cell r="K700">
            <v>-838.88</v>
          </cell>
          <cell r="L700" t="str">
            <v>THB</v>
          </cell>
          <cell r="M700" t="str">
            <v>ค่าประกันภัยสินค้านำเข้า INV.TP200897</v>
          </cell>
        </row>
        <row r="701">
          <cell r="A701" t="str">
            <v>@01@</v>
          </cell>
          <cell r="B701" t="str">
            <v>ค่าประกัน</v>
          </cell>
          <cell r="C701" t="str">
            <v>208121/0021766</v>
          </cell>
          <cell r="D701" t="str">
            <v>0830033993</v>
          </cell>
          <cell r="E701">
            <v>0</v>
          </cell>
          <cell r="F701" t="str">
            <v>KR</v>
          </cell>
          <cell r="G701" t="str">
            <v>31</v>
          </cell>
          <cell r="H701" t="str">
            <v>V7</v>
          </cell>
          <cell r="I701" t="str">
            <v>0934002346</v>
          </cell>
          <cell r="J701">
            <v>39806</v>
          </cell>
          <cell r="K701">
            <v>-838.88</v>
          </cell>
          <cell r="L701" t="str">
            <v>THB</v>
          </cell>
          <cell r="M701" t="str">
            <v>ค่าประกันภัยสินค้านำเข้า INV.TP200898</v>
          </cell>
        </row>
        <row r="702">
          <cell r="A702" t="str">
            <v>@01@</v>
          </cell>
          <cell r="B702" t="str">
            <v>ค่าประกัน</v>
          </cell>
          <cell r="C702" t="str">
            <v>208121/0021768</v>
          </cell>
          <cell r="D702" t="str">
            <v>0830033992</v>
          </cell>
          <cell r="E702">
            <v>0</v>
          </cell>
          <cell r="F702" t="str">
            <v>KR</v>
          </cell>
          <cell r="G702" t="str">
            <v>31</v>
          </cell>
          <cell r="H702" t="str">
            <v>V7</v>
          </cell>
          <cell r="I702" t="str">
            <v>0934002346</v>
          </cell>
          <cell r="J702">
            <v>39806</v>
          </cell>
          <cell r="K702">
            <v>-3116.91</v>
          </cell>
          <cell r="L702" t="str">
            <v>THB</v>
          </cell>
          <cell r="M702" t="str">
            <v>ค่าประกันภัยสินค้านำเข้า INV.MORCO 03</v>
          </cell>
        </row>
        <row r="703">
          <cell r="A703" t="str">
            <v>@01@</v>
          </cell>
          <cell r="B703" t="str">
            <v>ค่าประกัน</v>
          </cell>
          <cell r="C703" t="str">
            <v>208121/0021771</v>
          </cell>
          <cell r="D703" t="str">
            <v>0830033991</v>
          </cell>
          <cell r="E703">
            <v>0</v>
          </cell>
          <cell r="F703" t="str">
            <v>KR</v>
          </cell>
          <cell r="G703" t="str">
            <v>31</v>
          </cell>
          <cell r="H703" t="str">
            <v>V7</v>
          </cell>
          <cell r="I703" t="str">
            <v>0934002346</v>
          </cell>
          <cell r="J703">
            <v>39806</v>
          </cell>
          <cell r="K703">
            <v>-2495.2399999999998</v>
          </cell>
          <cell r="L703" t="str">
            <v>THB</v>
          </cell>
          <cell r="M703" t="str">
            <v>ค่าประกันภัยสินค้านำเข้า INV.MORCO 07</v>
          </cell>
        </row>
        <row r="704">
          <cell r="A704" t="str">
            <v>@01@</v>
          </cell>
          <cell r="B704" t="str">
            <v>ค่าประกัน</v>
          </cell>
          <cell r="C704" t="str">
            <v>208121/0021775</v>
          </cell>
          <cell r="D704" t="str">
            <v>0830033990</v>
          </cell>
          <cell r="E704">
            <v>0</v>
          </cell>
          <cell r="F704" t="str">
            <v>KR</v>
          </cell>
          <cell r="G704" t="str">
            <v>31</v>
          </cell>
          <cell r="H704" t="str">
            <v>V7</v>
          </cell>
          <cell r="I704" t="str">
            <v>0934002346</v>
          </cell>
          <cell r="J704">
            <v>39806</v>
          </cell>
          <cell r="K704">
            <v>-1413.47</v>
          </cell>
          <cell r="L704" t="str">
            <v>THB</v>
          </cell>
          <cell r="M704" t="str">
            <v>ค่าประกันภัยสินค้านำเข้า INV.TP200899</v>
          </cell>
        </row>
        <row r="705">
          <cell r="A705" t="str">
            <v>@01@</v>
          </cell>
          <cell r="B705" t="str">
            <v>ค่าประกัน</v>
          </cell>
          <cell r="C705" t="str">
            <v>208121/0023504</v>
          </cell>
          <cell r="D705" t="str">
            <v>0830034006</v>
          </cell>
          <cell r="E705">
            <v>0</v>
          </cell>
          <cell r="F705" t="str">
            <v>KR</v>
          </cell>
          <cell r="G705" t="str">
            <v>31</v>
          </cell>
          <cell r="H705" t="str">
            <v>V7</v>
          </cell>
          <cell r="I705" t="str">
            <v>0934002346</v>
          </cell>
          <cell r="J705">
            <v>39808</v>
          </cell>
          <cell r="K705">
            <v>-1082.8399999999999</v>
          </cell>
          <cell r="L705" t="str">
            <v>THB</v>
          </cell>
          <cell r="M705" t="str">
            <v>ค่าประกันภัยสินค้านำเข้า INV.622</v>
          </cell>
        </row>
        <row r="706">
          <cell r="A706" t="str">
            <v>@01@</v>
          </cell>
          <cell r="B706" t="str">
            <v>ค่าประกัน</v>
          </cell>
          <cell r="C706" t="str">
            <v>208121/0023506</v>
          </cell>
          <cell r="D706" t="str">
            <v>0830034005</v>
          </cell>
          <cell r="E706">
            <v>0</v>
          </cell>
          <cell r="F706" t="str">
            <v>KR</v>
          </cell>
          <cell r="G706" t="str">
            <v>31</v>
          </cell>
          <cell r="H706" t="str">
            <v>V7</v>
          </cell>
          <cell r="I706" t="str">
            <v>0934002346</v>
          </cell>
          <cell r="J706">
            <v>39808</v>
          </cell>
          <cell r="K706">
            <v>-538.21</v>
          </cell>
          <cell r="L706" t="str">
            <v>THB</v>
          </cell>
          <cell r="M706" t="str">
            <v>ค่าประกันภัยสินค้านำเข้า INV.BOT/063</v>
          </cell>
        </row>
        <row r="707">
          <cell r="A707" t="str">
            <v>@01@</v>
          </cell>
          <cell r="B707" t="str">
            <v>ค่าประกัน</v>
          </cell>
          <cell r="C707" t="str">
            <v>208121/0023507</v>
          </cell>
          <cell r="D707" t="str">
            <v>0830034004</v>
          </cell>
          <cell r="E707">
            <v>0</v>
          </cell>
          <cell r="F707" t="str">
            <v>KR</v>
          </cell>
          <cell r="G707" t="str">
            <v>31</v>
          </cell>
          <cell r="H707" t="str">
            <v>V7</v>
          </cell>
          <cell r="I707" t="str">
            <v>0934002346</v>
          </cell>
          <cell r="J707">
            <v>39808</v>
          </cell>
          <cell r="K707">
            <v>-538.21</v>
          </cell>
          <cell r="L707" t="str">
            <v>THB</v>
          </cell>
          <cell r="M707" t="str">
            <v>ค่าประกันภัยสินค้านำเข้า INV.SF/090</v>
          </cell>
        </row>
        <row r="708">
          <cell r="A708" t="str">
            <v>@01@</v>
          </cell>
          <cell r="B708" t="str">
            <v>ค่าประกัน</v>
          </cell>
          <cell r="C708" t="str">
            <v>208121/0023563</v>
          </cell>
          <cell r="D708" t="str">
            <v>0830034002</v>
          </cell>
          <cell r="E708">
            <v>0</v>
          </cell>
          <cell r="F708" t="str">
            <v>KR</v>
          </cell>
          <cell r="G708" t="str">
            <v>31</v>
          </cell>
          <cell r="H708" t="str">
            <v>V7</v>
          </cell>
          <cell r="I708" t="str">
            <v>0934002346</v>
          </cell>
          <cell r="J708">
            <v>39808</v>
          </cell>
          <cell r="K708">
            <v>-1584.67</v>
          </cell>
          <cell r="L708" t="str">
            <v>THB</v>
          </cell>
          <cell r="M708" t="str">
            <v>ค่าประกันภัยสินค้านำเข้า INV.TP2008101</v>
          </cell>
        </row>
        <row r="709">
          <cell r="A709" t="str">
            <v>@01@</v>
          </cell>
          <cell r="B709" t="str">
            <v>ค่าประกัน</v>
          </cell>
          <cell r="C709" t="str">
            <v>208121/0023570</v>
          </cell>
          <cell r="D709" t="str">
            <v>0830034001</v>
          </cell>
          <cell r="E709">
            <v>0</v>
          </cell>
          <cell r="F709" t="str">
            <v>KR</v>
          </cell>
          <cell r="G709" t="str">
            <v>31</v>
          </cell>
          <cell r="H709" t="str">
            <v>V7</v>
          </cell>
          <cell r="I709" t="str">
            <v>0934002346</v>
          </cell>
          <cell r="J709">
            <v>39808</v>
          </cell>
          <cell r="K709">
            <v>-1117.08</v>
          </cell>
          <cell r="L709" t="str">
            <v>THB</v>
          </cell>
          <cell r="M709" t="str">
            <v>ค่าประกันภัยสินค้านำเข้า INV.TP2008102</v>
          </cell>
        </row>
        <row r="710">
          <cell r="A710" t="str">
            <v>@01@</v>
          </cell>
          <cell r="B710" t="str">
            <v>ค่าประกัน</v>
          </cell>
          <cell r="C710" t="str">
            <v>208121/0023574</v>
          </cell>
          <cell r="D710" t="str">
            <v>0830034000</v>
          </cell>
          <cell r="E710">
            <v>0</v>
          </cell>
          <cell r="F710" t="str">
            <v>KR</v>
          </cell>
          <cell r="G710" t="str">
            <v>31</v>
          </cell>
          <cell r="H710" t="str">
            <v>V7</v>
          </cell>
          <cell r="I710" t="str">
            <v>0934002346</v>
          </cell>
          <cell r="J710">
            <v>39808</v>
          </cell>
          <cell r="K710">
            <v>-3124.4</v>
          </cell>
          <cell r="L710" t="str">
            <v>THB</v>
          </cell>
          <cell r="M710" t="str">
            <v>ค่าประกันภัยสินค้านำเข้า INV.MORCO 09</v>
          </cell>
        </row>
        <row r="711">
          <cell r="A711" t="str">
            <v>@01@</v>
          </cell>
          <cell r="B711" t="str">
            <v>ค่าประกัน</v>
          </cell>
          <cell r="C711" t="str">
            <v>208121/0024664</v>
          </cell>
          <cell r="D711" t="str">
            <v>0830034008</v>
          </cell>
          <cell r="E711">
            <v>0</v>
          </cell>
          <cell r="F711" t="str">
            <v>KR</v>
          </cell>
          <cell r="G711" t="str">
            <v>31</v>
          </cell>
          <cell r="H711" t="str">
            <v>V7</v>
          </cell>
          <cell r="I711" t="str">
            <v>0934002346</v>
          </cell>
          <cell r="J711">
            <v>39811</v>
          </cell>
          <cell r="K711">
            <v>-4985.13</v>
          </cell>
          <cell r="L711" t="str">
            <v>THB</v>
          </cell>
          <cell r="M711" t="str">
            <v>ค่าประกันภัยสินค้านำเข้า INV.MORCO 10,06</v>
          </cell>
        </row>
        <row r="712">
          <cell r="A712" t="str">
            <v>@01@</v>
          </cell>
          <cell r="B712" t="str">
            <v>ค่าประกัน</v>
          </cell>
          <cell r="C712" t="str">
            <v>208121/0024522</v>
          </cell>
          <cell r="D712" t="str">
            <v>0830034007</v>
          </cell>
          <cell r="E712">
            <v>0</v>
          </cell>
          <cell r="F712" t="str">
            <v>KR</v>
          </cell>
          <cell r="G712" t="str">
            <v>31</v>
          </cell>
          <cell r="H712" t="str">
            <v>V7</v>
          </cell>
          <cell r="I712" t="str">
            <v>0934002515</v>
          </cell>
          <cell r="J712">
            <v>39811</v>
          </cell>
          <cell r="K712">
            <v>-6657.54</v>
          </cell>
          <cell r="L712" t="str">
            <v>THB</v>
          </cell>
          <cell r="M712" t="str">
            <v>ค่าประกันภัยสินค้านำเข้า INV.081208-1</v>
          </cell>
        </row>
        <row r="713">
          <cell r="A713" t="str">
            <v>@01@</v>
          </cell>
          <cell r="B713" t="str">
            <v>ค่าประกัน</v>
          </cell>
          <cell r="C713" t="str">
            <v>208111/0013289</v>
          </cell>
          <cell r="D713" t="str">
            <v>0830030462</v>
          </cell>
          <cell r="E713">
            <v>0</v>
          </cell>
          <cell r="F713" t="str">
            <v>KR</v>
          </cell>
          <cell r="G713" t="str">
            <v>31</v>
          </cell>
          <cell r="H713">
            <v>0</v>
          </cell>
          <cell r="I713" t="str">
            <v>0934001073</v>
          </cell>
          <cell r="J713">
            <v>39765</v>
          </cell>
          <cell r="K713">
            <v>-1707</v>
          </cell>
          <cell r="L713" t="str">
            <v>THB</v>
          </cell>
          <cell r="M713" t="str">
            <v>ค่าประกันสินค้าส่งออก INV.3086604332</v>
          </cell>
        </row>
        <row r="714">
          <cell r="A714" t="str">
            <v>@01@</v>
          </cell>
          <cell r="B714" t="str">
            <v>ค่าประกัน</v>
          </cell>
          <cell r="C714" t="str">
            <v>208111/0013404</v>
          </cell>
          <cell r="D714" t="str">
            <v>0830030463</v>
          </cell>
          <cell r="E714">
            <v>0</v>
          </cell>
          <cell r="F714" t="str">
            <v>KR</v>
          </cell>
          <cell r="G714" t="str">
            <v>31</v>
          </cell>
          <cell r="H714">
            <v>0</v>
          </cell>
          <cell r="I714" t="str">
            <v>0934001073</v>
          </cell>
          <cell r="J714">
            <v>39765</v>
          </cell>
          <cell r="K714">
            <v>-1327</v>
          </cell>
          <cell r="L714" t="str">
            <v>THB</v>
          </cell>
          <cell r="M714" t="str">
            <v>ค่าประกันสินค้าส่งออก INV.3086604399</v>
          </cell>
        </row>
        <row r="715">
          <cell r="A715" t="str">
            <v>@01@</v>
          </cell>
          <cell r="B715" t="str">
            <v>ค่าประกัน</v>
          </cell>
          <cell r="C715" t="str">
            <v>208111/0016610</v>
          </cell>
          <cell r="D715" t="str">
            <v>0830030464</v>
          </cell>
          <cell r="E715">
            <v>0</v>
          </cell>
          <cell r="F715" t="str">
            <v>KR</v>
          </cell>
          <cell r="G715" t="str">
            <v>31</v>
          </cell>
          <cell r="H715" t="str">
            <v>V7</v>
          </cell>
          <cell r="I715" t="str">
            <v>0934001073</v>
          </cell>
          <cell r="J715">
            <v>39771</v>
          </cell>
          <cell r="K715">
            <v>-544.63</v>
          </cell>
          <cell r="L715" t="str">
            <v>THB</v>
          </cell>
          <cell r="M715" t="str">
            <v>ค่าประกันสินค้านำเข้า INV.D8B-910-0</v>
          </cell>
        </row>
        <row r="716">
          <cell r="A716" t="str">
            <v>@01@</v>
          </cell>
          <cell r="B716" t="str">
            <v>ค่าประกัน</v>
          </cell>
          <cell r="C716" t="str">
            <v>208111/0016648</v>
          </cell>
          <cell r="D716" t="str">
            <v>0830030465</v>
          </cell>
          <cell r="E716">
            <v>0</v>
          </cell>
          <cell r="F716" t="str">
            <v>KR</v>
          </cell>
          <cell r="G716" t="str">
            <v>31</v>
          </cell>
          <cell r="H716" t="str">
            <v>V7</v>
          </cell>
          <cell r="I716" t="str">
            <v>0934001073</v>
          </cell>
          <cell r="J716">
            <v>39771</v>
          </cell>
          <cell r="K716">
            <v>-538.21</v>
          </cell>
          <cell r="L716" t="str">
            <v>THB</v>
          </cell>
          <cell r="M716" t="str">
            <v>ค่าประกันสินค้านำเข้า INV.QF/94/2008-09</v>
          </cell>
        </row>
        <row r="717">
          <cell r="A717" t="str">
            <v>@01@</v>
          </cell>
          <cell r="B717" t="str">
            <v>ค่าประกัน</v>
          </cell>
          <cell r="C717" t="str">
            <v>208111/0016683</v>
          </cell>
          <cell r="D717" t="str">
            <v>0830030466</v>
          </cell>
          <cell r="E717">
            <v>0</v>
          </cell>
          <cell r="F717" t="str">
            <v>KR</v>
          </cell>
          <cell r="G717" t="str">
            <v>31</v>
          </cell>
          <cell r="H717" t="str">
            <v>V7</v>
          </cell>
          <cell r="I717" t="str">
            <v>0934001073</v>
          </cell>
          <cell r="J717">
            <v>39771</v>
          </cell>
          <cell r="K717">
            <v>-538.21</v>
          </cell>
          <cell r="L717" t="str">
            <v>THB</v>
          </cell>
          <cell r="M717" t="str">
            <v>ค่าประกันสินค้านำเข้า INV.005003</v>
          </cell>
        </row>
        <row r="718">
          <cell r="A718" t="str">
            <v>@01@</v>
          </cell>
          <cell r="B718" t="str">
            <v>ค่าประกัน</v>
          </cell>
          <cell r="C718" t="str">
            <v>208111/0016725</v>
          </cell>
          <cell r="D718" t="str">
            <v>0830030467</v>
          </cell>
          <cell r="E718">
            <v>0</v>
          </cell>
          <cell r="F718" t="str">
            <v>KR</v>
          </cell>
          <cell r="G718" t="str">
            <v>31</v>
          </cell>
          <cell r="H718" t="str">
            <v>V7</v>
          </cell>
          <cell r="I718" t="str">
            <v>0934001073</v>
          </cell>
          <cell r="J718">
            <v>39771</v>
          </cell>
          <cell r="K718">
            <v>-3156.5</v>
          </cell>
          <cell r="L718" t="str">
            <v>THB</v>
          </cell>
          <cell r="M718" t="str">
            <v>ค่าประกันสินค้านำเข้า INV.3961</v>
          </cell>
        </row>
        <row r="719">
          <cell r="A719" t="str">
            <v>@01@</v>
          </cell>
          <cell r="B719" t="str">
            <v>ค่าประกัน</v>
          </cell>
          <cell r="C719" t="str">
            <v>208111/0016754</v>
          </cell>
          <cell r="D719" t="str">
            <v>0830030468</v>
          </cell>
          <cell r="E719">
            <v>0</v>
          </cell>
          <cell r="F719" t="str">
            <v>KR</v>
          </cell>
          <cell r="G719" t="str">
            <v>31</v>
          </cell>
          <cell r="H719" t="str">
            <v>V7</v>
          </cell>
          <cell r="I719" t="str">
            <v>0934001073</v>
          </cell>
          <cell r="J719">
            <v>39771</v>
          </cell>
          <cell r="K719">
            <v>-3451.82</v>
          </cell>
          <cell r="L719" t="str">
            <v>THB</v>
          </cell>
          <cell r="M719" t="str">
            <v>ค่าประกันสินค้านำเข้า INV.3962</v>
          </cell>
        </row>
        <row r="720">
          <cell r="A720" t="str">
            <v>@01@</v>
          </cell>
          <cell r="B720" t="str">
            <v>ค่าประกัน</v>
          </cell>
          <cell r="C720" t="str">
            <v>208111/0016999</v>
          </cell>
          <cell r="D720" t="str">
            <v>0830030461</v>
          </cell>
          <cell r="E720">
            <v>0</v>
          </cell>
          <cell r="F720" t="str">
            <v>KR</v>
          </cell>
          <cell r="G720" t="str">
            <v>31</v>
          </cell>
          <cell r="H720">
            <v>0</v>
          </cell>
          <cell r="I720" t="str">
            <v>0934001073</v>
          </cell>
          <cell r="J720">
            <v>39771</v>
          </cell>
          <cell r="K720">
            <v>-6194</v>
          </cell>
          <cell r="L720" t="str">
            <v>THB</v>
          </cell>
          <cell r="M720" t="str">
            <v>ค่าประกันสินค้าส่งออก 18/11/08</v>
          </cell>
        </row>
        <row r="721">
          <cell r="A721" t="str">
            <v>@01@</v>
          </cell>
          <cell r="B721" t="str">
            <v>ค่าประกัน</v>
          </cell>
          <cell r="C721" t="str">
            <v>208111/0017325</v>
          </cell>
          <cell r="D721" t="str">
            <v>0830030473</v>
          </cell>
          <cell r="E721">
            <v>0</v>
          </cell>
          <cell r="F721" t="str">
            <v>KR</v>
          </cell>
          <cell r="G721" t="str">
            <v>31</v>
          </cell>
          <cell r="H721" t="str">
            <v>V7</v>
          </cell>
          <cell r="I721" t="str">
            <v>0934001073</v>
          </cell>
          <cell r="J721">
            <v>39772</v>
          </cell>
          <cell r="K721">
            <v>-2696.4</v>
          </cell>
          <cell r="L721" t="str">
            <v>THB</v>
          </cell>
          <cell r="M721" t="str">
            <v>ค่าประกันสินค้านำเข้า INV.023/IS/TUF/XI/08</v>
          </cell>
        </row>
        <row r="722">
          <cell r="A722" t="str">
            <v>@01@</v>
          </cell>
          <cell r="B722" t="str">
            <v>ค่าประกัน</v>
          </cell>
          <cell r="C722" t="str">
            <v>208111/0017332</v>
          </cell>
          <cell r="D722" t="str">
            <v>0830030472</v>
          </cell>
          <cell r="E722">
            <v>0</v>
          </cell>
          <cell r="F722" t="str">
            <v>KR</v>
          </cell>
          <cell r="G722" t="str">
            <v>31</v>
          </cell>
          <cell r="H722" t="str">
            <v>V7</v>
          </cell>
          <cell r="I722" t="str">
            <v>0934001073</v>
          </cell>
          <cell r="J722">
            <v>39772</v>
          </cell>
          <cell r="K722">
            <v>-538.21</v>
          </cell>
          <cell r="L722" t="str">
            <v>THB</v>
          </cell>
          <cell r="M722" t="str">
            <v>ค่าประกันสินค้านำเข้า INV.BOT/048</v>
          </cell>
        </row>
        <row r="723">
          <cell r="A723" t="str">
            <v>@01@</v>
          </cell>
          <cell r="B723" t="str">
            <v>ค่าประกัน</v>
          </cell>
          <cell r="C723" t="str">
            <v>208111/0017348</v>
          </cell>
          <cell r="D723" t="str">
            <v>0830030471</v>
          </cell>
          <cell r="E723">
            <v>0</v>
          </cell>
          <cell r="F723" t="str">
            <v>KR</v>
          </cell>
          <cell r="G723" t="str">
            <v>31</v>
          </cell>
          <cell r="H723" t="str">
            <v>V7</v>
          </cell>
          <cell r="I723" t="str">
            <v>0934001073</v>
          </cell>
          <cell r="J723">
            <v>39772</v>
          </cell>
          <cell r="K723">
            <v>-2830.15</v>
          </cell>
          <cell r="L723" t="str">
            <v>THB</v>
          </cell>
          <cell r="M723" t="str">
            <v>ค่าประกันสินค้านำเข้า INV.019/IS/TUF/X/08</v>
          </cell>
        </row>
        <row r="724">
          <cell r="A724" t="str">
            <v>@01@</v>
          </cell>
          <cell r="B724" t="str">
            <v>ค่าประกัน</v>
          </cell>
          <cell r="C724" t="str">
            <v>208111/0017635</v>
          </cell>
          <cell r="D724" t="str">
            <v>0830030470</v>
          </cell>
          <cell r="E724">
            <v>0</v>
          </cell>
          <cell r="F724" t="str">
            <v>KR</v>
          </cell>
          <cell r="G724" t="str">
            <v>31</v>
          </cell>
          <cell r="H724" t="str">
            <v>V7</v>
          </cell>
          <cell r="I724" t="str">
            <v>0934001073</v>
          </cell>
          <cell r="J724">
            <v>39772</v>
          </cell>
          <cell r="K724">
            <v>-1404.91</v>
          </cell>
          <cell r="L724" t="str">
            <v>THB</v>
          </cell>
          <cell r="M724" t="str">
            <v>ค่าประกันสินค้านำเข้า INV.604</v>
          </cell>
        </row>
        <row r="725">
          <cell r="A725" t="str">
            <v>@01@</v>
          </cell>
          <cell r="B725" t="str">
            <v>ค่าประกัน</v>
          </cell>
          <cell r="C725" t="str">
            <v>208111/0017676</v>
          </cell>
          <cell r="D725" t="str">
            <v>0830030469</v>
          </cell>
          <cell r="E725">
            <v>0</v>
          </cell>
          <cell r="F725" t="str">
            <v>KR</v>
          </cell>
          <cell r="G725" t="str">
            <v>31</v>
          </cell>
          <cell r="H725" t="str">
            <v>V7</v>
          </cell>
          <cell r="I725" t="str">
            <v>0934001073</v>
          </cell>
          <cell r="J725">
            <v>39772</v>
          </cell>
          <cell r="K725">
            <v>-538.21</v>
          </cell>
          <cell r="L725" t="str">
            <v>THB</v>
          </cell>
          <cell r="M725" t="str">
            <v>ค่าประกันสินค้านำเข้า INV.03748</v>
          </cell>
        </row>
        <row r="726">
          <cell r="A726" t="str">
            <v>@01@</v>
          </cell>
          <cell r="B726" t="str">
            <v>ค่าประกัน</v>
          </cell>
          <cell r="C726" t="str">
            <v>208111/0017851</v>
          </cell>
          <cell r="D726" t="str">
            <v>0830030460</v>
          </cell>
          <cell r="E726">
            <v>0</v>
          </cell>
          <cell r="F726" t="str">
            <v>KR</v>
          </cell>
          <cell r="G726" t="str">
            <v>31</v>
          </cell>
          <cell r="H726">
            <v>0</v>
          </cell>
          <cell r="I726" t="str">
            <v>0934001073</v>
          </cell>
          <cell r="J726">
            <v>39772</v>
          </cell>
          <cell r="K726">
            <v>-13527</v>
          </cell>
          <cell r="L726" t="str">
            <v>THB</v>
          </cell>
          <cell r="M726" t="str">
            <v>ค่าประกันสินค้าส่งออก 19/11/08</v>
          </cell>
        </row>
        <row r="727">
          <cell r="A727" t="str">
            <v>@01@</v>
          </cell>
          <cell r="B727" t="str">
            <v>ค่าประกัน</v>
          </cell>
          <cell r="C727" t="str">
            <v>208111/0018295</v>
          </cell>
          <cell r="D727" t="str">
            <v>0830030484</v>
          </cell>
          <cell r="E727">
            <v>0</v>
          </cell>
          <cell r="F727" t="str">
            <v>KR</v>
          </cell>
          <cell r="G727" t="str">
            <v>31</v>
          </cell>
          <cell r="H727" t="str">
            <v>V7</v>
          </cell>
          <cell r="I727" t="str">
            <v>0934001073</v>
          </cell>
          <cell r="J727">
            <v>39773</v>
          </cell>
          <cell r="K727">
            <v>-4223.29</v>
          </cell>
          <cell r="L727" t="str">
            <v>THB</v>
          </cell>
          <cell r="M727" t="str">
            <v>ค่าประกันสินค้านำเข้า INV.IOF/PT/2008151/P</v>
          </cell>
        </row>
        <row r="728">
          <cell r="A728" t="str">
            <v>@01@</v>
          </cell>
          <cell r="B728" t="str">
            <v>ค่าประกัน</v>
          </cell>
          <cell r="C728" t="str">
            <v>208111/0018300</v>
          </cell>
          <cell r="D728" t="str">
            <v>0830030483</v>
          </cell>
          <cell r="E728">
            <v>0</v>
          </cell>
          <cell r="F728" t="str">
            <v>KR</v>
          </cell>
          <cell r="G728" t="str">
            <v>31</v>
          </cell>
          <cell r="H728" t="str">
            <v>V7</v>
          </cell>
          <cell r="I728" t="str">
            <v>0934001073</v>
          </cell>
          <cell r="J728">
            <v>39773</v>
          </cell>
          <cell r="K728">
            <v>-2985.3</v>
          </cell>
          <cell r="L728" t="str">
            <v>THB</v>
          </cell>
          <cell r="M728" t="str">
            <v>ค่าประกันสินค้านำเข้า INV.IOF/PT/2008152/P</v>
          </cell>
        </row>
        <row r="729">
          <cell r="A729" t="str">
            <v>@01@</v>
          </cell>
          <cell r="B729" t="str">
            <v>ค่าประกัน</v>
          </cell>
          <cell r="C729" t="str">
            <v>208111/0018342</v>
          </cell>
          <cell r="D729" t="str">
            <v>0830030482</v>
          </cell>
          <cell r="E729">
            <v>0</v>
          </cell>
          <cell r="F729" t="str">
            <v>KR</v>
          </cell>
          <cell r="G729" t="str">
            <v>31</v>
          </cell>
          <cell r="H729" t="str">
            <v>V7</v>
          </cell>
          <cell r="I729" t="str">
            <v>0934001073</v>
          </cell>
          <cell r="J729">
            <v>39773</v>
          </cell>
          <cell r="K729">
            <v>-8431.6</v>
          </cell>
          <cell r="L729" t="str">
            <v>THB</v>
          </cell>
          <cell r="M729" t="str">
            <v>ค่าประกันสินค้านำเข้า INV.IOF/PT/2008153/P</v>
          </cell>
        </row>
        <row r="730">
          <cell r="A730" t="str">
            <v>@01@</v>
          </cell>
          <cell r="B730" t="str">
            <v>ค่าประกัน</v>
          </cell>
          <cell r="C730" t="str">
            <v>208111/0018347</v>
          </cell>
          <cell r="D730" t="str">
            <v>0830030481</v>
          </cell>
          <cell r="E730">
            <v>0</v>
          </cell>
          <cell r="F730" t="str">
            <v>KR</v>
          </cell>
          <cell r="G730" t="str">
            <v>31</v>
          </cell>
          <cell r="H730" t="str">
            <v>V7</v>
          </cell>
          <cell r="I730" t="str">
            <v>0934001073</v>
          </cell>
          <cell r="J730">
            <v>39773</v>
          </cell>
          <cell r="K730">
            <v>-1480.88</v>
          </cell>
          <cell r="L730" t="str">
            <v>THB</v>
          </cell>
          <cell r="M730" t="str">
            <v>ค่าประกันสินค้านำเข้า INV.IOF/PT/2008154/P</v>
          </cell>
        </row>
        <row r="731">
          <cell r="A731" t="str">
            <v>@01@</v>
          </cell>
          <cell r="B731" t="str">
            <v>ค่าประกัน</v>
          </cell>
          <cell r="C731" t="str">
            <v>208111/0018358</v>
          </cell>
          <cell r="D731" t="str">
            <v>0830030480</v>
          </cell>
          <cell r="E731">
            <v>0</v>
          </cell>
          <cell r="F731" t="str">
            <v>KR</v>
          </cell>
          <cell r="G731" t="str">
            <v>31</v>
          </cell>
          <cell r="H731" t="str">
            <v>V7</v>
          </cell>
          <cell r="I731" t="str">
            <v>0934001073</v>
          </cell>
          <cell r="J731">
            <v>39773</v>
          </cell>
          <cell r="K731">
            <v>-3906.57</v>
          </cell>
          <cell r="L731" t="str">
            <v>THB</v>
          </cell>
          <cell r="M731" t="str">
            <v>ค่าประกันสินค้านำเข้า INV.IOF/PT/2008155/P</v>
          </cell>
        </row>
        <row r="732">
          <cell r="A732" t="str">
            <v>@01@</v>
          </cell>
          <cell r="B732" t="str">
            <v>ค่าประกัน</v>
          </cell>
          <cell r="C732" t="str">
            <v>208111/0018364</v>
          </cell>
          <cell r="D732" t="str">
            <v>0830030479</v>
          </cell>
          <cell r="E732">
            <v>0</v>
          </cell>
          <cell r="F732" t="str">
            <v>KR</v>
          </cell>
          <cell r="G732" t="str">
            <v>31</v>
          </cell>
          <cell r="H732" t="str">
            <v>V7</v>
          </cell>
          <cell r="I732" t="str">
            <v>0934001073</v>
          </cell>
          <cell r="J732">
            <v>39773</v>
          </cell>
          <cell r="K732">
            <v>-1708.79</v>
          </cell>
          <cell r="L732" t="str">
            <v>THB</v>
          </cell>
          <cell r="M732" t="str">
            <v>ค่าประกันสินค้านำเข้า INV.IOF/PT/2008156/P</v>
          </cell>
        </row>
        <row r="733">
          <cell r="A733" t="str">
            <v>@01@</v>
          </cell>
          <cell r="B733" t="str">
            <v>ค่าประกัน</v>
          </cell>
          <cell r="C733" t="str">
            <v>208111/0018371</v>
          </cell>
          <cell r="D733" t="str">
            <v>0830030478</v>
          </cell>
          <cell r="E733">
            <v>0</v>
          </cell>
          <cell r="F733" t="str">
            <v>KR</v>
          </cell>
          <cell r="G733" t="str">
            <v>31</v>
          </cell>
          <cell r="H733" t="str">
            <v>V7</v>
          </cell>
          <cell r="I733" t="str">
            <v>0934001073</v>
          </cell>
          <cell r="J733">
            <v>39773</v>
          </cell>
          <cell r="K733">
            <v>-6805.2</v>
          </cell>
          <cell r="L733" t="str">
            <v>THB</v>
          </cell>
          <cell r="M733" t="str">
            <v>ค่าประกันสินค้านำเข้า INV.IOF/PT/2008157/P</v>
          </cell>
        </row>
        <row r="734">
          <cell r="A734" t="str">
            <v>@01@</v>
          </cell>
          <cell r="B734" t="str">
            <v>ค่าประกัน</v>
          </cell>
          <cell r="C734" t="str">
            <v>208111/0018374</v>
          </cell>
          <cell r="D734" t="str">
            <v>0830030477</v>
          </cell>
          <cell r="E734">
            <v>0</v>
          </cell>
          <cell r="F734" t="str">
            <v>KR</v>
          </cell>
          <cell r="G734" t="str">
            <v>31</v>
          </cell>
          <cell r="H734" t="str">
            <v>V7</v>
          </cell>
          <cell r="I734" t="str">
            <v>0934001073</v>
          </cell>
          <cell r="J734">
            <v>39773</v>
          </cell>
          <cell r="K734">
            <v>-6803.06</v>
          </cell>
          <cell r="L734" t="str">
            <v>THB</v>
          </cell>
          <cell r="M734" t="str">
            <v>ค่าประกันสินค้านำเข้า INV.IOF/PT/2008158/P</v>
          </cell>
        </row>
        <row r="735">
          <cell r="A735" t="str">
            <v>@01@</v>
          </cell>
          <cell r="B735" t="str">
            <v>ค่าประกัน</v>
          </cell>
          <cell r="C735" t="str">
            <v>208111/0018377</v>
          </cell>
          <cell r="D735" t="str">
            <v>0830030476</v>
          </cell>
          <cell r="E735">
            <v>0</v>
          </cell>
          <cell r="F735" t="str">
            <v>KR</v>
          </cell>
          <cell r="G735" t="str">
            <v>31</v>
          </cell>
          <cell r="H735" t="str">
            <v>V7</v>
          </cell>
          <cell r="I735" t="str">
            <v>0934001073</v>
          </cell>
          <cell r="J735">
            <v>39773</v>
          </cell>
          <cell r="K735">
            <v>-2554.09</v>
          </cell>
          <cell r="L735" t="str">
            <v>THB</v>
          </cell>
          <cell r="M735" t="str">
            <v>ค่าประกันสินค้านำเข้า INV.IOF/PT/2008159/P</v>
          </cell>
        </row>
        <row r="736">
          <cell r="A736" t="str">
            <v>@01@</v>
          </cell>
          <cell r="B736" t="str">
            <v>ค่าประกัน</v>
          </cell>
          <cell r="C736" t="str">
            <v>208111/0018783</v>
          </cell>
          <cell r="D736" t="str">
            <v>0830032249</v>
          </cell>
          <cell r="E736">
            <v>0</v>
          </cell>
          <cell r="F736" t="str">
            <v>KR</v>
          </cell>
          <cell r="G736" t="str">
            <v>31</v>
          </cell>
          <cell r="H736">
            <v>0</v>
          </cell>
          <cell r="I736" t="str">
            <v>0934001073</v>
          </cell>
          <cell r="J736">
            <v>39773</v>
          </cell>
          <cell r="K736">
            <v>-2888</v>
          </cell>
          <cell r="L736" t="str">
            <v>THB</v>
          </cell>
          <cell r="M736" t="str">
            <v>ค่าประกันสินค้าส่งออก INV.3086604485</v>
          </cell>
        </row>
        <row r="737">
          <cell r="A737" t="str">
            <v>@01@</v>
          </cell>
          <cell r="B737" t="str">
            <v>ค่าประกัน</v>
          </cell>
          <cell r="C737" t="str">
            <v>208111/0019710</v>
          </cell>
          <cell r="D737" t="str">
            <v>0830030474</v>
          </cell>
          <cell r="E737">
            <v>0</v>
          </cell>
          <cell r="F737" t="str">
            <v>KR</v>
          </cell>
          <cell r="G737" t="str">
            <v>31</v>
          </cell>
          <cell r="H737" t="str">
            <v>V7</v>
          </cell>
          <cell r="I737" t="str">
            <v>0934001073</v>
          </cell>
          <cell r="J737">
            <v>39776</v>
          </cell>
          <cell r="K737">
            <v>-7819.56</v>
          </cell>
          <cell r="L737" t="str">
            <v>THB</v>
          </cell>
          <cell r="M737" t="str">
            <v>ค่าประกันสินค้านำเข้า INV.IOF/PT/2008126/P</v>
          </cell>
        </row>
        <row r="738">
          <cell r="A738" t="str">
            <v>@01@</v>
          </cell>
          <cell r="B738" t="str">
            <v>ค่าประกัน</v>
          </cell>
          <cell r="C738" t="str">
            <v>208111/0019717</v>
          </cell>
          <cell r="D738" t="str">
            <v>0830030475</v>
          </cell>
          <cell r="E738">
            <v>0</v>
          </cell>
          <cell r="F738" t="str">
            <v>KR</v>
          </cell>
          <cell r="G738" t="str">
            <v>31</v>
          </cell>
          <cell r="H738" t="str">
            <v>V7</v>
          </cell>
          <cell r="I738" t="str">
            <v>0934001073</v>
          </cell>
          <cell r="J738">
            <v>39776</v>
          </cell>
          <cell r="K738">
            <v>-4732.6099999999997</v>
          </cell>
          <cell r="L738" t="str">
            <v>THB</v>
          </cell>
          <cell r="M738" t="str">
            <v>ค่าประกันสินค้านำเข้า INV.IOF/PT/2008129/P</v>
          </cell>
        </row>
        <row r="739">
          <cell r="A739" t="str">
            <v>@01@</v>
          </cell>
          <cell r="B739" t="str">
            <v>ค่าประกัน</v>
          </cell>
          <cell r="C739" t="str">
            <v>208111/0021115</v>
          </cell>
          <cell r="D739" t="str">
            <v>0830032250</v>
          </cell>
          <cell r="E739">
            <v>0</v>
          </cell>
          <cell r="F739" t="str">
            <v>KR</v>
          </cell>
          <cell r="G739" t="str">
            <v>31</v>
          </cell>
          <cell r="H739">
            <v>0</v>
          </cell>
          <cell r="I739" t="str">
            <v>0934001073</v>
          </cell>
          <cell r="J739">
            <v>39778</v>
          </cell>
          <cell r="K739">
            <v>-818</v>
          </cell>
          <cell r="L739" t="str">
            <v>THB</v>
          </cell>
          <cell r="M739" t="str">
            <v>ค่าประกันสินค้าส่งออก INV.3086604527</v>
          </cell>
        </row>
        <row r="740">
          <cell r="A740" t="str">
            <v>@01@</v>
          </cell>
          <cell r="B740" t="str">
            <v>ค่าประกัน</v>
          </cell>
          <cell r="C740" t="str">
            <v>208111/0022585</v>
          </cell>
          <cell r="D740" t="str">
            <v>0830032251</v>
          </cell>
          <cell r="E740">
            <v>0</v>
          </cell>
          <cell r="F740" t="str">
            <v>KR</v>
          </cell>
          <cell r="G740" t="str">
            <v>31</v>
          </cell>
          <cell r="H740">
            <v>0</v>
          </cell>
          <cell r="I740" t="str">
            <v>0934001073</v>
          </cell>
          <cell r="J740">
            <v>39780</v>
          </cell>
          <cell r="K740">
            <v>-815</v>
          </cell>
          <cell r="L740" t="str">
            <v>THB</v>
          </cell>
          <cell r="M740" t="str">
            <v>ค่าประกันสินค้าส่งออก INV.3086604634</v>
          </cell>
        </row>
        <row r="741">
          <cell r="A741" t="str">
            <v>@01@</v>
          </cell>
          <cell r="B741" t="str">
            <v>ค่าประกัน</v>
          </cell>
          <cell r="C741" t="str">
            <v>208121/0006104</v>
          </cell>
          <cell r="D741" t="str">
            <v>0830032252</v>
          </cell>
          <cell r="E741">
            <v>0</v>
          </cell>
          <cell r="F741" t="str">
            <v>KR</v>
          </cell>
          <cell r="G741" t="str">
            <v>31</v>
          </cell>
          <cell r="H741">
            <v>0</v>
          </cell>
          <cell r="I741" t="str">
            <v>0934001407</v>
          </cell>
          <cell r="J741">
            <v>39783</v>
          </cell>
          <cell r="K741">
            <v>-6506</v>
          </cell>
          <cell r="L741" t="str">
            <v>THB</v>
          </cell>
          <cell r="M741" t="str">
            <v>ค่าประกันสินค้าส่งออก INV.3086604626,4642,4692</v>
          </cell>
        </row>
        <row r="742">
          <cell r="A742" t="str">
            <v>@01@</v>
          </cell>
          <cell r="B742" t="str">
            <v>ค่าประกัน</v>
          </cell>
          <cell r="C742" t="str">
            <v>208121/0007282</v>
          </cell>
          <cell r="D742" t="str">
            <v>0830032253</v>
          </cell>
          <cell r="E742">
            <v>0</v>
          </cell>
          <cell r="F742" t="str">
            <v>KR</v>
          </cell>
          <cell r="G742" t="str">
            <v>31</v>
          </cell>
          <cell r="H742">
            <v>0</v>
          </cell>
          <cell r="I742" t="str">
            <v>0934001407</v>
          </cell>
          <cell r="J742">
            <v>39784</v>
          </cell>
          <cell r="K742">
            <v>-2950</v>
          </cell>
          <cell r="L742" t="str">
            <v>THB</v>
          </cell>
          <cell r="M742" t="str">
            <v>ค่าประกันสินค้าส่งออก INV.3086604702,4760,4761</v>
          </cell>
        </row>
        <row r="743">
          <cell r="A743" t="str">
            <v>@01@</v>
          </cell>
          <cell r="B743" t="str">
            <v>ค่าประกัน</v>
          </cell>
          <cell r="C743" t="str">
            <v>208121/0008088</v>
          </cell>
          <cell r="D743" t="str">
            <v>0830032248</v>
          </cell>
          <cell r="E743">
            <v>0</v>
          </cell>
          <cell r="F743" t="str">
            <v>KR</v>
          </cell>
          <cell r="G743" t="str">
            <v>31</v>
          </cell>
          <cell r="H743">
            <v>0</v>
          </cell>
          <cell r="I743" t="str">
            <v>0934001607</v>
          </cell>
          <cell r="J743">
            <v>39785</v>
          </cell>
          <cell r="K743">
            <v>-2888</v>
          </cell>
          <cell r="L743" t="str">
            <v>THB</v>
          </cell>
          <cell r="M743" t="str">
            <v>ค่าประกันสินค้าส่งออก INV.3086604728</v>
          </cell>
        </row>
        <row r="744">
          <cell r="A744" t="str">
            <v>@01@</v>
          </cell>
          <cell r="B744" t="str">
            <v>ค่าประกัน</v>
          </cell>
          <cell r="C744" t="str">
            <v>208121/0009285</v>
          </cell>
          <cell r="D744" t="str">
            <v>0830032255</v>
          </cell>
          <cell r="E744">
            <v>0</v>
          </cell>
          <cell r="F744" t="str">
            <v>KR</v>
          </cell>
          <cell r="G744" t="str">
            <v>31</v>
          </cell>
          <cell r="H744">
            <v>0</v>
          </cell>
          <cell r="I744" t="str">
            <v>0934001407</v>
          </cell>
          <cell r="J744">
            <v>39786</v>
          </cell>
          <cell r="K744">
            <v>-4727</v>
          </cell>
          <cell r="L744" t="str">
            <v>THB</v>
          </cell>
          <cell r="M744" t="str">
            <v>ค่าประกันสินค้าส่งออก INV.3086604688,4732,4750</v>
          </cell>
        </row>
        <row r="745">
          <cell r="A745" t="str">
            <v>@01@</v>
          </cell>
          <cell r="B745" t="str">
            <v>ค่าประกัน</v>
          </cell>
          <cell r="C745" t="str">
            <v>208121/0010301</v>
          </cell>
          <cell r="D745" t="str">
            <v>0830032256</v>
          </cell>
          <cell r="E745">
            <v>0</v>
          </cell>
          <cell r="F745" t="str">
            <v>KR</v>
          </cell>
          <cell r="G745" t="str">
            <v>31</v>
          </cell>
          <cell r="H745">
            <v>0</v>
          </cell>
          <cell r="I745" t="str">
            <v>0934001607</v>
          </cell>
          <cell r="J745">
            <v>39790</v>
          </cell>
          <cell r="K745">
            <v>-1935</v>
          </cell>
          <cell r="L745" t="str">
            <v>THB</v>
          </cell>
          <cell r="M745" t="str">
            <v>ค่าประกันสินค้าส่งออก INV.3086604714,4720</v>
          </cell>
        </row>
        <row r="746">
          <cell r="A746" t="str">
            <v>@01@</v>
          </cell>
          <cell r="B746" t="str">
            <v>ค่าประกัน</v>
          </cell>
          <cell r="C746" t="str">
            <v>208121/0011225</v>
          </cell>
          <cell r="D746" t="str">
            <v>0830032257</v>
          </cell>
          <cell r="E746">
            <v>0</v>
          </cell>
          <cell r="F746" t="str">
            <v>KR</v>
          </cell>
          <cell r="G746" t="str">
            <v>31</v>
          </cell>
          <cell r="H746">
            <v>0</v>
          </cell>
          <cell r="I746" t="str">
            <v>0934001607</v>
          </cell>
          <cell r="J746">
            <v>39791</v>
          </cell>
          <cell r="K746">
            <v>-1854</v>
          </cell>
          <cell r="L746" t="str">
            <v>THB</v>
          </cell>
          <cell r="M746" t="str">
            <v>ค่าประกันสินค้าส่งออก INV.3086604751,4805</v>
          </cell>
        </row>
        <row r="747">
          <cell r="A747" t="str">
            <v>@01@</v>
          </cell>
          <cell r="B747" t="str">
            <v>ค่าประกัน</v>
          </cell>
          <cell r="C747" t="str">
            <v>208121/0012508</v>
          </cell>
          <cell r="D747" t="str">
            <v>0830032258</v>
          </cell>
          <cell r="E747">
            <v>0</v>
          </cell>
          <cell r="F747" t="str">
            <v>KR</v>
          </cell>
          <cell r="G747" t="str">
            <v>31</v>
          </cell>
          <cell r="H747">
            <v>0</v>
          </cell>
          <cell r="I747" t="str">
            <v>0934001607</v>
          </cell>
          <cell r="J747">
            <v>39793</v>
          </cell>
          <cell r="K747">
            <v>-4739</v>
          </cell>
          <cell r="L747" t="str">
            <v>THB</v>
          </cell>
          <cell r="M747" t="str">
            <v>ค่าประกันสินค้าส่งออก INV.3086604806,4808 4822</v>
          </cell>
        </row>
        <row r="748">
          <cell r="A748" t="str">
            <v>@01@</v>
          </cell>
          <cell r="B748" t="str">
            <v>ค่าประกัน</v>
          </cell>
          <cell r="C748" t="str">
            <v>2100043396</v>
          </cell>
          <cell r="D748" t="str">
            <v>0830034724</v>
          </cell>
          <cell r="E748">
            <v>0</v>
          </cell>
          <cell r="F748" t="str">
            <v>KR</v>
          </cell>
          <cell r="G748" t="str">
            <v>31</v>
          </cell>
          <cell r="H748">
            <v>0</v>
          </cell>
          <cell r="I748" t="str">
            <v>0921000365</v>
          </cell>
          <cell r="J748">
            <v>39805</v>
          </cell>
          <cell r="K748">
            <v>-2160</v>
          </cell>
          <cell r="L748" t="str">
            <v>THB</v>
          </cell>
          <cell r="M748" t="str">
            <v>ค่าประกันสินค้า 24/1-31/01/52</v>
          </cell>
        </row>
        <row r="749">
          <cell r="B749" t="str">
            <v>ค่าประกัน Total</v>
          </cell>
          <cell r="K749">
            <v>-637680.64000000025</v>
          </cell>
        </row>
        <row r="750">
          <cell r="A750" t="str">
            <v>@01@</v>
          </cell>
          <cell r="B750" t="str">
            <v>ค่าไฟฟ้า</v>
          </cell>
          <cell r="C750" t="str">
            <v>6124957</v>
          </cell>
          <cell r="D750" t="str">
            <v>0830034138</v>
          </cell>
          <cell r="E750">
            <v>0</v>
          </cell>
          <cell r="F750" t="str">
            <v>KR</v>
          </cell>
          <cell r="G750" t="str">
            <v>31</v>
          </cell>
          <cell r="H750" t="str">
            <v>D7</v>
          </cell>
          <cell r="I750" t="str">
            <v>0933000055</v>
          </cell>
          <cell r="J750">
            <v>39813</v>
          </cell>
          <cell r="K750">
            <v>-366722.97</v>
          </cell>
          <cell r="L750" t="str">
            <v>THB</v>
          </cell>
          <cell r="M750" t="str">
            <v>ค่าไฟฟ้า 12/51 825-011120</v>
          </cell>
        </row>
        <row r="751">
          <cell r="A751" t="str">
            <v>@01@</v>
          </cell>
          <cell r="B751" t="str">
            <v>ค่าไฟฟ้า</v>
          </cell>
          <cell r="C751" t="str">
            <v>6124962</v>
          </cell>
          <cell r="D751" t="str">
            <v>0830034136</v>
          </cell>
          <cell r="E751">
            <v>0</v>
          </cell>
          <cell r="F751" t="str">
            <v>KR</v>
          </cell>
          <cell r="G751" t="str">
            <v>31</v>
          </cell>
          <cell r="H751" t="str">
            <v>D7</v>
          </cell>
          <cell r="I751" t="str">
            <v>0933000055</v>
          </cell>
          <cell r="J751">
            <v>39813</v>
          </cell>
          <cell r="K751">
            <v>-1045830.18</v>
          </cell>
          <cell r="L751" t="str">
            <v>THB</v>
          </cell>
          <cell r="M751" t="str">
            <v>ค่าไฟฟ้า 12/51 825-012295</v>
          </cell>
        </row>
        <row r="752">
          <cell r="A752" t="str">
            <v>@01@</v>
          </cell>
          <cell r="B752" t="str">
            <v>ค่าไฟฟ้า</v>
          </cell>
          <cell r="C752" t="str">
            <v>6130915</v>
          </cell>
          <cell r="D752" t="str">
            <v>0830034135</v>
          </cell>
          <cell r="E752">
            <v>0</v>
          </cell>
          <cell r="F752" t="str">
            <v>KR</v>
          </cell>
          <cell r="G752" t="str">
            <v>31</v>
          </cell>
          <cell r="H752" t="str">
            <v>D7</v>
          </cell>
          <cell r="I752" t="str">
            <v>0933000055</v>
          </cell>
          <cell r="J752">
            <v>39813</v>
          </cell>
          <cell r="K752">
            <v>-7913211.7000000002</v>
          </cell>
          <cell r="L752" t="str">
            <v>THB</v>
          </cell>
          <cell r="M752" t="str">
            <v>ค่าไฟฟ้า 12/51 998-002000</v>
          </cell>
        </row>
        <row r="753">
          <cell r="A753" t="str">
            <v>@01@</v>
          </cell>
          <cell r="B753" t="str">
            <v>ค่าไฟฟ้า</v>
          </cell>
          <cell r="C753" t="str">
            <v>9124958</v>
          </cell>
          <cell r="D753" t="str">
            <v>0830034137</v>
          </cell>
          <cell r="E753">
            <v>0</v>
          </cell>
          <cell r="F753" t="str">
            <v>KR</v>
          </cell>
          <cell r="G753" t="str">
            <v>31</v>
          </cell>
          <cell r="H753" t="str">
            <v>D7</v>
          </cell>
          <cell r="I753" t="str">
            <v>0933000055</v>
          </cell>
          <cell r="J753">
            <v>39813</v>
          </cell>
          <cell r="K753">
            <v>-5325610.41</v>
          </cell>
          <cell r="L753" t="str">
            <v>THB</v>
          </cell>
          <cell r="M753" t="str">
            <v>ค่าไฟฟ้า 12/51 825-011150</v>
          </cell>
        </row>
        <row r="754">
          <cell r="A754" t="str">
            <v>@01@</v>
          </cell>
          <cell r="B754" t="str">
            <v>ค่าไฟฟ้า</v>
          </cell>
          <cell r="C754" t="str">
            <v>925-011104</v>
          </cell>
          <cell r="D754" t="str">
            <v>0730008005</v>
          </cell>
          <cell r="E754">
            <v>0</v>
          </cell>
          <cell r="F754" t="str">
            <v>KR</v>
          </cell>
          <cell r="G754" t="str">
            <v>31</v>
          </cell>
          <cell r="H754" t="str">
            <v>D7</v>
          </cell>
          <cell r="I754" t="str">
            <v>0940014022</v>
          </cell>
          <cell r="J754">
            <v>39197</v>
          </cell>
          <cell r="K754">
            <v>-346.84</v>
          </cell>
          <cell r="L754" t="str">
            <v>THB</v>
          </cell>
          <cell r="M754" t="str">
            <v>ค่าไฟฟ้า 4/50 ยูเนี่ยนรับเบอร์</v>
          </cell>
        </row>
        <row r="755">
          <cell r="B755" t="str">
            <v>ค่าไฟฟ้า Total</v>
          </cell>
          <cell r="K755">
            <v>-14651722.1</v>
          </cell>
        </row>
        <row r="756">
          <cell r="A756" t="str">
            <v>@01@</v>
          </cell>
          <cell r="B756" t="str">
            <v>ค่าวิเคราะห์</v>
          </cell>
          <cell r="C756" t="str">
            <v>08IF142959</v>
          </cell>
          <cell r="D756" t="str">
            <v>0840080270</v>
          </cell>
          <cell r="E756">
            <v>0</v>
          </cell>
          <cell r="F756" t="str">
            <v>RE</v>
          </cell>
          <cell r="G756" t="str">
            <v>31</v>
          </cell>
          <cell r="H756" t="str">
            <v>D7</v>
          </cell>
          <cell r="I756" t="str">
            <v>0934000465</v>
          </cell>
          <cell r="J756">
            <v>39780</v>
          </cell>
          <cell r="K756">
            <v>-6505.6</v>
          </cell>
          <cell r="L756" t="str">
            <v>THB</v>
          </cell>
          <cell r="M756" t="str">
            <v>ค่าบริการ ONSITE</v>
          </cell>
        </row>
        <row r="757">
          <cell r="A757" t="str">
            <v>@01@</v>
          </cell>
          <cell r="B757" t="str">
            <v>ค่าวิเคราะห์</v>
          </cell>
          <cell r="C757" t="str">
            <v>367/17607</v>
          </cell>
          <cell r="D757" t="str">
            <v>0830031943</v>
          </cell>
          <cell r="E757">
            <v>0</v>
          </cell>
          <cell r="F757" t="str">
            <v>KR</v>
          </cell>
          <cell r="G757" t="str">
            <v>31</v>
          </cell>
          <cell r="H757" t="str">
            <v>D7</v>
          </cell>
          <cell r="I757" t="str">
            <v>0934000321</v>
          </cell>
          <cell r="J757">
            <v>39773</v>
          </cell>
          <cell r="K757">
            <v>-31973.74</v>
          </cell>
          <cell r="L757" t="str">
            <v>THB</v>
          </cell>
          <cell r="M757" t="str">
            <v>ค่าบริการตรวจวิเคราะห์ 8/51</v>
          </cell>
        </row>
        <row r="758">
          <cell r="A758" t="str">
            <v>@01@</v>
          </cell>
          <cell r="B758" t="str">
            <v>ค่าวิเคราะห์</v>
          </cell>
          <cell r="C758" t="str">
            <v>369/17727</v>
          </cell>
          <cell r="D758" t="str">
            <v>0830032241</v>
          </cell>
          <cell r="E758">
            <v>0</v>
          </cell>
          <cell r="F758" t="str">
            <v>KR</v>
          </cell>
          <cell r="G758" t="str">
            <v>31</v>
          </cell>
          <cell r="H758">
            <v>0</v>
          </cell>
          <cell r="I758" t="str">
            <v>0934000321</v>
          </cell>
          <cell r="J758">
            <v>39776</v>
          </cell>
          <cell r="K758">
            <v>-39472.51</v>
          </cell>
          <cell r="L758" t="str">
            <v>THB</v>
          </cell>
          <cell r="M758" t="str">
            <v>ค่าบริการวิเคราะห์ 9/51</v>
          </cell>
        </row>
        <row r="759">
          <cell r="B759" t="str">
            <v>ค่าวิเคราะห์ Total</v>
          </cell>
          <cell r="K759">
            <v>-77951.850000000006</v>
          </cell>
        </row>
        <row r="760">
          <cell r="A760" t="str">
            <v>@01@</v>
          </cell>
          <cell r="B760" t="str">
            <v>ค่าหัวลาก</v>
          </cell>
          <cell r="C760" t="str">
            <v>TRK 083256</v>
          </cell>
          <cell r="D760" t="str">
            <v>0840085113</v>
          </cell>
          <cell r="E760">
            <v>0</v>
          </cell>
          <cell r="F760" t="str">
            <v>RE</v>
          </cell>
          <cell r="G760" t="str">
            <v>31</v>
          </cell>
          <cell r="H760" t="str">
            <v>V0</v>
          </cell>
          <cell r="I760" t="str">
            <v>0934000691</v>
          </cell>
          <cell r="J760">
            <v>39791</v>
          </cell>
          <cell r="K760">
            <v>-24000</v>
          </cell>
          <cell r="L760" t="str">
            <v>THB</v>
          </cell>
          <cell r="M760" t="str">
            <v>ค่าหัวลาก</v>
          </cell>
        </row>
        <row r="761">
          <cell r="A761" t="str">
            <v>@01@</v>
          </cell>
          <cell r="B761" t="str">
            <v xml:space="preserve">ค่าหัวลาก </v>
          </cell>
          <cell r="C761" t="str">
            <v>SAM2008/0274</v>
          </cell>
          <cell r="D761" t="str">
            <v>0830032024</v>
          </cell>
          <cell r="E761">
            <v>0</v>
          </cell>
          <cell r="F761" t="str">
            <v>KR</v>
          </cell>
          <cell r="G761" t="str">
            <v>31</v>
          </cell>
          <cell r="H761">
            <v>0</v>
          </cell>
          <cell r="I761" t="str">
            <v>0934000403</v>
          </cell>
          <cell r="J761">
            <v>39737</v>
          </cell>
          <cell r="K761">
            <v>-2736.05</v>
          </cell>
          <cell r="L761" t="str">
            <v>THB</v>
          </cell>
          <cell r="M761" t="str">
            <v>ค่าหัวลาก INV.3086604045</v>
          </cell>
        </row>
        <row r="762">
          <cell r="A762" t="str">
            <v>@01@</v>
          </cell>
          <cell r="B762" t="str">
            <v xml:space="preserve">ค่าหัวลาก </v>
          </cell>
          <cell r="C762" t="str">
            <v>SAM2008/0274</v>
          </cell>
          <cell r="D762" t="str">
            <v>0830032024</v>
          </cell>
          <cell r="E762">
            <v>0</v>
          </cell>
          <cell r="F762" t="str">
            <v>KR</v>
          </cell>
          <cell r="G762" t="str">
            <v>31</v>
          </cell>
          <cell r="H762">
            <v>0</v>
          </cell>
          <cell r="I762" t="str">
            <v>0934000403</v>
          </cell>
          <cell r="J762">
            <v>39737</v>
          </cell>
          <cell r="K762">
            <v>-1098</v>
          </cell>
          <cell r="L762" t="str">
            <v>THB</v>
          </cell>
          <cell r="M762" t="str">
            <v>ค่าหัวลาก INV.3086604045</v>
          </cell>
        </row>
        <row r="763">
          <cell r="A763" t="str">
            <v>@01@</v>
          </cell>
          <cell r="B763" t="str">
            <v xml:space="preserve">ค่าหัวลาก </v>
          </cell>
          <cell r="C763" t="str">
            <v>TEO 084024</v>
          </cell>
          <cell r="D763" t="str">
            <v>0830032013</v>
          </cell>
          <cell r="E763">
            <v>0</v>
          </cell>
          <cell r="F763" t="str">
            <v>KR</v>
          </cell>
          <cell r="G763" t="str">
            <v>31</v>
          </cell>
          <cell r="H763">
            <v>0</v>
          </cell>
          <cell r="I763" t="str">
            <v>0934000405</v>
          </cell>
          <cell r="J763">
            <v>39779</v>
          </cell>
          <cell r="K763">
            <v>-1063</v>
          </cell>
          <cell r="L763" t="str">
            <v>THB</v>
          </cell>
          <cell r="M763" t="str">
            <v>ค่าหัวลาก INV.3086604660,4662</v>
          </cell>
        </row>
        <row r="764">
          <cell r="A764" t="str">
            <v>@01@</v>
          </cell>
          <cell r="B764" t="str">
            <v xml:space="preserve">ค่าหัวลาก </v>
          </cell>
          <cell r="C764" t="str">
            <v>TEO 084024</v>
          </cell>
          <cell r="D764" t="str">
            <v>0830032013</v>
          </cell>
          <cell r="E764">
            <v>0</v>
          </cell>
          <cell r="F764" t="str">
            <v>KR</v>
          </cell>
          <cell r="G764" t="str">
            <v>31</v>
          </cell>
          <cell r="H764">
            <v>0</v>
          </cell>
          <cell r="I764" t="str">
            <v>0934000405</v>
          </cell>
          <cell r="J764">
            <v>39779</v>
          </cell>
          <cell r="K764">
            <v>-2200</v>
          </cell>
          <cell r="L764" t="str">
            <v>THB</v>
          </cell>
          <cell r="M764" t="str">
            <v>ค่าหัวลาก INV.3086604660,4662</v>
          </cell>
        </row>
        <row r="765">
          <cell r="A765" t="str">
            <v>@01@</v>
          </cell>
          <cell r="B765" t="str">
            <v xml:space="preserve">ค่าหัวลาก </v>
          </cell>
          <cell r="C765" t="str">
            <v>TEO 084024</v>
          </cell>
          <cell r="D765" t="str">
            <v>0830032013</v>
          </cell>
          <cell r="E765">
            <v>0</v>
          </cell>
          <cell r="F765" t="str">
            <v>KR</v>
          </cell>
          <cell r="G765" t="str">
            <v>31</v>
          </cell>
          <cell r="H765">
            <v>0</v>
          </cell>
          <cell r="I765" t="str">
            <v>0934000405</v>
          </cell>
          <cell r="J765">
            <v>39779</v>
          </cell>
          <cell r="K765">
            <v>-200</v>
          </cell>
          <cell r="L765" t="str">
            <v>THB</v>
          </cell>
          <cell r="M765" t="str">
            <v>ค่าหัวลาก INV.3086604660,4662</v>
          </cell>
        </row>
        <row r="766">
          <cell r="A766" t="str">
            <v>@01@</v>
          </cell>
          <cell r="B766" t="str">
            <v xml:space="preserve">ค่าหัวลาก </v>
          </cell>
          <cell r="C766" t="str">
            <v>TEO 084025</v>
          </cell>
          <cell r="D766" t="str">
            <v>0830032015</v>
          </cell>
          <cell r="E766">
            <v>0</v>
          </cell>
          <cell r="F766" t="str">
            <v>KR</v>
          </cell>
          <cell r="G766" t="str">
            <v>31</v>
          </cell>
          <cell r="H766">
            <v>0</v>
          </cell>
          <cell r="I766" t="str">
            <v>0934000405</v>
          </cell>
          <cell r="J766">
            <v>39779</v>
          </cell>
          <cell r="K766">
            <v>-1063</v>
          </cell>
          <cell r="L766" t="str">
            <v>THB</v>
          </cell>
          <cell r="M766" t="str">
            <v>ค่าหัวลาก INV.3086604663,4664</v>
          </cell>
        </row>
        <row r="767">
          <cell r="A767" t="str">
            <v>@01@</v>
          </cell>
          <cell r="B767" t="str">
            <v xml:space="preserve">ค่าหัวลาก </v>
          </cell>
          <cell r="C767" t="str">
            <v>TEO 084025</v>
          </cell>
          <cell r="D767" t="str">
            <v>0830032015</v>
          </cell>
          <cell r="E767">
            <v>0</v>
          </cell>
          <cell r="F767" t="str">
            <v>KR</v>
          </cell>
          <cell r="G767" t="str">
            <v>31</v>
          </cell>
          <cell r="H767">
            <v>0</v>
          </cell>
          <cell r="I767" t="str">
            <v>0934000405</v>
          </cell>
          <cell r="J767">
            <v>39779</v>
          </cell>
          <cell r="K767">
            <v>-2200</v>
          </cell>
          <cell r="L767" t="str">
            <v>THB</v>
          </cell>
          <cell r="M767" t="str">
            <v>ค่าหัวลาก INV.3086604663,4664</v>
          </cell>
        </row>
        <row r="768">
          <cell r="A768" t="str">
            <v>@01@</v>
          </cell>
          <cell r="B768" t="str">
            <v xml:space="preserve">ค่าหัวลาก </v>
          </cell>
          <cell r="C768" t="str">
            <v>TEO 084025</v>
          </cell>
          <cell r="D768" t="str">
            <v>0830032015</v>
          </cell>
          <cell r="E768">
            <v>0</v>
          </cell>
          <cell r="F768" t="str">
            <v>KR</v>
          </cell>
          <cell r="G768" t="str">
            <v>31</v>
          </cell>
          <cell r="H768">
            <v>0</v>
          </cell>
          <cell r="I768" t="str">
            <v>0934000405</v>
          </cell>
          <cell r="J768">
            <v>39779</v>
          </cell>
          <cell r="K768">
            <v>-200</v>
          </cell>
          <cell r="L768" t="str">
            <v>THB</v>
          </cell>
          <cell r="M768" t="str">
            <v>ค่าหัวลาก INV.3086604663,4664</v>
          </cell>
        </row>
        <row r="769">
          <cell r="A769" t="str">
            <v>@01@</v>
          </cell>
          <cell r="B769" t="str">
            <v xml:space="preserve">ค่าหัวลาก </v>
          </cell>
          <cell r="C769" t="str">
            <v>TEO 084026</v>
          </cell>
          <cell r="D769" t="str">
            <v>0830032017</v>
          </cell>
          <cell r="E769">
            <v>0</v>
          </cell>
          <cell r="F769" t="str">
            <v>KR</v>
          </cell>
          <cell r="G769" t="str">
            <v>31</v>
          </cell>
          <cell r="H769">
            <v>0</v>
          </cell>
          <cell r="I769" t="str">
            <v>0934000405</v>
          </cell>
          <cell r="J769">
            <v>39779</v>
          </cell>
          <cell r="K769">
            <v>-1063</v>
          </cell>
          <cell r="L769" t="str">
            <v>THB</v>
          </cell>
          <cell r="M769" t="str">
            <v>ค่าหัวลาก INV.3086604658</v>
          </cell>
        </row>
        <row r="770">
          <cell r="A770" t="str">
            <v>@01@</v>
          </cell>
          <cell r="B770" t="str">
            <v xml:space="preserve">ค่าหัวลาก </v>
          </cell>
          <cell r="C770" t="str">
            <v>TEO 084026</v>
          </cell>
          <cell r="D770" t="str">
            <v>0830032017</v>
          </cell>
          <cell r="E770">
            <v>0</v>
          </cell>
          <cell r="F770" t="str">
            <v>KR</v>
          </cell>
          <cell r="G770" t="str">
            <v>31</v>
          </cell>
          <cell r="H770">
            <v>0</v>
          </cell>
          <cell r="I770" t="str">
            <v>0934000405</v>
          </cell>
          <cell r="J770">
            <v>39779</v>
          </cell>
          <cell r="K770">
            <v>-2200</v>
          </cell>
          <cell r="L770" t="str">
            <v>THB</v>
          </cell>
          <cell r="M770" t="str">
            <v>ค่าหัวลาก INV.3086604658</v>
          </cell>
        </row>
        <row r="771">
          <cell r="A771" t="str">
            <v>@01@</v>
          </cell>
          <cell r="B771" t="str">
            <v xml:space="preserve">ค่าหัวลาก </v>
          </cell>
          <cell r="C771" t="str">
            <v>TEO 084026</v>
          </cell>
          <cell r="D771" t="str">
            <v>0830032017</v>
          </cell>
          <cell r="E771">
            <v>0</v>
          </cell>
          <cell r="F771" t="str">
            <v>KR</v>
          </cell>
          <cell r="G771" t="str">
            <v>31</v>
          </cell>
          <cell r="H771">
            <v>0</v>
          </cell>
          <cell r="I771" t="str">
            <v>0934000405</v>
          </cell>
          <cell r="J771">
            <v>39779</v>
          </cell>
          <cell r="K771">
            <v>-200</v>
          </cell>
          <cell r="L771" t="str">
            <v>THB</v>
          </cell>
          <cell r="M771" t="str">
            <v>ค่าหัวลาก INV.3086604658</v>
          </cell>
        </row>
        <row r="772">
          <cell r="A772" t="str">
            <v>@01@</v>
          </cell>
          <cell r="B772" t="str">
            <v xml:space="preserve">ค่าหัวลาก </v>
          </cell>
          <cell r="C772" t="str">
            <v>TEO 084027</v>
          </cell>
          <cell r="D772" t="str">
            <v>0830032019</v>
          </cell>
          <cell r="E772">
            <v>0</v>
          </cell>
          <cell r="F772" t="str">
            <v>KR</v>
          </cell>
          <cell r="G772" t="str">
            <v>31</v>
          </cell>
          <cell r="H772">
            <v>0</v>
          </cell>
          <cell r="I772" t="str">
            <v>0934000405</v>
          </cell>
          <cell r="J772">
            <v>39779</v>
          </cell>
          <cell r="K772">
            <v>-635</v>
          </cell>
          <cell r="L772" t="str">
            <v>THB</v>
          </cell>
          <cell r="M772" t="str">
            <v>ค่าหัวลาก INV.3086604613,4595</v>
          </cell>
        </row>
        <row r="773">
          <cell r="A773" t="str">
            <v>@01@</v>
          </cell>
          <cell r="B773" t="str">
            <v xml:space="preserve">ค่าหัวลาก </v>
          </cell>
          <cell r="C773" t="str">
            <v>TEO 084027</v>
          </cell>
          <cell r="D773" t="str">
            <v>0830032019</v>
          </cell>
          <cell r="E773">
            <v>0</v>
          </cell>
          <cell r="F773" t="str">
            <v>KR</v>
          </cell>
          <cell r="G773" t="str">
            <v>31</v>
          </cell>
          <cell r="H773">
            <v>0</v>
          </cell>
          <cell r="I773" t="str">
            <v>0934000405</v>
          </cell>
          <cell r="J773">
            <v>39779</v>
          </cell>
          <cell r="K773">
            <v>-1850</v>
          </cell>
          <cell r="L773" t="str">
            <v>THB</v>
          </cell>
          <cell r="M773" t="str">
            <v>ค่าหัวลาก INV.3086604613,4595</v>
          </cell>
        </row>
        <row r="774">
          <cell r="A774" t="str">
            <v>@01@</v>
          </cell>
          <cell r="B774" t="str">
            <v xml:space="preserve">ค่าหัวลาก </v>
          </cell>
          <cell r="C774" t="str">
            <v>TEO 084027</v>
          </cell>
          <cell r="D774" t="str">
            <v>0830032019</v>
          </cell>
          <cell r="E774">
            <v>0</v>
          </cell>
          <cell r="F774" t="str">
            <v>KR</v>
          </cell>
          <cell r="G774" t="str">
            <v>31</v>
          </cell>
          <cell r="H774">
            <v>0</v>
          </cell>
          <cell r="I774" t="str">
            <v>0934000405</v>
          </cell>
          <cell r="J774">
            <v>39779</v>
          </cell>
          <cell r="K774">
            <v>-200</v>
          </cell>
          <cell r="L774" t="str">
            <v>THB</v>
          </cell>
          <cell r="M774" t="str">
            <v>ค่าหัวลาก INV.3086604613,4595</v>
          </cell>
        </row>
        <row r="775">
          <cell r="A775" t="str">
            <v>@01@</v>
          </cell>
          <cell r="B775" t="str">
            <v xml:space="preserve">ค่าหัวลาก </v>
          </cell>
          <cell r="C775" t="str">
            <v>TEO 084045</v>
          </cell>
          <cell r="D775" t="str">
            <v>0830032021</v>
          </cell>
          <cell r="E775">
            <v>0</v>
          </cell>
          <cell r="F775" t="str">
            <v>KR</v>
          </cell>
          <cell r="G775" t="str">
            <v>31</v>
          </cell>
          <cell r="H775">
            <v>0</v>
          </cell>
          <cell r="I775" t="str">
            <v>0934000405</v>
          </cell>
          <cell r="J775">
            <v>39779</v>
          </cell>
          <cell r="K775">
            <v>-932.5</v>
          </cell>
          <cell r="L775" t="str">
            <v>THB</v>
          </cell>
          <cell r="M775" t="str">
            <v>ค่าหัวลาก INV.3086604684,4677,4681,4686,4670</v>
          </cell>
        </row>
        <row r="776">
          <cell r="A776" t="str">
            <v>@01@</v>
          </cell>
          <cell r="B776" t="str">
            <v xml:space="preserve">ค่าหัวลาก </v>
          </cell>
          <cell r="C776" t="str">
            <v>TEO 084045</v>
          </cell>
          <cell r="D776" t="str">
            <v>0830032021</v>
          </cell>
          <cell r="E776">
            <v>0</v>
          </cell>
          <cell r="F776" t="str">
            <v>KR</v>
          </cell>
          <cell r="G776" t="str">
            <v>31</v>
          </cell>
          <cell r="H776">
            <v>0</v>
          </cell>
          <cell r="I776" t="str">
            <v>0934000405</v>
          </cell>
          <cell r="J776">
            <v>39779</v>
          </cell>
          <cell r="K776">
            <v>-2200</v>
          </cell>
          <cell r="L776" t="str">
            <v>THB</v>
          </cell>
          <cell r="M776" t="str">
            <v>ค่าหัวลาก INV.3086604684,4677,4681,4686,4670</v>
          </cell>
        </row>
        <row r="777">
          <cell r="A777" t="str">
            <v>@01@</v>
          </cell>
          <cell r="B777" t="str">
            <v xml:space="preserve">ค่าหัวลาก </v>
          </cell>
          <cell r="C777" t="str">
            <v>TEO 084045</v>
          </cell>
          <cell r="D777" t="str">
            <v>0830032021</v>
          </cell>
          <cell r="E777">
            <v>0</v>
          </cell>
          <cell r="F777" t="str">
            <v>KR</v>
          </cell>
          <cell r="G777" t="str">
            <v>31</v>
          </cell>
          <cell r="H777">
            <v>0</v>
          </cell>
          <cell r="I777" t="str">
            <v>0934000405</v>
          </cell>
          <cell r="J777">
            <v>39779</v>
          </cell>
          <cell r="K777">
            <v>-200</v>
          </cell>
          <cell r="L777" t="str">
            <v>THB</v>
          </cell>
          <cell r="M777" t="str">
            <v>ค่าหัวลาก INV.3086604684,4677,4681,4686,4670</v>
          </cell>
        </row>
        <row r="778">
          <cell r="A778" t="str">
            <v>@01@</v>
          </cell>
          <cell r="B778" t="str">
            <v xml:space="preserve">ค่าหัวลาก </v>
          </cell>
          <cell r="C778" t="str">
            <v>SAM2008/0271</v>
          </cell>
          <cell r="D778" t="str">
            <v>0830032026</v>
          </cell>
          <cell r="E778">
            <v>0</v>
          </cell>
          <cell r="F778" t="str">
            <v>KR</v>
          </cell>
          <cell r="G778" t="str">
            <v>31</v>
          </cell>
          <cell r="H778">
            <v>0</v>
          </cell>
          <cell r="I778" t="str">
            <v>0934000403</v>
          </cell>
          <cell r="J778">
            <v>39780</v>
          </cell>
          <cell r="K778">
            <v>-39000</v>
          </cell>
          <cell r="L778" t="str">
            <v>THB</v>
          </cell>
          <cell r="M778" t="str">
            <v>ค่าหัวลาก INV.3086604732,7434,4736,4739,4742,4805,</v>
          </cell>
        </row>
        <row r="779">
          <cell r="A779" t="str">
            <v>@01@</v>
          </cell>
          <cell r="B779" t="str">
            <v xml:space="preserve">ค่าหัวลาก </v>
          </cell>
          <cell r="C779" t="str">
            <v>SAM2008/0271</v>
          </cell>
          <cell r="D779" t="str">
            <v>0830032026</v>
          </cell>
          <cell r="E779">
            <v>0</v>
          </cell>
          <cell r="F779" t="str">
            <v>KR</v>
          </cell>
          <cell r="G779" t="str">
            <v>31</v>
          </cell>
          <cell r="H779">
            <v>0</v>
          </cell>
          <cell r="I779" t="str">
            <v>0934000403</v>
          </cell>
          <cell r="J779">
            <v>39780</v>
          </cell>
          <cell r="K779">
            <v>-8356</v>
          </cell>
          <cell r="L779" t="str">
            <v>THB</v>
          </cell>
          <cell r="M779" t="str">
            <v>ค่าหัวลาก INV.3086604732,7434,4736,4739,4742,4805,</v>
          </cell>
        </row>
        <row r="780">
          <cell r="A780" t="str">
            <v>@01@</v>
          </cell>
          <cell r="B780" t="str">
            <v xml:space="preserve">ค่าหัวลาก </v>
          </cell>
          <cell r="C780" t="str">
            <v>03031914</v>
          </cell>
          <cell r="D780" t="str">
            <v>0830032686</v>
          </cell>
          <cell r="E780">
            <v>0</v>
          </cell>
          <cell r="F780" t="str">
            <v>KR</v>
          </cell>
          <cell r="G780" t="str">
            <v>31</v>
          </cell>
          <cell r="H780">
            <v>0</v>
          </cell>
          <cell r="I780" t="str">
            <v>0934000406</v>
          </cell>
          <cell r="J780">
            <v>39780</v>
          </cell>
          <cell r="K780">
            <v>-11100</v>
          </cell>
          <cell r="L780" t="str">
            <v>THB</v>
          </cell>
          <cell r="M780" t="str">
            <v>ค่าหัวลาก INV.3086604740,4741</v>
          </cell>
        </row>
        <row r="781">
          <cell r="A781" t="str">
            <v>@01@</v>
          </cell>
          <cell r="B781" t="str">
            <v xml:space="preserve">ค่าหัวลาก </v>
          </cell>
          <cell r="C781" t="str">
            <v>03031914</v>
          </cell>
          <cell r="D781" t="str">
            <v>0830032686</v>
          </cell>
          <cell r="E781">
            <v>0</v>
          </cell>
          <cell r="F781" t="str">
            <v>KR</v>
          </cell>
          <cell r="G781" t="str">
            <v>31</v>
          </cell>
          <cell r="H781">
            <v>0</v>
          </cell>
          <cell r="I781" t="str">
            <v>0934000406</v>
          </cell>
          <cell r="J781">
            <v>39780</v>
          </cell>
          <cell r="K781">
            <v>-932.49</v>
          </cell>
          <cell r="L781" t="str">
            <v>THB</v>
          </cell>
          <cell r="M781" t="str">
            <v>ค่าหัวลาก INV.3086604740,4741</v>
          </cell>
        </row>
        <row r="782">
          <cell r="A782" t="str">
            <v>@01@</v>
          </cell>
          <cell r="B782" t="str">
            <v xml:space="preserve">ค่าหัวลาก </v>
          </cell>
          <cell r="C782" t="str">
            <v>03031915</v>
          </cell>
          <cell r="D782" t="str">
            <v>0830032687</v>
          </cell>
          <cell r="E782">
            <v>0</v>
          </cell>
          <cell r="F782" t="str">
            <v>KR</v>
          </cell>
          <cell r="G782" t="str">
            <v>31</v>
          </cell>
          <cell r="H782">
            <v>0</v>
          </cell>
          <cell r="I782" t="str">
            <v>0934000406</v>
          </cell>
          <cell r="J782">
            <v>39780</v>
          </cell>
          <cell r="K782">
            <v>-6600</v>
          </cell>
          <cell r="L782" t="str">
            <v>THB</v>
          </cell>
          <cell r="M782" t="str">
            <v>ค่าหัวลาก INV.3086604705</v>
          </cell>
        </row>
        <row r="783">
          <cell r="A783" t="str">
            <v>@01@</v>
          </cell>
          <cell r="B783" t="str">
            <v xml:space="preserve">ค่าหัวลาก </v>
          </cell>
          <cell r="C783" t="str">
            <v>03031915</v>
          </cell>
          <cell r="D783" t="str">
            <v>0830032687</v>
          </cell>
          <cell r="E783">
            <v>0</v>
          </cell>
          <cell r="F783" t="str">
            <v>KR</v>
          </cell>
          <cell r="G783" t="str">
            <v>31</v>
          </cell>
          <cell r="H783">
            <v>0</v>
          </cell>
          <cell r="I783" t="str">
            <v>0934000406</v>
          </cell>
          <cell r="J783">
            <v>39780</v>
          </cell>
          <cell r="K783">
            <v>-1097.99</v>
          </cell>
          <cell r="L783" t="str">
            <v>THB</v>
          </cell>
          <cell r="M783" t="str">
            <v>ค่าหัวลาก INV.3086604705</v>
          </cell>
        </row>
        <row r="784">
          <cell r="A784" t="str">
            <v>@01@</v>
          </cell>
          <cell r="B784" t="str">
            <v xml:space="preserve">ค่าหัวลาก </v>
          </cell>
          <cell r="C784" t="str">
            <v>TEO 084080</v>
          </cell>
          <cell r="D784" t="str">
            <v>0830032668</v>
          </cell>
          <cell r="E784">
            <v>0</v>
          </cell>
          <cell r="F784" t="str">
            <v>KR</v>
          </cell>
          <cell r="G784" t="str">
            <v>31</v>
          </cell>
          <cell r="H784">
            <v>0</v>
          </cell>
          <cell r="I784" t="str">
            <v>0934000405</v>
          </cell>
          <cell r="J784">
            <v>39781</v>
          </cell>
          <cell r="K784">
            <v>-1063</v>
          </cell>
          <cell r="L784" t="str">
            <v>THB</v>
          </cell>
          <cell r="M784" t="str">
            <v>ค่าหัวลาก INV.3086604658,4659</v>
          </cell>
        </row>
        <row r="785">
          <cell r="A785" t="str">
            <v>@01@</v>
          </cell>
          <cell r="B785" t="str">
            <v xml:space="preserve">ค่าหัวลาก </v>
          </cell>
          <cell r="C785" t="str">
            <v>TEO 084080</v>
          </cell>
          <cell r="D785" t="str">
            <v>0830032668</v>
          </cell>
          <cell r="E785">
            <v>0</v>
          </cell>
          <cell r="F785" t="str">
            <v>KR</v>
          </cell>
          <cell r="G785" t="str">
            <v>31</v>
          </cell>
          <cell r="H785">
            <v>0</v>
          </cell>
          <cell r="I785" t="str">
            <v>0934000405</v>
          </cell>
          <cell r="J785">
            <v>39781</v>
          </cell>
          <cell r="K785">
            <v>-2200</v>
          </cell>
          <cell r="L785" t="str">
            <v>THB</v>
          </cell>
          <cell r="M785" t="str">
            <v>ค่าหัวลาก INV.3086604658,4659</v>
          </cell>
        </row>
        <row r="786">
          <cell r="A786" t="str">
            <v>@01@</v>
          </cell>
          <cell r="B786" t="str">
            <v xml:space="preserve">ค่าหัวลาก </v>
          </cell>
          <cell r="C786" t="str">
            <v>TEO 084080</v>
          </cell>
          <cell r="D786" t="str">
            <v>0830032668</v>
          </cell>
          <cell r="E786">
            <v>0</v>
          </cell>
          <cell r="F786" t="str">
            <v>KR</v>
          </cell>
          <cell r="G786" t="str">
            <v>31</v>
          </cell>
          <cell r="H786">
            <v>0</v>
          </cell>
          <cell r="I786" t="str">
            <v>0934000405</v>
          </cell>
          <cell r="J786">
            <v>39781</v>
          </cell>
          <cell r="K786">
            <v>-200</v>
          </cell>
          <cell r="L786" t="str">
            <v>THB</v>
          </cell>
          <cell r="M786" t="str">
            <v>ค่าหัวลาก INV.3086604658,4659</v>
          </cell>
        </row>
        <row r="787">
          <cell r="A787" t="str">
            <v>@01@</v>
          </cell>
          <cell r="B787" t="str">
            <v xml:space="preserve">ค่าหัวลาก </v>
          </cell>
          <cell r="C787" t="str">
            <v>TEO 084081</v>
          </cell>
          <cell r="D787" t="str">
            <v>0830032670</v>
          </cell>
          <cell r="E787">
            <v>0</v>
          </cell>
          <cell r="F787" t="str">
            <v>KR</v>
          </cell>
          <cell r="G787" t="str">
            <v>31</v>
          </cell>
          <cell r="H787">
            <v>0</v>
          </cell>
          <cell r="I787" t="str">
            <v>0934000405</v>
          </cell>
          <cell r="J787">
            <v>39781</v>
          </cell>
          <cell r="K787">
            <v>-1063</v>
          </cell>
          <cell r="L787" t="str">
            <v>THB</v>
          </cell>
          <cell r="M787" t="str">
            <v>ค่าหัวลาก INV.3086604641</v>
          </cell>
        </row>
        <row r="788">
          <cell r="A788" t="str">
            <v>@01@</v>
          </cell>
          <cell r="B788" t="str">
            <v xml:space="preserve">ค่าหัวลาก </v>
          </cell>
          <cell r="C788" t="str">
            <v>TEO 084081</v>
          </cell>
          <cell r="D788" t="str">
            <v>0830032670</v>
          </cell>
          <cell r="E788">
            <v>0</v>
          </cell>
          <cell r="F788" t="str">
            <v>KR</v>
          </cell>
          <cell r="G788" t="str">
            <v>31</v>
          </cell>
          <cell r="H788">
            <v>0</v>
          </cell>
          <cell r="I788" t="str">
            <v>0934000405</v>
          </cell>
          <cell r="J788">
            <v>39781</v>
          </cell>
          <cell r="K788">
            <v>-2200</v>
          </cell>
          <cell r="L788" t="str">
            <v>THB</v>
          </cell>
          <cell r="M788" t="str">
            <v>ค่าหัวลาก INV.3086604641</v>
          </cell>
        </row>
        <row r="789">
          <cell r="A789" t="str">
            <v>@01@</v>
          </cell>
          <cell r="B789" t="str">
            <v xml:space="preserve">ค่าหัวลาก </v>
          </cell>
          <cell r="C789" t="str">
            <v>TEO 084081</v>
          </cell>
          <cell r="D789" t="str">
            <v>0830032670</v>
          </cell>
          <cell r="E789">
            <v>0</v>
          </cell>
          <cell r="F789" t="str">
            <v>KR</v>
          </cell>
          <cell r="G789" t="str">
            <v>31</v>
          </cell>
          <cell r="H789">
            <v>0</v>
          </cell>
          <cell r="I789" t="str">
            <v>0934000405</v>
          </cell>
          <cell r="J789">
            <v>39781</v>
          </cell>
          <cell r="K789">
            <v>-200</v>
          </cell>
          <cell r="L789" t="str">
            <v>THB</v>
          </cell>
          <cell r="M789" t="str">
            <v>ค่าหัวลาก INV.3086604641</v>
          </cell>
        </row>
        <row r="790">
          <cell r="A790" t="str">
            <v>@01@</v>
          </cell>
          <cell r="B790" t="str">
            <v xml:space="preserve">ค่าหัวลาก </v>
          </cell>
          <cell r="C790" t="str">
            <v>TEO 084082</v>
          </cell>
          <cell r="D790" t="str">
            <v>0830032672</v>
          </cell>
          <cell r="E790">
            <v>0</v>
          </cell>
          <cell r="F790" t="str">
            <v>KR</v>
          </cell>
          <cell r="G790" t="str">
            <v>31</v>
          </cell>
          <cell r="H790">
            <v>0</v>
          </cell>
          <cell r="I790" t="str">
            <v>0934000405</v>
          </cell>
          <cell r="J790">
            <v>39781</v>
          </cell>
          <cell r="K790">
            <v>-1063</v>
          </cell>
          <cell r="L790" t="str">
            <v>THB</v>
          </cell>
          <cell r="M790" t="str">
            <v>ค่าหัวลาก INV.3086604660,4662</v>
          </cell>
        </row>
        <row r="791">
          <cell r="A791" t="str">
            <v>@01@</v>
          </cell>
          <cell r="B791" t="str">
            <v xml:space="preserve">ค่าหัวลาก </v>
          </cell>
          <cell r="C791" t="str">
            <v>TEO 084082</v>
          </cell>
          <cell r="D791" t="str">
            <v>0830032672</v>
          </cell>
          <cell r="E791">
            <v>0</v>
          </cell>
          <cell r="F791" t="str">
            <v>KR</v>
          </cell>
          <cell r="G791" t="str">
            <v>31</v>
          </cell>
          <cell r="H791">
            <v>0</v>
          </cell>
          <cell r="I791" t="str">
            <v>0934000405</v>
          </cell>
          <cell r="J791">
            <v>39781</v>
          </cell>
          <cell r="K791">
            <v>-2200</v>
          </cell>
          <cell r="L791" t="str">
            <v>THB</v>
          </cell>
          <cell r="M791" t="str">
            <v>ค่าหัวลาก INV.3086604660,4662</v>
          </cell>
        </row>
        <row r="792">
          <cell r="A792" t="str">
            <v>@01@</v>
          </cell>
          <cell r="B792" t="str">
            <v xml:space="preserve">ค่าหัวลาก </v>
          </cell>
          <cell r="C792" t="str">
            <v>TEO 084082</v>
          </cell>
          <cell r="D792" t="str">
            <v>0830032672</v>
          </cell>
          <cell r="E792">
            <v>0</v>
          </cell>
          <cell r="F792" t="str">
            <v>KR</v>
          </cell>
          <cell r="G792" t="str">
            <v>31</v>
          </cell>
          <cell r="H792">
            <v>0</v>
          </cell>
          <cell r="I792" t="str">
            <v>0934000405</v>
          </cell>
          <cell r="J792">
            <v>39781</v>
          </cell>
          <cell r="K792">
            <v>-200</v>
          </cell>
          <cell r="L792" t="str">
            <v>THB</v>
          </cell>
          <cell r="M792" t="str">
            <v>ค่าหัวลาก INV.3086604660,4662</v>
          </cell>
        </row>
        <row r="793">
          <cell r="A793" t="str">
            <v>@01@</v>
          </cell>
          <cell r="B793" t="str">
            <v xml:space="preserve">ค่าหัวลาก </v>
          </cell>
          <cell r="C793" t="str">
            <v>TEO 084083</v>
          </cell>
          <cell r="D793" t="str">
            <v>0830032674</v>
          </cell>
          <cell r="E793">
            <v>0</v>
          </cell>
          <cell r="F793" t="str">
            <v>KR</v>
          </cell>
          <cell r="G793" t="str">
            <v>31</v>
          </cell>
          <cell r="H793">
            <v>0</v>
          </cell>
          <cell r="I793" t="str">
            <v>0934000405</v>
          </cell>
          <cell r="J793">
            <v>39781</v>
          </cell>
          <cell r="K793">
            <v>-2126</v>
          </cell>
          <cell r="L793" t="str">
            <v>THB</v>
          </cell>
          <cell r="M793" t="str">
            <v>ค่าหัวลาก INV.3086604683,4673,4672,4674</v>
          </cell>
        </row>
        <row r="794">
          <cell r="A794" t="str">
            <v>@01@</v>
          </cell>
          <cell r="B794" t="str">
            <v xml:space="preserve">ค่าหัวลาก </v>
          </cell>
          <cell r="C794" t="str">
            <v>TEO 084083</v>
          </cell>
          <cell r="D794" t="str">
            <v>0830032674</v>
          </cell>
          <cell r="E794">
            <v>0</v>
          </cell>
          <cell r="F794" t="str">
            <v>KR</v>
          </cell>
          <cell r="G794" t="str">
            <v>31</v>
          </cell>
          <cell r="H794">
            <v>0</v>
          </cell>
          <cell r="I794" t="str">
            <v>0934000405</v>
          </cell>
          <cell r="J794">
            <v>39781</v>
          </cell>
          <cell r="K794">
            <v>-4400</v>
          </cell>
          <cell r="L794" t="str">
            <v>THB</v>
          </cell>
          <cell r="M794" t="str">
            <v>ค่าหัวลาก INV.3086604683,4673,4672,4674</v>
          </cell>
        </row>
        <row r="795">
          <cell r="A795" t="str">
            <v>@01@</v>
          </cell>
          <cell r="B795" t="str">
            <v xml:space="preserve">ค่าหัวลาก </v>
          </cell>
          <cell r="C795" t="str">
            <v>TEO 084083</v>
          </cell>
          <cell r="D795" t="str">
            <v>0830032674</v>
          </cell>
          <cell r="E795">
            <v>0</v>
          </cell>
          <cell r="F795" t="str">
            <v>KR</v>
          </cell>
          <cell r="G795" t="str">
            <v>31</v>
          </cell>
          <cell r="H795">
            <v>0</v>
          </cell>
          <cell r="I795" t="str">
            <v>0934000405</v>
          </cell>
          <cell r="J795">
            <v>39781</v>
          </cell>
          <cell r="K795">
            <v>-400</v>
          </cell>
          <cell r="L795" t="str">
            <v>THB</v>
          </cell>
          <cell r="M795" t="str">
            <v>ค่าหัวลาก INV.3086604683,4673,4672,4674</v>
          </cell>
        </row>
        <row r="796">
          <cell r="A796" t="str">
            <v>@01@</v>
          </cell>
          <cell r="B796" t="str">
            <v xml:space="preserve">ค่าหัวลาก </v>
          </cell>
          <cell r="C796" t="str">
            <v>TEO 084093</v>
          </cell>
          <cell r="D796" t="str">
            <v>0830032677</v>
          </cell>
          <cell r="E796">
            <v>0</v>
          </cell>
          <cell r="F796" t="str">
            <v>KR</v>
          </cell>
          <cell r="G796" t="str">
            <v>31</v>
          </cell>
          <cell r="H796">
            <v>0</v>
          </cell>
          <cell r="I796" t="str">
            <v>0934000405</v>
          </cell>
          <cell r="J796">
            <v>39781</v>
          </cell>
          <cell r="K796">
            <v>-635</v>
          </cell>
          <cell r="L796" t="str">
            <v>THB</v>
          </cell>
          <cell r="M796" t="str">
            <v>ค่าหัวลาก INV.3086604637</v>
          </cell>
        </row>
        <row r="797">
          <cell r="A797" t="str">
            <v>@01@</v>
          </cell>
          <cell r="B797" t="str">
            <v xml:space="preserve">ค่าหัวลาก </v>
          </cell>
          <cell r="C797" t="str">
            <v>TEO 084093</v>
          </cell>
          <cell r="D797" t="str">
            <v>0830032677</v>
          </cell>
          <cell r="E797">
            <v>0</v>
          </cell>
          <cell r="F797" t="str">
            <v>KR</v>
          </cell>
          <cell r="G797" t="str">
            <v>31</v>
          </cell>
          <cell r="H797">
            <v>0</v>
          </cell>
          <cell r="I797" t="str">
            <v>0934000405</v>
          </cell>
          <cell r="J797">
            <v>39781</v>
          </cell>
          <cell r="K797">
            <v>-1850</v>
          </cell>
          <cell r="L797" t="str">
            <v>THB</v>
          </cell>
          <cell r="M797" t="str">
            <v>ค่าหัวลาก INV.3086604637</v>
          </cell>
        </row>
        <row r="798">
          <cell r="A798" t="str">
            <v>@01@</v>
          </cell>
          <cell r="B798" t="str">
            <v xml:space="preserve">ค่าหัวลาก </v>
          </cell>
          <cell r="C798" t="str">
            <v>TEO 084093</v>
          </cell>
          <cell r="D798" t="str">
            <v>0830032677</v>
          </cell>
          <cell r="E798">
            <v>0</v>
          </cell>
          <cell r="F798" t="str">
            <v>KR</v>
          </cell>
          <cell r="G798" t="str">
            <v>31</v>
          </cell>
          <cell r="H798">
            <v>0</v>
          </cell>
          <cell r="I798" t="str">
            <v>0934000405</v>
          </cell>
          <cell r="J798">
            <v>39781</v>
          </cell>
          <cell r="K798">
            <v>-200</v>
          </cell>
          <cell r="L798" t="str">
            <v>THB</v>
          </cell>
          <cell r="M798" t="str">
            <v>ค่าหัวลาก INV.3086604637</v>
          </cell>
        </row>
        <row r="799">
          <cell r="A799" t="str">
            <v>@01@</v>
          </cell>
          <cell r="B799" t="str">
            <v xml:space="preserve">ค่าหัวลาก </v>
          </cell>
          <cell r="C799" t="str">
            <v>TEO 084111</v>
          </cell>
          <cell r="D799" t="str">
            <v>0830032679</v>
          </cell>
          <cell r="E799">
            <v>0</v>
          </cell>
          <cell r="F799" t="str">
            <v>KR</v>
          </cell>
          <cell r="G799" t="str">
            <v>31</v>
          </cell>
          <cell r="H799">
            <v>0</v>
          </cell>
          <cell r="I799" t="str">
            <v>0934000405</v>
          </cell>
          <cell r="J799">
            <v>39781</v>
          </cell>
          <cell r="K799">
            <v>-1865</v>
          </cell>
          <cell r="L799" t="str">
            <v>THB</v>
          </cell>
          <cell r="M799" t="str">
            <v>ค่าหัวลาก INV.3086604670,4679</v>
          </cell>
        </row>
        <row r="800">
          <cell r="A800" t="str">
            <v>@01@</v>
          </cell>
          <cell r="B800" t="str">
            <v xml:space="preserve">ค่าหัวลาก </v>
          </cell>
          <cell r="C800" t="str">
            <v>TEO 084111</v>
          </cell>
          <cell r="D800" t="str">
            <v>0830032679</v>
          </cell>
          <cell r="E800">
            <v>0</v>
          </cell>
          <cell r="F800" t="str">
            <v>KR</v>
          </cell>
          <cell r="G800" t="str">
            <v>31</v>
          </cell>
          <cell r="H800">
            <v>0</v>
          </cell>
          <cell r="I800" t="str">
            <v>0934000405</v>
          </cell>
          <cell r="J800">
            <v>39781</v>
          </cell>
          <cell r="K800">
            <v>-4400</v>
          </cell>
          <cell r="L800" t="str">
            <v>THB</v>
          </cell>
          <cell r="M800" t="str">
            <v>ค่าหัวลาก INV.3086604670,4679</v>
          </cell>
        </row>
        <row r="801">
          <cell r="A801" t="str">
            <v>@01@</v>
          </cell>
          <cell r="B801" t="str">
            <v xml:space="preserve">ค่าหัวลาก </v>
          </cell>
          <cell r="C801" t="str">
            <v>TEO 084111</v>
          </cell>
          <cell r="D801" t="str">
            <v>0830032679</v>
          </cell>
          <cell r="E801">
            <v>0</v>
          </cell>
          <cell r="F801" t="str">
            <v>KR</v>
          </cell>
          <cell r="G801" t="str">
            <v>31</v>
          </cell>
          <cell r="H801">
            <v>0</v>
          </cell>
          <cell r="I801" t="str">
            <v>0934000405</v>
          </cell>
          <cell r="J801">
            <v>39781</v>
          </cell>
          <cell r="K801">
            <v>-400</v>
          </cell>
          <cell r="L801" t="str">
            <v>THB</v>
          </cell>
          <cell r="M801" t="str">
            <v>ค่าหัวลาก INV.3086604670,4679</v>
          </cell>
        </row>
        <row r="802">
          <cell r="A802" t="str">
            <v>@01@</v>
          </cell>
          <cell r="B802" t="str">
            <v xml:space="preserve">ค่าหัวลาก </v>
          </cell>
          <cell r="C802" t="str">
            <v>TEO 084118</v>
          </cell>
          <cell r="D802" t="str">
            <v>0830032684</v>
          </cell>
          <cell r="E802">
            <v>0</v>
          </cell>
          <cell r="F802" t="str">
            <v>KR</v>
          </cell>
          <cell r="G802" t="str">
            <v>31</v>
          </cell>
          <cell r="H802">
            <v>0</v>
          </cell>
          <cell r="I802" t="str">
            <v>0934000405</v>
          </cell>
          <cell r="J802">
            <v>39781</v>
          </cell>
          <cell r="K802">
            <v>-1063</v>
          </cell>
          <cell r="L802" t="str">
            <v>THB</v>
          </cell>
          <cell r="M802" t="str">
            <v>ค่าหัวลาก INV.3086604783,4781</v>
          </cell>
        </row>
        <row r="803">
          <cell r="A803" t="str">
            <v>@01@</v>
          </cell>
          <cell r="B803" t="str">
            <v xml:space="preserve">ค่าหัวลาก </v>
          </cell>
          <cell r="C803" t="str">
            <v>TEO 084118</v>
          </cell>
          <cell r="D803" t="str">
            <v>0830032684</v>
          </cell>
          <cell r="E803">
            <v>0</v>
          </cell>
          <cell r="F803" t="str">
            <v>KR</v>
          </cell>
          <cell r="G803" t="str">
            <v>31</v>
          </cell>
          <cell r="H803">
            <v>0</v>
          </cell>
          <cell r="I803" t="str">
            <v>0934000405</v>
          </cell>
          <cell r="J803">
            <v>39781</v>
          </cell>
          <cell r="K803">
            <v>-2200</v>
          </cell>
          <cell r="L803" t="str">
            <v>THB</v>
          </cell>
          <cell r="M803" t="str">
            <v>ค่าหัวลาก INV.3086604783,4781</v>
          </cell>
        </row>
        <row r="804">
          <cell r="A804" t="str">
            <v>@01@</v>
          </cell>
          <cell r="B804" t="str">
            <v xml:space="preserve">ค่าหัวลาก </v>
          </cell>
          <cell r="C804" t="str">
            <v>TEO 084118</v>
          </cell>
          <cell r="D804" t="str">
            <v>0830032684</v>
          </cell>
          <cell r="E804">
            <v>0</v>
          </cell>
          <cell r="F804" t="str">
            <v>KR</v>
          </cell>
          <cell r="G804" t="str">
            <v>31</v>
          </cell>
          <cell r="H804">
            <v>0</v>
          </cell>
          <cell r="I804" t="str">
            <v>0934000405</v>
          </cell>
          <cell r="J804">
            <v>39781</v>
          </cell>
          <cell r="K804">
            <v>-200</v>
          </cell>
          <cell r="L804" t="str">
            <v>THB</v>
          </cell>
          <cell r="M804" t="str">
            <v>ค่าหัวลาก INV.3086604783,4781</v>
          </cell>
        </row>
        <row r="805">
          <cell r="A805" t="str">
            <v>@01@</v>
          </cell>
          <cell r="B805" t="str">
            <v xml:space="preserve">ค่าหัวลาก </v>
          </cell>
          <cell r="C805" t="str">
            <v>16158</v>
          </cell>
          <cell r="D805" t="str">
            <v>0830032045</v>
          </cell>
          <cell r="E805">
            <v>0</v>
          </cell>
          <cell r="F805" t="str">
            <v>KR</v>
          </cell>
          <cell r="G805" t="str">
            <v>31</v>
          </cell>
          <cell r="H805">
            <v>0</v>
          </cell>
          <cell r="I805" t="str">
            <v>0934000408</v>
          </cell>
          <cell r="J805">
            <v>39781</v>
          </cell>
          <cell r="K805">
            <v>-3800</v>
          </cell>
          <cell r="L805" t="str">
            <v>THB</v>
          </cell>
          <cell r="M805" t="str">
            <v>ค่าหัวลาก INV.3086604731</v>
          </cell>
        </row>
        <row r="806">
          <cell r="A806" t="str">
            <v>@01@</v>
          </cell>
          <cell r="B806" t="str">
            <v xml:space="preserve">ค่าหัวลาก </v>
          </cell>
          <cell r="C806" t="str">
            <v>16158</v>
          </cell>
          <cell r="D806" t="str">
            <v>0830032045</v>
          </cell>
          <cell r="E806">
            <v>0</v>
          </cell>
          <cell r="F806" t="str">
            <v>KR</v>
          </cell>
          <cell r="G806" t="str">
            <v>31</v>
          </cell>
          <cell r="H806">
            <v>0</v>
          </cell>
          <cell r="I806" t="str">
            <v>0934000408</v>
          </cell>
          <cell r="J806">
            <v>39781</v>
          </cell>
          <cell r="K806">
            <v>-670</v>
          </cell>
          <cell r="L806" t="str">
            <v>THB</v>
          </cell>
          <cell r="M806" t="str">
            <v>ค่าหัวลาก INV.3086604731</v>
          </cell>
        </row>
        <row r="807">
          <cell r="A807" t="str">
            <v>@01@</v>
          </cell>
          <cell r="B807" t="str">
            <v xml:space="preserve">ค่าหัวลาก </v>
          </cell>
          <cell r="C807" t="str">
            <v>16167</v>
          </cell>
          <cell r="D807" t="str">
            <v>0830032047</v>
          </cell>
          <cell r="E807">
            <v>0</v>
          </cell>
          <cell r="F807" t="str">
            <v>KR</v>
          </cell>
          <cell r="G807" t="str">
            <v>31</v>
          </cell>
          <cell r="H807">
            <v>0</v>
          </cell>
          <cell r="I807" t="str">
            <v>0934000408</v>
          </cell>
          <cell r="J807">
            <v>39781</v>
          </cell>
          <cell r="K807">
            <v>-23600</v>
          </cell>
          <cell r="L807" t="str">
            <v>THB</v>
          </cell>
          <cell r="M807" t="str">
            <v>ค่าหัวลาก INV.3086604715,4693,4723</v>
          </cell>
        </row>
        <row r="808">
          <cell r="A808" t="str">
            <v>@01@</v>
          </cell>
          <cell r="B808" t="str">
            <v xml:space="preserve">ค่าหัวลาก </v>
          </cell>
          <cell r="C808" t="str">
            <v>16167</v>
          </cell>
          <cell r="D808" t="str">
            <v>0830032047</v>
          </cell>
          <cell r="E808">
            <v>0</v>
          </cell>
          <cell r="F808" t="str">
            <v>KR</v>
          </cell>
          <cell r="G808" t="str">
            <v>31</v>
          </cell>
          <cell r="H808">
            <v>0</v>
          </cell>
          <cell r="I808" t="str">
            <v>0934000408</v>
          </cell>
          <cell r="J808">
            <v>39781</v>
          </cell>
          <cell r="K808">
            <v>-4151.5</v>
          </cell>
          <cell r="L808" t="str">
            <v>THB</v>
          </cell>
          <cell r="M808" t="str">
            <v>ค่าหัวลาก INV.3086604715,4693,4723</v>
          </cell>
        </row>
        <row r="809">
          <cell r="A809" t="str">
            <v>@01@</v>
          </cell>
          <cell r="B809" t="str">
            <v xml:space="preserve">ค่าหัวลาก </v>
          </cell>
          <cell r="C809" t="str">
            <v>EXS 084491</v>
          </cell>
          <cell r="D809" t="str">
            <v>0830032009</v>
          </cell>
          <cell r="E809">
            <v>0</v>
          </cell>
          <cell r="F809" t="str">
            <v>KR</v>
          </cell>
          <cell r="G809" t="str">
            <v>31</v>
          </cell>
          <cell r="H809">
            <v>0</v>
          </cell>
          <cell r="I809" t="str">
            <v>0934000409</v>
          </cell>
          <cell r="J809">
            <v>39781</v>
          </cell>
          <cell r="K809">
            <v>-932.5</v>
          </cell>
          <cell r="L809" t="str">
            <v>THB</v>
          </cell>
          <cell r="M809" t="str">
            <v>ค่าหัวลาก INV.3086604687</v>
          </cell>
        </row>
        <row r="810">
          <cell r="A810" t="str">
            <v>@01@</v>
          </cell>
          <cell r="B810" t="str">
            <v xml:space="preserve">ค่าหัวลาก </v>
          </cell>
          <cell r="C810" t="str">
            <v>EXS 084492</v>
          </cell>
          <cell r="D810" t="str">
            <v>0830032010</v>
          </cell>
          <cell r="E810">
            <v>0</v>
          </cell>
          <cell r="F810" t="str">
            <v>KR</v>
          </cell>
          <cell r="G810" t="str">
            <v>31</v>
          </cell>
          <cell r="H810">
            <v>0</v>
          </cell>
          <cell r="I810" t="str">
            <v>0934000409</v>
          </cell>
          <cell r="J810">
            <v>39781</v>
          </cell>
          <cell r="K810">
            <v>-932.5</v>
          </cell>
          <cell r="L810" t="str">
            <v>THB</v>
          </cell>
          <cell r="M810" t="str">
            <v>ค่าหัวลาก INV.3086604704</v>
          </cell>
        </row>
        <row r="811">
          <cell r="A811" t="str">
            <v>@01@</v>
          </cell>
          <cell r="B811" t="str">
            <v xml:space="preserve">ค่าหัวลาก </v>
          </cell>
          <cell r="C811" t="str">
            <v>03032054</v>
          </cell>
          <cell r="D811" t="str">
            <v>0830032688</v>
          </cell>
          <cell r="E811">
            <v>0</v>
          </cell>
          <cell r="F811" t="str">
            <v>KR</v>
          </cell>
          <cell r="G811" t="str">
            <v>31</v>
          </cell>
          <cell r="H811">
            <v>0</v>
          </cell>
          <cell r="I811" t="str">
            <v>0934000406</v>
          </cell>
          <cell r="J811">
            <v>39784</v>
          </cell>
          <cell r="K811">
            <v>-13200</v>
          </cell>
          <cell r="L811" t="str">
            <v>THB</v>
          </cell>
          <cell r="M811" t="str">
            <v>ค่าหัวลาก INV.3086604763</v>
          </cell>
        </row>
        <row r="812">
          <cell r="A812" t="str">
            <v>@01@</v>
          </cell>
          <cell r="B812" t="str">
            <v xml:space="preserve">ค่าหัวลาก </v>
          </cell>
          <cell r="C812" t="str">
            <v>03032054</v>
          </cell>
          <cell r="D812" t="str">
            <v>0830032688</v>
          </cell>
          <cell r="E812">
            <v>0</v>
          </cell>
          <cell r="F812" t="str">
            <v>KR</v>
          </cell>
          <cell r="G812" t="str">
            <v>31</v>
          </cell>
          <cell r="H812">
            <v>0</v>
          </cell>
          <cell r="I812" t="str">
            <v>0934000406</v>
          </cell>
          <cell r="J812">
            <v>39784</v>
          </cell>
          <cell r="K812">
            <v>-1864.99</v>
          </cell>
          <cell r="L812" t="str">
            <v>THB</v>
          </cell>
          <cell r="M812" t="str">
            <v>ค่าหัวลาก INV.3086604763</v>
          </cell>
        </row>
        <row r="813">
          <cell r="A813" t="str">
            <v>@01@</v>
          </cell>
          <cell r="B813" t="str">
            <v xml:space="preserve">ค่าหัวลาก </v>
          </cell>
          <cell r="C813" t="str">
            <v>03032055</v>
          </cell>
          <cell r="D813" t="str">
            <v>0830032689</v>
          </cell>
          <cell r="E813">
            <v>0</v>
          </cell>
          <cell r="F813" t="str">
            <v>KR</v>
          </cell>
          <cell r="G813" t="str">
            <v>31</v>
          </cell>
          <cell r="H813">
            <v>0</v>
          </cell>
          <cell r="I813" t="str">
            <v>0934000406</v>
          </cell>
          <cell r="J813">
            <v>39784</v>
          </cell>
          <cell r="K813">
            <v>-7000</v>
          </cell>
          <cell r="L813" t="str">
            <v>THB</v>
          </cell>
          <cell r="M813" t="str">
            <v>ค่าหัวลาก INV.3086604724</v>
          </cell>
        </row>
        <row r="814">
          <cell r="A814" t="str">
            <v>@01@</v>
          </cell>
          <cell r="B814" t="str">
            <v xml:space="preserve">ค่าหัวลาก </v>
          </cell>
          <cell r="C814" t="str">
            <v>03032055</v>
          </cell>
          <cell r="D814" t="str">
            <v>0830032689</v>
          </cell>
          <cell r="E814">
            <v>0</v>
          </cell>
          <cell r="F814" t="str">
            <v>KR</v>
          </cell>
          <cell r="G814" t="str">
            <v>31</v>
          </cell>
          <cell r="H814">
            <v>0</v>
          </cell>
          <cell r="I814" t="str">
            <v>0934000406</v>
          </cell>
          <cell r="J814">
            <v>39784</v>
          </cell>
          <cell r="K814">
            <v>-681.3</v>
          </cell>
          <cell r="L814" t="str">
            <v>THB</v>
          </cell>
          <cell r="M814" t="str">
            <v>ค่าหัวลาก INV.3086604724</v>
          </cell>
        </row>
        <row r="815">
          <cell r="A815" t="str">
            <v>@01@</v>
          </cell>
          <cell r="B815" t="str">
            <v xml:space="preserve">ค่าหัวลาก </v>
          </cell>
          <cell r="C815" t="str">
            <v>03032056</v>
          </cell>
          <cell r="D815" t="str">
            <v>0830032690</v>
          </cell>
          <cell r="E815">
            <v>0</v>
          </cell>
          <cell r="F815" t="str">
            <v>KR</v>
          </cell>
          <cell r="G815" t="str">
            <v>31</v>
          </cell>
          <cell r="H815">
            <v>0</v>
          </cell>
          <cell r="I815" t="str">
            <v>0934000406</v>
          </cell>
          <cell r="J815">
            <v>39784</v>
          </cell>
          <cell r="K815">
            <v>-6600</v>
          </cell>
          <cell r="L815" t="str">
            <v>THB</v>
          </cell>
          <cell r="M815" t="str">
            <v>ค่าหัวลาก INV.3086604756,4759</v>
          </cell>
        </row>
        <row r="816">
          <cell r="A816" t="str">
            <v>@01@</v>
          </cell>
          <cell r="B816" t="str">
            <v xml:space="preserve">ค่าหัวลาก </v>
          </cell>
          <cell r="C816" t="str">
            <v>03032056</v>
          </cell>
          <cell r="D816" t="str">
            <v>0830032690</v>
          </cell>
          <cell r="E816">
            <v>0</v>
          </cell>
          <cell r="F816" t="str">
            <v>KR</v>
          </cell>
          <cell r="G816" t="str">
            <v>31</v>
          </cell>
          <cell r="H816">
            <v>0</v>
          </cell>
          <cell r="I816" t="str">
            <v>0934000406</v>
          </cell>
          <cell r="J816">
            <v>39784</v>
          </cell>
          <cell r="K816">
            <v>-664.99</v>
          </cell>
          <cell r="L816" t="str">
            <v>THB</v>
          </cell>
          <cell r="M816" t="str">
            <v>ค่าหัวลาก INV.3086604756,4759</v>
          </cell>
        </row>
        <row r="817">
          <cell r="A817" t="str">
            <v>@01@</v>
          </cell>
          <cell r="B817" t="str">
            <v xml:space="preserve">ค่าหัวลาก </v>
          </cell>
          <cell r="C817" t="str">
            <v>03032057</v>
          </cell>
          <cell r="D817" t="str">
            <v>0830032691</v>
          </cell>
          <cell r="E817">
            <v>0</v>
          </cell>
          <cell r="F817" t="str">
            <v>KR</v>
          </cell>
          <cell r="G817" t="str">
            <v>31</v>
          </cell>
          <cell r="H817" t="str">
            <v>V7</v>
          </cell>
          <cell r="I817" t="str">
            <v>0934000406</v>
          </cell>
          <cell r="J817">
            <v>39784</v>
          </cell>
          <cell r="K817">
            <v>-932.49</v>
          </cell>
          <cell r="L817" t="str">
            <v>THB</v>
          </cell>
          <cell r="M817" t="str">
            <v>ค่าหัวลาก INV.3086604735</v>
          </cell>
        </row>
        <row r="818">
          <cell r="A818" t="str">
            <v>@01@</v>
          </cell>
          <cell r="B818" t="str">
            <v xml:space="preserve">ค่าหัวลาก </v>
          </cell>
          <cell r="C818" t="str">
            <v>03032058</v>
          </cell>
          <cell r="D818" t="str">
            <v>0830032692</v>
          </cell>
          <cell r="E818">
            <v>0</v>
          </cell>
          <cell r="F818" t="str">
            <v>KR</v>
          </cell>
          <cell r="G818" t="str">
            <v>31</v>
          </cell>
          <cell r="H818">
            <v>0</v>
          </cell>
          <cell r="I818" t="str">
            <v>0934000406</v>
          </cell>
          <cell r="J818">
            <v>39784</v>
          </cell>
          <cell r="K818">
            <v>-13200</v>
          </cell>
          <cell r="L818" t="str">
            <v>THB</v>
          </cell>
          <cell r="M818" t="str">
            <v>ค่าหัวลาก INV.3086604755</v>
          </cell>
        </row>
        <row r="819">
          <cell r="A819" t="str">
            <v>@01@</v>
          </cell>
          <cell r="B819" t="str">
            <v xml:space="preserve">ค่าหัวลาก </v>
          </cell>
          <cell r="C819" t="str">
            <v>03032058</v>
          </cell>
          <cell r="D819" t="str">
            <v>0830032692</v>
          </cell>
          <cell r="E819">
            <v>0</v>
          </cell>
          <cell r="F819" t="str">
            <v>KR</v>
          </cell>
          <cell r="G819" t="str">
            <v>31</v>
          </cell>
          <cell r="H819">
            <v>0</v>
          </cell>
          <cell r="I819" t="str">
            <v>0934000406</v>
          </cell>
          <cell r="J819">
            <v>39784</v>
          </cell>
          <cell r="K819">
            <v>-1864.99</v>
          </cell>
          <cell r="L819" t="str">
            <v>THB</v>
          </cell>
          <cell r="M819" t="str">
            <v>ค่าหัวลาก INV.3086604755</v>
          </cell>
        </row>
        <row r="820">
          <cell r="A820" t="str">
            <v>@01@</v>
          </cell>
          <cell r="B820" t="str">
            <v xml:space="preserve">ค่าหัวลาก </v>
          </cell>
          <cell r="C820" t="str">
            <v>03032059</v>
          </cell>
          <cell r="D820" t="str">
            <v>0830032693</v>
          </cell>
          <cell r="E820">
            <v>0</v>
          </cell>
          <cell r="F820" t="str">
            <v>KR</v>
          </cell>
          <cell r="G820" t="str">
            <v>31</v>
          </cell>
          <cell r="H820">
            <v>0</v>
          </cell>
          <cell r="I820" t="str">
            <v>0934000406</v>
          </cell>
          <cell r="J820">
            <v>39784</v>
          </cell>
          <cell r="K820">
            <v>-19800</v>
          </cell>
          <cell r="L820" t="str">
            <v>THB</v>
          </cell>
          <cell r="M820" t="str">
            <v>ค่าหัวลาก INV.3086604747</v>
          </cell>
        </row>
        <row r="821">
          <cell r="A821" t="str">
            <v>@01@</v>
          </cell>
          <cell r="B821" t="str">
            <v xml:space="preserve">ค่าหัวลาก </v>
          </cell>
          <cell r="C821" t="str">
            <v>03032059</v>
          </cell>
          <cell r="D821" t="str">
            <v>0830032693</v>
          </cell>
          <cell r="E821">
            <v>0</v>
          </cell>
          <cell r="F821" t="str">
            <v>KR</v>
          </cell>
          <cell r="G821" t="str">
            <v>31</v>
          </cell>
          <cell r="H821">
            <v>0</v>
          </cell>
          <cell r="I821" t="str">
            <v>0934000406</v>
          </cell>
          <cell r="J821">
            <v>39784</v>
          </cell>
          <cell r="K821">
            <v>-2797.48</v>
          </cell>
          <cell r="L821" t="str">
            <v>THB</v>
          </cell>
          <cell r="M821" t="str">
            <v>ค่าหัวลาก INV.3086604747</v>
          </cell>
        </row>
        <row r="822">
          <cell r="A822" t="str">
            <v>@01@</v>
          </cell>
          <cell r="B822" t="str">
            <v xml:space="preserve">ค่าหัวลาก </v>
          </cell>
          <cell r="C822" t="str">
            <v>03032060</v>
          </cell>
          <cell r="D822" t="str">
            <v>0830032694</v>
          </cell>
          <cell r="E822">
            <v>0</v>
          </cell>
          <cell r="F822" t="str">
            <v>KR</v>
          </cell>
          <cell r="G822" t="str">
            <v>31</v>
          </cell>
          <cell r="H822">
            <v>0</v>
          </cell>
          <cell r="I822" t="str">
            <v>0934000406</v>
          </cell>
          <cell r="J822">
            <v>39784</v>
          </cell>
          <cell r="K822">
            <v>-6600</v>
          </cell>
          <cell r="L822" t="str">
            <v>THB</v>
          </cell>
          <cell r="M822" t="str">
            <v>ค่าหัวลาก INV.3086604773</v>
          </cell>
        </row>
        <row r="823">
          <cell r="A823" t="str">
            <v>@01@</v>
          </cell>
          <cell r="B823" t="str">
            <v xml:space="preserve">ค่าหัวลาก </v>
          </cell>
          <cell r="C823" t="str">
            <v>03032060</v>
          </cell>
          <cell r="D823" t="str">
            <v>0830032694</v>
          </cell>
          <cell r="E823">
            <v>0</v>
          </cell>
          <cell r="F823" t="str">
            <v>KR</v>
          </cell>
          <cell r="G823" t="str">
            <v>31</v>
          </cell>
          <cell r="H823">
            <v>0</v>
          </cell>
          <cell r="I823" t="str">
            <v>0934000406</v>
          </cell>
          <cell r="J823">
            <v>39784</v>
          </cell>
          <cell r="K823">
            <v>-932.49</v>
          </cell>
          <cell r="L823" t="str">
            <v>THB</v>
          </cell>
          <cell r="M823" t="str">
            <v>ค่าหัวลาก INV.3086604773</v>
          </cell>
        </row>
        <row r="824">
          <cell r="A824" t="str">
            <v>@01@</v>
          </cell>
          <cell r="B824" t="str">
            <v xml:space="preserve">ค่าหัวลาก </v>
          </cell>
          <cell r="C824" t="str">
            <v>03032061</v>
          </cell>
          <cell r="D824" t="str">
            <v>0830032695</v>
          </cell>
          <cell r="E824">
            <v>0</v>
          </cell>
          <cell r="F824" t="str">
            <v>KR</v>
          </cell>
          <cell r="G824" t="str">
            <v>31</v>
          </cell>
          <cell r="H824">
            <v>0</v>
          </cell>
          <cell r="I824" t="str">
            <v>0934000406</v>
          </cell>
          <cell r="J824">
            <v>39784</v>
          </cell>
          <cell r="K824">
            <v>-7000</v>
          </cell>
          <cell r="L824" t="str">
            <v>THB</v>
          </cell>
          <cell r="M824" t="str">
            <v>ค่าหัวลาก INV.3086604728</v>
          </cell>
        </row>
        <row r="825">
          <cell r="A825" t="str">
            <v>@01@</v>
          </cell>
          <cell r="B825" t="str">
            <v xml:space="preserve">ค่าหัวลาก </v>
          </cell>
          <cell r="C825" t="str">
            <v>03032061</v>
          </cell>
          <cell r="D825" t="str">
            <v>0830032695</v>
          </cell>
          <cell r="E825">
            <v>0</v>
          </cell>
          <cell r="F825" t="str">
            <v>KR</v>
          </cell>
          <cell r="G825" t="str">
            <v>31</v>
          </cell>
          <cell r="H825">
            <v>0</v>
          </cell>
          <cell r="I825" t="str">
            <v>0934000406</v>
          </cell>
          <cell r="J825">
            <v>39784</v>
          </cell>
          <cell r="K825">
            <v>-1097.99</v>
          </cell>
          <cell r="L825" t="str">
            <v>THB</v>
          </cell>
          <cell r="M825" t="str">
            <v>ค่าหัวลาก INV.3086604728</v>
          </cell>
        </row>
        <row r="826">
          <cell r="A826" t="str">
            <v>@01@</v>
          </cell>
          <cell r="B826" t="str">
            <v xml:space="preserve">ค่าหัวลาก </v>
          </cell>
          <cell r="C826" t="str">
            <v>03032062</v>
          </cell>
          <cell r="D826" t="str">
            <v>0830032696</v>
          </cell>
          <cell r="E826">
            <v>0</v>
          </cell>
          <cell r="F826" t="str">
            <v>KR</v>
          </cell>
          <cell r="G826" t="str">
            <v>31</v>
          </cell>
          <cell r="H826">
            <v>0</v>
          </cell>
          <cell r="I826" t="str">
            <v>0934000406</v>
          </cell>
          <cell r="J826">
            <v>39784</v>
          </cell>
          <cell r="K826">
            <v>-7000</v>
          </cell>
          <cell r="L826" t="str">
            <v>THB</v>
          </cell>
          <cell r="M826" t="str">
            <v>ค่าหัวลาก INV.3086604702</v>
          </cell>
        </row>
        <row r="827">
          <cell r="A827" t="str">
            <v>@01@</v>
          </cell>
          <cell r="B827" t="str">
            <v xml:space="preserve">ค่าหัวลาก </v>
          </cell>
          <cell r="C827" t="str">
            <v>03032062</v>
          </cell>
          <cell r="D827" t="str">
            <v>0830032696</v>
          </cell>
          <cell r="E827">
            <v>0</v>
          </cell>
          <cell r="F827" t="str">
            <v>KR</v>
          </cell>
          <cell r="G827" t="str">
            <v>31</v>
          </cell>
          <cell r="H827">
            <v>0</v>
          </cell>
          <cell r="I827" t="str">
            <v>0934000406</v>
          </cell>
          <cell r="J827">
            <v>39784</v>
          </cell>
          <cell r="K827">
            <v>-1097.99</v>
          </cell>
          <cell r="L827" t="str">
            <v>THB</v>
          </cell>
          <cell r="M827" t="str">
            <v>ค่าหัวลาก INV.3086604702</v>
          </cell>
        </row>
        <row r="828">
          <cell r="A828" t="str">
            <v>@01@</v>
          </cell>
          <cell r="B828" t="str">
            <v xml:space="preserve">ค่าหัวลาก </v>
          </cell>
          <cell r="C828" t="str">
            <v>03032063</v>
          </cell>
          <cell r="D828" t="str">
            <v>0830032697</v>
          </cell>
          <cell r="E828">
            <v>0</v>
          </cell>
          <cell r="F828" t="str">
            <v>KR</v>
          </cell>
          <cell r="G828" t="str">
            <v>31</v>
          </cell>
          <cell r="H828">
            <v>0</v>
          </cell>
          <cell r="I828" t="str">
            <v>0934000406</v>
          </cell>
          <cell r="J828">
            <v>39784</v>
          </cell>
          <cell r="K828">
            <v>-13200</v>
          </cell>
          <cell r="L828" t="str">
            <v>THB</v>
          </cell>
          <cell r="M828" t="str">
            <v>ค่าหัวลาก INV.3086604774</v>
          </cell>
        </row>
        <row r="829">
          <cell r="A829" t="str">
            <v>@01@</v>
          </cell>
          <cell r="B829" t="str">
            <v xml:space="preserve">ค่าหัวลาก </v>
          </cell>
          <cell r="C829" t="str">
            <v>03032063</v>
          </cell>
          <cell r="D829" t="str">
            <v>0830032697</v>
          </cell>
          <cell r="E829">
            <v>0</v>
          </cell>
          <cell r="F829" t="str">
            <v>KR</v>
          </cell>
          <cell r="G829" t="str">
            <v>31</v>
          </cell>
          <cell r="H829">
            <v>0</v>
          </cell>
          <cell r="I829" t="str">
            <v>0934000406</v>
          </cell>
          <cell r="J829">
            <v>39784</v>
          </cell>
          <cell r="K829">
            <v>-1864.99</v>
          </cell>
          <cell r="L829" t="str">
            <v>THB</v>
          </cell>
          <cell r="M829" t="str">
            <v>ค่าหัวลาก INV.3086604774</v>
          </cell>
        </row>
        <row r="830">
          <cell r="A830" t="str">
            <v>@01@</v>
          </cell>
          <cell r="B830" t="str">
            <v xml:space="preserve">ค่าหัวลาก </v>
          </cell>
          <cell r="C830" t="str">
            <v>16174</v>
          </cell>
          <cell r="D830" t="str">
            <v>0830032058</v>
          </cell>
          <cell r="E830">
            <v>0</v>
          </cell>
          <cell r="F830" t="str">
            <v>KR</v>
          </cell>
          <cell r="G830" t="str">
            <v>31</v>
          </cell>
          <cell r="H830">
            <v>0</v>
          </cell>
          <cell r="I830" t="str">
            <v>0934000408</v>
          </cell>
          <cell r="J830">
            <v>39784</v>
          </cell>
          <cell r="K830">
            <v>-27300</v>
          </cell>
          <cell r="L830" t="str">
            <v>THB</v>
          </cell>
          <cell r="M830" t="str">
            <v>ค่าหัวลาก INV.3086604748,4723,4750,4751</v>
          </cell>
        </row>
        <row r="831">
          <cell r="A831" t="str">
            <v>@01@</v>
          </cell>
          <cell r="B831" t="str">
            <v xml:space="preserve">ค่าหัวลาก </v>
          </cell>
          <cell r="C831" t="str">
            <v>16174</v>
          </cell>
          <cell r="D831" t="str">
            <v>0830032058</v>
          </cell>
          <cell r="E831">
            <v>0</v>
          </cell>
          <cell r="F831" t="str">
            <v>KR</v>
          </cell>
          <cell r="G831" t="str">
            <v>31</v>
          </cell>
          <cell r="H831">
            <v>0</v>
          </cell>
          <cell r="I831" t="str">
            <v>0934000408</v>
          </cell>
          <cell r="J831">
            <v>39784</v>
          </cell>
          <cell r="K831">
            <v>-4060</v>
          </cell>
          <cell r="L831" t="str">
            <v>THB</v>
          </cell>
          <cell r="M831" t="str">
            <v>ค่าหัวลาก INV.3086604748,4723,4750,4751</v>
          </cell>
        </row>
        <row r="832">
          <cell r="A832" t="str">
            <v>@01@</v>
          </cell>
          <cell r="B832" t="str">
            <v xml:space="preserve">ค่าหัวลาก </v>
          </cell>
          <cell r="C832" t="str">
            <v>03032159</v>
          </cell>
          <cell r="D832" t="str">
            <v>0830032698</v>
          </cell>
          <cell r="E832">
            <v>0</v>
          </cell>
          <cell r="F832" t="str">
            <v>KR</v>
          </cell>
          <cell r="G832" t="str">
            <v>31</v>
          </cell>
          <cell r="H832">
            <v>0</v>
          </cell>
          <cell r="I832" t="str">
            <v>0934000406</v>
          </cell>
          <cell r="J832">
            <v>39785</v>
          </cell>
          <cell r="K832">
            <v>-6600</v>
          </cell>
          <cell r="L832" t="str">
            <v>THB</v>
          </cell>
          <cell r="M832" t="str">
            <v>ค่าหัวลาก INV.3086604809</v>
          </cell>
        </row>
        <row r="833">
          <cell r="A833" t="str">
            <v>@01@</v>
          </cell>
          <cell r="B833" t="str">
            <v xml:space="preserve">ค่าหัวลาก </v>
          </cell>
          <cell r="C833" t="str">
            <v>03032159</v>
          </cell>
          <cell r="D833" t="str">
            <v>0830032698</v>
          </cell>
          <cell r="E833">
            <v>0</v>
          </cell>
          <cell r="F833" t="str">
            <v>KR</v>
          </cell>
          <cell r="G833" t="str">
            <v>31</v>
          </cell>
          <cell r="H833">
            <v>0</v>
          </cell>
          <cell r="I833" t="str">
            <v>0934000406</v>
          </cell>
          <cell r="J833">
            <v>39785</v>
          </cell>
          <cell r="K833">
            <v>-1095</v>
          </cell>
          <cell r="L833" t="str">
            <v>THB</v>
          </cell>
          <cell r="M833" t="str">
            <v>ค่าหัวลาก INV.3086604809</v>
          </cell>
        </row>
        <row r="834">
          <cell r="A834" t="str">
            <v>@01@</v>
          </cell>
          <cell r="B834" t="str">
            <v xml:space="preserve">ค่าหัวลาก </v>
          </cell>
          <cell r="C834" t="str">
            <v>03032160</v>
          </cell>
          <cell r="D834" t="str">
            <v>0830032699</v>
          </cell>
          <cell r="E834">
            <v>0</v>
          </cell>
          <cell r="F834" t="str">
            <v>KR</v>
          </cell>
          <cell r="G834" t="str">
            <v>31</v>
          </cell>
          <cell r="H834">
            <v>0</v>
          </cell>
          <cell r="I834" t="str">
            <v>0934000406</v>
          </cell>
          <cell r="J834">
            <v>39785</v>
          </cell>
          <cell r="K834">
            <v>-6600</v>
          </cell>
          <cell r="L834" t="str">
            <v>THB</v>
          </cell>
          <cell r="M834" t="str">
            <v>ค่าหัวลาก INV.3086604814,4812,4813,4811,4810</v>
          </cell>
        </row>
        <row r="835">
          <cell r="A835" t="str">
            <v>@01@</v>
          </cell>
          <cell r="B835" t="str">
            <v xml:space="preserve">ค่าหัวลาก </v>
          </cell>
          <cell r="C835" t="str">
            <v>03032160</v>
          </cell>
          <cell r="D835" t="str">
            <v>0830032699</v>
          </cell>
          <cell r="E835">
            <v>0</v>
          </cell>
          <cell r="F835" t="str">
            <v>KR</v>
          </cell>
          <cell r="G835" t="str">
            <v>31</v>
          </cell>
          <cell r="H835">
            <v>0</v>
          </cell>
          <cell r="I835" t="str">
            <v>0934000406</v>
          </cell>
          <cell r="J835">
            <v>39785</v>
          </cell>
          <cell r="K835">
            <v>-1097.99</v>
          </cell>
          <cell r="L835" t="str">
            <v>THB</v>
          </cell>
          <cell r="M835" t="str">
            <v>ค่าหัวลาก INV.3086604814,4812,4813,4811,4810</v>
          </cell>
        </row>
        <row r="836">
          <cell r="A836" t="str">
            <v>@01@</v>
          </cell>
          <cell r="B836" t="str">
            <v xml:space="preserve">ค่าหัวลาก </v>
          </cell>
          <cell r="C836" t="str">
            <v>16176</v>
          </cell>
          <cell r="D836" t="str">
            <v>0830032069</v>
          </cell>
          <cell r="E836">
            <v>0</v>
          </cell>
          <cell r="F836" t="str">
            <v>KR</v>
          </cell>
          <cell r="G836" t="str">
            <v>31</v>
          </cell>
          <cell r="H836">
            <v>0</v>
          </cell>
          <cell r="I836" t="str">
            <v>0934000408</v>
          </cell>
          <cell r="J836">
            <v>39785</v>
          </cell>
          <cell r="K836">
            <v>-3800</v>
          </cell>
          <cell r="L836" t="str">
            <v>THB</v>
          </cell>
          <cell r="M836" t="str">
            <v>ค่าหัวลาก INV.3086604784</v>
          </cell>
        </row>
        <row r="837">
          <cell r="A837" t="str">
            <v>@01@</v>
          </cell>
          <cell r="B837" t="str">
            <v xml:space="preserve">ค่าหัวลาก </v>
          </cell>
          <cell r="C837" t="str">
            <v>16176</v>
          </cell>
          <cell r="D837" t="str">
            <v>0830032069</v>
          </cell>
          <cell r="E837">
            <v>0</v>
          </cell>
          <cell r="F837" t="str">
            <v>KR</v>
          </cell>
          <cell r="G837" t="str">
            <v>31</v>
          </cell>
          <cell r="H837">
            <v>0</v>
          </cell>
          <cell r="I837" t="str">
            <v>0934000408</v>
          </cell>
          <cell r="J837">
            <v>39785</v>
          </cell>
          <cell r="K837">
            <v>-770</v>
          </cell>
          <cell r="L837" t="str">
            <v>THB</v>
          </cell>
          <cell r="M837" t="str">
            <v>ค่าหัวลาก INV.3086604784</v>
          </cell>
        </row>
        <row r="838">
          <cell r="A838" t="str">
            <v>@01@</v>
          </cell>
          <cell r="B838" t="str">
            <v xml:space="preserve">ค่าหัวลาก </v>
          </cell>
          <cell r="C838" t="str">
            <v>16180</v>
          </cell>
          <cell r="D838" t="str">
            <v>0830032072</v>
          </cell>
          <cell r="E838">
            <v>0</v>
          </cell>
          <cell r="F838" t="str">
            <v>KR</v>
          </cell>
          <cell r="G838" t="str">
            <v>31</v>
          </cell>
          <cell r="H838">
            <v>0</v>
          </cell>
          <cell r="I838" t="str">
            <v>0934000408</v>
          </cell>
          <cell r="J838">
            <v>39785</v>
          </cell>
          <cell r="K838">
            <v>-26700</v>
          </cell>
          <cell r="L838" t="str">
            <v>THB</v>
          </cell>
          <cell r="M838" t="str">
            <v>ค่าหัวลาก INV.3086604767,4770,4771</v>
          </cell>
        </row>
        <row r="839">
          <cell r="A839" t="str">
            <v>@01@</v>
          </cell>
          <cell r="B839" t="str">
            <v xml:space="preserve">ค่าหัวลาก </v>
          </cell>
          <cell r="C839" t="str">
            <v>16180</v>
          </cell>
          <cell r="D839" t="str">
            <v>0830032072</v>
          </cell>
          <cell r="E839">
            <v>0</v>
          </cell>
          <cell r="F839" t="str">
            <v>KR</v>
          </cell>
          <cell r="G839" t="str">
            <v>31</v>
          </cell>
          <cell r="H839">
            <v>0</v>
          </cell>
          <cell r="I839" t="str">
            <v>0934000408</v>
          </cell>
          <cell r="J839">
            <v>39785</v>
          </cell>
          <cell r="K839">
            <v>-5344.1</v>
          </cell>
          <cell r="L839" t="str">
            <v>THB</v>
          </cell>
          <cell r="M839" t="str">
            <v>ค่าหัวลาก INV.3086604767,4770,4771</v>
          </cell>
        </row>
        <row r="840">
          <cell r="A840" t="str">
            <v>@01@</v>
          </cell>
          <cell r="B840" t="str">
            <v xml:space="preserve">ค่าหัวลาก </v>
          </cell>
          <cell r="C840" t="str">
            <v>16187</v>
          </cell>
          <cell r="D840" t="str">
            <v>0830032085</v>
          </cell>
          <cell r="E840">
            <v>0</v>
          </cell>
          <cell r="F840" t="str">
            <v>KR</v>
          </cell>
          <cell r="G840" t="str">
            <v>31</v>
          </cell>
          <cell r="H840">
            <v>0</v>
          </cell>
          <cell r="I840" t="str">
            <v>0934000408</v>
          </cell>
          <cell r="J840">
            <v>39786</v>
          </cell>
          <cell r="K840">
            <v>-21400</v>
          </cell>
          <cell r="L840" t="str">
            <v>THB</v>
          </cell>
          <cell r="M840" t="str">
            <v>ค่าหัวลาก INV.3086604771,4779</v>
          </cell>
        </row>
        <row r="841">
          <cell r="A841" t="str">
            <v>@01@</v>
          </cell>
          <cell r="B841" t="str">
            <v xml:space="preserve">ค่าหัวลาก </v>
          </cell>
          <cell r="C841" t="str">
            <v>16187</v>
          </cell>
          <cell r="D841" t="str">
            <v>0830032085</v>
          </cell>
          <cell r="E841">
            <v>0</v>
          </cell>
          <cell r="F841" t="str">
            <v>KR</v>
          </cell>
          <cell r="G841" t="str">
            <v>31</v>
          </cell>
          <cell r="H841">
            <v>0</v>
          </cell>
          <cell r="I841" t="str">
            <v>0934000408</v>
          </cell>
          <cell r="J841">
            <v>39786</v>
          </cell>
          <cell r="K841">
            <v>-3112.9</v>
          </cell>
          <cell r="L841" t="str">
            <v>THB</v>
          </cell>
          <cell r="M841" t="str">
            <v>ค่าหัวลาก INV.3086604771,4779</v>
          </cell>
        </row>
        <row r="842">
          <cell r="A842" t="str">
            <v>@01@</v>
          </cell>
          <cell r="B842" t="str">
            <v xml:space="preserve">ค่าหัวลาก </v>
          </cell>
          <cell r="C842" t="str">
            <v>16188</v>
          </cell>
          <cell r="D842" t="str">
            <v>0830032094</v>
          </cell>
          <cell r="E842">
            <v>0</v>
          </cell>
          <cell r="F842" t="str">
            <v>KR</v>
          </cell>
          <cell r="G842" t="str">
            <v>31</v>
          </cell>
          <cell r="H842">
            <v>0</v>
          </cell>
          <cell r="I842" t="str">
            <v>0934000408</v>
          </cell>
          <cell r="J842">
            <v>39786</v>
          </cell>
          <cell r="K842">
            <v>-13800</v>
          </cell>
          <cell r="L842" t="str">
            <v>THB</v>
          </cell>
          <cell r="M842" t="str">
            <v>ค่าหัวลาก INV.3086604771</v>
          </cell>
        </row>
        <row r="843">
          <cell r="A843" t="str">
            <v>@01@</v>
          </cell>
          <cell r="B843" t="str">
            <v xml:space="preserve">ค่าหัวลาก </v>
          </cell>
          <cell r="C843" t="str">
            <v>16188</v>
          </cell>
          <cell r="D843" t="str">
            <v>0830032094</v>
          </cell>
          <cell r="E843">
            <v>0</v>
          </cell>
          <cell r="F843" t="str">
            <v>KR</v>
          </cell>
          <cell r="G843" t="str">
            <v>31</v>
          </cell>
          <cell r="H843">
            <v>0</v>
          </cell>
          <cell r="I843" t="str">
            <v>0934000408</v>
          </cell>
          <cell r="J843">
            <v>39786</v>
          </cell>
          <cell r="K843">
            <v>-1572.9</v>
          </cell>
          <cell r="L843" t="str">
            <v>THB</v>
          </cell>
          <cell r="M843" t="str">
            <v>ค่าหัวลาก INV.3086604771</v>
          </cell>
        </row>
        <row r="844">
          <cell r="A844" t="str">
            <v>@01@</v>
          </cell>
          <cell r="B844" t="str">
            <v xml:space="preserve">ค่าหัวลาก </v>
          </cell>
          <cell r="C844" t="str">
            <v>16201</v>
          </cell>
          <cell r="D844" t="str">
            <v>0830032098</v>
          </cell>
          <cell r="E844">
            <v>0</v>
          </cell>
          <cell r="F844" t="str">
            <v>KR</v>
          </cell>
          <cell r="G844" t="str">
            <v>31</v>
          </cell>
          <cell r="H844">
            <v>0</v>
          </cell>
          <cell r="I844" t="str">
            <v>0934000408</v>
          </cell>
          <cell r="J844">
            <v>39788</v>
          </cell>
          <cell r="K844">
            <v>-19000</v>
          </cell>
          <cell r="L844" t="str">
            <v>THB</v>
          </cell>
          <cell r="M844" t="str">
            <v>ค่าหัวลาก INV.3086604786</v>
          </cell>
        </row>
        <row r="845">
          <cell r="A845" t="str">
            <v>@01@</v>
          </cell>
          <cell r="B845" t="str">
            <v xml:space="preserve">ค่าหัวลาก </v>
          </cell>
          <cell r="C845" t="str">
            <v>16201</v>
          </cell>
          <cell r="D845" t="str">
            <v>0830032098</v>
          </cell>
          <cell r="E845">
            <v>0</v>
          </cell>
          <cell r="F845" t="str">
            <v>KR</v>
          </cell>
          <cell r="G845" t="str">
            <v>31</v>
          </cell>
          <cell r="H845">
            <v>0</v>
          </cell>
          <cell r="I845" t="str">
            <v>0934000408</v>
          </cell>
          <cell r="J845">
            <v>39788</v>
          </cell>
          <cell r="K845">
            <v>-3550</v>
          </cell>
          <cell r="L845" t="str">
            <v>THB</v>
          </cell>
          <cell r="M845" t="str">
            <v>ค่าหัวลาก INV.3086604786</v>
          </cell>
        </row>
        <row r="846">
          <cell r="A846" t="str">
            <v>@01@</v>
          </cell>
          <cell r="B846" t="str">
            <v xml:space="preserve">ค่าหัวลาก </v>
          </cell>
          <cell r="C846" t="str">
            <v>16202</v>
          </cell>
          <cell r="D846" t="str">
            <v>0830032108</v>
          </cell>
          <cell r="E846">
            <v>0</v>
          </cell>
          <cell r="F846" t="str">
            <v>KR</v>
          </cell>
          <cell r="G846" t="str">
            <v>31</v>
          </cell>
          <cell r="H846">
            <v>0</v>
          </cell>
          <cell r="I846" t="str">
            <v>0934000408</v>
          </cell>
          <cell r="J846">
            <v>39788</v>
          </cell>
          <cell r="K846">
            <v>-15200</v>
          </cell>
          <cell r="L846" t="str">
            <v>THB</v>
          </cell>
          <cell r="M846" t="str">
            <v>ค่าหัวลาก INV.3086604786,4832</v>
          </cell>
        </row>
        <row r="847">
          <cell r="A847" t="str">
            <v>@01@</v>
          </cell>
          <cell r="B847" t="str">
            <v xml:space="preserve">ค่าหัวลาก </v>
          </cell>
          <cell r="C847" t="str">
            <v>16202</v>
          </cell>
          <cell r="D847" t="str">
            <v>0830032108</v>
          </cell>
          <cell r="E847">
            <v>0</v>
          </cell>
          <cell r="F847" t="str">
            <v>KR</v>
          </cell>
          <cell r="G847" t="str">
            <v>31</v>
          </cell>
          <cell r="H847">
            <v>0</v>
          </cell>
          <cell r="I847" t="str">
            <v>0934000408</v>
          </cell>
          <cell r="J847">
            <v>39788</v>
          </cell>
          <cell r="K847">
            <v>-2930</v>
          </cell>
          <cell r="L847" t="str">
            <v>THB</v>
          </cell>
          <cell r="M847" t="str">
            <v>ค่าหัวลาก INV.3086604786,4832</v>
          </cell>
        </row>
        <row r="848">
          <cell r="A848" t="str">
            <v>@01@</v>
          </cell>
          <cell r="B848" t="str">
            <v xml:space="preserve">ค่าหัวลาก </v>
          </cell>
          <cell r="C848" t="str">
            <v>SAM2008/0281</v>
          </cell>
          <cell r="D848" t="str">
            <v>0830032587</v>
          </cell>
          <cell r="E848">
            <v>0</v>
          </cell>
          <cell r="F848" t="str">
            <v>KR</v>
          </cell>
          <cell r="G848" t="str">
            <v>31</v>
          </cell>
          <cell r="H848">
            <v>0</v>
          </cell>
          <cell r="I848" t="str">
            <v>0934000403</v>
          </cell>
          <cell r="J848">
            <v>39791</v>
          </cell>
          <cell r="K848">
            <v>-27100</v>
          </cell>
          <cell r="L848" t="str">
            <v>THB</v>
          </cell>
          <cell r="M848" t="str">
            <v>ค่าหัวลาก INV.3086604851,4852,59,60,73,95</v>
          </cell>
        </row>
        <row r="849">
          <cell r="A849" t="str">
            <v>@01@</v>
          </cell>
          <cell r="B849" t="str">
            <v xml:space="preserve">ค่าหัวลาก </v>
          </cell>
          <cell r="C849" t="str">
            <v>SAM2008/0281</v>
          </cell>
          <cell r="D849" t="str">
            <v>0830032587</v>
          </cell>
          <cell r="E849">
            <v>0</v>
          </cell>
          <cell r="F849" t="str">
            <v>KR</v>
          </cell>
          <cell r="G849" t="str">
            <v>31</v>
          </cell>
          <cell r="H849">
            <v>0</v>
          </cell>
          <cell r="I849" t="str">
            <v>0934000403</v>
          </cell>
          <cell r="J849">
            <v>39791</v>
          </cell>
          <cell r="K849">
            <v>-5618</v>
          </cell>
          <cell r="L849" t="str">
            <v>THB</v>
          </cell>
          <cell r="M849" t="str">
            <v>ค่าหัวลาก INV.3086604851,4852,59,60,73,95</v>
          </cell>
        </row>
        <row r="850">
          <cell r="A850" t="str">
            <v>@01@</v>
          </cell>
          <cell r="B850" t="str">
            <v xml:space="preserve">ค่าหัวลาก </v>
          </cell>
          <cell r="C850" t="str">
            <v>TEO 084162</v>
          </cell>
          <cell r="D850" t="str">
            <v>0830033268</v>
          </cell>
          <cell r="E850">
            <v>0</v>
          </cell>
          <cell r="F850" t="str">
            <v>KR</v>
          </cell>
          <cell r="G850" t="str">
            <v>31</v>
          </cell>
          <cell r="H850">
            <v>0</v>
          </cell>
          <cell r="I850" t="str">
            <v>0934000691</v>
          </cell>
          <cell r="J850">
            <v>39791</v>
          </cell>
          <cell r="K850">
            <v>-1865</v>
          </cell>
          <cell r="L850" t="str">
            <v>THB</v>
          </cell>
          <cell r="M850" t="str">
            <v>ค่าหัวลาก INV.3086604790,4791,4795,97,96,93,92</v>
          </cell>
        </row>
        <row r="851">
          <cell r="A851" t="str">
            <v>@01@</v>
          </cell>
          <cell r="B851" t="str">
            <v xml:space="preserve">ค่าหัวลาก </v>
          </cell>
          <cell r="C851" t="str">
            <v>TEO 084162</v>
          </cell>
          <cell r="D851" t="str">
            <v>0830033268</v>
          </cell>
          <cell r="E851">
            <v>0</v>
          </cell>
          <cell r="F851" t="str">
            <v>KR</v>
          </cell>
          <cell r="G851" t="str">
            <v>31</v>
          </cell>
          <cell r="H851">
            <v>0</v>
          </cell>
          <cell r="I851" t="str">
            <v>0934000691</v>
          </cell>
          <cell r="J851">
            <v>39791</v>
          </cell>
          <cell r="K851">
            <v>-4400</v>
          </cell>
          <cell r="L851" t="str">
            <v>THB</v>
          </cell>
          <cell r="M851" t="str">
            <v>ค่าหัวลาก INV.3086604790,4791,4795,97,96,93,92</v>
          </cell>
        </row>
        <row r="852">
          <cell r="A852" t="str">
            <v>@01@</v>
          </cell>
          <cell r="B852" t="str">
            <v xml:space="preserve">ค่าหัวลาก </v>
          </cell>
          <cell r="C852" t="str">
            <v>TEO 084162</v>
          </cell>
          <cell r="D852" t="str">
            <v>0830033268</v>
          </cell>
          <cell r="E852">
            <v>0</v>
          </cell>
          <cell r="F852" t="str">
            <v>KR</v>
          </cell>
          <cell r="G852" t="str">
            <v>31</v>
          </cell>
          <cell r="H852">
            <v>0</v>
          </cell>
          <cell r="I852" t="str">
            <v>0934000691</v>
          </cell>
          <cell r="J852">
            <v>39791</v>
          </cell>
          <cell r="K852">
            <v>-400</v>
          </cell>
          <cell r="L852" t="str">
            <v>THB</v>
          </cell>
          <cell r="M852" t="str">
            <v>ค่าหัวลาก INV.3086604790,4791,4795,97,96,93,92</v>
          </cell>
        </row>
        <row r="853">
          <cell r="A853" t="str">
            <v>@01@</v>
          </cell>
          <cell r="B853" t="str">
            <v xml:space="preserve">ค่าหัวลาก </v>
          </cell>
          <cell r="C853" t="str">
            <v>TEO 084165</v>
          </cell>
          <cell r="D853" t="str">
            <v>0830033273</v>
          </cell>
          <cell r="E853">
            <v>0</v>
          </cell>
          <cell r="F853" t="str">
            <v>KR</v>
          </cell>
          <cell r="G853" t="str">
            <v>31</v>
          </cell>
          <cell r="H853">
            <v>0</v>
          </cell>
          <cell r="I853" t="str">
            <v>0934000691</v>
          </cell>
          <cell r="J853">
            <v>39791</v>
          </cell>
          <cell r="K853">
            <v>-1063</v>
          </cell>
          <cell r="L853" t="str">
            <v>THB</v>
          </cell>
          <cell r="M853" t="str">
            <v>ค่าหัวลาก INV.3086604781,4783,4789,4788,4787</v>
          </cell>
        </row>
        <row r="854">
          <cell r="A854" t="str">
            <v>@01@</v>
          </cell>
          <cell r="B854" t="str">
            <v xml:space="preserve">ค่าหัวลาก </v>
          </cell>
          <cell r="C854" t="str">
            <v>TEO 084165</v>
          </cell>
          <cell r="D854" t="str">
            <v>0830033273</v>
          </cell>
          <cell r="E854">
            <v>0</v>
          </cell>
          <cell r="F854" t="str">
            <v>KR</v>
          </cell>
          <cell r="G854" t="str">
            <v>31</v>
          </cell>
          <cell r="H854">
            <v>0</v>
          </cell>
          <cell r="I854" t="str">
            <v>0934000691</v>
          </cell>
          <cell r="J854">
            <v>39791</v>
          </cell>
          <cell r="K854">
            <v>-2200</v>
          </cell>
          <cell r="L854" t="str">
            <v>THB</v>
          </cell>
          <cell r="M854" t="str">
            <v>ค่าหัวลาก INV.3086604781,4783,4789,4788,4787</v>
          </cell>
        </row>
        <row r="855">
          <cell r="A855" t="str">
            <v>@01@</v>
          </cell>
          <cell r="B855" t="str">
            <v xml:space="preserve">ค่าหัวลาก </v>
          </cell>
          <cell r="C855" t="str">
            <v>TEO 084165</v>
          </cell>
          <cell r="D855" t="str">
            <v>0830033273</v>
          </cell>
          <cell r="E855">
            <v>0</v>
          </cell>
          <cell r="F855" t="str">
            <v>KR</v>
          </cell>
          <cell r="G855" t="str">
            <v>31</v>
          </cell>
          <cell r="H855">
            <v>0</v>
          </cell>
          <cell r="I855" t="str">
            <v>0934000691</v>
          </cell>
          <cell r="J855">
            <v>39791</v>
          </cell>
          <cell r="K855">
            <v>-200</v>
          </cell>
          <cell r="L855" t="str">
            <v>THB</v>
          </cell>
          <cell r="M855" t="str">
            <v>ค่าหัวลาก INV.3086604781,4783,4789,4788,4787</v>
          </cell>
        </row>
        <row r="856">
          <cell r="A856" t="str">
            <v>@01@</v>
          </cell>
          <cell r="B856" t="str">
            <v xml:space="preserve">ค่าหัวลาก </v>
          </cell>
          <cell r="C856" t="str">
            <v>TEO 084169</v>
          </cell>
          <cell r="D856" t="str">
            <v>0830033275</v>
          </cell>
          <cell r="E856">
            <v>0</v>
          </cell>
          <cell r="F856" t="str">
            <v>KR</v>
          </cell>
          <cell r="G856" t="str">
            <v>31</v>
          </cell>
          <cell r="H856">
            <v>0</v>
          </cell>
          <cell r="I856" t="str">
            <v>0934000691</v>
          </cell>
          <cell r="J856">
            <v>39791</v>
          </cell>
          <cell r="K856">
            <v>-2797.5</v>
          </cell>
          <cell r="L856" t="str">
            <v>THB</v>
          </cell>
          <cell r="M856" t="str">
            <v>ค่าหัวลาก INV.3086604797,4795,4816,15,4791,4790</v>
          </cell>
        </row>
        <row r="857">
          <cell r="A857" t="str">
            <v>@01@</v>
          </cell>
          <cell r="B857" t="str">
            <v xml:space="preserve">ค่าหัวลาก </v>
          </cell>
          <cell r="C857" t="str">
            <v>TEO 084169</v>
          </cell>
          <cell r="D857" t="str">
            <v>0830033275</v>
          </cell>
          <cell r="E857">
            <v>0</v>
          </cell>
          <cell r="F857" t="str">
            <v>KR</v>
          </cell>
          <cell r="G857" t="str">
            <v>31</v>
          </cell>
          <cell r="H857">
            <v>0</v>
          </cell>
          <cell r="I857" t="str">
            <v>0934000691</v>
          </cell>
          <cell r="J857">
            <v>39791</v>
          </cell>
          <cell r="K857">
            <v>-6600</v>
          </cell>
          <cell r="L857" t="str">
            <v>THB</v>
          </cell>
          <cell r="M857" t="str">
            <v>ค่าหัวลาก INV.3086604797,4795,4816,15,4791,4790</v>
          </cell>
        </row>
        <row r="858">
          <cell r="A858" t="str">
            <v>@01@</v>
          </cell>
          <cell r="B858" t="str">
            <v xml:space="preserve">ค่าหัวลาก </v>
          </cell>
          <cell r="C858" t="str">
            <v>TEO 084169</v>
          </cell>
          <cell r="D858" t="str">
            <v>0830033275</v>
          </cell>
          <cell r="E858">
            <v>0</v>
          </cell>
          <cell r="F858" t="str">
            <v>KR</v>
          </cell>
          <cell r="G858" t="str">
            <v>31</v>
          </cell>
          <cell r="H858">
            <v>0</v>
          </cell>
          <cell r="I858" t="str">
            <v>0934000691</v>
          </cell>
          <cell r="J858">
            <v>39791</v>
          </cell>
          <cell r="K858">
            <v>-600</v>
          </cell>
          <cell r="L858" t="str">
            <v>THB</v>
          </cell>
          <cell r="M858" t="str">
            <v>ค่าหัวลาก INV.3086604797,4795,4816,15,4791,4790</v>
          </cell>
        </row>
        <row r="859">
          <cell r="A859" t="str">
            <v>@01@</v>
          </cell>
          <cell r="B859" t="str">
            <v xml:space="preserve">ค่าหัวลาก </v>
          </cell>
          <cell r="C859" t="str">
            <v>TEO 084172</v>
          </cell>
          <cell r="D859" t="str">
            <v>0830033281</v>
          </cell>
          <cell r="E859">
            <v>0</v>
          </cell>
          <cell r="F859" t="str">
            <v>KR</v>
          </cell>
          <cell r="G859" t="str">
            <v>31</v>
          </cell>
          <cell r="H859">
            <v>0</v>
          </cell>
          <cell r="I859" t="str">
            <v>0934000691</v>
          </cell>
          <cell r="J859">
            <v>39791</v>
          </cell>
          <cell r="K859">
            <v>-3730</v>
          </cell>
          <cell r="L859" t="str">
            <v>THB</v>
          </cell>
          <cell r="M859" t="str">
            <v>ค่าหัวลาก INV.3086604766</v>
          </cell>
        </row>
        <row r="860">
          <cell r="A860" t="str">
            <v>@01@</v>
          </cell>
          <cell r="B860" t="str">
            <v xml:space="preserve">ค่าหัวลาก </v>
          </cell>
          <cell r="C860" t="str">
            <v>TEO 084172</v>
          </cell>
          <cell r="D860" t="str">
            <v>0830033281</v>
          </cell>
          <cell r="E860">
            <v>0</v>
          </cell>
          <cell r="F860" t="str">
            <v>KR</v>
          </cell>
          <cell r="G860" t="str">
            <v>31</v>
          </cell>
          <cell r="H860">
            <v>0</v>
          </cell>
          <cell r="I860" t="str">
            <v>0934000691</v>
          </cell>
          <cell r="J860">
            <v>39791</v>
          </cell>
          <cell r="K860">
            <v>-8800</v>
          </cell>
          <cell r="L860" t="str">
            <v>THB</v>
          </cell>
          <cell r="M860" t="str">
            <v>ค่าหัวลาก INV.3086604766</v>
          </cell>
        </row>
        <row r="861">
          <cell r="A861" t="str">
            <v>@01@</v>
          </cell>
          <cell r="B861" t="str">
            <v xml:space="preserve">ค่าหัวลาก </v>
          </cell>
          <cell r="C861" t="str">
            <v>TEO 084172</v>
          </cell>
          <cell r="D861" t="str">
            <v>0830033281</v>
          </cell>
          <cell r="E861">
            <v>0</v>
          </cell>
          <cell r="F861" t="str">
            <v>KR</v>
          </cell>
          <cell r="G861" t="str">
            <v>31</v>
          </cell>
          <cell r="H861">
            <v>0</v>
          </cell>
          <cell r="I861" t="str">
            <v>0934000691</v>
          </cell>
          <cell r="J861">
            <v>39791</v>
          </cell>
          <cell r="K861">
            <v>-800</v>
          </cell>
          <cell r="L861" t="str">
            <v>THB</v>
          </cell>
          <cell r="M861" t="str">
            <v>ค่าหัวลาก INV.3086604766</v>
          </cell>
        </row>
        <row r="862">
          <cell r="A862" t="str">
            <v>@01@</v>
          </cell>
          <cell r="B862" t="str">
            <v xml:space="preserve">ค่าหัวลาก </v>
          </cell>
          <cell r="C862" t="str">
            <v>TEO 084179</v>
          </cell>
          <cell r="D862" t="str">
            <v>0830033290</v>
          </cell>
          <cell r="E862">
            <v>0</v>
          </cell>
          <cell r="F862" t="str">
            <v>KR</v>
          </cell>
          <cell r="G862" t="str">
            <v>31</v>
          </cell>
          <cell r="H862">
            <v>0</v>
          </cell>
          <cell r="I862" t="str">
            <v>0934000691</v>
          </cell>
          <cell r="J862">
            <v>39791</v>
          </cell>
          <cell r="K862">
            <v>-1865</v>
          </cell>
          <cell r="L862" t="str">
            <v>THB</v>
          </cell>
          <cell r="M862" t="str">
            <v>ค่าหัวลาก INV.3086604766</v>
          </cell>
        </row>
        <row r="863">
          <cell r="A863" t="str">
            <v>@01@</v>
          </cell>
          <cell r="B863" t="str">
            <v xml:space="preserve">ค่าหัวลาก </v>
          </cell>
          <cell r="C863" t="str">
            <v>TEO 084179</v>
          </cell>
          <cell r="D863" t="str">
            <v>0830033290</v>
          </cell>
          <cell r="E863">
            <v>0</v>
          </cell>
          <cell r="F863" t="str">
            <v>KR</v>
          </cell>
          <cell r="G863" t="str">
            <v>31</v>
          </cell>
          <cell r="H863">
            <v>0</v>
          </cell>
          <cell r="I863" t="str">
            <v>0934000691</v>
          </cell>
          <cell r="J863">
            <v>39791</v>
          </cell>
          <cell r="K863">
            <v>-4400</v>
          </cell>
          <cell r="L863" t="str">
            <v>THB</v>
          </cell>
          <cell r="M863" t="str">
            <v>ค่าหัวลาก INV.3086604766</v>
          </cell>
        </row>
        <row r="864">
          <cell r="A864" t="str">
            <v>@01@</v>
          </cell>
          <cell r="B864" t="str">
            <v xml:space="preserve">ค่าหัวลาก </v>
          </cell>
          <cell r="C864" t="str">
            <v>TEO 084179</v>
          </cell>
          <cell r="D864" t="str">
            <v>0830033290</v>
          </cell>
          <cell r="E864">
            <v>0</v>
          </cell>
          <cell r="F864" t="str">
            <v>KR</v>
          </cell>
          <cell r="G864" t="str">
            <v>31</v>
          </cell>
          <cell r="H864">
            <v>0</v>
          </cell>
          <cell r="I864" t="str">
            <v>0934000691</v>
          </cell>
          <cell r="J864">
            <v>39791</v>
          </cell>
          <cell r="K864">
            <v>-400</v>
          </cell>
          <cell r="L864" t="str">
            <v>THB</v>
          </cell>
          <cell r="M864" t="str">
            <v>ค่าหัวลาก INV.3086604766</v>
          </cell>
        </row>
        <row r="865">
          <cell r="A865" t="str">
            <v>@01@</v>
          </cell>
          <cell r="B865" t="str">
            <v xml:space="preserve">ค่าหัวลาก </v>
          </cell>
          <cell r="C865" t="str">
            <v>1541/08</v>
          </cell>
          <cell r="D865" t="str">
            <v>0830033453</v>
          </cell>
          <cell r="E865">
            <v>0</v>
          </cell>
          <cell r="F865" t="str">
            <v>KR</v>
          </cell>
          <cell r="G865" t="str">
            <v>31</v>
          </cell>
          <cell r="H865">
            <v>0</v>
          </cell>
          <cell r="I865" t="str">
            <v>0934000692</v>
          </cell>
          <cell r="J865">
            <v>39791</v>
          </cell>
          <cell r="K865">
            <v>-685</v>
          </cell>
          <cell r="L865" t="str">
            <v>THB</v>
          </cell>
          <cell r="M865" t="str">
            <v>ค่าหัวลาก INV.3086604847</v>
          </cell>
        </row>
        <row r="866">
          <cell r="A866" t="str">
            <v>@01@</v>
          </cell>
          <cell r="B866" t="str">
            <v xml:space="preserve">ค่าหัวลาก </v>
          </cell>
          <cell r="C866" t="str">
            <v>16212</v>
          </cell>
          <cell r="D866" t="str">
            <v>0830032395</v>
          </cell>
          <cell r="E866">
            <v>0</v>
          </cell>
          <cell r="F866" t="str">
            <v>KR</v>
          </cell>
          <cell r="G866" t="str">
            <v>31</v>
          </cell>
          <cell r="H866">
            <v>0</v>
          </cell>
          <cell r="I866" t="str">
            <v>0934000690</v>
          </cell>
          <cell r="J866">
            <v>39792</v>
          </cell>
          <cell r="K866">
            <v>-22200</v>
          </cell>
          <cell r="L866" t="str">
            <v>THB</v>
          </cell>
          <cell r="M866" t="str">
            <v>ค่าหัวลาก INV.3086604841,49</v>
          </cell>
        </row>
        <row r="867">
          <cell r="A867" t="str">
            <v>@01@</v>
          </cell>
          <cell r="B867" t="str">
            <v xml:space="preserve">ค่าหัวลาก </v>
          </cell>
          <cell r="C867" t="str">
            <v>16212</v>
          </cell>
          <cell r="D867" t="str">
            <v>0830032395</v>
          </cell>
          <cell r="E867">
            <v>0</v>
          </cell>
          <cell r="F867" t="str">
            <v>KR</v>
          </cell>
          <cell r="G867" t="str">
            <v>31</v>
          </cell>
          <cell r="H867">
            <v>0</v>
          </cell>
          <cell r="I867" t="str">
            <v>0934000690</v>
          </cell>
          <cell r="J867">
            <v>39792</v>
          </cell>
          <cell r="K867">
            <v>-3326</v>
          </cell>
          <cell r="L867" t="str">
            <v>THB</v>
          </cell>
          <cell r="M867" t="str">
            <v>ค่าหัวลาก INV.3086604841,49</v>
          </cell>
        </row>
        <row r="868">
          <cell r="A868" t="str">
            <v>@01@</v>
          </cell>
          <cell r="B868" t="str">
            <v xml:space="preserve">ค่าหัวลาก </v>
          </cell>
          <cell r="C868" t="str">
            <v>IV0800900</v>
          </cell>
          <cell r="D868" t="str">
            <v>0830032432</v>
          </cell>
          <cell r="E868">
            <v>0</v>
          </cell>
          <cell r="F868" t="str">
            <v>KR</v>
          </cell>
          <cell r="G868" t="str">
            <v>31</v>
          </cell>
          <cell r="H868">
            <v>0</v>
          </cell>
          <cell r="I868" t="str">
            <v>0934000402</v>
          </cell>
          <cell r="J868">
            <v>39793</v>
          </cell>
          <cell r="K868">
            <v>-8100</v>
          </cell>
          <cell r="L868" t="str">
            <v>THB</v>
          </cell>
          <cell r="M868" t="str">
            <v>ค่าหัวลาก INV.3086604875,4689</v>
          </cell>
        </row>
        <row r="869">
          <cell r="A869" t="str">
            <v>@01@</v>
          </cell>
          <cell r="B869" t="str">
            <v xml:space="preserve">ค่าหัวลาก </v>
          </cell>
          <cell r="C869" t="str">
            <v>IV0800900</v>
          </cell>
          <cell r="D869" t="str">
            <v>0830032432</v>
          </cell>
          <cell r="E869">
            <v>0</v>
          </cell>
          <cell r="F869" t="str">
            <v>KR</v>
          </cell>
          <cell r="G869" t="str">
            <v>31</v>
          </cell>
          <cell r="H869">
            <v>0</v>
          </cell>
          <cell r="I869" t="str">
            <v>0934000402</v>
          </cell>
          <cell r="J869">
            <v>39793</v>
          </cell>
          <cell r="K869">
            <v>-1371.5</v>
          </cell>
          <cell r="L869" t="str">
            <v>THB</v>
          </cell>
          <cell r="M869" t="str">
            <v>ค่าหัวลาก INV.3086604875,4689</v>
          </cell>
        </row>
        <row r="870">
          <cell r="A870" t="str">
            <v>@01@</v>
          </cell>
          <cell r="B870" t="str">
            <v xml:space="preserve">ค่าหัวลาก </v>
          </cell>
          <cell r="C870" t="str">
            <v>IV0800901</v>
          </cell>
          <cell r="D870" t="str">
            <v>0830032438</v>
          </cell>
          <cell r="E870">
            <v>0</v>
          </cell>
          <cell r="F870" t="str">
            <v>KR</v>
          </cell>
          <cell r="G870" t="str">
            <v>31</v>
          </cell>
          <cell r="H870">
            <v>0</v>
          </cell>
          <cell r="I870" t="str">
            <v>0934000402</v>
          </cell>
          <cell r="J870">
            <v>39793</v>
          </cell>
          <cell r="K870">
            <v>-15200</v>
          </cell>
          <cell r="L870" t="str">
            <v>THB</v>
          </cell>
          <cell r="M870" t="str">
            <v>ค่าหัวลาก INV.3086604785,4735,4685</v>
          </cell>
        </row>
        <row r="871">
          <cell r="A871" t="str">
            <v>@01@</v>
          </cell>
          <cell r="B871" t="str">
            <v xml:space="preserve">ค่าหัวลาก </v>
          </cell>
          <cell r="C871" t="str">
            <v>IV0800901</v>
          </cell>
          <cell r="D871" t="str">
            <v>0830032438</v>
          </cell>
          <cell r="E871">
            <v>0</v>
          </cell>
          <cell r="F871" t="str">
            <v>KR</v>
          </cell>
          <cell r="G871" t="str">
            <v>31</v>
          </cell>
          <cell r="H871">
            <v>0</v>
          </cell>
          <cell r="I871" t="str">
            <v>0934000402</v>
          </cell>
          <cell r="J871">
            <v>39793</v>
          </cell>
          <cell r="K871">
            <v>-2740</v>
          </cell>
          <cell r="L871" t="str">
            <v>THB</v>
          </cell>
          <cell r="M871" t="str">
            <v>ค่าหัวลาก INV.3086604785,4735,4685</v>
          </cell>
        </row>
        <row r="872">
          <cell r="A872" t="str">
            <v>@01@</v>
          </cell>
          <cell r="B872" t="str">
            <v xml:space="preserve">ค่าหัวลาก </v>
          </cell>
          <cell r="C872" t="str">
            <v>IV0800902</v>
          </cell>
          <cell r="D872" t="str">
            <v>0830032447</v>
          </cell>
          <cell r="E872">
            <v>0</v>
          </cell>
          <cell r="F872" t="str">
            <v>KR</v>
          </cell>
          <cell r="G872" t="str">
            <v>31</v>
          </cell>
          <cell r="H872">
            <v>0</v>
          </cell>
          <cell r="I872" t="str">
            <v>0934000402</v>
          </cell>
          <cell r="J872">
            <v>39793</v>
          </cell>
          <cell r="K872">
            <v>-11400</v>
          </cell>
          <cell r="L872" t="str">
            <v>THB</v>
          </cell>
          <cell r="M872" t="str">
            <v>ค่าหัวลาก INV.3086604761,4760,4713</v>
          </cell>
        </row>
        <row r="873">
          <cell r="A873" t="str">
            <v>@01@</v>
          </cell>
          <cell r="B873" t="str">
            <v xml:space="preserve">ค่าหัวลาก </v>
          </cell>
          <cell r="C873" t="str">
            <v>IV0800902</v>
          </cell>
          <cell r="D873" t="str">
            <v>0830032447</v>
          </cell>
          <cell r="E873">
            <v>0</v>
          </cell>
          <cell r="F873" t="str">
            <v>KR</v>
          </cell>
          <cell r="G873" t="str">
            <v>31</v>
          </cell>
          <cell r="H873">
            <v>0</v>
          </cell>
          <cell r="I873" t="str">
            <v>0934000402</v>
          </cell>
          <cell r="J873">
            <v>39793</v>
          </cell>
          <cell r="K873">
            <v>-2055</v>
          </cell>
          <cell r="L873" t="str">
            <v>THB</v>
          </cell>
          <cell r="M873" t="str">
            <v>ค่าหัวลาก INV.3086604761,4760,4713</v>
          </cell>
        </row>
        <row r="874">
          <cell r="A874" t="str">
            <v>@01@</v>
          </cell>
          <cell r="B874" t="str">
            <v xml:space="preserve">ค่าหัวลาก </v>
          </cell>
          <cell r="C874" t="str">
            <v>IV0800903</v>
          </cell>
          <cell r="D874" t="str">
            <v>0830032453</v>
          </cell>
          <cell r="E874">
            <v>0</v>
          </cell>
          <cell r="F874" t="str">
            <v>KR</v>
          </cell>
          <cell r="G874" t="str">
            <v>31</v>
          </cell>
          <cell r="H874">
            <v>0</v>
          </cell>
          <cell r="I874" t="str">
            <v>0934000402</v>
          </cell>
          <cell r="J874">
            <v>39793</v>
          </cell>
          <cell r="K874">
            <v>-17200</v>
          </cell>
          <cell r="L874" t="str">
            <v>THB</v>
          </cell>
          <cell r="M874" t="str">
            <v>ค่าหัวลาก INV.3086604771</v>
          </cell>
        </row>
        <row r="875">
          <cell r="A875" t="str">
            <v>@01@</v>
          </cell>
          <cell r="B875" t="str">
            <v xml:space="preserve">ค่าหัวลาก </v>
          </cell>
          <cell r="C875" t="str">
            <v>IV0800903</v>
          </cell>
          <cell r="D875" t="str">
            <v>0830032453</v>
          </cell>
          <cell r="E875">
            <v>0</v>
          </cell>
          <cell r="F875" t="str">
            <v>KR</v>
          </cell>
          <cell r="G875" t="str">
            <v>31</v>
          </cell>
          <cell r="H875">
            <v>0</v>
          </cell>
          <cell r="I875" t="str">
            <v>0934000402</v>
          </cell>
          <cell r="J875">
            <v>39793</v>
          </cell>
          <cell r="K875">
            <v>-2297.1999999999998</v>
          </cell>
          <cell r="L875" t="str">
            <v>THB</v>
          </cell>
          <cell r="M875" t="str">
            <v>ค่าหัวลาก INV.3086604771</v>
          </cell>
        </row>
        <row r="876">
          <cell r="A876" t="str">
            <v>@01@</v>
          </cell>
          <cell r="B876" t="str">
            <v xml:space="preserve">ค่าหัวลาก </v>
          </cell>
          <cell r="C876" t="str">
            <v>IV0800904</v>
          </cell>
          <cell r="D876" t="str">
            <v>0830032462</v>
          </cell>
          <cell r="E876">
            <v>0</v>
          </cell>
          <cell r="F876" t="str">
            <v>KR</v>
          </cell>
          <cell r="G876" t="str">
            <v>31</v>
          </cell>
          <cell r="H876">
            <v>0</v>
          </cell>
          <cell r="I876" t="str">
            <v>0934000402</v>
          </cell>
          <cell r="J876">
            <v>39793</v>
          </cell>
          <cell r="K876">
            <v>-17200</v>
          </cell>
          <cell r="L876" t="str">
            <v>THB</v>
          </cell>
          <cell r="M876" t="str">
            <v>ค่าหัวลาก INV.3086604706</v>
          </cell>
        </row>
        <row r="877">
          <cell r="A877" t="str">
            <v>@01@</v>
          </cell>
          <cell r="B877" t="str">
            <v xml:space="preserve">ค่าหัวลาก </v>
          </cell>
          <cell r="C877" t="str">
            <v>IV0800904</v>
          </cell>
          <cell r="D877" t="str">
            <v>0830032462</v>
          </cell>
          <cell r="E877">
            <v>0</v>
          </cell>
          <cell r="F877" t="str">
            <v>KR</v>
          </cell>
          <cell r="G877" t="str">
            <v>31</v>
          </cell>
          <cell r="H877">
            <v>0</v>
          </cell>
          <cell r="I877" t="str">
            <v>0934000402</v>
          </cell>
          <cell r="J877">
            <v>39793</v>
          </cell>
          <cell r="K877">
            <v>-2556</v>
          </cell>
          <cell r="L877" t="str">
            <v>THB</v>
          </cell>
          <cell r="M877" t="str">
            <v>ค่าหัวลาก INV.3086604706</v>
          </cell>
        </row>
        <row r="878">
          <cell r="A878" t="str">
            <v>@01@</v>
          </cell>
          <cell r="B878" t="str">
            <v xml:space="preserve">ค่าหัวลาก </v>
          </cell>
          <cell r="C878" t="str">
            <v>IV0800905</v>
          </cell>
          <cell r="D878" t="str">
            <v>0830032474</v>
          </cell>
          <cell r="E878">
            <v>0</v>
          </cell>
          <cell r="F878" t="str">
            <v>KR</v>
          </cell>
          <cell r="G878" t="str">
            <v>31</v>
          </cell>
          <cell r="H878">
            <v>0</v>
          </cell>
          <cell r="I878" t="str">
            <v>0934000402</v>
          </cell>
          <cell r="J878">
            <v>39793</v>
          </cell>
          <cell r="K878">
            <v>-12900</v>
          </cell>
          <cell r="L878" t="str">
            <v>THB</v>
          </cell>
          <cell r="M878" t="str">
            <v>ค่าหัวลาก INV.3086604769</v>
          </cell>
        </row>
        <row r="879">
          <cell r="A879" t="str">
            <v>@01@</v>
          </cell>
          <cell r="B879" t="str">
            <v xml:space="preserve">ค่าหัวลาก </v>
          </cell>
          <cell r="C879" t="str">
            <v>IV0800905</v>
          </cell>
          <cell r="D879" t="str">
            <v>0830032474</v>
          </cell>
          <cell r="E879">
            <v>0</v>
          </cell>
          <cell r="F879" t="str">
            <v>KR</v>
          </cell>
          <cell r="G879" t="str">
            <v>31</v>
          </cell>
          <cell r="H879">
            <v>0</v>
          </cell>
          <cell r="I879" t="str">
            <v>0934000402</v>
          </cell>
          <cell r="J879">
            <v>39793</v>
          </cell>
          <cell r="K879">
            <v>-1954.5</v>
          </cell>
          <cell r="L879" t="str">
            <v>THB</v>
          </cell>
          <cell r="M879" t="str">
            <v>ค่าหัวลาก INV.3086604769</v>
          </cell>
        </row>
        <row r="880">
          <cell r="A880" t="str">
            <v>@01@</v>
          </cell>
          <cell r="B880" t="str">
            <v xml:space="preserve">ค่าหัวลาก </v>
          </cell>
          <cell r="C880" t="str">
            <v>IV0800906</v>
          </cell>
          <cell r="D880" t="str">
            <v>0830032484</v>
          </cell>
          <cell r="E880">
            <v>0</v>
          </cell>
          <cell r="F880" t="str">
            <v>KR</v>
          </cell>
          <cell r="G880" t="str">
            <v>31</v>
          </cell>
          <cell r="H880">
            <v>0</v>
          </cell>
          <cell r="I880" t="str">
            <v>0934000402</v>
          </cell>
          <cell r="J880">
            <v>39793</v>
          </cell>
          <cell r="K880">
            <v>-17200</v>
          </cell>
          <cell r="L880" t="str">
            <v>THB</v>
          </cell>
          <cell r="M880" t="str">
            <v>ค่าหัวลาก INV.3086604769</v>
          </cell>
        </row>
        <row r="881">
          <cell r="A881" t="str">
            <v>@01@</v>
          </cell>
          <cell r="B881" t="str">
            <v xml:space="preserve">ค่าหัวลาก </v>
          </cell>
          <cell r="C881" t="str">
            <v>IV0800906</v>
          </cell>
          <cell r="D881" t="str">
            <v>0830032484</v>
          </cell>
          <cell r="E881">
            <v>0</v>
          </cell>
          <cell r="F881" t="str">
            <v>KR</v>
          </cell>
          <cell r="G881" t="str">
            <v>31</v>
          </cell>
          <cell r="H881">
            <v>0</v>
          </cell>
          <cell r="I881" t="str">
            <v>0934000402</v>
          </cell>
          <cell r="J881">
            <v>39793</v>
          </cell>
          <cell r="K881">
            <v>-2606</v>
          </cell>
          <cell r="L881" t="str">
            <v>THB</v>
          </cell>
          <cell r="M881" t="str">
            <v>ค่าหัวลาก INV.3086604769</v>
          </cell>
        </row>
        <row r="882">
          <cell r="A882" t="str">
            <v>@01@</v>
          </cell>
          <cell r="B882" t="str">
            <v xml:space="preserve">ค่าหัวลาก </v>
          </cell>
          <cell r="C882" t="str">
            <v>IV0800907</v>
          </cell>
          <cell r="D882" t="str">
            <v>0830032497</v>
          </cell>
          <cell r="E882">
            <v>0</v>
          </cell>
          <cell r="F882" t="str">
            <v>KR</v>
          </cell>
          <cell r="G882" t="str">
            <v>31</v>
          </cell>
          <cell r="H882">
            <v>0</v>
          </cell>
          <cell r="I882" t="str">
            <v>0934000402</v>
          </cell>
          <cell r="J882">
            <v>39793</v>
          </cell>
          <cell r="K882">
            <v>-12900</v>
          </cell>
          <cell r="L882" t="str">
            <v>THB</v>
          </cell>
          <cell r="M882" t="str">
            <v>ค่าหัวลาก INV.3086604769</v>
          </cell>
        </row>
        <row r="883">
          <cell r="A883" t="str">
            <v>@01@</v>
          </cell>
          <cell r="B883" t="str">
            <v xml:space="preserve">ค่าหัวลาก </v>
          </cell>
          <cell r="C883" t="str">
            <v>IV0800907</v>
          </cell>
          <cell r="D883" t="str">
            <v>0830032497</v>
          </cell>
          <cell r="E883">
            <v>0</v>
          </cell>
          <cell r="F883" t="str">
            <v>KR</v>
          </cell>
          <cell r="G883" t="str">
            <v>31</v>
          </cell>
          <cell r="H883">
            <v>0</v>
          </cell>
          <cell r="I883" t="str">
            <v>0934000402</v>
          </cell>
          <cell r="J883">
            <v>39793</v>
          </cell>
          <cell r="K883">
            <v>-1954.5</v>
          </cell>
          <cell r="L883" t="str">
            <v>THB</v>
          </cell>
          <cell r="M883" t="str">
            <v>ค่าหัวลาก INV.3086604769</v>
          </cell>
        </row>
        <row r="884">
          <cell r="A884" t="str">
            <v>@01@</v>
          </cell>
          <cell r="B884" t="str">
            <v xml:space="preserve">ค่าหัวลาก </v>
          </cell>
          <cell r="C884" t="str">
            <v>IV0800908</v>
          </cell>
          <cell r="D884" t="str">
            <v>0830032507</v>
          </cell>
          <cell r="E884">
            <v>0</v>
          </cell>
          <cell r="F884" t="str">
            <v>KR</v>
          </cell>
          <cell r="G884" t="str">
            <v>31</v>
          </cell>
          <cell r="H884">
            <v>0</v>
          </cell>
          <cell r="I884" t="str">
            <v>0934000402</v>
          </cell>
          <cell r="J884">
            <v>39793</v>
          </cell>
          <cell r="K884">
            <v>-8600</v>
          </cell>
          <cell r="L884" t="str">
            <v>THB</v>
          </cell>
          <cell r="M884" t="str">
            <v>ค่าหัวลาก INV.3086604769</v>
          </cell>
        </row>
        <row r="885">
          <cell r="A885" t="str">
            <v>@01@</v>
          </cell>
          <cell r="B885" t="str">
            <v xml:space="preserve">ค่าหัวลาก </v>
          </cell>
          <cell r="C885" t="str">
            <v>IV0800908</v>
          </cell>
          <cell r="D885" t="str">
            <v>0830032507</v>
          </cell>
          <cell r="E885">
            <v>0</v>
          </cell>
          <cell r="F885" t="str">
            <v>KR</v>
          </cell>
          <cell r="G885" t="str">
            <v>31</v>
          </cell>
          <cell r="H885">
            <v>0</v>
          </cell>
          <cell r="I885" t="str">
            <v>0934000402</v>
          </cell>
          <cell r="J885">
            <v>39793</v>
          </cell>
          <cell r="K885">
            <v>-1303</v>
          </cell>
          <cell r="L885" t="str">
            <v>THB</v>
          </cell>
          <cell r="M885" t="str">
            <v>ค่าหัวลาก INV.3086604769</v>
          </cell>
        </row>
        <row r="886">
          <cell r="A886" t="str">
            <v>@01@</v>
          </cell>
          <cell r="B886" t="str">
            <v xml:space="preserve">ค่าหัวลาก </v>
          </cell>
          <cell r="C886" t="str">
            <v>IV0800909</v>
          </cell>
          <cell r="D886" t="str">
            <v>0830032514</v>
          </cell>
          <cell r="E886">
            <v>0</v>
          </cell>
          <cell r="F886" t="str">
            <v>KR</v>
          </cell>
          <cell r="G886" t="str">
            <v>31</v>
          </cell>
          <cell r="H886">
            <v>0</v>
          </cell>
          <cell r="I886" t="str">
            <v>0934000402</v>
          </cell>
          <cell r="J886">
            <v>39793</v>
          </cell>
          <cell r="K886">
            <v>-12900</v>
          </cell>
          <cell r="L886" t="str">
            <v>THB</v>
          </cell>
          <cell r="M886" t="str">
            <v>ค่าหัวลาก INV.3086604706,4689</v>
          </cell>
        </row>
        <row r="887">
          <cell r="A887" t="str">
            <v>@01@</v>
          </cell>
          <cell r="B887" t="str">
            <v xml:space="preserve">ค่าหัวลาก </v>
          </cell>
          <cell r="C887" t="str">
            <v>IV0800909</v>
          </cell>
          <cell r="D887" t="str">
            <v>0830032514</v>
          </cell>
          <cell r="E887">
            <v>0</v>
          </cell>
          <cell r="F887" t="str">
            <v>KR</v>
          </cell>
          <cell r="G887" t="str">
            <v>31</v>
          </cell>
          <cell r="H887">
            <v>0</v>
          </cell>
          <cell r="I887" t="str">
            <v>0934000402</v>
          </cell>
          <cell r="J887">
            <v>39793</v>
          </cell>
          <cell r="K887">
            <v>-1854.5</v>
          </cell>
          <cell r="L887" t="str">
            <v>THB</v>
          </cell>
          <cell r="M887" t="str">
            <v>ค่าหัวลาก INV.3086604706,4689</v>
          </cell>
        </row>
        <row r="888">
          <cell r="A888" t="str">
            <v>@01@</v>
          </cell>
          <cell r="B888" t="str">
            <v xml:space="preserve">ค่าหัวลาก </v>
          </cell>
          <cell r="C888" t="str">
            <v>IV0800910</v>
          </cell>
          <cell r="D888" t="str">
            <v>0830032522</v>
          </cell>
          <cell r="E888">
            <v>0</v>
          </cell>
          <cell r="F888" t="str">
            <v>KR</v>
          </cell>
          <cell r="G888" t="str">
            <v>31</v>
          </cell>
          <cell r="H888">
            <v>0</v>
          </cell>
          <cell r="I888" t="str">
            <v>0934000402</v>
          </cell>
          <cell r="J888">
            <v>39793</v>
          </cell>
          <cell r="K888">
            <v>-15200</v>
          </cell>
          <cell r="L888" t="str">
            <v>THB</v>
          </cell>
          <cell r="M888" t="str">
            <v>ค่าหัวลาก INV.3086604669,4695,4694</v>
          </cell>
        </row>
        <row r="889">
          <cell r="A889" t="str">
            <v>@01@</v>
          </cell>
          <cell r="B889" t="str">
            <v xml:space="preserve">ค่าหัวลาก </v>
          </cell>
          <cell r="C889" t="str">
            <v>IV0800910</v>
          </cell>
          <cell r="D889" t="str">
            <v>0830032522</v>
          </cell>
          <cell r="E889">
            <v>0</v>
          </cell>
          <cell r="F889" t="str">
            <v>KR</v>
          </cell>
          <cell r="G889" t="str">
            <v>31</v>
          </cell>
          <cell r="H889">
            <v>0</v>
          </cell>
          <cell r="I889" t="str">
            <v>0934000402</v>
          </cell>
          <cell r="J889">
            <v>39793</v>
          </cell>
          <cell r="K889">
            <v>-3080</v>
          </cell>
          <cell r="L889" t="str">
            <v>THB</v>
          </cell>
          <cell r="M889" t="str">
            <v>ค่าหัวลาก INV.3086604669,4695,4694</v>
          </cell>
        </row>
        <row r="890">
          <cell r="A890" t="str">
            <v>@01@</v>
          </cell>
          <cell r="B890" t="str">
            <v xml:space="preserve">ค่าหัวลาก </v>
          </cell>
          <cell r="C890" t="str">
            <v>IV0800911</v>
          </cell>
          <cell r="D890" t="str">
            <v>0830032531</v>
          </cell>
          <cell r="E890">
            <v>0</v>
          </cell>
          <cell r="F890" t="str">
            <v>KR</v>
          </cell>
          <cell r="G890" t="str">
            <v>31</v>
          </cell>
          <cell r="H890">
            <v>0</v>
          </cell>
          <cell r="I890" t="str">
            <v>0934000402</v>
          </cell>
          <cell r="J890">
            <v>39793</v>
          </cell>
          <cell r="K890">
            <v>-15200</v>
          </cell>
          <cell r="L890" t="str">
            <v>THB</v>
          </cell>
          <cell r="M890" t="str">
            <v>ค่าหัวลาก INV.3086604712,4778,4753,4754</v>
          </cell>
        </row>
        <row r="891">
          <cell r="A891" t="str">
            <v>@01@</v>
          </cell>
          <cell r="B891" t="str">
            <v xml:space="preserve">ค่าหัวลาก </v>
          </cell>
          <cell r="C891" t="str">
            <v>IV0800911</v>
          </cell>
          <cell r="D891" t="str">
            <v>0830032531</v>
          </cell>
          <cell r="E891">
            <v>0</v>
          </cell>
          <cell r="F891" t="str">
            <v>KR</v>
          </cell>
          <cell r="G891" t="str">
            <v>31</v>
          </cell>
          <cell r="H891">
            <v>0</v>
          </cell>
          <cell r="I891" t="str">
            <v>0934000402</v>
          </cell>
          <cell r="J891">
            <v>39793</v>
          </cell>
          <cell r="K891">
            <v>-3080</v>
          </cell>
          <cell r="L891" t="str">
            <v>THB</v>
          </cell>
          <cell r="M891" t="str">
            <v>ค่าหัวลาก INV.3086604712,4778,4753,4754</v>
          </cell>
        </row>
        <row r="892">
          <cell r="A892" t="str">
            <v>@01@</v>
          </cell>
          <cell r="B892" t="str">
            <v xml:space="preserve">ค่าหัวลาก </v>
          </cell>
          <cell r="C892" t="str">
            <v>IV0800912</v>
          </cell>
          <cell r="D892" t="str">
            <v>0830032541</v>
          </cell>
          <cell r="E892">
            <v>0</v>
          </cell>
          <cell r="F892" t="str">
            <v>KR</v>
          </cell>
          <cell r="G892" t="str">
            <v>31</v>
          </cell>
          <cell r="H892">
            <v>0</v>
          </cell>
          <cell r="I892" t="str">
            <v>0934000402</v>
          </cell>
          <cell r="J892">
            <v>39793</v>
          </cell>
          <cell r="K892">
            <v>-22800</v>
          </cell>
          <cell r="L892" t="str">
            <v>THB</v>
          </cell>
          <cell r="M892" t="str">
            <v>ค่าหัวลาก INV.3086604777,4776,4768,4782,4831,4832</v>
          </cell>
        </row>
        <row r="893">
          <cell r="A893" t="str">
            <v>@01@</v>
          </cell>
          <cell r="B893" t="str">
            <v xml:space="preserve">ค่าหัวลาก </v>
          </cell>
          <cell r="C893" t="str">
            <v>IV0800912</v>
          </cell>
          <cell r="D893" t="str">
            <v>0830032541</v>
          </cell>
          <cell r="E893">
            <v>0</v>
          </cell>
          <cell r="F893" t="str">
            <v>KR</v>
          </cell>
          <cell r="G893" t="str">
            <v>31</v>
          </cell>
          <cell r="H893">
            <v>0</v>
          </cell>
          <cell r="I893" t="str">
            <v>0934000402</v>
          </cell>
          <cell r="J893">
            <v>39793</v>
          </cell>
          <cell r="K893">
            <v>-4620</v>
          </cell>
          <cell r="L893" t="str">
            <v>THB</v>
          </cell>
          <cell r="M893" t="str">
            <v>ค่าหัวลาก INV.3086604777,4776,4768,4782,4831,4832</v>
          </cell>
        </row>
        <row r="894">
          <cell r="A894" t="str">
            <v>@01@</v>
          </cell>
          <cell r="B894" t="str">
            <v xml:space="preserve">ค่าหัวลาก </v>
          </cell>
          <cell r="C894" t="str">
            <v>IV0800913</v>
          </cell>
          <cell r="D894" t="str">
            <v>0830032554</v>
          </cell>
          <cell r="E894">
            <v>0</v>
          </cell>
          <cell r="F894" t="str">
            <v>KR</v>
          </cell>
          <cell r="G894" t="str">
            <v>31</v>
          </cell>
          <cell r="H894">
            <v>0</v>
          </cell>
          <cell r="I894" t="str">
            <v>0934000402</v>
          </cell>
          <cell r="J894">
            <v>39793</v>
          </cell>
          <cell r="K894">
            <v>-11400</v>
          </cell>
          <cell r="L894" t="str">
            <v>THB</v>
          </cell>
          <cell r="M894" t="str">
            <v>ค่าหัวลาก INV.3086604807,4803</v>
          </cell>
        </row>
        <row r="895">
          <cell r="A895" t="str">
            <v>@01@</v>
          </cell>
          <cell r="B895" t="str">
            <v xml:space="preserve">ค่าหัวลาก </v>
          </cell>
          <cell r="C895" t="str">
            <v>IV0800913</v>
          </cell>
          <cell r="D895" t="str">
            <v>0830032554</v>
          </cell>
          <cell r="E895">
            <v>0</v>
          </cell>
          <cell r="F895" t="str">
            <v>KR</v>
          </cell>
          <cell r="G895" t="str">
            <v>31</v>
          </cell>
          <cell r="H895">
            <v>0</v>
          </cell>
          <cell r="I895" t="str">
            <v>0934000402</v>
          </cell>
          <cell r="J895">
            <v>39793</v>
          </cell>
          <cell r="K895">
            <v>-2310</v>
          </cell>
          <cell r="L895" t="str">
            <v>THB</v>
          </cell>
          <cell r="M895" t="str">
            <v>ค่าหัวลาก INV.3086604807,4803</v>
          </cell>
        </row>
        <row r="896">
          <cell r="A896" t="str">
            <v>@01@</v>
          </cell>
          <cell r="B896" t="str">
            <v xml:space="preserve">ค่าหัวลาก </v>
          </cell>
          <cell r="C896" t="str">
            <v>IV0800914</v>
          </cell>
          <cell r="D896" t="str">
            <v>0830032562</v>
          </cell>
          <cell r="E896">
            <v>0</v>
          </cell>
          <cell r="F896" t="str">
            <v>KR</v>
          </cell>
          <cell r="G896" t="str">
            <v>31</v>
          </cell>
          <cell r="H896">
            <v>0</v>
          </cell>
          <cell r="I896" t="str">
            <v>0934000402</v>
          </cell>
          <cell r="J896">
            <v>39793</v>
          </cell>
          <cell r="K896">
            <v>-19000</v>
          </cell>
          <cell r="L896" t="str">
            <v>THB</v>
          </cell>
          <cell r="M896" t="str">
            <v>ค่าหัวลาก INV.3086604723</v>
          </cell>
        </row>
        <row r="897">
          <cell r="A897" t="str">
            <v>@01@</v>
          </cell>
          <cell r="B897" t="str">
            <v xml:space="preserve">ค่าหัวลาก </v>
          </cell>
          <cell r="C897" t="str">
            <v>IV0800914</v>
          </cell>
          <cell r="D897" t="str">
            <v>0830032562</v>
          </cell>
          <cell r="E897">
            <v>0</v>
          </cell>
          <cell r="F897" t="str">
            <v>KR</v>
          </cell>
          <cell r="G897" t="str">
            <v>31</v>
          </cell>
          <cell r="H897">
            <v>0</v>
          </cell>
          <cell r="I897" t="str">
            <v>0934000402</v>
          </cell>
          <cell r="J897">
            <v>39793</v>
          </cell>
          <cell r="K897">
            <v>-3600</v>
          </cell>
          <cell r="L897" t="str">
            <v>THB</v>
          </cell>
          <cell r="M897" t="str">
            <v>ค่าหัวลาก INV.3086604723</v>
          </cell>
        </row>
        <row r="898">
          <cell r="A898" t="str">
            <v>@01@</v>
          </cell>
          <cell r="B898" t="str">
            <v xml:space="preserve">ค่าหัวลาก </v>
          </cell>
          <cell r="C898" t="str">
            <v>IV0800915</v>
          </cell>
          <cell r="D898" t="str">
            <v>0830032580</v>
          </cell>
          <cell r="E898">
            <v>0</v>
          </cell>
          <cell r="F898" t="str">
            <v>KR</v>
          </cell>
          <cell r="G898" t="str">
            <v>31</v>
          </cell>
          <cell r="H898">
            <v>0</v>
          </cell>
          <cell r="I898" t="str">
            <v>0934000402</v>
          </cell>
          <cell r="J898">
            <v>39793</v>
          </cell>
          <cell r="K898">
            <v>-11400</v>
          </cell>
          <cell r="L898" t="str">
            <v>THB</v>
          </cell>
          <cell r="M898" t="str">
            <v>ค่าหัวลาก INV.3086604786</v>
          </cell>
        </row>
        <row r="899">
          <cell r="A899" t="str">
            <v>@01@</v>
          </cell>
          <cell r="B899" t="str">
            <v xml:space="preserve">ค่าหัวลาก </v>
          </cell>
          <cell r="C899" t="str">
            <v>IV0800915</v>
          </cell>
          <cell r="D899" t="str">
            <v>0830032580</v>
          </cell>
          <cell r="E899">
            <v>0</v>
          </cell>
          <cell r="F899" t="str">
            <v>KR</v>
          </cell>
          <cell r="G899" t="str">
            <v>31</v>
          </cell>
          <cell r="H899">
            <v>0</v>
          </cell>
          <cell r="I899" t="str">
            <v>0934000402</v>
          </cell>
          <cell r="J899">
            <v>39793</v>
          </cell>
          <cell r="K899">
            <v>-2160</v>
          </cell>
          <cell r="L899" t="str">
            <v>THB</v>
          </cell>
          <cell r="M899" t="str">
            <v>ค่าหัวลาก INV.3086604786</v>
          </cell>
        </row>
        <row r="900">
          <cell r="A900" t="str">
            <v>@01@</v>
          </cell>
          <cell r="B900" t="str">
            <v xml:space="preserve">ค่าหัวลาก </v>
          </cell>
          <cell r="C900" t="str">
            <v>16213</v>
          </cell>
          <cell r="D900" t="str">
            <v>0830032409</v>
          </cell>
          <cell r="E900">
            <v>0</v>
          </cell>
          <cell r="F900" t="str">
            <v>KR</v>
          </cell>
          <cell r="G900" t="str">
            <v>31</v>
          </cell>
          <cell r="H900">
            <v>0</v>
          </cell>
          <cell r="I900" t="str">
            <v>0934000690</v>
          </cell>
          <cell r="J900">
            <v>39794</v>
          </cell>
          <cell r="K900">
            <v>-11400</v>
          </cell>
          <cell r="L900" t="str">
            <v>THB</v>
          </cell>
          <cell r="M900" t="str">
            <v>ค่าหัวลาก INV.3086604841,4847</v>
          </cell>
        </row>
        <row r="901">
          <cell r="A901" t="str">
            <v>@01@</v>
          </cell>
          <cell r="B901" t="str">
            <v xml:space="preserve">ค่าหัวลาก </v>
          </cell>
          <cell r="C901" t="str">
            <v>16213</v>
          </cell>
          <cell r="D901" t="str">
            <v>0830032409</v>
          </cell>
          <cell r="E901">
            <v>0</v>
          </cell>
          <cell r="F901" t="str">
            <v>KR</v>
          </cell>
          <cell r="G901" t="str">
            <v>31</v>
          </cell>
          <cell r="H901">
            <v>0</v>
          </cell>
          <cell r="I901" t="str">
            <v>0934000690</v>
          </cell>
          <cell r="J901">
            <v>39794</v>
          </cell>
          <cell r="K901">
            <v>-2140</v>
          </cell>
          <cell r="L901" t="str">
            <v>THB</v>
          </cell>
          <cell r="M901" t="str">
            <v>ค่าหัวลาก INV.3086604841,4847</v>
          </cell>
        </row>
        <row r="902">
          <cell r="A902" t="str">
            <v>@01@</v>
          </cell>
          <cell r="B902" t="str">
            <v xml:space="preserve">ค่าหัวลาก </v>
          </cell>
          <cell r="C902" t="str">
            <v>16214</v>
          </cell>
          <cell r="D902" t="str">
            <v>0830032417</v>
          </cell>
          <cell r="E902">
            <v>0</v>
          </cell>
          <cell r="F902" t="str">
            <v>KR</v>
          </cell>
          <cell r="G902" t="str">
            <v>31</v>
          </cell>
          <cell r="H902">
            <v>0</v>
          </cell>
          <cell r="I902" t="str">
            <v>0934000690</v>
          </cell>
          <cell r="J902">
            <v>39794</v>
          </cell>
          <cell r="K902">
            <v>-3800</v>
          </cell>
          <cell r="L902" t="str">
            <v>THB</v>
          </cell>
          <cell r="M902" t="str">
            <v>ค่าหัวลาก INV.3086604875</v>
          </cell>
        </row>
        <row r="903">
          <cell r="A903" t="str">
            <v>@01@</v>
          </cell>
          <cell r="B903" t="str">
            <v xml:space="preserve">ค่าหัวลาก </v>
          </cell>
          <cell r="C903" t="str">
            <v>16214</v>
          </cell>
          <cell r="D903" t="str">
            <v>0830032417</v>
          </cell>
          <cell r="E903">
            <v>0</v>
          </cell>
          <cell r="F903" t="str">
            <v>KR</v>
          </cell>
          <cell r="G903" t="str">
            <v>31</v>
          </cell>
          <cell r="H903">
            <v>0</v>
          </cell>
          <cell r="I903" t="str">
            <v>0934000690</v>
          </cell>
          <cell r="J903">
            <v>39794</v>
          </cell>
          <cell r="K903">
            <v>-770</v>
          </cell>
          <cell r="L903" t="str">
            <v>THB</v>
          </cell>
          <cell r="M903" t="str">
            <v>ค่าหัวลาก INV.3086604875</v>
          </cell>
        </row>
        <row r="904">
          <cell r="A904" t="str">
            <v>@01@</v>
          </cell>
          <cell r="B904" t="str">
            <v xml:space="preserve">ค่าหัวลาก </v>
          </cell>
          <cell r="C904" t="str">
            <v>16216</v>
          </cell>
          <cell r="D904" t="str">
            <v>0830033162</v>
          </cell>
          <cell r="E904">
            <v>0</v>
          </cell>
          <cell r="F904" t="str">
            <v>KR</v>
          </cell>
          <cell r="G904" t="str">
            <v>31</v>
          </cell>
          <cell r="H904">
            <v>0</v>
          </cell>
          <cell r="I904" t="str">
            <v>0934000690</v>
          </cell>
          <cell r="J904">
            <v>39794</v>
          </cell>
          <cell r="K904">
            <v>-15200</v>
          </cell>
          <cell r="L904" t="str">
            <v>THB</v>
          </cell>
          <cell r="M904" t="str">
            <v>ค่าหัวลาก INV.3086604847,4858,4865</v>
          </cell>
        </row>
        <row r="905">
          <cell r="A905" t="str">
            <v>@01@</v>
          </cell>
          <cell r="B905" t="str">
            <v xml:space="preserve">ค่าหัวลาก </v>
          </cell>
          <cell r="C905" t="str">
            <v>16216</v>
          </cell>
          <cell r="D905" t="str">
            <v>0830033162</v>
          </cell>
          <cell r="E905">
            <v>0</v>
          </cell>
          <cell r="F905" t="str">
            <v>KR</v>
          </cell>
          <cell r="G905" t="str">
            <v>31</v>
          </cell>
          <cell r="H905">
            <v>0</v>
          </cell>
          <cell r="I905" t="str">
            <v>0934000690</v>
          </cell>
          <cell r="J905">
            <v>39794</v>
          </cell>
          <cell r="K905">
            <v>-2810</v>
          </cell>
          <cell r="L905" t="str">
            <v>THB</v>
          </cell>
          <cell r="M905" t="str">
            <v>ค่าหัวลาก INV.3086604847,4858,4865</v>
          </cell>
        </row>
        <row r="906">
          <cell r="A906" t="str">
            <v>@01@</v>
          </cell>
          <cell r="B906" t="str">
            <v xml:space="preserve">ค่าหัวลาก </v>
          </cell>
          <cell r="C906" t="str">
            <v>16217</v>
          </cell>
          <cell r="D906" t="str">
            <v>0830032420</v>
          </cell>
          <cell r="E906">
            <v>0</v>
          </cell>
          <cell r="F906" t="str">
            <v>KR</v>
          </cell>
          <cell r="G906" t="str">
            <v>31</v>
          </cell>
          <cell r="H906">
            <v>0</v>
          </cell>
          <cell r="I906" t="str">
            <v>0934000690</v>
          </cell>
          <cell r="J906">
            <v>39794</v>
          </cell>
          <cell r="K906">
            <v>-24400</v>
          </cell>
          <cell r="L906" t="str">
            <v>THB</v>
          </cell>
          <cell r="M906" t="str">
            <v>ค่าหัวลาก INV.3086604849,4847,4875</v>
          </cell>
        </row>
        <row r="907">
          <cell r="A907" t="str">
            <v>@01@</v>
          </cell>
          <cell r="B907" t="str">
            <v xml:space="preserve">ค่าหัวลาก </v>
          </cell>
          <cell r="C907" t="str">
            <v>16217</v>
          </cell>
          <cell r="D907" t="str">
            <v>0830032420</v>
          </cell>
          <cell r="E907">
            <v>0</v>
          </cell>
          <cell r="F907" t="str">
            <v>KR</v>
          </cell>
          <cell r="G907" t="str">
            <v>31</v>
          </cell>
          <cell r="H907">
            <v>0</v>
          </cell>
          <cell r="I907" t="str">
            <v>0934000690</v>
          </cell>
          <cell r="J907">
            <v>39794</v>
          </cell>
          <cell r="K907">
            <v>-4048</v>
          </cell>
          <cell r="L907" t="str">
            <v>THB</v>
          </cell>
          <cell r="M907" t="str">
            <v>ค่าหัวลาก INV.3086604849,4847,4875</v>
          </cell>
        </row>
        <row r="908">
          <cell r="A908" t="str">
            <v>@01@</v>
          </cell>
          <cell r="B908" t="str">
            <v xml:space="preserve">ค่าหัวลาก </v>
          </cell>
          <cell r="C908" t="str">
            <v>SAM2008/0287</v>
          </cell>
          <cell r="D908" t="str">
            <v>0830033245</v>
          </cell>
          <cell r="E908">
            <v>0</v>
          </cell>
          <cell r="F908" t="str">
            <v>KR</v>
          </cell>
          <cell r="G908" t="str">
            <v>31</v>
          </cell>
          <cell r="H908">
            <v>0</v>
          </cell>
          <cell r="I908" t="str">
            <v>0934000695</v>
          </cell>
          <cell r="J908">
            <v>39794</v>
          </cell>
          <cell r="K908">
            <v>-43800</v>
          </cell>
          <cell r="L908" t="str">
            <v>THB</v>
          </cell>
          <cell r="M908" t="str">
            <v>ค่าหัวลาก INV.3086604872,4914,15,21,41,42,77,78,89</v>
          </cell>
        </row>
        <row r="909">
          <cell r="A909" t="str">
            <v>@01@</v>
          </cell>
          <cell r="B909" t="str">
            <v xml:space="preserve">ค่าหัวลาก </v>
          </cell>
          <cell r="C909" t="str">
            <v>SAM2008/0287</v>
          </cell>
          <cell r="D909" t="str">
            <v>0830033245</v>
          </cell>
          <cell r="E909">
            <v>0</v>
          </cell>
          <cell r="F909" t="str">
            <v>KR</v>
          </cell>
          <cell r="G909" t="str">
            <v>31</v>
          </cell>
          <cell r="H909">
            <v>0</v>
          </cell>
          <cell r="I909" t="str">
            <v>0934000695</v>
          </cell>
          <cell r="J909">
            <v>39794</v>
          </cell>
          <cell r="K909">
            <v>-9040</v>
          </cell>
          <cell r="L909" t="str">
            <v>THB</v>
          </cell>
          <cell r="M909" t="str">
            <v>ค่าหัวลาก INV.3086604872,4914,15,21,41,42,77,78,89</v>
          </cell>
        </row>
        <row r="910">
          <cell r="A910" t="str">
            <v>@01@</v>
          </cell>
          <cell r="B910" t="str">
            <v xml:space="preserve">ค่าหัวลาก </v>
          </cell>
          <cell r="C910" t="str">
            <v>SAM2008/0290</v>
          </cell>
          <cell r="D910" t="str">
            <v>0830033912</v>
          </cell>
          <cell r="E910">
            <v>0</v>
          </cell>
          <cell r="F910" t="str">
            <v>KR</v>
          </cell>
          <cell r="G910" t="str">
            <v>31</v>
          </cell>
          <cell r="H910">
            <v>0</v>
          </cell>
          <cell r="I910" t="str">
            <v>0934000912</v>
          </cell>
          <cell r="J910">
            <v>39794</v>
          </cell>
          <cell r="K910">
            <v>-51000</v>
          </cell>
          <cell r="L910" t="str">
            <v>THB</v>
          </cell>
          <cell r="M910" t="str">
            <v>ค่าหัวลาก INV.4896,97,98,5009,10,24,43,70,79,84,23</v>
          </cell>
        </row>
        <row r="911">
          <cell r="A911" t="str">
            <v>@01@</v>
          </cell>
          <cell r="B911" t="str">
            <v xml:space="preserve">ค่าหัวลาก </v>
          </cell>
          <cell r="C911" t="str">
            <v>SAM2008/0290</v>
          </cell>
          <cell r="D911" t="str">
            <v>0830033912</v>
          </cell>
          <cell r="E911">
            <v>0</v>
          </cell>
          <cell r="F911" t="str">
            <v>KR</v>
          </cell>
          <cell r="G911" t="str">
            <v>31</v>
          </cell>
          <cell r="H911">
            <v>0</v>
          </cell>
          <cell r="I911" t="str">
            <v>0934000912</v>
          </cell>
          <cell r="J911">
            <v>39794</v>
          </cell>
          <cell r="K911">
            <v>-10595</v>
          </cell>
          <cell r="L911" t="str">
            <v>THB</v>
          </cell>
          <cell r="M911" t="str">
            <v>ค่าหัวลาก INV.4896,97,98,5009,10,24,43,70,79,84,23</v>
          </cell>
        </row>
        <row r="912">
          <cell r="A912" t="str">
            <v>@01@</v>
          </cell>
          <cell r="B912" t="str">
            <v xml:space="preserve">ค่าหัวลาก </v>
          </cell>
          <cell r="C912" t="str">
            <v>16231</v>
          </cell>
          <cell r="D912" t="str">
            <v>0830033170</v>
          </cell>
          <cell r="E912">
            <v>0</v>
          </cell>
          <cell r="F912" t="str">
            <v>KR</v>
          </cell>
          <cell r="G912" t="str">
            <v>31</v>
          </cell>
          <cell r="H912">
            <v>0</v>
          </cell>
          <cell r="I912" t="str">
            <v>0934000690</v>
          </cell>
          <cell r="J912">
            <v>39795</v>
          </cell>
          <cell r="K912">
            <v>-11400</v>
          </cell>
          <cell r="L912" t="str">
            <v>THB</v>
          </cell>
          <cell r="M912" t="str">
            <v>ค่าหัวลาก INV.3086604894,4899</v>
          </cell>
        </row>
        <row r="913">
          <cell r="A913" t="str">
            <v>@01@</v>
          </cell>
          <cell r="B913" t="str">
            <v xml:space="preserve">ค่าหัวลาก </v>
          </cell>
          <cell r="C913" t="str">
            <v>16231</v>
          </cell>
          <cell r="D913" t="str">
            <v>0830033170</v>
          </cell>
          <cell r="E913">
            <v>0</v>
          </cell>
          <cell r="F913" t="str">
            <v>KR</v>
          </cell>
          <cell r="G913" t="str">
            <v>31</v>
          </cell>
          <cell r="H913">
            <v>0</v>
          </cell>
          <cell r="I913" t="str">
            <v>0934000690</v>
          </cell>
          <cell r="J913">
            <v>39795</v>
          </cell>
          <cell r="K913">
            <v>-2075</v>
          </cell>
          <cell r="L913" t="str">
            <v>THB</v>
          </cell>
          <cell r="M913" t="str">
            <v>ค่าหัวลาก INV.3086604894,4899</v>
          </cell>
        </row>
        <row r="914">
          <cell r="A914" t="str">
            <v>@01@</v>
          </cell>
          <cell r="B914" t="str">
            <v xml:space="preserve">ค่าหัวลาก </v>
          </cell>
          <cell r="C914" t="str">
            <v>16232</v>
          </cell>
          <cell r="D914" t="str">
            <v>0830033175</v>
          </cell>
          <cell r="E914">
            <v>0</v>
          </cell>
          <cell r="F914" t="str">
            <v>KR</v>
          </cell>
          <cell r="G914" t="str">
            <v>31</v>
          </cell>
          <cell r="H914">
            <v>0</v>
          </cell>
          <cell r="I914" t="str">
            <v>0934000690</v>
          </cell>
          <cell r="J914">
            <v>39795</v>
          </cell>
          <cell r="K914">
            <v>-23600</v>
          </cell>
          <cell r="L914" t="str">
            <v>THB</v>
          </cell>
          <cell r="M914" t="str">
            <v>ค่าหัวลาก INV.3086604850,4894</v>
          </cell>
        </row>
        <row r="915">
          <cell r="A915" t="str">
            <v>@01@</v>
          </cell>
          <cell r="B915" t="str">
            <v xml:space="preserve">ค่าหัวลาก </v>
          </cell>
          <cell r="C915" t="str">
            <v>16232</v>
          </cell>
          <cell r="D915" t="str">
            <v>0830033175</v>
          </cell>
          <cell r="E915">
            <v>0</v>
          </cell>
          <cell r="F915" t="str">
            <v>KR</v>
          </cell>
          <cell r="G915" t="str">
            <v>31</v>
          </cell>
          <cell r="H915">
            <v>0</v>
          </cell>
          <cell r="I915" t="str">
            <v>0934000690</v>
          </cell>
          <cell r="J915">
            <v>39795</v>
          </cell>
          <cell r="K915">
            <v>-4455.6000000000004</v>
          </cell>
          <cell r="L915" t="str">
            <v>THB</v>
          </cell>
          <cell r="M915" t="str">
            <v>ค่าหัวลาก INV.3086604850,4894</v>
          </cell>
        </row>
        <row r="916">
          <cell r="A916" t="str">
            <v>@01@</v>
          </cell>
          <cell r="B916" t="str">
            <v xml:space="preserve">ค่าหัวลาก </v>
          </cell>
          <cell r="C916" t="str">
            <v>16233</v>
          </cell>
          <cell r="D916" t="str">
            <v>0830033187</v>
          </cell>
          <cell r="E916">
            <v>0</v>
          </cell>
          <cell r="F916" t="str">
            <v>KR</v>
          </cell>
          <cell r="G916" t="str">
            <v>31</v>
          </cell>
          <cell r="H916">
            <v>0</v>
          </cell>
          <cell r="I916" t="str">
            <v>0934000690</v>
          </cell>
          <cell r="J916">
            <v>39795</v>
          </cell>
          <cell r="K916">
            <v>-16000</v>
          </cell>
          <cell r="L916" t="str">
            <v>THB</v>
          </cell>
          <cell r="M916" t="str">
            <v>ค่าหัวลาก INV.3086604850,4916</v>
          </cell>
        </row>
        <row r="917">
          <cell r="A917" t="str">
            <v>@01@</v>
          </cell>
          <cell r="B917" t="str">
            <v xml:space="preserve">ค่าหัวลาก </v>
          </cell>
          <cell r="C917" t="str">
            <v>16233</v>
          </cell>
          <cell r="D917" t="str">
            <v>0830033187</v>
          </cell>
          <cell r="E917">
            <v>0</v>
          </cell>
          <cell r="F917" t="str">
            <v>KR</v>
          </cell>
          <cell r="G917" t="str">
            <v>31</v>
          </cell>
          <cell r="H917">
            <v>0</v>
          </cell>
          <cell r="I917" t="str">
            <v>0934000690</v>
          </cell>
          <cell r="J917">
            <v>39795</v>
          </cell>
          <cell r="K917">
            <v>-2915.6</v>
          </cell>
          <cell r="L917" t="str">
            <v>THB</v>
          </cell>
          <cell r="M917" t="str">
            <v>ค่าหัวลาก INV.3086604850,4916</v>
          </cell>
        </row>
        <row r="918">
          <cell r="A918" t="str">
            <v>@01@</v>
          </cell>
          <cell r="B918" t="str">
            <v xml:space="preserve">ค่าหัวลาก </v>
          </cell>
          <cell r="C918" t="str">
            <v>03032554</v>
          </cell>
          <cell r="D918" t="str">
            <v>0830033456</v>
          </cell>
          <cell r="E918">
            <v>0</v>
          </cell>
          <cell r="F918" t="str">
            <v>KR</v>
          </cell>
          <cell r="G918" t="str">
            <v>31</v>
          </cell>
          <cell r="H918">
            <v>0</v>
          </cell>
          <cell r="I918" t="str">
            <v>0934000689</v>
          </cell>
          <cell r="J918">
            <v>39797</v>
          </cell>
          <cell r="K918">
            <v>-6600</v>
          </cell>
          <cell r="L918" t="str">
            <v>THB</v>
          </cell>
          <cell r="M918" t="str">
            <v>ค่าหัวลาก INV.3086604905,4907,4906,4904</v>
          </cell>
        </row>
        <row r="919">
          <cell r="A919" t="str">
            <v>@01@</v>
          </cell>
          <cell r="B919" t="str">
            <v xml:space="preserve">ค่าหัวลาก </v>
          </cell>
          <cell r="C919" t="str">
            <v>03032554</v>
          </cell>
          <cell r="D919" t="str">
            <v>0830033456</v>
          </cell>
          <cell r="E919">
            <v>0</v>
          </cell>
          <cell r="F919" t="str">
            <v>KR</v>
          </cell>
          <cell r="G919" t="str">
            <v>31</v>
          </cell>
          <cell r="H919">
            <v>0</v>
          </cell>
          <cell r="I919" t="str">
            <v>0934000689</v>
          </cell>
          <cell r="J919">
            <v>39797</v>
          </cell>
          <cell r="K919">
            <v>-1097.99</v>
          </cell>
          <cell r="L919" t="str">
            <v>THB</v>
          </cell>
          <cell r="M919" t="str">
            <v>ค่าหัวลาก INV.3086604905,4907,4906,4904</v>
          </cell>
        </row>
        <row r="920">
          <cell r="A920" t="str">
            <v>@01@</v>
          </cell>
          <cell r="B920" t="str">
            <v xml:space="preserve">ค่าหัวลาก </v>
          </cell>
          <cell r="C920" t="str">
            <v>03032555</v>
          </cell>
          <cell r="D920" t="str">
            <v>0830033457</v>
          </cell>
          <cell r="E920">
            <v>0</v>
          </cell>
          <cell r="F920" t="str">
            <v>KR</v>
          </cell>
          <cell r="G920" t="str">
            <v>31</v>
          </cell>
          <cell r="H920">
            <v>0</v>
          </cell>
          <cell r="I920" t="str">
            <v>0934000689</v>
          </cell>
          <cell r="J920">
            <v>39797</v>
          </cell>
          <cell r="K920">
            <v>-7000</v>
          </cell>
          <cell r="L920" t="str">
            <v>THB</v>
          </cell>
          <cell r="M920" t="str">
            <v>ค่าหัวลาก INV.3086604893</v>
          </cell>
        </row>
        <row r="921">
          <cell r="A921" t="str">
            <v>@01@</v>
          </cell>
          <cell r="B921" t="str">
            <v xml:space="preserve">ค่าหัวลาก </v>
          </cell>
          <cell r="C921" t="str">
            <v>03032555</v>
          </cell>
          <cell r="D921" t="str">
            <v>0830033457</v>
          </cell>
          <cell r="E921">
            <v>0</v>
          </cell>
          <cell r="F921" t="str">
            <v>KR</v>
          </cell>
          <cell r="G921" t="str">
            <v>31</v>
          </cell>
          <cell r="H921">
            <v>0</v>
          </cell>
          <cell r="I921" t="str">
            <v>0934000689</v>
          </cell>
          <cell r="J921">
            <v>39797</v>
          </cell>
          <cell r="K921">
            <v>-681.3</v>
          </cell>
          <cell r="L921" t="str">
            <v>THB</v>
          </cell>
          <cell r="M921" t="str">
            <v>ค่าหัวลาก INV.3086604893</v>
          </cell>
        </row>
        <row r="922">
          <cell r="A922" t="str">
            <v>@01@</v>
          </cell>
          <cell r="B922" t="str">
            <v xml:space="preserve">ค่าหัวลาก </v>
          </cell>
          <cell r="C922" t="str">
            <v>03032556</v>
          </cell>
          <cell r="D922" t="str">
            <v>0830033458</v>
          </cell>
          <cell r="E922">
            <v>0</v>
          </cell>
          <cell r="F922" t="str">
            <v>KR</v>
          </cell>
          <cell r="G922" t="str">
            <v>31</v>
          </cell>
          <cell r="H922">
            <v>0</v>
          </cell>
          <cell r="I922" t="str">
            <v>0934000689</v>
          </cell>
          <cell r="J922">
            <v>39797</v>
          </cell>
          <cell r="K922">
            <v>-7000</v>
          </cell>
          <cell r="L922" t="str">
            <v>THB</v>
          </cell>
          <cell r="M922" t="str">
            <v>ค่าหัวลาก INV.3086604848</v>
          </cell>
        </row>
        <row r="923">
          <cell r="A923" t="str">
            <v>@01@</v>
          </cell>
          <cell r="B923" t="str">
            <v xml:space="preserve">ค่าหัวลาก </v>
          </cell>
          <cell r="C923" t="str">
            <v>03032556</v>
          </cell>
          <cell r="D923" t="str">
            <v>0830033458</v>
          </cell>
          <cell r="E923">
            <v>0</v>
          </cell>
          <cell r="F923" t="str">
            <v>KR</v>
          </cell>
          <cell r="G923" t="str">
            <v>31</v>
          </cell>
          <cell r="H923">
            <v>0</v>
          </cell>
          <cell r="I923" t="str">
            <v>0934000689</v>
          </cell>
          <cell r="J923">
            <v>39797</v>
          </cell>
          <cell r="K923">
            <v>-681.3</v>
          </cell>
          <cell r="L923" t="str">
            <v>THB</v>
          </cell>
          <cell r="M923" t="str">
            <v>ค่าหัวลาก INV.3086604848</v>
          </cell>
        </row>
        <row r="924">
          <cell r="A924" t="str">
            <v>@01@</v>
          </cell>
          <cell r="B924" t="str">
            <v xml:space="preserve">ค่าหัวลาก </v>
          </cell>
          <cell r="C924" t="str">
            <v>03032557</v>
          </cell>
          <cell r="D924" t="str">
            <v>0830033459</v>
          </cell>
          <cell r="E924">
            <v>0</v>
          </cell>
          <cell r="F924" t="str">
            <v>KR</v>
          </cell>
          <cell r="G924" t="str">
            <v>31</v>
          </cell>
          <cell r="H924">
            <v>0</v>
          </cell>
          <cell r="I924" t="str">
            <v>0934000689</v>
          </cell>
          <cell r="J924">
            <v>39797</v>
          </cell>
          <cell r="K924">
            <v>-7000</v>
          </cell>
          <cell r="L924" t="str">
            <v>THB</v>
          </cell>
          <cell r="M924" t="str">
            <v>ค่าหัวลาก INV.3086604863,4861</v>
          </cell>
        </row>
        <row r="925">
          <cell r="A925" t="str">
            <v>@01@</v>
          </cell>
          <cell r="B925" t="str">
            <v xml:space="preserve">ค่าหัวลาก </v>
          </cell>
          <cell r="C925" t="str">
            <v>03032557</v>
          </cell>
          <cell r="D925" t="str">
            <v>0830033459</v>
          </cell>
          <cell r="E925">
            <v>0</v>
          </cell>
          <cell r="F925" t="str">
            <v>KR</v>
          </cell>
          <cell r="G925" t="str">
            <v>31</v>
          </cell>
          <cell r="H925">
            <v>0</v>
          </cell>
          <cell r="I925" t="str">
            <v>0934000689</v>
          </cell>
          <cell r="J925">
            <v>39797</v>
          </cell>
          <cell r="K925">
            <v>-681.3</v>
          </cell>
          <cell r="L925" t="str">
            <v>THB</v>
          </cell>
          <cell r="M925" t="str">
            <v>ค่าหัวลาก INV.3086604863,4861</v>
          </cell>
        </row>
        <row r="926">
          <cell r="A926" t="str">
            <v>@01@</v>
          </cell>
          <cell r="B926" t="str">
            <v xml:space="preserve">ค่าหัวลาก </v>
          </cell>
          <cell r="C926" t="str">
            <v>03032558</v>
          </cell>
          <cell r="D926" t="str">
            <v>0830033460</v>
          </cell>
          <cell r="E926">
            <v>0</v>
          </cell>
          <cell r="F926" t="str">
            <v>KR</v>
          </cell>
          <cell r="G926" t="str">
            <v>31</v>
          </cell>
          <cell r="H926">
            <v>0</v>
          </cell>
          <cell r="I926" t="str">
            <v>0934000689</v>
          </cell>
          <cell r="J926">
            <v>39797</v>
          </cell>
          <cell r="K926">
            <v>-7000</v>
          </cell>
          <cell r="L926" t="str">
            <v>THB</v>
          </cell>
          <cell r="M926" t="str">
            <v>ค่าหัวลาก INV.3086604837</v>
          </cell>
        </row>
        <row r="927">
          <cell r="A927" t="str">
            <v>@01@</v>
          </cell>
          <cell r="B927" t="str">
            <v xml:space="preserve">ค่าหัวลาก </v>
          </cell>
          <cell r="C927" t="str">
            <v>03032558</v>
          </cell>
          <cell r="D927" t="str">
            <v>0830033460</v>
          </cell>
          <cell r="E927">
            <v>0</v>
          </cell>
          <cell r="F927" t="str">
            <v>KR</v>
          </cell>
          <cell r="G927" t="str">
            <v>31</v>
          </cell>
          <cell r="H927">
            <v>0</v>
          </cell>
          <cell r="I927" t="str">
            <v>0934000689</v>
          </cell>
          <cell r="J927">
            <v>39797</v>
          </cell>
          <cell r="K927">
            <v>-1147.99</v>
          </cell>
          <cell r="L927" t="str">
            <v>THB</v>
          </cell>
          <cell r="M927" t="str">
            <v>ค่าหัวลาก INV.3086604837</v>
          </cell>
        </row>
        <row r="928">
          <cell r="A928" t="str">
            <v>@01@</v>
          </cell>
          <cell r="B928" t="str">
            <v xml:space="preserve">ค่าหัวลาก </v>
          </cell>
          <cell r="C928" t="str">
            <v>03032559</v>
          </cell>
          <cell r="D928" t="str">
            <v>0830033461</v>
          </cell>
          <cell r="E928">
            <v>0</v>
          </cell>
          <cell r="F928" t="str">
            <v>KR</v>
          </cell>
          <cell r="G928" t="str">
            <v>31</v>
          </cell>
          <cell r="H928">
            <v>0</v>
          </cell>
          <cell r="I928" t="str">
            <v>0934000689</v>
          </cell>
          <cell r="J928">
            <v>39797</v>
          </cell>
          <cell r="K928">
            <v>-7000</v>
          </cell>
          <cell r="L928" t="str">
            <v>THB</v>
          </cell>
          <cell r="M928" t="str">
            <v>ค่าหัวลาก INV.3086604836</v>
          </cell>
        </row>
        <row r="929">
          <cell r="A929" t="str">
            <v>@01@</v>
          </cell>
          <cell r="B929" t="str">
            <v xml:space="preserve">ค่าหัวลาก </v>
          </cell>
          <cell r="C929" t="str">
            <v>03032559</v>
          </cell>
          <cell r="D929" t="str">
            <v>0830033461</v>
          </cell>
          <cell r="E929">
            <v>0</v>
          </cell>
          <cell r="F929" t="str">
            <v>KR</v>
          </cell>
          <cell r="G929" t="str">
            <v>31</v>
          </cell>
          <cell r="H929">
            <v>0</v>
          </cell>
          <cell r="I929" t="str">
            <v>0934000689</v>
          </cell>
          <cell r="J929">
            <v>39797</v>
          </cell>
          <cell r="K929">
            <v>-1147.99</v>
          </cell>
          <cell r="L929" t="str">
            <v>THB</v>
          </cell>
          <cell r="M929" t="str">
            <v>ค่าหัวลาก INV.3086604836</v>
          </cell>
        </row>
        <row r="930">
          <cell r="A930" t="str">
            <v>@01@</v>
          </cell>
          <cell r="B930" t="str">
            <v xml:space="preserve">ค่าหัวลาก </v>
          </cell>
          <cell r="C930" t="str">
            <v>03032560</v>
          </cell>
          <cell r="D930" t="str">
            <v>0830033462</v>
          </cell>
          <cell r="E930">
            <v>0</v>
          </cell>
          <cell r="F930" t="str">
            <v>KR</v>
          </cell>
          <cell r="G930" t="str">
            <v>31</v>
          </cell>
          <cell r="H930">
            <v>0</v>
          </cell>
          <cell r="I930" t="str">
            <v>0934000689</v>
          </cell>
          <cell r="J930">
            <v>39797</v>
          </cell>
          <cell r="K930">
            <v>-19800</v>
          </cell>
          <cell r="L930" t="str">
            <v>THB</v>
          </cell>
          <cell r="M930" t="str">
            <v>ค่าหัวลาก INV.3086604846</v>
          </cell>
        </row>
        <row r="931">
          <cell r="A931" t="str">
            <v>@01@</v>
          </cell>
          <cell r="B931" t="str">
            <v xml:space="preserve">ค่าหัวลาก </v>
          </cell>
          <cell r="C931" t="str">
            <v>03032560</v>
          </cell>
          <cell r="D931" t="str">
            <v>0830033462</v>
          </cell>
          <cell r="E931">
            <v>0</v>
          </cell>
          <cell r="F931" t="str">
            <v>KR</v>
          </cell>
          <cell r="G931" t="str">
            <v>31</v>
          </cell>
          <cell r="H931">
            <v>0</v>
          </cell>
          <cell r="I931" t="str">
            <v>0934000689</v>
          </cell>
          <cell r="J931">
            <v>39797</v>
          </cell>
          <cell r="K931">
            <v>-2797.48</v>
          </cell>
          <cell r="L931" t="str">
            <v>THB</v>
          </cell>
          <cell r="M931" t="str">
            <v>ค่าหัวลาก INV.3086604846</v>
          </cell>
        </row>
        <row r="932">
          <cell r="A932" t="str">
            <v>@01@</v>
          </cell>
          <cell r="B932" t="str">
            <v xml:space="preserve">ค่าหัวลาก </v>
          </cell>
          <cell r="C932" t="str">
            <v>03032561</v>
          </cell>
          <cell r="D932" t="str">
            <v>0830033463</v>
          </cell>
          <cell r="E932">
            <v>0</v>
          </cell>
          <cell r="F932" t="str">
            <v>KR</v>
          </cell>
          <cell r="G932" t="str">
            <v>31</v>
          </cell>
          <cell r="H932">
            <v>0</v>
          </cell>
          <cell r="I932" t="str">
            <v>0934000689</v>
          </cell>
          <cell r="J932">
            <v>39797</v>
          </cell>
          <cell r="K932">
            <v>-6600</v>
          </cell>
          <cell r="L932" t="str">
            <v>THB</v>
          </cell>
          <cell r="M932" t="str">
            <v>ค่าหัวลาก INV.3086604820</v>
          </cell>
        </row>
        <row r="933">
          <cell r="A933" t="str">
            <v>@01@</v>
          </cell>
          <cell r="B933" t="str">
            <v xml:space="preserve">ค่าหัวลาก </v>
          </cell>
          <cell r="C933" t="str">
            <v>03032561</v>
          </cell>
          <cell r="D933" t="str">
            <v>0830033463</v>
          </cell>
          <cell r="E933">
            <v>0</v>
          </cell>
          <cell r="F933" t="str">
            <v>KR</v>
          </cell>
          <cell r="G933" t="str">
            <v>31</v>
          </cell>
          <cell r="H933">
            <v>0</v>
          </cell>
          <cell r="I933" t="str">
            <v>0934000689</v>
          </cell>
          <cell r="J933">
            <v>39797</v>
          </cell>
          <cell r="K933">
            <v>-932.49</v>
          </cell>
          <cell r="L933" t="str">
            <v>THB</v>
          </cell>
          <cell r="M933" t="str">
            <v>ค่าหัวลาก INV.3086604820</v>
          </cell>
        </row>
        <row r="934">
          <cell r="A934" t="str">
            <v>@01@</v>
          </cell>
          <cell r="B934" t="str">
            <v xml:space="preserve">ค่าหัวลาก </v>
          </cell>
          <cell r="C934" t="str">
            <v>03032562</v>
          </cell>
          <cell r="D934" t="str">
            <v>0830033464</v>
          </cell>
          <cell r="E934">
            <v>0</v>
          </cell>
          <cell r="F934" t="str">
            <v>KR</v>
          </cell>
          <cell r="G934" t="str">
            <v>31</v>
          </cell>
          <cell r="H934">
            <v>0</v>
          </cell>
          <cell r="I934" t="str">
            <v>0934000689</v>
          </cell>
          <cell r="J934">
            <v>39797</v>
          </cell>
          <cell r="K934">
            <v>-6600</v>
          </cell>
          <cell r="L934" t="str">
            <v>THB</v>
          </cell>
          <cell r="M934" t="str">
            <v>ค่าหัวลาก INV.3086604819</v>
          </cell>
        </row>
        <row r="935">
          <cell r="A935" t="str">
            <v>@01@</v>
          </cell>
          <cell r="B935" t="str">
            <v xml:space="preserve">ค่าหัวลาก </v>
          </cell>
          <cell r="C935" t="str">
            <v>03032562</v>
          </cell>
          <cell r="D935" t="str">
            <v>0830033464</v>
          </cell>
          <cell r="E935">
            <v>0</v>
          </cell>
          <cell r="F935" t="str">
            <v>KR</v>
          </cell>
          <cell r="G935" t="str">
            <v>31</v>
          </cell>
          <cell r="H935">
            <v>0</v>
          </cell>
          <cell r="I935" t="str">
            <v>0934000689</v>
          </cell>
          <cell r="J935">
            <v>39797</v>
          </cell>
          <cell r="K935">
            <v>-932.49</v>
          </cell>
          <cell r="L935" t="str">
            <v>THB</v>
          </cell>
          <cell r="M935" t="str">
            <v>ค่าหัวลาก INV.3086604819</v>
          </cell>
        </row>
        <row r="936">
          <cell r="A936" t="str">
            <v>@01@</v>
          </cell>
          <cell r="B936" t="str">
            <v xml:space="preserve">ค่าหัวลาก </v>
          </cell>
          <cell r="C936" t="str">
            <v>03032563</v>
          </cell>
          <cell r="D936" t="str">
            <v>0830033465</v>
          </cell>
          <cell r="E936">
            <v>0</v>
          </cell>
          <cell r="F936" t="str">
            <v>KR</v>
          </cell>
          <cell r="G936" t="str">
            <v>31</v>
          </cell>
          <cell r="H936">
            <v>0</v>
          </cell>
          <cell r="I936" t="str">
            <v>0934000689</v>
          </cell>
          <cell r="J936">
            <v>39797</v>
          </cell>
          <cell r="K936">
            <v>-6600</v>
          </cell>
          <cell r="L936" t="str">
            <v>THB</v>
          </cell>
          <cell r="M936" t="str">
            <v>ค่าหัวลาก INV.3086604822</v>
          </cell>
        </row>
        <row r="937">
          <cell r="A937" t="str">
            <v>@01@</v>
          </cell>
          <cell r="B937" t="str">
            <v xml:space="preserve">ค่าหัวลาก </v>
          </cell>
          <cell r="C937" t="str">
            <v>03032563</v>
          </cell>
          <cell r="D937" t="str">
            <v>0830033465</v>
          </cell>
          <cell r="E937">
            <v>0</v>
          </cell>
          <cell r="F937" t="str">
            <v>KR</v>
          </cell>
          <cell r="G937" t="str">
            <v>31</v>
          </cell>
          <cell r="H937">
            <v>0</v>
          </cell>
          <cell r="I937" t="str">
            <v>0934000689</v>
          </cell>
          <cell r="J937">
            <v>39797</v>
          </cell>
          <cell r="K937">
            <v>-932.49</v>
          </cell>
          <cell r="L937" t="str">
            <v>THB</v>
          </cell>
          <cell r="M937" t="str">
            <v>ค่าหัวลาก INV.3086604822</v>
          </cell>
        </row>
        <row r="938">
          <cell r="A938" t="str">
            <v>@01@</v>
          </cell>
          <cell r="B938" t="str">
            <v xml:space="preserve">ค่าหัวลาก </v>
          </cell>
          <cell r="C938" t="str">
            <v>03032564</v>
          </cell>
          <cell r="D938" t="str">
            <v>0830033466</v>
          </cell>
          <cell r="E938">
            <v>0</v>
          </cell>
          <cell r="F938" t="str">
            <v>KR</v>
          </cell>
          <cell r="G938" t="str">
            <v>31</v>
          </cell>
          <cell r="H938">
            <v>0</v>
          </cell>
          <cell r="I938" t="str">
            <v>0934000689</v>
          </cell>
          <cell r="J938">
            <v>39797</v>
          </cell>
          <cell r="K938">
            <v>-7000</v>
          </cell>
          <cell r="L938" t="str">
            <v>THB</v>
          </cell>
          <cell r="M938" t="str">
            <v>ค่าหัวลาก INV.3086604887</v>
          </cell>
        </row>
        <row r="939">
          <cell r="A939" t="str">
            <v>@01@</v>
          </cell>
          <cell r="B939" t="str">
            <v xml:space="preserve">ค่าหัวลาก </v>
          </cell>
          <cell r="C939" t="str">
            <v>03032564</v>
          </cell>
          <cell r="D939" t="str">
            <v>0830033466</v>
          </cell>
          <cell r="E939">
            <v>0</v>
          </cell>
          <cell r="F939" t="str">
            <v>KR</v>
          </cell>
          <cell r="G939" t="str">
            <v>31</v>
          </cell>
          <cell r="H939">
            <v>0</v>
          </cell>
          <cell r="I939" t="str">
            <v>0934000689</v>
          </cell>
          <cell r="J939">
            <v>39797</v>
          </cell>
          <cell r="K939">
            <v>-1147.99</v>
          </cell>
          <cell r="L939" t="str">
            <v>THB</v>
          </cell>
          <cell r="M939" t="str">
            <v>ค่าหัวลาก INV.3086604887</v>
          </cell>
        </row>
        <row r="940">
          <cell r="A940" t="str">
            <v>@01@</v>
          </cell>
          <cell r="B940" t="str">
            <v xml:space="preserve">ค่าหัวลาก </v>
          </cell>
          <cell r="C940" t="str">
            <v>03032565</v>
          </cell>
          <cell r="D940" t="str">
            <v>0830033467</v>
          </cell>
          <cell r="E940">
            <v>0</v>
          </cell>
          <cell r="F940" t="str">
            <v>KR</v>
          </cell>
          <cell r="G940" t="str">
            <v>31</v>
          </cell>
          <cell r="H940" t="str">
            <v>V7</v>
          </cell>
          <cell r="I940" t="str">
            <v>0934000689</v>
          </cell>
          <cell r="J940">
            <v>39797</v>
          </cell>
          <cell r="K940">
            <v>-932.49</v>
          </cell>
          <cell r="L940" t="str">
            <v>THB</v>
          </cell>
          <cell r="M940" t="str">
            <v>ค่าหัวลาก INV.3086604891</v>
          </cell>
        </row>
        <row r="941">
          <cell r="A941" t="str">
            <v>@01@</v>
          </cell>
          <cell r="B941" t="str">
            <v xml:space="preserve">ค่าหัวลาก </v>
          </cell>
          <cell r="C941" t="str">
            <v>03032566</v>
          </cell>
          <cell r="D941" t="str">
            <v>0830033468</v>
          </cell>
          <cell r="E941">
            <v>0</v>
          </cell>
          <cell r="F941" t="str">
            <v>KR</v>
          </cell>
          <cell r="G941" t="str">
            <v>31</v>
          </cell>
          <cell r="H941" t="str">
            <v>V7</v>
          </cell>
          <cell r="I941" t="str">
            <v>0934000689</v>
          </cell>
          <cell r="J941">
            <v>39797</v>
          </cell>
          <cell r="K941">
            <v>-932.49</v>
          </cell>
          <cell r="L941" t="str">
            <v>THB</v>
          </cell>
          <cell r="M941" t="str">
            <v>ค่าหัวลาก INV.3086604890</v>
          </cell>
        </row>
        <row r="942">
          <cell r="A942" t="str">
            <v>@01@</v>
          </cell>
          <cell r="B942" t="str">
            <v xml:space="preserve">ค่าหัวลาก </v>
          </cell>
          <cell r="C942" t="str">
            <v>03032567</v>
          </cell>
          <cell r="D942" t="str">
            <v>0830033469</v>
          </cell>
          <cell r="E942">
            <v>0</v>
          </cell>
          <cell r="F942" t="str">
            <v>KR</v>
          </cell>
          <cell r="G942" t="str">
            <v>31</v>
          </cell>
          <cell r="H942">
            <v>0</v>
          </cell>
          <cell r="I942" t="str">
            <v>0934000689</v>
          </cell>
          <cell r="J942">
            <v>39797</v>
          </cell>
          <cell r="K942">
            <v>-19800</v>
          </cell>
          <cell r="L942" t="str">
            <v>THB</v>
          </cell>
          <cell r="M942" t="str">
            <v>ค่าหัวลาก INV.3086604923,4917</v>
          </cell>
        </row>
        <row r="943">
          <cell r="A943" t="str">
            <v>@01@</v>
          </cell>
          <cell r="B943" t="str">
            <v xml:space="preserve">ค่าหัวลาก </v>
          </cell>
          <cell r="C943" t="str">
            <v>03032567</v>
          </cell>
          <cell r="D943" t="str">
            <v>0830033469</v>
          </cell>
          <cell r="E943">
            <v>0</v>
          </cell>
          <cell r="F943" t="str">
            <v>KR</v>
          </cell>
          <cell r="G943" t="str">
            <v>31</v>
          </cell>
          <cell r="H943">
            <v>0</v>
          </cell>
          <cell r="I943" t="str">
            <v>0934000689</v>
          </cell>
          <cell r="J943">
            <v>39797</v>
          </cell>
          <cell r="K943">
            <v>-2797.48</v>
          </cell>
          <cell r="L943" t="str">
            <v>THB</v>
          </cell>
          <cell r="M943" t="str">
            <v>ค่าหัวลาก INV.3086604923,4917</v>
          </cell>
        </row>
        <row r="944">
          <cell r="A944" t="str">
            <v>@01@</v>
          </cell>
          <cell r="B944" t="str">
            <v xml:space="preserve">ค่าหัวลาก </v>
          </cell>
          <cell r="C944" t="str">
            <v>03032568</v>
          </cell>
          <cell r="D944" t="str">
            <v>0830033470</v>
          </cell>
          <cell r="E944">
            <v>0</v>
          </cell>
          <cell r="F944" t="str">
            <v>KR</v>
          </cell>
          <cell r="G944" t="str">
            <v>31</v>
          </cell>
          <cell r="H944">
            <v>0</v>
          </cell>
          <cell r="I944" t="str">
            <v>0934000689</v>
          </cell>
          <cell r="J944">
            <v>39797</v>
          </cell>
          <cell r="K944">
            <v>-19800</v>
          </cell>
          <cell r="L944" t="str">
            <v>THB</v>
          </cell>
          <cell r="M944" t="str">
            <v>ค่าหัวลาก INV.3086604839</v>
          </cell>
        </row>
        <row r="945">
          <cell r="A945" t="str">
            <v>@01@</v>
          </cell>
          <cell r="B945" t="str">
            <v xml:space="preserve">ค่าหัวลาก </v>
          </cell>
          <cell r="C945" t="str">
            <v>03032568</v>
          </cell>
          <cell r="D945" t="str">
            <v>0830033470</v>
          </cell>
          <cell r="E945">
            <v>0</v>
          </cell>
          <cell r="F945" t="str">
            <v>KR</v>
          </cell>
          <cell r="G945" t="str">
            <v>31</v>
          </cell>
          <cell r="H945">
            <v>0</v>
          </cell>
          <cell r="I945" t="str">
            <v>0934000689</v>
          </cell>
          <cell r="J945">
            <v>39797</v>
          </cell>
          <cell r="K945">
            <v>-2797.48</v>
          </cell>
          <cell r="L945" t="str">
            <v>THB</v>
          </cell>
          <cell r="M945" t="str">
            <v>ค่าหัวลาก INV.3086604839</v>
          </cell>
        </row>
        <row r="946">
          <cell r="A946" t="str">
            <v>@01@</v>
          </cell>
          <cell r="B946" t="str">
            <v xml:space="preserve">ค่าหัวลาก </v>
          </cell>
          <cell r="C946" t="str">
            <v>03032569</v>
          </cell>
          <cell r="D946" t="str">
            <v>0830033471</v>
          </cell>
          <cell r="E946">
            <v>0</v>
          </cell>
          <cell r="F946" t="str">
            <v>KR</v>
          </cell>
          <cell r="G946" t="str">
            <v>31</v>
          </cell>
          <cell r="H946" t="str">
            <v>V7</v>
          </cell>
          <cell r="I946" t="str">
            <v>0934000689</v>
          </cell>
          <cell r="J946">
            <v>39797</v>
          </cell>
          <cell r="K946">
            <v>-932.49</v>
          </cell>
          <cell r="L946" t="str">
            <v>THB</v>
          </cell>
          <cell r="M946" t="str">
            <v>ค่าหัวลาก INV.3086604821</v>
          </cell>
        </row>
        <row r="947">
          <cell r="A947" t="str">
            <v>@01@</v>
          </cell>
          <cell r="B947" t="str">
            <v xml:space="preserve">ค่าหัวลาก </v>
          </cell>
          <cell r="C947" t="str">
            <v>03032570</v>
          </cell>
          <cell r="D947" t="str">
            <v>0830033472</v>
          </cell>
          <cell r="E947">
            <v>0</v>
          </cell>
          <cell r="F947" t="str">
            <v>KR</v>
          </cell>
          <cell r="G947" t="str">
            <v>31</v>
          </cell>
          <cell r="H947" t="str">
            <v>V7</v>
          </cell>
          <cell r="I947" t="str">
            <v>0934000689</v>
          </cell>
          <cell r="J947">
            <v>39797</v>
          </cell>
          <cell r="K947">
            <v>-932.49</v>
          </cell>
          <cell r="L947" t="str">
            <v>THB</v>
          </cell>
          <cell r="M947" t="str">
            <v>ค่าหัวลาก INV.3086604826</v>
          </cell>
        </row>
        <row r="948">
          <cell r="A948" t="str">
            <v>@01@</v>
          </cell>
          <cell r="B948" t="str">
            <v xml:space="preserve">ค่าหัวลาก </v>
          </cell>
          <cell r="C948" t="str">
            <v>03032571</v>
          </cell>
          <cell r="D948" t="str">
            <v>0830033473</v>
          </cell>
          <cell r="E948">
            <v>0</v>
          </cell>
          <cell r="F948" t="str">
            <v>KR</v>
          </cell>
          <cell r="G948" t="str">
            <v>31</v>
          </cell>
          <cell r="H948">
            <v>0</v>
          </cell>
          <cell r="I948" t="str">
            <v>0934000689</v>
          </cell>
          <cell r="J948">
            <v>39797</v>
          </cell>
          <cell r="K948">
            <v>-6600</v>
          </cell>
          <cell r="L948" t="str">
            <v>THB</v>
          </cell>
          <cell r="M948" t="str">
            <v>ค่าหัวลาก INV.3086604838</v>
          </cell>
        </row>
        <row r="949">
          <cell r="A949" t="str">
            <v>@01@</v>
          </cell>
          <cell r="B949" t="str">
            <v xml:space="preserve">ค่าหัวลาก </v>
          </cell>
          <cell r="C949" t="str">
            <v>03032571</v>
          </cell>
          <cell r="D949" t="str">
            <v>0830033473</v>
          </cell>
          <cell r="E949">
            <v>0</v>
          </cell>
          <cell r="F949" t="str">
            <v>KR</v>
          </cell>
          <cell r="G949" t="str">
            <v>31</v>
          </cell>
          <cell r="H949">
            <v>0</v>
          </cell>
          <cell r="I949" t="str">
            <v>0934000689</v>
          </cell>
          <cell r="J949">
            <v>39797</v>
          </cell>
          <cell r="K949">
            <v>-932.49</v>
          </cell>
          <cell r="L949" t="str">
            <v>THB</v>
          </cell>
          <cell r="M949" t="str">
            <v>ค่าหัวลาก INV.3086604838</v>
          </cell>
        </row>
        <row r="950">
          <cell r="A950" t="str">
            <v>@01@</v>
          </cell>
          <cell r="B950" t="str">
            <v xml:space="preserve">ค่าหัวลาก </v>
          </cell>
          <cell r="C950" t="str">
            <v>TEO 084227</v>
          </cell>
          <cell r="D950" t="str">
            <v>0830033295</v>
          </cell>
          <cell r="E950">
            <v>0</v>
          </cell>
          <cell r="F950" t="str">
            <v>KR</v>
          </cell>
          <cell r="G950" t="str">
            <v>31</v>
          </cell>
          <cell r="H950">
            <v>0</v>
          </cell>
          <cell r="I950" t="str">
            <v>0934000691</v>
          </cell>
          <cell r="J950">
            <v>39797</v>
          </cell>
          <cell r="K950">
            <v>-1063</v>
          </cell>
          <cell r="L950" t="str">
            <v>THB</v>
          </cell>
          <cell r="M950" t="str">
            <v>ค่าหัวลาก INV.3086604877,4879,4876</v>
          </cell>
        </row>
        <row r="951">
          <cell r="A951" t="str">
            <v>@01@</v>
          </cell>
          <cell r="B951" t="str">
            <v xml:space="preserve">ค่าหัวลาก </v>
          </cell>
          <cell r="C951" t="str">
            <v>TEO 084227</v>
          </cell>
          <cell r="D951" t="str">
            <v>0830033295</v>
          </cell>
          <cell r="E951">
            <v>0</v>
          </cell>
          <cell r="F951" t="str">
            <v>KR</v>
          </cell>
          <cell r="G951" t="str">
            <v>31</v>
          </cell>
          <cell r="H951">
            <v>0</v>
          </cell>
          <cell r="I951" t="str">
            <v>0934000691</v>
          </cell>
          <cell r="J951">
            <v>39797</v>
          </cell>
          <cell r="K951">
            <v>-2200</v>
          </cell>
          <cell r="L951" t="str">
            <v>THB</v>
          </cell>
          <cell r="M951" t="str">
            <v>ค่าหัวลาก INV.3086604877,4879,4876</v>
          </cell>
        </row>
        <row r="952">
          <cell r="A952" t="str">
            <v>@01@</v>
          </cell>
          <cell r="B952" t="str">
            <v xml:space="preserve">ค่าหัวลาก </v>
          </cell>
          <cell r="C952" t="str">
            <v>TEO 084227</v>
          </cell>
          <cell r="D952" t="str">
            <v>0830033295</v>
          </cell>
          <cell r="E952">
            <v>0</v>
          </cell>
          <cell r="F952" t="str">
            <v>KR</v>
          </cell>
          <cell r="G952" t="str">
            <v>31</v>
          </cell>
          <cell r="H952">
            <v>0</v>
          </cell>
          <cell r="I952" t="str">
            <v>0934000691</v>
          </cell>
          <cell r="J952">
            <v>39797</v>
          </cell>
          <cell r="K952">
            <v>-200</v>
          </cell>
          <cell r="L952" t="str">
            <v>THB</v>
          </cell>
          <cell r="M952" t="str">
            <v>ค่าหัวลาก INV.3086604877,4879,4876</v>
          </cell>
        </row>
        <row r="953">
          <cell r="A953" t="str">
            <v>@01@</v>
          </cell>
          <cell r="B953" t="str">
            <v xml:space="preserve">ค่าหัวลาก </v>
          </cell>
          <cell r="C953" t="str">
            <v>TEO 084228</v>
          </cell>
          <cell r="D953" t="str">
            <v>0830033297</v>
          </cell>
          <cell r="E953">
            <v>0</v>
          </cell>
          <cell r="F953" t="str">
            <v>KR</v>
          </cell>
          <cell r="G953" t="str">
            <v>31</v>
          </cell>
          <cell r="H953">
            <v>0</v>
          </cell>
          <cell r="I953" t="str">
            <v>0934000691</v>
          </cell>
          <cell r="J953">
            <v>39797</v>
          </cell>
          <cell r="K953">
            <v>-2126</v>
          </cell>
          <cell r="L953" t="str">
            <v>THB</v>
          </cell>
          <cell r="M953" t="str">
            <v>ค่าหัวลาก INV.3086604878,4880,4881</v>
          </cell>
        </row>
        <row r="954">
          <cell r="A954" t="str">
            <v>@01@</v>
          </cell>
          <cell r="B954" t="str">
            <v xml:space="preserve">ค่าหัวลาก </v>
          </cell>
          <cell r="C954" t="str">
            <v>TEO 084228</v>
          </cell>
          <cell r="D954" t="str">
            <v>0830033297</v>
          </cell>
          <cell r="E954">
            <v>0</v>
          </cell>
          <cell r="F954" t="str">
            <v>KR</v>
          </cell>
          <cell r="G954" t="str">
            <v>31</v>
          </cell>
          <cell r="H954">
            <v>0</v>
          </cell>
          <cell r="I954" t="str">
            <v>0934000691</v>
          </cell>
          <cell r="J954">
            <v>39797</v>
          </cell>
          <cell r="K954">
            <v>-4400</v>
          </cell>
          <cell r="L954" t="str">
            <v>THB</v>
          </cell>
          <cell r="M954" t="str">
            <v>ค่าหัวลาก INV.3086604878,4880,4881</v>
          </cell>
        </row>
        <row r="955">
          <cell r="A955" t="str">
            <v>@01@</v>
          </cell>
          <cell r="B955" t="str">
            <v xml:space="preserve">ค่าหัวลาก </v>
          </cell>
          <cell r="C955" t="str">
            <v>TEO 084228</v>
          </cell>
          <cell r="D955" t="str">
            <v>0830033297</v>
          </cell>
          <cell r="E955">
            <v>0</v>
          </cell>
          <cell r="F955" t="str">
            <v>KR</v>
          </cell>
          <cell r="G955" t="str">
            <v>31</v>
          </cell>
          <cell r="H955">
            <v>0</v>
          </cell>
          <cell r="I955" t="str">
            <v>0934000691</v>
          </cell>
          <cell r="J955">
            <v>39797</v>
          </cell>
          <cell r="K955">
            <v>-400</v>
          </cell>
          <cell r="L955" t="str">
            <v>THB</v>
          </cell>
          <cell r="M955" t="str">
            <v>ค่าหัวลาก INV.3086604878,4880,4881</v>
          </cell>
        </row>
        <row r="956">
          <cell r="A956" t="str">
            <v>@01@</v>
          </cell>
          <cell r="B956" t="str">
            <v xml:space="preserve">ค่าหัวลาก </v>
          </cell>
          <cell r="C956" t="str">
            <v>TEO 084237</v>
          </cell>
          <cell r="D956" t="str">
            <v>0830033300</v>
          </cell>
          <cell r="E956">
            <v>0</v>
          </cell>
          <cell r="F956" t="str">
            <v>KR</v>
          </cell>
          <cell r="G956" t="str">
            <v>31</v>
          </cell>
          <cell r="H956">
            <v>0</v>
          </cell>
          <cell r="I956" t="str">
            <v>0934000691</v>
          </cell>
          <cell r="J956">
            <v>39797</v>
          </cell>
          <cell r="K956">
            <v>-1063</v>
          </cell>
          <cell r="L956" t="str">
            <v>THB</v>
          </cell>
          <cell r="M956" t="str">
            <v>ค่าหัวลาก INV.3086604845</v>
          </cell>
        </row>
        <row r="957">
          <cell r="A957" t="str">
            <v>@01@</v>
          </cell>
          <cell r="B957" t="str">
            <v xml:space="preserve">ค่าหัวลาก </v>
          </cell>
          <cell r="C957" t="str">
            <v>TEO 084237</v>
          </cell>
          <cell r="D957" t="str">
            <v>0830033300</v>
          </cell>
          <cell r="E957">
            <v>0</v>
          </cell>
          <cell r="F957" t="str">
            <v>KR</v>
          </cell>
          <cell r="G957" t="str">
            <v>31</v>
          </cell>
          <cell r="H957">
            <v>0</v>
          </cell>
          <cell r="I957" t="str">
            <v>0934000691</v>
          </cell>
          <cell r="J957">
            <v>39797</v>
          </cell>
          <cell r="K957">
            <v>-2200</v>
          </cell>
          <cell r="L957" t="str">
            <v>THB</v>
          </cell>
          <cell r="M957" t="str">
            <v>ค่าหัวลาก INV.3086604845</v>
          </cell>
        </row>
        <row r="958">
          <cell r="A958" t="str">
            <v>@01@</v>
          </cell>
          <cell r="B958" t="str">
            <v xml:space="preserve">ค่าหัวลาก </v>
          </cell>
          <cell r="C958" t="str">
            <v>TEO 084237</v>
          </cell>
          <cell r="D958" t="str">
            <v>0830033300</v>
          </cell>
          <cell r="E958">
            <v>0</v>
          </cell>
          <cell r="F958" t="str">
            <v>KR</v>
          </cell>
          <cell r="G958" t="str">
            <v>31</v>
          </cell>
          <cell r="H958">
            <v>0</v>
          </cell>
          <cell r="I958" t="str">
            <v>0934000691</v>
          </cell>
          <cell r="J958">
            <v>39797</v>
          </cell>
          <cell r="K958">
            <v>-200</v>
          </cell>
          <cell r="L958" t="str">
            <v>THB</v>
          </cell>
          <cell r="M958" t="str">
            <v>ค่าหัวลาก INV.3086604845</v>
          </cell>
        </row>
        <row r="959">
          <cell r="A959" t="str">
            <v>@01@</v>
          </cell>
          <cell r="B959" t="str">
            <v xml:space="preserve">ค่าหัวลาก </v>
          </cell>
          <cell r="C959" t="str">
            <v>TEO 084240</v>
          </cell>
          <cell r="D959" t="str">
            <v>0830033302</v>
          </cell>
          <cell r="E959">
            <v>0</v>
          </cell>
          <cell r="F959" t="str">
            <v>KR</v>
          </cell>
          <cell r="G959" t="str">
            <v>31</v>
          </cell>
          <cell r="H959">
            <v>0</v>
          </cell>
          <cell r="I959" t="str">
            <v>0934000691</v>
          </cell>
          <cell r="J959">
            <v>39797</v>
          </cell>
          <cell r="K959">
            <v>-1063</v>
          </cell>
          <cell r="L959" t="str">
            <v>THB</v>
          </cell>
          <cell r="M959" t="str">
            <v>ค่าหัวลาก INV.3086604843</v>
          </cell>
        </row>
        <row r="960">
          <cell r="A960" t="str">
            <v>@01@</v>
          </cell>
          <cell r="B960" t="str">
            <v xml:space="preserve">ค่าหัวลาก </v>
          </cell>
          <cell r="C960" t="str">
            <v>TEO 084240</v>
          </cell>
          <cell r="D960" t="str">
            <v>0830033302</v>
          </cell>
          <cell r="E960">
            <v>0</v>
          </cell>
          <cell r="F960" t="str">
            <v>KR</v>
          </cell>
          <cell r="G960" t="str">
            <v>31</v>
          </cell>
          <cell r="H960">
            <v>0</v>
          </cell>
          <cell r="I960" t="str">
            <v>0934000691</v>
          </cell>
          <cell r="J960">
            <v>39797</v>
          </cell>
          <cell r="K960">
            <v>-2200</v>
          </cell>
          <cell r="L960" t="str">
            <v>THB</v>
          </cell>
          <cell r="M960" t="str">
            <v>ค่าหัวลาก INV.3086604843</v>
          </cell>
        </row>
        <row r="961">
          <cell r="A961" t="str">
            <v>@01@</v>
          </cell>
          <cell r="B961" t="str">
            <v xml:space="preserve">ค่าหัวลาก </v>
          </cell>
          <cell r="C961" t="str">
            <v>TEO 084240</v>
          </cell>
          <cell r="D961" t="str">
            <v>0830033302</v>
          </cell>
          <cell r="E961">
            <v>0</v>
          </cell>
          <cell r="F961" t="str">
            <v>KR</v>
          </cell>
          <cell r="G961" t="str">
            <v>31</v>
          </cell>
          <cell r="H961">
            <v>0</v>
          </cell>
          <cell r="I961" t="str">
            <v>0934000691</v>
          </cell>
          <cell r="J961">
            <v>39797</v>
          </cell>
          <cell r="K961">
            <v>-200</v>
          </cell>
          <cell r="L961" t="str">
            <v>THB</v>
          </cell>
          <cell r="M961" t="str">
            <v>ค่าหัวลาก INV.3086604843</v>
          </cell>
        </row>
        <row r="962">
          <cell r="A962" t="str">
            <v>@01@</v>
          </cell>
          <cell r="B962" t="str">
            <v xml:space="preserve">ค่าหัวลาก </v>
          </cell>
          <cell r="C962" t="str">
            <v>03032673</v>
          </cell>
          <cell r="D962" t="str">
            <v>0830033474</v>
          </cell>
          <cell r="E962">
            <v>0</v>
          </cell>
          <cell r="F962" t="str">
            <v>KR</v>
          </cell>
          <cell r="G962" t="str">
            <v>31</v>
          </cell>
          <cell r="H962">
            <v>0</v>
          </cell>
          <cell r="I962" t="str">
            <v>0934000689</v>
          </cell>
          <cell r="J962">
            <v>39799</v>
          </cell>
          <cell r="K962">
            <v>-13200</v>
          </cell>
          <cell r="L962" t="str">
            <v>THB</v>
          </cell>
          <cell r="M962" t="str">
            <v>ค่าหัวลาก INV.3086604969</v>
          </cell>
        </row>
        <row r="963">
          <cell r="A963" t="str">
            <v>@01@</v>
          </cell>
          <cell r="B963" t="str">
            <v xml:space="preserve">ค่าหัวลาก </v>
          </cell>
          <cell r="C963" t="str">
            <v>03032673</v>
          </cell>
          <cell r="D963" t="str">
            <v>0830033474</v>
          </cell>
          <cell r="E963">
            <v>0</v>
          </cell>
          <cell r="F963" t="str">
            <v>KR</v>
          </cell>
          <cell r="G963" t="str">
            <v>31</v>
          </cell>
          <cell r="H963">
            <v>0</v>
          </cell>
          <cell r="I963" t="str">
            <v>0934000689</v>
          </cell>
          <cell r="J963">
            <v>39799</v>
          </cell>
          <cell r="K963">
            <v>-1864.99</v>
          </cell>
          <cell r="L963" t="str">
            <v>THB</v>
          </cell>
          <cell r="M963" t="str">
            <v>ค่าหัวลาก INV.3086604969</v>
          </cell>
        </row>
        <row r="964">
          <cell r="A964" t="str">
            <v>@01@</v>
          </cell>
          <cell r="B964" t="str">
            <v xml:space="preserve">ค่าหัวลาก </v>
          </cell>
          <cell r="C964" t="str">
            <v>03032674</v>
          </cell>
          <cell r="D964" t="str">
            <v>0830033475</v>
          </cell>
          <cell r="E964">
            <v>0</v>
          </cell>
          <cell r="F964" t="str">
            <v>KR</v>
          </cell>
          <cell r="G964" t="str">
            <v>31</v>
          </cell>
          <cell r="H964">
            <v>0</v>
          </cell>
          <cell r="I964" t="str">
            <v>0934000689</v>
          </cell>
          <cell r="J964">
            <v>39799</v>
          </cell>
          <cell r="K964">
            <v>-6600</v>
          </cell>
          <cell r="L964" t="str">
            <v>THB</v>
          </cell>
          <cell r="M964" t="str">
            <v>ค่าหัวลาก INV.3086604967,4966,4970,4964,4970</v>
          </cell>
        </row>
        <row r="965">
          <cell r="A965" t="str">
            <v>@01@</v>
          </cell>
          <cell r="B965" t="str">
            <v xml:space="preserve">ค่าหัวลาก </v>
          </cell>
          <cell r="C965" t="str">
            <v>03032674</v>
          </cell>
          <cell r="D965" t="str">
            <v>0830033475</v>
          </cell>
          <cell r="E965">
            <v>0</v>
          </cell>
          <cell r="F965" t="str">
            <v>KR</v>
          </cell>
          <cell r="G965" t="str">
            <v>31</v>
          </cell>
          <cell r="H965">
            <v>0</v>
          </cell>
          <cell r="I965" t="str">
            <v>0934000689</v>
          </cell>
          <cell r="J965">
            <v>39799</v>
          </cell>
          <cell r="K965">
            <v>-932.49</v>
          </cell>
          <cell r="L965" t="str">
            <v>THB</v>
          </cell>
          <cell r="M965" t="str">
            <v>ค่าหัวลาก INV.3086604967,4966,4970,4964,4970</v>
          </cell>
        </row>
        <row r="966">
          <cell r="A966" t="str">
            <v>@01@</v>
          </cell>
          <cell r="B966" t="str">
            <v xml:space="preserve">ค่าหัวลาก </v>
          </cell>
          <cell r="C966" t="str">
            <v>03032675</v>
          </cell>
          <cell r="D966" t="str">
            <v>0830033476</v>
          </cell>
          <cell r="E966">
            <v>0</v>
          </cell>
          <cell r="F966" t="str">
            <v>KR</v>
          </cell>
          <cell r="G966" t="str">
            <v>31</v>
          </cell>
          <cell r="H966">
            <v>0</v>
          </cell>
          <cell r="I966" t="str">
            <v>0934000689</v>
          </cell>
          <cell r="J966">
            <v>39799</v>
          </cell>
          <cell r="K966">
            <v>-7000</v>
          </cell>
          <cell r="L966" t="str">
            <v>THB</v>
          </cell>
          <cell r="M966" t="str">
            <v>ค่าหัวลาก INV.3086604967,4966,4970,4964,4970</v>
          </cell>
        </row>
        <row r="967">
          <cell r="A967" t="str">
            <v>@01@</v>
          </cell>
          <cell r="B967" t="str">
            <v xml:space="preserve">ค่าหัวลาก </v>
          </cell>
          <cell r="C967" t="str">
            <v>03032675</v>
          </cell>
          <cell r="D967" t="str">
            <v>0830033476</v>
          </cell>
          <cell r="E967">
            <v>0</v>
          </cell>
          <cell r="F967" t="str">
            <v>KR</v>
          </cell>
          <cell r="G967" t="str">
            <v>31</v>
          </cell>
          <cell r="H967">
            <v>0</v>
          </cell>
          <cell r="I967" t="str">
            <v>0934000689</v>
          </cell>
          <cell r="J967">
            <v>39799</v>
          </cell>
          <cell r="K967">
            <v>-1109.3</v>
          </cell>
          <cell r="L967" t="str">
            <v>THB</v>
          </cell>
          <cell r="M967" t="str">
            <v>ค่าหัวลาก INV.3086604967,4966,4970,4964,4970</v>
          </cell>
        </row>
        <row r="968">
          <cell r="A968" t="str">
            <v>@01@</v>
          </cell>
          <cell r="B968" t="str">
            <v xml:space="preserve">ค่าหัวลาก </v>
          </cell>
          <cell r="C968" t="str">
            <v>03032676</v>
          </cell>
          <cell r="D968" t="str">
            <v>0830033477</v>
          </cell>
          <cell r="E968">
            <v>0</v>
          </cell>
          <cell r="F968" t="str">
            <v>KR</v>
          </cell>
          <cell r="G968" t="str">
            <v>31</v>
          </cell>
          <cell r="H968">
            <v>0</v>
          </cell>
          <cell r="I968" t="str">
            <v>0934000689</v>
          </cell>
          <cell r="J968">
            <v>39799</v>
          </cell>
          <cell r="K968">
            <v>-6600</v>
          </cell>
          <cell r="L968" t="str">
            <v>THB</v>
          </cell>
          <cell r="M968" t="str">
            <v>ค่าหัวลาก INV.3086604953,4948</v>
          </cell>
        </row>
        <row r="969">
          <cell r="A969" t="str">
            <v>@01@</v>
          </cell>
          <cell r="B969" t="str">
            <v xml:space="preserve">ค่าหัวลาก </v>
          </cell>
          <cell r="C969" t="str">
            <v>03032676</v>
          </cell>
          <cell r="D969" t="str">
            <v>0830033477</v>
          </cell>
          <cell r="E969">
            <v>0</v>
          </cell>
          <cell r="F969" t="str">
            <v>KR</v>
          </cell>
          <cell r="G969" t="str">
            <v>31</v>
          </cell>
          <cell r="H969">
            <v>0</v>
          </cell>
          <cell r="I969" t="str">
            <v>0934000689</v>
          </cell>
          <cell r="J969">
            <v>39799</v>
          </cell>
          <cell r="K969">
            <v>-932.49</v>
          </cell>
          <cell r="L969" t="str">
            <v>THB</v>
          </cell>
          <cell r="M969" t="str">
            <v>ค่าหัวลาก INV.3086604953,4948</v>
          </cell>
        </row>
        <row r="970">
          <cell r="A970" t="str">
            <v>@01@</v>
          </cell>
          <cell r="B970" t="str">
            <v xml:space="preserve">ค่าหัวลาก </v>
          </cell>
          <cell r="C970" t="str">
            <v>03032677</v>
          </cell>
          <cell r="D970" t="str">
            <v>0830033478</v>
          </cell>
          <cell r="E970">
            <v>0</v>
          </cell>
          <cell r="F970" t="str">
            <v>KR</v>
          </cell>
          <cell r="G970" t="str">
            <v>31</v>
          </cell>
          <cell r="H970">
            <v>0</v>
          </cell>
          <cell r="I970" t="str">
            <v>0934000689</v>
          </cell>
          <cell r="J970">
            <v>39799</v>
          </cell>
          <cell r="K970">
            <v>-13200</v>
          </cell>
          <cell r="L970" t="str">
            <v>THB</v>
          </cell>
          <cell r="M970" t="str">
            <v>ค่าหัวลาก INV.3086604969</v>
          </cell>
        </row>
        <row r="971">
          <cell r="A971" t="str">
            <v>@01@</v>
          </cell>
          <cell r="B971" t="str">
            <v xml:space="preserve">ค่าหัวลาก </v>
          </cell>
          <cell r="C971" t="str">
            <v>03032677</v>
          </cell>
          <cell r="D971" t="str">
            <v>0830033478</v>
          </cell>
          <cell r="E971">
            <v>0</v>
          </cell>
          <cell r="F971" t="str">
            <v>KR</v>
          </cell>
          <cell r="G971" t="str">
            <v>31</v>
          </cell>
          <cell r="H971">
            <v>0</v>
          </cell>
          <cell r="I971" t="str">
            <v>0934000689</v>
          </cell>
          <cell r="J971">
            <v>39799</v>
          </cell>
          <cell r="K971">
            <v>-1864.99</v>
          </cell>
          <cell r="L971" t="str">
            <v>THB</v>
          </cell>
          <cell r="M971" t="str">
            <v>ค่าหัวลาก INV.3086604969</v>
          </cell>
        </row>
        <row r="972">
          <cell r="A972" t="str">
            <v>@01@</v>
          </cell>
          <cell r="B972" t="str">
            <v xml:space="preserve">ค่าหัวลาก </v>
          </cell>
          <cell r="C972" t="str">
            <v>03032678</v>
          </cell>
          <cell r="D972" t="str">
            <v>0830033479</v>
          </cell>
          <cell r="E972">
            <v>0</v>
          </cell>
          <cell r="F972" t="str">
            <v>KR</v>
          </cell>
          <cell r="G972" t="str">
            <v>31</v>
          </cell>
          <cell r="H972">
            <v>0</v>
          </cell>
          <cell r="I972" t="str">
            <v>0934000689</v>
          </cell>
          <cell r="J972">
            <v>39799</v>
          </cell>
          <cell r="K972">
            <v>-6600</v>
          </cell>
          <cell r="L972" t="str">
            <v>THB</v>
          </cell>
          <cell r="M972" t="str">
            <v>ค่าหัวลาก INV.3086604927</v>
          </cell>
        </row>
        <row r="973">
          <cell r="A973" t="str">
            <v>@01@</v>
          </cell>
          <cell r="B973" t="str">
            <v xml:space="preserve">ค่าหัวลาก </v>
          </cell>
          <cell r="C973" t="str">
            <v>03032678</v>
          </cell>
          <cell r="D973" t="str">
            <v>0830033479</v>
          </cell>
          <cell r="E973">
            <v>0</v>
          </cell>
          <cell r="F973" t="str">
            <v>KR</v>
          </cell>
          <cell r="G973" t="str">
            <v>31</v>
          </cell>
          <cell r="H973">
            <v>0</v>
          </cell>
          <cell r="I973" t="str">
            <v>0934000689</v>
          </cell>
          <cell r="J973">
            <v>39799</v>
          </cell>
          <cell r="K973">
            <v>-932.49</v>
          </cell>
          <cell r="L973" t="str">
            <v>THB</v>
          </cell>
          <cell r="M973" t="str">
            <v>ค่าหัวลาก INV.3086604927</v>
          </cell>
        </row>
        <row r="974">
          <cell r="A974" t="str">
            <v>@01@</v>
          </cell>
          <cell r="B974" t="str">
            <v xml:space="preserve">ค่าหัวลาก </v>
          </cell>
          <cell r="C974" t="str">
            <v>03032679</v>
          </cell>
          <cell r="D974" t="str">
            <v>0830033481</v>
          </cell>
          <cell r="E974">
            <v>0</v>
          </cell>
          <cell r="F974" t="str">
            <v>KR</v>
          </cell>
          <cell r="G974" t="str">
            <v>31</v>
          </cell>
          <cell r="H974">
            <v>0</v>
          </cell>
          <cell r="I974" t="str">
            <v>0934000689</v>
          </cell>
          <cell r="J974">
            <v>39799</v>
          </cell>
          <cell r="K974">
            <v>-6600</v>
          </cell>
          <cell r="L974" t="str">
            <v>THB</v>
          </cell>
          <cell r="M974" t="str">
            <v>ค่าหัวลาก INV.3086604943</v>
          </cell>
        </row>
        <row r="975">
          <cell r="A975" t="str">
            <v>@01@</v>
          </cell>
          <cell r="B975" t="str">
            <v xml:space="preserve">ค่าหัวลาก </v>
          </cell>
          <cell r="C975" t="str">
            <v>03032679</v>
          </cell>
          <cell r="D975" t="str">
            <v>0830033481</v>
          </cell>
          <cell r="E975">
            <v>0</v>
          </cell>
          <cell r="F975" t="str">
            <v>KR</v>
          </cell>
          <cell r="G975" t="str">
            <v>31</v>
          </cell>
          <cell r="H975">
            <v>0</v>
          </cell>
          <cell r="I975" t="str">
            <v>0934000689</v>
          </cell>
          <cell r="J975">
            <v>39799</v>
          </cell>
          <cell r="K975">
            <v>-932.49</v>
          </cell>
          <cell r="L975" t="str">
            <v>THB</v>
          </cell>
          <cell r="M975" t="str">
            <v>ค่าหัวลาก INV.3086604943</v>
          </cell>
        </row>
        <row r="976">
          <cell r="A976" t="str">
            <v>@01@</v>
          </cell>
          <cell r="B976" t="str">
            <v xml:space="preserve">ค่าหัวลาก </v>
          </cell>
          <cell r="C976" t="str">
            <v>03032680</v>
          </cell>
          <cell r="D976" t="str">
            <v>0830033482</v>
          </cell>
          <cell r="E976">
            <v>0</v>
          </cell>
          <cell r="F976" t="str">
            <v>KR</v>
          </cell>
          <cell r="G976" t="str">
            <v>31</v>
          </cell>
          <cell r="H976">
            <v>0</v>
          </cell>
          <cell r="I976" t="str">
            <v>0934000689</v>
          </cell>
          <cell r="J976">
            <v>39799</v>
          </cell>
          <cell r="K976">
            <v>-13200</v>
          </cell>
          <cell r="L976" t="str">
            <v>THB</v>
          </cell>
          <cell r="M976" t="str">
            <v>ค่าหัวลาก INV.3086604929</v>
          </cell>
        </row>
        <row r="977">
          <cell r="A977" t="str">
            <v>@01@</v>
          </cell>
          <cell r="B977" t="str">
            <v xml:space="preserve">ค่าหัวลาก </v>
          </cell>
          <cell r="C977" t="str">
            <v>03032680</v>
          </cell>
          <cell r="D977" t="str">
            <v>0830033482</v>
          </cell>
          <cell r="E977">
            <v>0</v>
          </cell>
          <cell r="F977" t="str">
            <v>KR</v>
          </cell>
          <cell r="G977" t="str">
            <v>31</v>
          </cell>
          <cell r="H977">
            <v>0</v>
          </cell>
          <cell r="I977" t="str">
            <v>0934000689</v>
          </cell>
          <cell r="J977">
            <v>39799</v>
          </cell>
          <cell r="K977">
            <v>-1864.99</v>
          </cell>
          <cell r="L977" t="str">
            <v>THB</v>
          </cell>
          <cell r="M977" t="str">
            <v>ค่าหัวลาก INV.3086604929</v>
          </cell>
        </row>
        <row r="978">
          <cell r="A978" t="str">
            <v>@01@</v>
          </cell>
          <cell r="B978" t="str">
            <v xml:space="preserve">ค่าหัวลาก </v>
          </cell>
          <cell r="C978" t="str">
            <v>03032681</v>
          </cell>
          <cell r="D978" t="str">
            <v>0830033483</v>
          </cell>
          <cell r="E978">
            <v>0</v>
          </cell>
          <cell r="F978" t="str">
            <v>KR</v>
          </cell>
          <cell r="G978" t="str">
            <v>31</v>
          </cell>
          <cell r="H978" t="str">
            <v>V7</v>
          </cell>
          <cell r="I978" t="str">
            <v>0934000689</v>
          </cell>
          <cell r="J978">
            <v>39799</v>
          </cell>
          <cell r="K978">
            <v>-932.49</v>
          </cell>
          <cell r="L978" t="str">
            <v>THB</v>
          </cell>
          <cell r="M978" t="str">
            <v>ค่าหัวลาก INV.3086604892</v>
          </cell>
        </row>
        <row r="979">
          <cell r="A979" t="str">
            <v>@01@</v>
          </cell>
          <cell r="B979" t="str">
            <v xml:space="preserve">ค่าหัวลาก </v>
          </cell>
          <cell r="C979" t="str">
            <v>03032682</v>
          </cell>
          <cell r="D979" t="str">
            <v>0830033484</v>
          </cell>
          <cell r="E979">
            <v>0</v>
          </cell>
          <cell r="F979" t="str">
            <v>KR</v>
          </cell>
          <cell r="G979" t="str">
            <v>31</v>
          </cell>
          <cell r="H979" t="str">
            <v>V7</v>
          </cell>
          <cell r="I979" t="str">
            <v>0934000689</v>
          </cell>
          <cell r="J979">
            <v>39799</v>
          </cell>
          <cell r="K979">
            <v>-932.49</v>
          </cell>
          <cell r="L979" t="str">
            <v>THB</v>
          </cell>
          <cell r="M979" t="str">
            <v>ค่าหัวลาก INV.3086604888</v>
          </cell>
        </row>
        <row r="980">
          <cell r="A980" t="str">
            <v>@01@</v>
          </cell>
          <cell r="B980" t="str">
            <v xml:space="preserve">ค่าหัวลาก </v>
          </cell>
          <cell r="C980" t="str">
            <v>03032683</v>
          </cell>
          <cell r="D980" t="str">
            <v>0830033485</v>
          </cell>
          <cell r="E980">
            <v>0</v>
          </cell>
          <cell r="F980" t="str">
            <v>KR</v>
          </cell>
          <cell r="G980" t="str">
            <v>31</v>
          </cell>
          <cell r="H980" t="str">
            <v>D7</v>
          </cell>
          <cell r="I980" t="str">
            <v>0934000689</v>
          </cell>
          <cell r="J980">
            <v>39799</v>
          </cell>
          <cell r="K980">
            <v>-932.49</v>
          </cell>
          <cell r="L980" t="str">
            <v>THB</v>
          </cell>
          <cell r="M980" t="str">
            <v>ค่าหัวลาก INV.3086604937</v>
          </cell>
        </row>
        <row r="981">
          <cell r="A981" t="str">
            <v>@01@</v>
          </cell>
          <cell r="B981" t="str">
            <v xml:space="preserve">ค่าหัวลาก </v>
          </cell>
          <cell r="C981" t="str">
            <v>03032684</v>
          </cell>
          <cell r="D981" t="str">
            <v>0830033487</v>
          </cell>
          <cell r="E981">
            <v>0</v>
          </cell>
          <cell r="F981" t="str">
            <v>KR</v>
          </cell>
          <cell r="G981" t="str">
            <v>31</v>
          </cell>
          <cell r="H981">
            <v>0</v>
          </cell>
          <cell r="I981" t="str">
            <v>0934000689</v>
          </cell>
          <cell r="J981">
            <v>39799</v>
          </cell>
          <cell r="K981">
            <v>-14000</v>
          </cell>
          <cell r="L981" t="str">
            <v>THB</v>
          </cell>
          <cell r="M981" t="str">
            <v>ค่าหัวลาก INV.3086604910</v>
          </cell>
        </row>
        <row r="982">
          <cell r="A982" t="str">
            <v>@01@</v>
          </cell>
          <cell r="B982" t="str">
            <v xml:space="preserve">ค่าหัวลาก </v>
          </cell>
          <cell r="C982" t="str">
            <v>03032684</v>
          </cell>
          <cell r="D982" t="str">
            <v>0830033487</v>
          </cell>
          <cell r="E982">
            <v>0</v>
          </cell>
          <cell r="F982" t="str">
            <v>KR</v>
          </cell>
          <cell r="G982" t="str">
            <v>31</v>
          </cell>
          <cell r="H982">
            <v>0</v>
          </cell>
          <cell r="I982" t="str">
            <v>0934000689</v>
          </cell>
          <cell r="J982">
            <v>39799</v>
          </cell>
          <cell r="K982">
            <v>-1362.6</v>
          </cell>
          <cell r="L982" t="str">
            <v>THB</v>
          </cell>
          <cell r="M982" t="str">
            <v>ค่าหัวลาก INV.3086604910</v>
          </cell>
        </row>
        <row r="983">
          <cell r="A983" t="str">
            <v>@01@</v>
          </cell>
          <cell r="B983" t="str">
            <v xml:space="preserve">ค่าหัวลาก </v>
          </cell>
          <cell r="C983" t="str">
            <v>03032685</v>
          </cell>
          <cell r="D983" t="str">
            <v>0830033488</v>
          </cell>
          <cell r="E983">
            <v>0</v>
          </cell>
          <cell r="F983" t="str">
            <v>KR</v>
          </cell>
          <cell r="G983" t="str">
            <v>31</v>
          </cell>
          <cell r="H983">
            <v>0</v>
          </cell>
          <cell r="I983" t="str">
            <v>0934000689</v>
          </cell>
          <cell r="J983">
            <v>39799</v>
          </cell>
          <cell r="K983">
            <v>-6600</v>
          </cell>
          <cell r="L983" t="str">
            <v>THB</v>
          </cell>
          <cell r="M983" t="str">
            <v>ค่าหัวลาก INV.3086604911</v>
          </cell>
        </row>
        <row r="984">
          <cell r="A984" t="str">
            <v>@01@</v>
          </cell>
          <cell r="B984" t="str">
            <v xml:space="preserve">ค่าหัวลาก </v>
          </cell>
          <cell r="C984" t="str">
            <v>03032685</v>
          </cell>
          <cell r="D984" t="str">
            <v>0830033488</v>
          </cell>
          <cell r="E984">
            <v>0</v>
          </cell>
          <cell r="F984" t="str">
            <v>KR</v>
          </cell>
          <cell r="G984" t="str">
            <v>31</v>
          </cell>
          <cell r="H984">
            <v>0</v>
          </cell>
          <cell r="I984" t="str">
            <v>0934000689</v>
          </cell>
          <cell r="J984">
            <v>39799</v>
          </cell>
          <cell r="K984">
            <v>-932.49</v>
          </cell>
          <cell r="L984" t="str">
            <v>THB</v>
          </cell>
          <cell r="M984" t="str">
            <v>ค่าหัวลาก INV.3086604911</v>
          </cell>
        </row>
        <row r="985">
          <cell r="A985" t="str">
            <v>@01@</v>
          </cell>
          <cell r="B985" t="str">
            <v xml:space="preserve">ค่าหัวลาก </v>
          </cell>
          <cell r="C985" t="str">
            <v>03032686</v>
          </cell>
          <cell r="D985" t="str">
            <v>0830033489</v>
          </cell>
          <cell r="E985">
            <v>0</v>
          </cell>
          <cell r="F985" t="str">
            <v>KR</v>
          </cell>
          <cell r="G985" t="str">
            <v>31</v>
          </cell>
          <cell r="H985">
            <v>0</v>
          </cell>
          <cell r="I985" t="str">
            <v>0934000689</v>
          </cell>
          <cell r="J985">
            <v>39799</v>
          </cell>
          <cell r="K985">
            <v>-6600</v>
          </cell>
          <cell r="L985" t="str">
            <v>THB</v>
          </cell>
          <cell r="M985" t="str">
            <v>ค่าหัวลาก INV.3086604979</v>
          </cell>
        </row>
        <row r="986">
          <cell r="A986" t="str">
            <v>@01@</v>
          </cell>
          <cell r="B986" t="str">
            <v xml:space="preserve">ค่าหัวลาก </v>
          </cell>
          <cell r="C986" t="str">
            <v>03032686</v>
          </cell>
          <cell r="D986" t="str">
            <v>0830033489</v>
          </cell>
          <cell r="E986">
            <v>0</v>
          </cell>
          <cell r="F986" t="str">
            <v>KR</v>
          </cell>
          <cell r="G986" t="str">
            <v>31</v>
          </cell>
          <cell r="H986">
            <v>0</v>
          </cell>
          <cell r="I986" t="str">
            <v>0934000689</v>
          </cell>
          <cell r="J986">
            <v>39799</v>
          </cell>
          <cell r="K986">
            <v>-932.49</v>
          </cell>
          <cell r="L986" t="str">
            <v>THB</v>
          </cell>
          <cell r="M986" t="str">
            <v>ค่าหัวลาก INV.3086604979</v>
          </cell>
        </row>
        <row r="987">
          <cell r="A987" t="str">
            <v>@01@</v>
          </cell>
          <cell r="B987" t="str">
            <v xml:space="preserve">ค่าหัวลาก </v>
          </cell>
          <cell r="C987" t="str">
            <v>03032687</v>
          </cell>
          <cell r="D987" t="str">
            <v>0830033490</v>
          </cell>
          <cell r="E987">
            <v>0</v>
          </cell>
          <cell r="F987" t="str">
            <v>KR</v>
          </cell>
          <cell r="G987" t="str">
            <v>31</v>
          </cell>
          <cell r="H987" t="str">
            <v>V7</v>
          </cell>
          <cell r="I987" t="str">
            <v>0934000689</v>
          </cell>
          <cell r="J987">
            <v>39799</v>
          </cell>
          <cell r="K987">
            <v>-932.49</v>
          </cell>
          <cell r="L987" t="str">
            <v>THB</v>
          </cell>
          <cell r="M987" t="str">
            <v>ค่าหัวลาก INV.3086604980</v>
          </cell>
        </row>
        <row r="988">
          <cell r="A988" t="str">
            <v>@01@</v>
          </cell>
          <cell r="B988" t="str">
            <v xml:space="preserve">ค่าหัวลาก </v>
          </cell>
          <cell r="C988" t="str">
            <v>03032688</v>
          </cell>
          <cell r="D988" t="str">
            <v>0830033491</v>
          </cell>
          <cell r="E988">
            <v>0</v>
          </cell>
          <cell r="F988" t="str">
            <v>KR</v>
          </cell>
          <cell r="G988" t="str">
            <v>31</v>
          </cell>
          <cell r="H988" t="str">
            <v>V7</v>
          </cell>
          <cell r="I988" t="str">
            <v>0934000689</v>
          </cell>
          <cell r="J988">
            <v>39799</v>
          </cell>
          <cell r="K988">
            <v>-932.49</v>
          </cell>
          <cell r="L988" t="str">
            <v>THB</v>
          </cell>
          <cell r="M988" t="str">
            <v>ค่าหัวลาก INV.3086604933</v>
          </cell>
        </row>
        <row r="989">
          <cell r="A989" t="str">
            <v>@01@</v>
          </cell>
          <cell r="B989" t="str">
            <v xml:space="preserve">ค่าหัวลาก </v>
          </cell>
          <cell r="C989" t="str">
            <v>03032689</v>
          </cell>
          <cell r="D989" t="str">
            <v>0830033492</v>
          </cell>
          <cell r="E989">
            <v>0</v>
          </cell>
          <cell r="F989" t="str">
            <v>KR</v>
          </cell>
          <cell r="G989" t="str">
            <v>31</v>
          </cell>
          <cell r="H989" t="str">
            <v>V7</v>
          </cell>
          <cell r="I989" t="str">
            <v>0934000689</v>
          </cell>
          <cell r="J989">
            <v>39799</v>
          </cell>
          <cell r="K989">
            <v>-932.49</v>
          </cell>
          <cell r="L989" t="str">
            <v>THB</v>
          </cell>
          <cell r="M989" t="str">
            <v>ค่าหัวลาก INV.3086604932</v>
          </cell>
        </row>
        <row r="990">
          <cell r="A990" t="str">
            <v>@01@</v>
          </cell>
          <cell r="B990" t="str">
            <v xml:space="preserve">ค่าหัวลาก </v>
          </cell>
          <cell r="C990" t="str">
            <v>03032690</v>
          </cell>
          <cell r="D990" t="str">
            <v>0830033493</v>
          </cell>
          <cell r="E990">
            <v>0</v>
          </cell>
          <cell r="F990" t="str">
            <v>KR</v>
          </cell>
          <cell r="G990" t="str">
            <v>31</v>
          </cell>
          <cell r="H990" t="str">
            <v>V7</v>
          </cell>
          <cell r="I990" t="str">
            <v>0934000689</v>
          </cell>
          <cell r="J990">
            <v>39799</v>
          </cell>
          <cell r="K990">
            <v>-932.49</v>
          </cell>
          <cell r="L990" t="str">
            <v>THB</v>
          </cell>
          <cell r="M990" t="str">
            <v>ค่าหัวลาก INV.3086604935</v>
          </cell>
        </row>
        <row r="991">
          <cell r="A991" t="str">
            <v>@01@</v>
          </cell>
          <cell r="B991" t="str">
            <v xml:space="preserve">ค่าหัวลาก </v>
          </cell>
          <cell r="C991" t="str">
            <v>16246</v>
          </cell>
          <cell r="D991" t="str">
            <v>0830033195</v>
          </cell>
          <cell r="E991">
            <v>0</v>
          </cell>
          <cell r="F991" t="str">
            <v>KR</v>
          </cell>
          <cell r="G991" t="str">
            <v>31</v>
          </cell>
          <cell r="H991">
            <v>0</v>
          </cell>
          <cell r="I991" t="str">
            <v>0934000690</v>
          </cell>
          <cell r="J991">
            <v>39800</v>
          </cell>
          <cell r="K991">
            <v>-3800</v>
          </cell>
          <cell r="L991" t="str">
            <v>THB</v>
          </cell>
          <cell r="M991" t="str">
            <v>ค่าหัวลาก INV.3086604976</v>
          </cell>
        </row>
        <row r="992">
          <cell r="A992" t="str">
            <v>@01@</v>
          </cell>
          <cell r="B992" t="str">
            <v xml:space="preserve">ค่าหัวลาก </v>
          </cell>
          <cell r="C992" t="str">
            <v>16246</v>
          </cell>
          <cell r="D992" t="str">
            <v>0830033195</v>
          </cell>
          <cell r="E992">
            <v>0</v>
          </cell>
          <cell r="F992" t="str">
            <v>KR</v>
          </cell>
          <cell r="G992" t="str">
            <v>31</v>
          </cell>
          <cell r="H992">
            <v>0</v>
          </cell>
          <cell r="I992" t="str">
            <v>0934000690</v>
          </cell>
          <cell r="J992">
            <v>39800</v>
          </cell>
          <cell r="K992">
            <v>-770</v>
          </cell>
          <cell r="L992" t="str">
            <v>THB</v>
          </cell>
          <cell r="M992" t="str">
            <v>ค่าหัวลาก INV.3086604976</v>
          </cell>
        </row>
        <row r="993">
          <cell r="A993" t="str">
            <v>@01@</v>
          </cell>
          <cell r="B993" t="str">
            <v xml:space="preserve">ค่าหัวลาก </v>
          </cell>
          <cell r="C993" t="str">
            <v>16247</v>
          </cell>
          <cell r="D993" t="str">
            <v>0830033199</v>
          </cell>
          <cell r="E993">
            <v>0</v>
          </cell>
          <cell r="F993" t="str">
            <v>KR</v>
          </cell>
          <cell r="G993" t="str">
            <v>31</v>
          </cell>
          <cell r="H993">
            <v>0</v>
          </cell>
          <cell r="I993" t="str">
            <v>0934000690</v>
          </cell>
          <cell r="J993">
            <v>39800</v>
          </cell>
          <cell r="K993">
            <v>-19000</v>
          </cell>
          <cell r="L993" t="str">
            <v>THB</v>
          </cell>
          <cell r="M993" t="str">
            <v>ค่าหัวลาก INV.3086604925,4919,4922</v>
          </cell>
        </row>
        <row r="994">
          <cell r="A994" t="str">
            <v>@01@</v>
          </cell>
          <cell r="B994" t="str">
            <v xml:space="preserve">ค่าหัวลาก </v>
          </cell>
          <cell r="C994" t="str">
            <v>16247</v>
          </cell>
          <cell r="D994" t="str">
            <v>0830033199</v>
          </cell>
          <cell r="E994">
            <v>0</v>
          </cell>
          <cell r="F994" t="str">
            <v>KR</v>
          </cell>
          <cell r="G994" t="str">
            <v>31</v>
          </cell>
          <cell r="H994">
            <v>0</v>
          </cell>
          <cell r="I994" t="str">
            <v>0934000690</v>
          </cell>
          <cell r="J994">
            <v>39800</v>
          </cell>
          <cell r="K994">
            <v>-3615</v>
          </cell>
          <cell r="L994" t="str">
            <v>THB</v>
          </cell>
          <cell r="M994" t="str">
            <v>ค่าหัวลาก INV.3086604925,4919,4922</v>
          </cell>
        </row>
        <row r="995">
          <cell r="A995" t="str">
            <v>@01@</v>
          </cell>
          <cell r="B995" t="str">
            <v xml:space="preserve">ค่าหัวลาก </v>
          </cell>
          <cell r="C995" t="str">
            <v>16248</v>
          </cell>
          <cell r="D995" t="str">
            <v>0830033209</v>
          </cell>
          <cell r="E995">
            <v>0</v>
          </cell>
          <cell r="F995" t="str">
            <v>KR</v>
          </cell>
          <cell r="G995" t="str">
            <v>31</v>
          </cell>
          <cell r="H995">
            <v>0</v>
          </cell>
          <cell r="I995" t="str">
            <v>0934000690</v>
          </cell>
          <cell r="J995">
            <v>39800</v>
          </cell>
          <cell r="K995">
            <v>-22800</v>
          </cell>
          <cell r="L995" t="str">
            <v>THB</v>
          </cell>
          <cell r="M995" t="str">
            <v>ค่าหัวลาก INV.3086604940,4952</v>
          </cell>
        </row>
        <row r="996">
          <cell r="A996" t="str">
            <v>@01@</v>
          </cell>
          <cell r="B996" t="str">
            <v xml:space="preserve">ค่าหัวลาก </v>
          </cell>
          <cell r="C996" t="str">
            <v>16248</v>
          </cell>
          <cell r="D996" t="str">
            <v>0830033209</v>
          </cell>
          <cell r="E996">
            <v>0</v>
          </cell>
          <cell r="F996" t="str">
            <v>KR</v>
          </cell>
          <cell r="G996" t="str">
            <v>31</v>
          </cell>
          <cell r="H996">
            <v>0</v>
          </cell>
          <cell r="I996" t="str">
            <v>0934000690</v>
          </cell>
          <cell r="J996">
            <v>39800</v>
          </cell>
          <cell r="K996">
            <v>-4215</v>
          </cell>
          <cell r="L996" t="str">
            <v>THB</v>
          </cell>
          <cell r="M996" t="str">
            <v>ค่าหัวลาก INV.3086604940,4952</v>
          </cell>
        </row>
        <row r="997">
          <cell r="A997" t="str">
            <v>@01@</v>
          </cell>
          <cell r="B997" t="str">
            <v xml:space="preserve">ค่าหัวลาก </v>
          </cell>
          <cell r="C997" t="str">
            <v>16252</v>
          </cell>
          <cell r="D997" t="str">
            <v>0830033220</v>
          </cell>
          <cell r="E997">
            <v>0</v>
          </cell>
          <cell r="F997" t="str">
            <v>KR</v>
          </cell>
          <cell r="G997" t="str">
            <v>31</v>
          </cell>
          <cell r="H997">
            <v>0</v>
          </cell>
          <cell r="I997" t="str">
            <v>0934000690</v>
          </cell>
          <cell r="J997">
            <v>39800</v>
          </cell>
          <cell r="K997">
            <v>-11400</v>
          </cell>
          <cell r="L997" t="str">
            <v>THB</v>
          </cell>
          <cell r="M997" t="str">
            <v>ค่าหัวลาก INV.3086604992,4952</v>
          </cell>
        </row>
        <row r="998">
          <cell r="A998" t="str">
            <v>@01@</v>
          </cell>
          <cell r="B998" t="str">
            <v xml:space="preserve">ค่าหัวลาก </v>
          </cell>
          <cell r="C998" t="str">
            <v>16252</v>
          </cell>
          <cell r="D998" t="str">
            <v>0830033220</v>
          </cell>
          <cell r="E998">
            <v>0</v>
          </cell>
          <cell r="F998" t="str">
            <v>KR</v>
          </cell>
          <cell r="G998" t="str">
            <v>31</v>
          </cell>
          <cell r="H998">
            <v>0</v>
          </cell>
          <cell r="I998" t="str">
            <v>0934000690</v>
          </cell>
          <cell r="J998">
            <v>39800</v>
          </cell>
          <cell r="K998">
            <v>-2225</v>
          </cell>
          <cell r="L998" t="str">
            <v>THB</v>
          </cell>
          <cell r="M998" t="str">
            <v>ค่าหัวลาก INV.3086604992,4952</v>
          </cell>
        </row>
        <row r="999">
          <cell r="A999" t="str">
            <v>@01@</v>
          </cell>
          <cell r="B999" t="str">
            <v xml:space="preserve">ค่าหัวลาก </v>
          </cell>
          <cell r="C999" t="str">
            <v>IV0800920</v>
          </cell>
          <cell r="D999" t="str">
            <v>0830033304</v>
          </cell>
          <cell r="E999">
            <v>0</v>
          </cell>
          <cell r="F999" t="str">
            <v>KR</v>
          </cell>
          <cell r="G999" t="str">
            <v>31</v>
          </cell>
          <cell r="H999">
            <v>0</v>
          </cell>
          <cell r="I999" t="str">
            <v>0934000694</v>
          </cell>
          <cell r="J999">
            <v>39800</v>
          </cell>
          <cell r="K999">
            <v>-8600</v>
          </cell>
          <cell r="L999" t="str">
            <v>THB</v>
          </cell>
          <cell r="M999" t="str">
            <v>ค่าหัวลาก INV.3086604857,4855</v>
          </cell>
        </row>
        <row r="1000">
          <cell r="A1000" t="str">
            <v>@01@</v>
          </cell>
          <cell r="B1000" t="str">
            <v xml:space="preserve">ค่าหัวลาก </v>
          </cell>
          <cell r="C1000" t="str">
            <v>IV0800920</v>
          </cell>
          <cell r="D1000" t="str">
            <v>0830033304</v>
          </cell>
          <cell r="E1000">
            <v>0</v>
          </cell>
          <cell r="F1000" t="str">
            <v>KR</v>
          </cell>
          <cell r="G1000" t="str">
            <v>31</v>
          </cell>
          <cell r="H1000">
            <v>0</v>
          </cell>
          <cell r="I1000" t="str">
            <v>0934000694</v>
          </cell>
          <cell r="J1000">
            <v>39800</v>
          </cell>
          <cell r="K1000">
            <v>-2296</v>
          </cell>
          <cell r="L1000" t="str">
            <v>THB</v>
          </cell>
          <cell r="M1000" t="str">
            <v>ค่าหัวลาก INV.3086604857,4855</v>
          </cell>
        </row>
        <row r="1001">
          <cell r="A1001" t="str">
            <v>@01@</v>
          </cell>
          <cell r="B1001" t="str">
            <v xml:space="preserve">ค่าหัวลาก </v>
          </cell>
          <cell r="C1001" t="str">
            <v>IV0800921</v>
          </cell>
          <cell r="D1001" t="str">
            <v>0830033309</v>
          </cell>
          <cell r="E1001">
            <v>0</v>
          </cell>
          <cell r="F1001" t="str">
            <v>KR</v>
          </cell>
          <cell r="G1001" t="str">
            <v>31</v>
          </cell>
          <cell r="H1001">
            <v>0</v>
          </cell>
          <cell r="I1001" t="str">
            <v>0934000694</v>
          </cell>
          <cell r="J1001">
            <v>39800</v>
          </cell>
          <cell r="K1001">
            <v>-15200</v>
          </cell>
          <cell r="L1001" t="str">
            <v>THB</v>
          </cell>
          <cell r="M1001" t="str">
            <v>ค่าหัวลาก INV.3086604850</v>
          </cell>
        </row>
        <row r="1002">
          <cell r="A1002" t="str">
            <v>@01@</v>
          </cell>
          <cell r="B1002" t="str">
            <v xml:space="preserve">ค่าหัวลาก </v>
          </cell>
          <cell r="C1002" t="str">
            <v>IV0800921</v>
          </cell>
          <cell r="D1002" t="str">
            <v>0830033309</v>
          </cell>
          <cell r="E1002">
            <v>0</v>
          </cell>
          <cell r="F1002" t="str">
            <v>KR</v>
          </cell>
          <cell r="G1002" t="str">
            <v>31</v>
          </cell>
          <cell r="H1002">
            <v>0</v>
          </cell>
          <cell r="I1002" t="str">
            <v>0934000694</v>
          </cell>
          <cell r="J1002">
            <v>39800</v>
          </cell>
          <cell r="K1002">
            <v>-2880</v>
          </cell>
          <cell r="L1002" t="str">
            <v>THB</v>
          </cell>
          <cell r="M1002" t="str">
            <v>ค่าหัวลาก INV.3086604850</v>
          </cell>
        </row>
        <row r="1003">
          <cell r="A1003" t="str">
            <v>@01@</v>
          </cell>
          <cell r="B1003" t="str">
            <v xml:space="preserve">ค่าหัวลาก </v>
          </cell>
          <cell r="C1003" t="str">
            <v>IV0800922</v>
          </cell>
          <cell r="D1003" t="str">
            <v>0830033318</v>
          </cell>
          <cell r="E1003">
            <v>0</v>
          </cell>
          <cell r="F1003" t="str">
            <v>KR</v>
          </cell>
          <cell r="G1003" t="str">
            <v>31</v>
          </cell>
          <cell r="H1003">
            <v>0</v>
          </cell>
          <cell r="I1003" t="str">
            <v>0934000694</v>
          </cell>
          <cell r="J1003">
            <v>39800</v>
          </cell>
          <cell r="K1003">
            <v>-7600</v>
          </cell>
          <cell r="L1003" t="str">
            <v>THB</v>
          </cell>
          <cell r="M1003" t="str">
            <v>ค่าหัวลาก INV.3086604786,4723</v>
          </cell>
        </row>
        <row r="1004">
          <cell r="A1004" t="str">
            <v>@01@</v>
          </cell>
          <cell r="B1004" t="str">
            <v xml:space="preserve">ค่าหัวลาก </v>
          </cell>
          <cell r="C1004" t="str">
            <v>IV0800922</v>
          </cell>
          <cell r="D1004" t="str">
            <v>0830033318</v>
          </cell>
          <cell r="E1004">
            <v>0</v>
          </cell>
          <cell r="F1004" t="str">
            <v>KR</v>
          </cell>
          <cell r="G1004" t="str">
            <v>31</v>
          </cell>
          <cell r="H1004">
            <v>0</v>
          </cell>
          <cell r="I1004" t="str">
            <v>0934000694</v>
          </cell>
          <cell r="J1004">
            <v>39800</v>
          </cell>
          <cell r="K1004">
            <v>-1390</v>
          </cell>
          <cell r="L1004" t="str">
            <v>THB</v>
          </cell>
          <cell r="M1004" t="str">
            <v>ค่าหัวลาก INV.3086604786,4723</v>
          </cell>
        </row>
        <row r="1005">
          <cell r="A1005" t="str">
            <v>@01@</v>
          </cell>
          <cell r="B1005" t="str">
            <v xml:space="preserve">ค่าหัวลาก </v>
          </cell>
          <cell r="C1005" t="str">
            <v>IV0800923</v>
          </cell>
          <cell r="D1005" t="str">
            <v>0830033322</v>
          </cell>
          <cell r="E1005">
            <v>0</v>
          </cell>
          <cell r="F1005" t="str">
            <v>KR</v>
          </cell>
          <cell r="G1005" t="str">
            <v>31</v>
          </cell>
          <cell r="H1005">
            <v>0</v>
          </cell>
          <cell r="I1005" t="str">
            <v>0934000694</v>
          </cell>
          <cell r="J1005">
            <v>39800</v>
          </cell>
          <cell r="K1005">
            <v>-34400</v>
          </cell>
          <cell r="L1005" t="str">
            <v>THB</v>
          </cell>
          <cell r="M1005" t="str">
            <v>ค่าหัวลาก INV.3086604849</v>
          </cell>
        </row>
        <row r="1006">
          <cell r="A1006" t="str">
            <v>@01@</v>
          </cell>
          <cell r="B1006" t="str">
            <v xml:space="preserve">ค่าหัวลาก </v>
          </cell>
          <cell r="C1006" t="str">
            <v>IV0800923</v>
          </cell>
          <cell r="D1006" t="str">
            <v>0830033322</v>
          </cell>
          <cell r="E1006">
            <v>0</v>
          </cell>
          <cell r="F1006" t="str">
            <v>KR</v>
          </cell>
          <cell r="G1006" t="str">
            <v>31</v>
          </cell>
          <cell r="H1006">
            <v>0</v>
          </cell>
          <cell r="I1006" t="str">
            <v>0934000694</v>
          </cell>
          <cell r="J1006">
            <v>39800</v>
          </cell>
          <cell r="K1006">
            <v>-5212</v>
          </cell>
          <cell r="L1006" t="str">
            <v>THB</v>
          </cell>
          <cell r="M1006" t="str">
            <v>ค่าหัวลาก INV.3086604849</v>
          </cell>
        </row>
        <row r="1007">
          <cell r="A1007" t="str">
            <v>@01@</v>
          </cell>
          <cell r="B1007" t="str">
            <v xml:space="preserve">ค่าหัวลาก </v>
          </cell>
          <cell r="C1007" t="str">
            <v>IV0800924</v>
          </cell>
          <cell r="D1007" t="str">
            <v>0830033346</v>
          </cell>
          <cell r="E1007">
            <v>0</v>
          </cell>
          <cell r="F1007" t="str">
            <v>KR</v>
          </cell>
          <cell r="G1007" t="str">
            <v>31</v>
          </cell>
          <cell r="H1007">
            <v>0</v>
          </cell>
          <cell r="I1007" t="str">
            <v>0934000694</v>
          </cell>
          <cell r="J1007">
            <v>39800</v>
          </cell>
          <cell r="K1007">
            <v>-26600</v>
          </cell>
          <cell r="L1007" t="str">
            <v>THB</v>
          </cell>
          <cell r="M1007" t="str">
            <v>ค่าหัวลาก INV.3086604847</v>
          </cell>
        </row>
        <row r="1008">
          <cell r="A1008" t="str">
            <v>@01@</v>
          </cell>
          <cell r="B1008" t="str">
            <v xml:space="preserve">ค่าหัวลาก </v>
          </cell>
          <cell r="C1008" t="str">
            <v>IV0800924</v>
          </cell>
          <cell r="D1008" t="str">
            <v>0830033346</v>
          </cell>
          <cell r="E1008">
            <v>0</v>
          </cell>
          <cell r="F1008" t="str">
            <v>KR</v>
          </cell>
          <cell r="G1008" t="str">
            <v>31</v>
          </cell>
          <cell r="H1008">
            <v>0</v>
          </cell>
          <cell r="I1008" t="str">
            <v>0934000694</v>
          </cell>
          <cell r="J1008">
            <v>39800</v>
          </cell>
          <cell r="K1008">
            <v>-4795</v>
          </cell>
          <cell r="L1008" t="str">
            <v>THB</v>
          </cell>
          <cell r="M1008" t="str">
            <v>ค่าหัวลาก INV.3086604847</v>
          </cell>
        </row>
        <row r="1009">
          <cell r="A1009" t="str">
            <v>@01@</v>
          </cell>
          <cell r="B1009" t="str">
            <v xml:space="preserve">ค่าหัวลาก </v>
          </cell>
          <cell r="C1009" t="str">
            <v>IV0800925</v>
          </cell>
          <cell r="D1009" t="str">
            <v>0830033361</v>
          </cell>
          <cell r="E1009">
            <v>0</v>
          </cell>
          <cell r="F1009" t="str">
            <v>KR</v>
          </cell>
          <cell r="G1009" t="str">
            <v>31</v>
          </cell>
          <cell r="H1009">
            <v>0</v>
          </cell>
          <cell r="I1009" t="str">
            <v>0934000694</v>
          </cell>
          <cell r="J1009">
            <v>39800</v>
          </cell>
          <cell r="K1009">
            <v>-17200</v>
          </cell>
          <cell r="L1009" t="str">
            <v>THB</v>
          </cell>
          <cell r="M1009" t="str">
            <v>ค่าหัวลาก INV.3086604850</v>
          </cell>
        </row>
        <row r="1010">
          <cell r="A1010" t="str">
            <v>@01@</v>
          </cell>
          <cell r="B1010" t="str">
            <v xml:space="preserve">ค่าหัวลาก </v>
          </cell>
          <cell r="C1010" t="str">
            <v>IV0800925</v>
          </cell>
          <cell r="D1010" t="str">
            <v>0830033361</v>
          </cell>
          <cell r="E1010">
            <v>0</v>
          </cell>
          <cell r="F1010" t="str">
            <v>KR</v>
          </cell>
          <cell r="G1010" t="str">
            <v>31</v>
          </cell>
          <cell r="H1010">
            <v>0</v>
          </cell>
          <cell r="I1010" t="str">
            <v>0934000694</v>
          </cell>
          <cell r="J1010">
            <v>39800</v>
          </cell>
          <cell r="K1010">
            <v>-3022.4</v>
          </cell>
          <cell r="L1010" t="str">
            <v>THB</v>
          </cell>
          <cell r="M1010" t="str">
            <v>ค่าหัวลาก INV.3086604850</v>
          </cell>
        </row>
        <row r="1011">
          <cell r="A1011" t="str">
            <v>@01@</v>
          </cell>
          <cell r="B1011" t="str">
            <v xml:space="preserve">ค่าหัวลาก </v>
          </cell>
          <cell r="C1011" t="str">
            <v>IV0800926</v>
          </cell>
          <cell r="D1011" t="str">
            <v>0830033373</v>
          </cell>
          <cell r="E1011">
            <v>0</v>
          </cell>
          <cell r="F1011" t="str">
            <v>KR</v>
          </cell>
          <cell r="G1011" t="str">
            <v>31</v>
          </cell>
          <cell r="H1011">
            <v>0</v>
          </cell>
          <cell r="I1011" t="str">
            <v>0934000694</v>
          </cell>
          <cell r="J1011">
            <v>39800</v>
          </cell>
          <cell r="K1011">
            <v>-8600</v>
          </cell>
          <cell r="L1011" t="str">
            <v>THB</v>
          </cell>
          <cell r="M1011" t="str">
            <v>ค่าหัวลาก INV.3086604925,4924</v>
          </cell>
        </row>
        <row r="1012">
          <cell r="A1012" t="str">
            <v>@01@</v>
          </cell>
          <cell r="B1012" t="str">
            <v xml:space="preserve">ค่าหัวลาก </v>
          </cell>
          <cell r="C1012" t="str">
            <v>IV0800926</v>
          </cell>
          <cell r="D1012" t="str">
            <v>0830033373</v>
          </cell>
          <cell r="E1012">
            <v>0</v>
          </cell>
          <cell r="F1012" t="str">
            <v>KR</v>
          </cell>
          <cell r="G1012" t="str">
            <v>31</v>
          </cell>
          <cell r="H1012">
            <v>0</v>
          </cell>
          <cell r="I1012" t="str">
            <v>0934000694</v>
          </cell>
          <cell r="J1012">
            <v>39800</v>
          </cell>
          <cell r="K1012">
            <v>-1511.2</v>
          </cell>
          <cell r="L1012" t="str">
            <v>THB</v>
          </cell>
          <cell r="M1012" t="str">
            <v>ค่าหัวลาก INV.3086604925,4924</v>
          </cell>
        </row>
        <row r="1013">
          <cell r="A1013" t="str">
            <v>@01@</v>
          </cell>
          <cell r="B1013" t="str">
            <v xml:space="preserve">ค่าหัวลาก </v>
          </cell>
          <cell r="C1013" t="str">
            <v>IV0800927</v>
          </cell>
          <cell r="D1013" t="str">
            <v>0830033378</v>
          </cell>
          <cell r="E1013">
            <v>0</v>
          </cell>
          <cell r="F1013" t="str">
            <v>KR</v>
          </cell>
          <cell r="G1013" t="str">
            <v>31</v>
          </cell>
          <cell r="H1013">
            <v>0</v>
          </cell>
          <cell r="I1013" t="str">
            <v>0934000694</v>
          </cell>
          <cell r="J1013">
            <v>39800</v>
          </cell>
          <cell r="K1013">
            <v>-15200</v>
          </cell>
          <cell r="L1013" t="str">
            <v>THB</v>
          </cell>
          <cell r="M1013" t="str">
            <v>ค่าหัวลาก INV.3086604918,4944</v>
          </cell>
        </row>
        <row r="1014">
          <cell r="A1014" t="str">
            <v>@01@</v>
          </cell>
          <cell r="B1014" t="str">
            <v xml:space="preserve">ค่าหัวลาก </v>
          </cell>
          <cell r="C1014" t="str">
            <v>IV0800927</v>
          </cell>
          <cell r="D1014" t="str">
            <v>0830033378</v>
          </cell>
          <cell r="E1014">
            <v>0</v>
          </cell>
          <cell r="F1014" t="str">
            <v>KR</v>
          </cell>
          <cell r="G1014" t="str">
            <v>31</v>
          </cell>
          <cell r="H1014">
            <v>0</v>
          </cell>
          <cell r="I1014" t="str">
            <v>0934000694</v>
          </cell>
          <cell r="J1014">
            <v>39800</v>
          </cell>
          <cell r="K1014">
            <v>-3080</v>
          </cell>
          <cell r="L1014" t="str">
            <v>THB</v>
          </cell>
          <cell r="M1014" t="str">
            <v>ค่าหัวลาก INV.3086604918,4944</v>
          </cell>
        </row>
        <row r="1015">
          <cell r="A1015" t="str">
            <v>@01@</v>
          </cell>
          <cell r="B1015" t="str">
            <v xml:space="preserve">ค่าหัวลาก </v>
          </cell>
          <cell r="C1015" t="str">
            <v>IV0800929</v>
          </cell>
          <cell r="D1015" t="str">
            <v>0830033391</v>
          </cell>
          <cell r="E1015">
            <v>0</v>
          </cell>
          <cell r="F1015" t="str">
            <v>KR</v>
          </cell>
          <cell r="G1015" t="str">
            <v>31</v>
          </cell>
          <cell r="H1015">
            <v>0</v>
          </cell>
          <cell r="I1015" t="str">
            <v>0934000694</v>
          </cell>
          <cell r="J1015">
            <v>39800</v>
          </cell>
          <cell r="K1015">
            <v>-11900</v>
          </cell>
          <cell r="L1015" t="str">
            <v>THB</v>
          </cell>
          <cell r="M1015" t="str">
            <v>ค่าหัวลาก INV.3086604743,4856,4874</v>
          </cell>
        </row>
        <row r="1016">
          <cell r="A1016" t="str">
            <v>@01@</v>
          </cell>
          <cell r="B1016" t="str">
            <v xml:space="preserve">ค่าหัวลาก </v>
          </cell>
          <cell r="C1016" t="str">
            <v>IV0800929</v>
          </cell>
          <cell r="D1016" t="str">
            <v>0830033391</v>
          </cell>
          <cell r="E1016">
            <v>0</v>
          </cell>
          <cell r="F1016" t="str">
            <v>KR</v>
          </cell>
          <cell r="G1016" t="str">
            <v>31</v>
          </cell>
          <cell r="H1016">
            <v>0</v>
          </cell>
          <cell r="I1016" t="str">
            <v>0934000694</v>
          </cell>
          <cell r="J1016">
            <v>39800</v>
          </cell>
          <cell r="K1016">
            <v>-2014.3</v>
          </cell>
          <cell r="L1016" t="str">
            <v>THB</v>
          </cell>
          <cell r="M1016" t="str">
            <v>ค่าหัวลาก INV.3086604743,4856,4874</v>
          </cell>
        </row>
        <row r="1017">
          <cell r="A1017" t="str">
            <v>@01@</v>
          </cell>
          <cell r="B1017" t="str">
            <v xml:space="preserve">ค่าหัวลาก </v>
          </cell>
          <cell r="C1017" t="str">
            <v>IV0800930</v>
          </cell>
          <cell r="D1017" t="str">
            <v>0830033398</v>
          </cell>
          <cell r="E1017">
            <v>0</v>
          </cell>
          <cell r="F1017" t="str">
            <v>KR</v>
          </cell>
          <cell r="G1017" t="str">
            <v>31</v>
          </cell>
          <cell r="H1017">
            <v>0</v>
          </cell>
          <cell r="I1017" t="str">
            <v>0934000694</v>
          </cell>
          <cell r="J1017">
            <v>39800</v>
          </cell>
          <cell r="K1017">
            <v>-22800</v>
          </cell>
          <cell r="L1017" t="str">
            <v>THB</v>
          </cell>
          <cell r="M1017" t="str">
            <v>ค่าหัวลาก INV.3086604853,4862,4871</v>
          </cell>
        </row>
        <row r="1018">
          <cell r="A1018" t="str">
            <v>@01@</v>
          </cell>
          <cell r="B1018" t="str">
            <v xml:space="preserve">ค่าหัวลาก </v>
          </cell>
          <cell r="C1018" t="str">
            <v>IV0800930</v>
          </cell>
          <cell r="D1018" t="str">
            <v>0830033398</v>
          </cell>
          <cell r="E1018">
            <v>0</v>
          </cell>
          <cell r="F1018" t="str">
            <v>KR</v>
          </cell>
          <cell r="G1018" t="str">
            <v>31</v>
          </cell>
          <cell r="H1018">
            <v>0</v>
          </cell>
          <cell r="I1018" t="str">
            <v>0934000694</v>
          </cell>
          <cell r="J1018">
            <v>39800</v>
          </cell>
          <cell r="K1018">
            <v>-4620</v>
          </cell>
          <cell r="L1018" t="str">
            <v>THB</v>
          </cell>
          <cell r="M1018" t="str">
            <v>ค่าหัวลาก INV.3086604853,4862,4871</v>
          </cell>
        </row>
        <row r="1019">
          <cell r="A1019" t="str">
            <v>@01@</v>
          </cell>
          <cell r="B1019" t="str">
            <v xml:space="preserve">ค่าหัวลาก </v>
          </cell>
          <cell r="C1019" t="str">
            <v>IV0800931</v>
          </cell>
          <cell r="D1019" t="str">
            <v>0830033411</v>
          </cell>
          <cell r="E1019">
            <v>0</v>
          </cell>
          <cell r="F1019" t="str">
            <v>KR</v>
          </cell>
          <cell r="G1019" t="str">
            <v>31</v>
          </cell>
          <cell r="H1019">
            <v>0</v>
          </cell>
          <cell r="I1019" t="str">
            <v>0934000694</v>
          </cell>
          <cell r="J1019">
            <v>39800</v>
          </cell>
          <cell r="K1019">
            <v>-22800</v>
          </cell>
          <cell r="L1019" t="str">
            <v>THB</v>
          </cell>
          <cell r="M1019" t="str">
            <v>ค่าหัวลาก INV.3086604842,4854</v>
          </cell>
        </row>
        <row r="1020">
          <cell r="A1020" t="str">
            <v>@01@</v>
          </cell>
          <cell r="B1020" t="str">
            <v xml:space="preserve">ค่าหัวลาก </v>
          </cell>
          <cell r="C1020" t="str">
            <v>IV0800931</v>
          </cell>
          <cell r="D1020" t="str">
            <v>0830033411</v>
          </cell>
          <cell r="E1020">
            <v>0</v>
          </cell>
          <cell r="F1020" t="str">
            <v>KR</v>
          </cell>
          <cell r="G1020" t="str">
            <v>31</v>
          </cell>
          <cell r="H1020">
            <v>0</v>
          </cell>
          <cell r="I1020" t="str">
            <v>0934000694</v>
          </cell>
          <cell r="J1020">
            <v>39800</v>
          </cell>
          <cell r="K1020">
            <v>-4620</v>
          </cell>
          <cell r="L1020" t="str">
            <v>THB</v>
          </cell>
          <cell r="M1020" t="str">
            <v>ค่าหัวลาก INV.3086604842,4854</v>
          </cell>
        </row>
        <row r="1021">
          <cell r="A1021" t="str">
            <v>@01@</v>
          </cell>
          <cell r="B1021" t="str">
            <v xml:space="preserve">ค่าหัวลาก </v>
          </cell>
          <cell r="C1021" t="str">
            <v>IV0800932</v>
          </cell>
          <cell r="D1021" t="str">
            <v>0830033424</v>
          </cell>
          <cell r="E1021">
            <v>0</v>
          </cell>
          <cell r="F1021" t="str">
            <v>KR</v>
          </cell>
          <cell r="G1021" t="str">
            <v>31</v>
          </cell>
          <cell r="H1021">
            <v>0</v>
          </cell>
          <cell r="I1021" t="str">
            <v>0934000694</v>
          </cell>
          <cell r="J1021">
            <v>39800</v>
          </cell>
          <cell r="K1021">
            <v>-11900</v>
          </cell>
          <cell r="L1021" t="str">
            <v>THB</v>
          </cell>
          <cell r="M1021" t="str">
            <v>ค่าหัวลาก INV.3086604864,4926,4900</v>
          </cell>
        </row>
        <row r="1022">
          <cell r="A1022" t="str">
            <v>@01@</v>
          </cell>
          <cell r="B1022" t="str">
            <v xml:space="preserve">ค่าหัวลาก </v>
          </cell>
          <cell r="C1022" t="str">
            <v>IV0800932</v>
          </cell>
          <cell r="D1022" t="str">
            <v>0830033424</v>
          </cell>
          <cell r="E1022">
            <v>0</v>
          </cell>
          <cell r="F1022" t="str">
            <v>KR</v>
          </cell>
          <cell r="G1022" t="str">
            <v>31</v>
          </cell>
          <cell r="H1022">
            <v>0</v>
          </cell>
          <cell r="I1022" t="str">
            <v>0934000694</v>
          </cell>
          <cell r="J1022">
            <v>39800</v>
          </cell>
          <cell r="K1022">
            <v>-2738</v>
          </cell>
          <cell r="L1022" t="str">
            <v>THB</v>
          </cell>
          <cell r="M1022" t="str">
            <v>ค่าหัวลาก INV.3086604864,4926,4900</v>
          </cell>
        </row>
        <row r="1023">
          <cell r="A1023" t="str">
            <v>@01@</v>
          </cell>
          <cell r="B1023" t="str">
            <v xml:space="preserve">ค่าหัวลาก </v>
          </cell>
          <cell r="C1023" t="str">
            <v>IV0800933</v>
          </cell>
          <cell r="D1023" t="str">
            <v>0830033433</v>
          </cell>
          <cell r="E1023">
            <v>0</v>
          </cell>
          <cell r="F1023" t="str">
            <v>KR</v>
          </cell>
          <cell r="G1023" t="str">
            <v>31</v>
          </cell>
          <cell r="H1023">
            <v>0</v>
          </cell>
          <cell r="I1023" t="str">
            <v>0934000694</v>
          </cell>
          <cell r="J1023">
            <v>39800</v>
          </cell>
          <cell r="K1023">
            <v>-11400</v>
          </cell>
          <cell r="L1023" t="str">
            <v>THB</v>
          </cell>
          <cell r="M1023" t="str">
            <v>ค่าหัวลาก INV.3086604939,4869,4920</v>
          </cell>
        </row>
        <row r="1024">
          <cell r="A1024" t="str">
            <v>@01@</v>
          </cell>
          <cell r="B1024" t="str">
            <v xml:space="preserve">ค่าหัวลาก </v>
          </cell>
          <cell r="C1024" t="str">
            <v>IV0800933</v>
          </cell>
          <cell r="D1024" t="str">
            <v>0830033433</v>
          </cell>
          <cell r="E1024">
            <v>0</v>
          </cell>
          <cell r="F1024" t="str">
            <v>KR</v>
          </cell>
          <cell r="G1024" t="str">
            <v>31</v>
          </cell>
          <cell r="H1024">
            <v>0</v>
          </cell>
          <cell r="I1024" t="str">
            <v>0934000694</v>
          </cell>
          <cell r="J1024">
            <v>39800</v>
          </cell>
          <cell r="K1024">
            <v>-2310</v>
          </cell>
          <cell r="L1024" t="str">
            <v>THB</v>
          </cell>
          <cell r="M1024" t="str">
            <v>ค่าหัวลาก INV.3086604939,4869,4920</v>
          </cell>
        </row>
        <row r="1025">
          <cell r="A1025" t="str">
            <v>@01@</v>
          </cell>
          <cell r="B1025" t="str">
            <v xml:space="preserve">ค่าหัวลาก </v>
          </cell>
          <cell r="C1025" t="str">
            <v>TEO 084287</v>
          </cell>
          <cell r="D1025" t="str">
            <v>0830033892</v>
          </cell>
          <cell r="E1025">
            <v>0</v>
          </cell>
          <cell r="F1025" t="str">
            <v>KR</v>
          </cell>
          <cell r="G1025" t="str">
            <v>31</v>
          </cell>
          <cell r="H1025">
            <v>0</v>
          </cell>
          <cell r="I1025" t="str">
            <v>0934000906</v>
          </cell>
          <cell r="J1025">
            <v>39800</v>
          </cell>
          <cell r="K1025">
            <v>-932.5</v>
          </cell>
          <cell r="L1025" t="str">
            <v>THB</v>
          </cell>
          <cell r="M1025" t="str">
            <v>ค่าหัวลาก INV.3086604870,4866,4868,4867</v>
          </cell>
        </row>
        <row r="1026">
          <cell r="A1026" t="str">
            <v>@01@</v>
          </cell>
          <cell r="B1026" t="str">
            <v xml:space="preserve">ค่าหัวลาก </v>
          </cell>
          <cell r="C1026" t="str">
            <v>TEO 084287</v>
          </cell>
          <cell r="D1026" t="str">
            <v>0830033892</v>
          </cell>
          <cell r="E1026">
            <v>0</v>
          </cell>
          <cell r="F1026" t="str">
            <v>KR</v>
          </cell>
          <cell r="G1026" t="str">
            <v>31</v>
          </cell>
          <cell r="H1026">
            <v>0</v>
          </cell>
          <cell r="I1026" t="str">
            <v>0934000906</v>
          </cell>
          <cell r="J1026">
            <v>39800</v>
          </cell>
          <cell r="K1026">
            <v>-2200</v>
          </cell>
          <cell r="L1026" t="str">
            <v>THB</v>
          </cell>
          <cell r="M1026" t="str">
            <v>ค่าหัวลาก INV.3086604870,4866,4868,4867</v>
          </cell>
        </row>
        <row r="1027">
          <cell r="A1027" t="str">
            <v>@01@</v>
          </cell>
          <cell r="B1027" t="str">
            <v xml:space="preserve">ค่าหัวลาก </v>
          </cell>
          <cell r="C1027" t="str">
            <v>TEO 084287</v>
          </cell>
          <cell r="D1027" t="str">
            <v>0830033892</v>
          </cell>
          <cell r="E1027">
            <v>0</v>
          </cell>
          <cell r="F1027" t="str">
            <v>KR</v>
          </cell>
          <cell r="G1027" t="str">
            <v>31</v>
          </cell>
          <cell r="H1027">
            <v>0</v>
          </cell>
          <cell r="I1027" t="str">
            <v>0934000906</v>
          </cell>
          <cell r="J1027">
            <v>39800</v>
          </cell>
          <cell r="K1027">
            <v>-200</v>
          </cell>
          <cell r="L1027" t="str">
            <v>THB</v>
          </cell>
          <cell r="M1027" t="str">
            <v>ค่าหัวลาก INV.3086604870,4866,4868,4867</v>
          </cell>
        </row>
        <row r="1028">
          <cell r="A1028" t="str">
            <v>@01@</v>
          </cell>
          <cell r="B1028" t="str">
            <v xml:space="preserve">ค่าหัวลาก </v>
          </cell>
          <cell r="C1028" t="str">
            <v>TEO 084288</v>
          </cell>
          <cell r="D1028" t="str">
            <v>0830033895</v>
          </cell>
          <cell r="E1028">
            <v>0</v>
          </cell>
          <cell r="F1028" t="str">
            <v>KR</v>
          </cell>
          <cell r="G1028" t="str">
            <v>31</v>
          </cell>
          <cell r="H1028">
            <v>0</v>
          </cell>
          <cell r="I1028" t="str">
            <v>0934000906</v>
          </cell>
          <cell r="J1028">
            <v>39800</v>
          </cell>
          <cell r="K1028">
            <v>-932.5</v>
          </cell>
          <cell r="L1028" t="str">
            <v>THB</v>
          </cell>
          <cell r="M1028" t="str">
            <v>ค่าหัวลาก INV.3086604885,4886,4884,4883</v>
          </cell>
        </row>
        <row r="1029">
          <cell r="A1029" t="str">
            <v>@01@</v>
          </cell>
          <cell r="B1029" t="str">
            <v xml:space="preserve">ค่าหัวลาก </v>
          </cell>
          <cell r="C1029" t="str">
            <v>TEO 084288</v>
          </cell>
          <cell r="D1029" t="str">
            <v>0830033895</v>
          </cell>
          <cell r="E1029">
            <v>0</v>
          </cell>
          <cell r="F1029" t="str">
            <v>KR</v>
          </cell>
          <cell r="G1029" t="str">
            <v>31</v>
          </cell>
          <cell r="H1029">
            <v>0</v>
          </cell>
          <cell r="I1029" t="str">
            <v>0934000906</v>
          </cell>
          <cell r="J1029">
            <v>39800</v>
          </cell>
          <cell r="K1029">
            <v>-2200</v>
          </cell>
          <cell r="L1029" t="str">
            <v>THB</v>
          </cell>
          <cell r="M1029" t="str">
            <v>ค่าหัวลาก INV.3086604885,4886,4884,4883</v>
          </cell>
        </row>
        <row r="1030">
          <cell r="A1030" t="str">
            <v>@01@</v>
          </cell>
          <cell r="B1030" t="str">
            <v xml:space="preserve">ค่าหัวลาก </v>
          </cell>
          <cell r="C1030" t="str">
            <v>TEO 084288</v>
          </cell>
          <cell r="D1030" t="str">
            <v>0830033895</v>
          </cell>
          <cell r="E1030">
            <v>0</v>
          </cell>
          <cell r="F1030" t="str">
            <v>KR</v>
          </cell>
          <cell r="G1030" t="str">
            <v>31</v>
          </cell>
          <cell r="H1030">
            <v>0</v>
          </cell>
          <cell r="I1030" t="str">
            <v>0934000906</v>
          </cell>
          <cell r="J1030">
            <v>39800</v>
          </cell>
          <cell r="K1030">
            <v>-200</v>
          </cell>
          <cell r="L1030" t="str">
            <v>THB</v>
          </cell>
          <cell r="M1030" t="str">
            <v>ค่าหัวลาก INV.3086604885,4886,4884,4883</v>
          </cell>
        </row>
        <row r="1031">
          <cell r="A1031" t="str">
            <v>@01@</v>
          </cell>
          <cell r="B1031" t="str">
            <v xml:space="preserve">ค่าหัวลาก </v>
          </cell>
          <cell r="C1031" t="str">
            <v>TEO 084297</v>
          </cell>
          <cell r="D1031" t="str">
            <v>0830033898</v>
          </cell>
          <cell r="E1031">
            <v>0</v>
          </cell>
          <cell r="F1031" t="str">
            <v>KR</v>
          </cell>
          <cell r="G1031" t="str">
            <v>31</v>
          </cell>
          <cell r="H1031">
            <v>0</v>
          </cell>
          <cell r="I1031" t="str">
            <v>0934000906</v>
          </cell>
          <cell r="J1031">
            <v>39800</v>
          </cell>
          <cell r="K1031">
            <v>-4662.5</v>
          </cell>
          <cell r="L1031" t="str">
            <v>THB</v>
          </cell>
          <cell r="M1031" t="str">
            <v>ค่าหัวลาก INV.3086604827</v>
          </cell>
        </row>
        <row r="1032">
          <cell r="A1032" t="str">
            <v>@01@</v>
          </cell>
          <cell r="B1032" t="str">
            <v xml:space="preserve">ค่าหัวลาก </v>
          </cell>
          <cell r="C1032" t="str">
            <v>TEO 084297</v>
          </cell>
          <cell r="D1032" t="str">
            <v>0830033898</v>
          </cell>
          <cell r="E1032">
            <v>0</v>
          </cell>
          <cell r="F1032" t="str">
            <v>KR</v>
          </cell>
          <cell r="G1032" t="str">
            <v>31</v>
          </cell>
          <cell r="H1032">
            <v>0</v>
          </cell>
          <cell r="I1032" t="str">
            <v>0934000906</v>
          </cell>
          <cell r="J1032">
            <v>39800</v>
          </cell>
          <cell r="K1032">
            <v>-11000</v>
          </cell>
          <cell r="L1032" t="str">
            <v>THB</v>
          </cell>
          <cell r="M1032" t="str">
            <v>ค่าหัวลาก INV.3086604827</v>
          </cell>
        </row>
        <row r="1033">
          <cell r="A1033" t="str">
            <v>@01@</v>
          </cell>
          <cell r="B1033" t="str">
            <v xml:space="preserve">ค่าหัวลาก </v>
          </cell>
          <cell r="C1033" t="str">
            <v>TEO 084297</v>
          </cell>
          <cell r="D1033" t="str">
            <v>0830033898</v>
          </cell>
          <cell r="E1033">
            <v>0</v>
          </cell>
          <cell r="F1033" t="str">
            <v>KR</v>
          </cell>
          <cell r="G1033" t="str">
            <v>31</v>
          </cell>
          <cell r="H1033">
            <v>0</v>
          </cell>
          <cell r="I1033" t="str">
            <v>0934000906</v>
          </cell>
          <cell r="J1033">
            <v>39800</v>
          </cell>
          <cell r="K1033">
            <v>-1000</v>
          </cell>
          <cell r="L1033" t="str">
            <v>THB</v>
          </cell>
          <cell r="M1033" t="str">
            <v>ค่าหัวลาก INV.3086604827</v>
          </cell>
        </row>
        <row r="1034">
          <cell r="A1034" t="str">
            <v>@01@</v>
          </cell>
          <cell r="B1034" t="str">
            <v xml:space="preserve">ค่าหัวลาก </v>
          </cell>
          <cell r="C1034" t="str">
            <v>IV0800928</v>
          </cell>
          <cell r="D1034" t="str">
            <v>0830033387</v>
          </cell>
          <cell r="E1034">
            <v>0</v>
          </cell>
          <cell r="F1034" t="str">
            <v>KR</v>
          </cell>
          <cell r="G1034" t="str">
            <v>31</v>
          </cell>
          <cell r="H1034">
            <v>0</v>
          </cell>
          <cell r="I1034" t="str">
            <v>0934001884</v>
          </cell>
          <cell r="J1034">
            <v>39800</v>
          </cell>
          <cell r="K1034">
            <v>-7600</v>
          </cell>
          <cell r="L1034" t="str">
            <v>THB</v>
          </cell>
          <cell r="M1034" t="str">
            <v>ค่าหัวลาก INV.3086604901,4913</v>
          </cell>
        </row>
        <row r="1035">
          <cell r="A1035" t="str">
            <v>@01@</v>
          </cell>
          <cell r="B1035" t="str">
            <v xml:space="preserve">ค่าหัวลาก </v>
          </cell>
          <cell r="C1035" t="str">
            <v>IV0800928</v>
          </cell>
          <cell r="D1035" t="str">
            <v>0830033387</v>
          </cell>
          <cell r="E1035">
            <v>0</v>
          </cell>
          <cell r="F1035" t="str">
            <v>KR</v>
          </cell>
          <cell r="G1035" t="str">
            <v>31</v>
          </cell>
          <cell r="H1035">
            <v>0</v>
          </cell>
          <cell r="I1035" t="str">
            <v>0934001884</v>
          </cell>
          <cell r="J1035">
            <v>39800</v>
          </cell>
          <cell r="K1035">
            <v>-1440</v>
          </cell>
          <cell r="L1035" t="str">
            <v>THB</v>
          </cell>
          <cell r="M1035" t="str">
            <v>ค่าหัวลาก INV.3086604901,4913</v>
          </cell>
        </row>
        <row r="1036">
          <cell r="A1036" t="str">
            <v>@01@</v>
          </cell>
          <cell r="B1036" t="str">
            <v xml:space="preserve">ค่าหัวลาก </v>
          </cell>
          <cell r="C1036" t="str">
            <v>16256</v>
          </cell>
          <cell r="D1036" t="str">
            <v>0830033227</v>
          </cell>
          <cell r="E1036">
            <v>0</v>
          </cell>
          <cell r="F1036" t="str">
            <v>KR</v>
          </cell>
          <cell r="G1036" t="str">
            <v>31</v>
          </cell>
          <cell r="H1036">
            <v>0</v>
          </cell>
          <cell r="I1036" t="str">
            <v>0934000690</v>
          </cell>
          <cell r="J1036">
            <v>39801</v>
          </cell>
          <cell r="K1036">
            <v>-11400</v>
          </cell>
          <cell r="L1036" t="str">
            <v>THB</v>
          </cell>
          <cell r="M1036" t="str">
            <v>ค่าหัวลาก INV.3086605008</v>
          </cell>
        </row>
        <row r="1037">
          <cell r="A1037" t="str">
            <v>@01@</v>
          </cell>
          <cell r="B1037" t="str">
            <v xml:space="preserve">ค่าหัวลาก </v>
          </cell>
          <cell r="C1037" t="str">
            <v>16256</v>
          </cell>
          <cell r="D1037" t="str">
            <v>0830033227</v>
          </cell>
          <cell r="E1037">
            <v>0</v>
          </cell>
          <cell r="F1037" t="str">
            <v>KR</v>
          </cell>
          <cell r="G1037" t="str">
            <v>31</v>
          </cell>
          <cell r="H1037">
            <v>0</v>
          </cell>
          <cell r="I1037" t="str">
            <v>0934000690</v>
          </cell>
          <cell r="J1037">
            <v>39801</v>
          </cell>
          <cell r="K1037">
            <v>-2210</v>
          </cell>
          <cell r="L1037" t="str">
            <v>THB</v>
          </cell>
          <cell r="M1037" t="str">
            <v>ค่าหัวลาก INV.3086605008</v>
          </cell>
        </row>
        <row r="1038">
          <cell r="A1038" t="str">
            <v>@01@</v>
          </cell>
          <cell r="B1038" t="str">
            <v xml:space="preserve">ค่าหัวลาก </v>
          </cell>
          <cell r="C1038" t="str">
            <v>16260</v>
          </cell>
          <cell r="D1038" t="str">
            <v>0830033233</v>
          </cell>
          <cell r="E1038">
            <v>0</v>
          </cell>
          <cell r="F1038" t="str">
            <v>KR</v>
          </cell>
          <cell r="G1038" t="str">
            <v>31</v>
          </cell>
          <cell r="H1038">
            <v>0</v>
          </cell>
          <cell r="I1038" t="str">
            <v>0934000690</v>
          </cell>
          <cell r="J1038">
            <v>39801</v>
          </cell>
          <cell r="K1038">
            <v>-20600</v>
          </cell>
          <cell r="L1038" t="str">
            <v>THB</v>
          </cell>
          <cell r="M1038" t="str">
            <v>ค่าหัวลาก INV.3086604956,4987</v>
          </cell>
        </row>
        <row r="1039">
          <cell r="A1039" t="str">
            <v>@01@</v>
          </cell>
          <cell r="B1039" t="str">
            <v xml:space="preserve">ค่าหัวลาก </v>
          </cell>
          <cell r="C1039" t="str">
            <v>16260</v>
          </cell>
          <cell r="D1039" t="str">
            <v>0830033233</v>
          </cell>
          <cell r="E1039">
            <v>0</v>
          </cell>
          <cell r="F1039" t="str">
            <v>KR</v>
          </cell>
          <cell r="G1039" t="str">
            <v>31</v>
          </cell>
          <cell r="H1039">
            <v>0</v>
          </cell>
          <cell r="I1039" t="str">
            <v>0934000690</v>
          </cell>
          <cell r="J1039">
            <v>39801</v>
          </cell>
          <cell r="K1039">
            <v>-3721.2</v>
          </cell>
          <cell r="L1039" t="str">
            <v>THB</v>
          </cell>
          <cell r="M1039" t="str">
            <v>ค่าหัวลาก INV.3086604956,4987</v>
          </cell>
        </row>
        <row r="1040">
          <cell r="A1040" t="str">
            <v>@01@</v>
          </cell>
          <cell r="B1040" t="str">
            <v xml:space="preserve">ค่าหัวลาก </v>
          </cell>
          <cell r="C1040" t="str">
            <v>WT1541/2008</v>
          </cell>
          <cell r="D1040" t="str">
            <v>0830033452</v>
          </cell>
          <cell r="E1040">
            <v>0</v>
          </cell>
          <cell r="F1040" t="str">
            <v>KR</v>
          </cell>
          <cell r="G1040" t="str">
            <v>31</v>
          </cell>
          <cell r="H1040">
            <v>0</v>
          </cell>
          <cell r="I1040" t="str">
            <v>0934000692</v>
          </cell>
          <cell r="J1040">
            <v>39801</v>
          </cell>
          <cell r="K1040">
            <v>-4000</v>
          </cell>
          <cell r="L1040" t="str">
            <v>THB</v>
          </cell>
          <cell r="M1040" t="str">
            <v>ค่าหัวลาก INV.3086604847</v>
          </cell>
        </row>
        <row r="1041">
          <cell r="A1041" t="str">
            <v>@01@</v>
          </cell>
          <cell r="B1041" t="str">
            <v xml:space="preserve">ค่าหัวลาก </v>
          </cell>
          <cell r="C1041" t="str">
            <v>03032875</v>
          </cell>
          <cell r="D1041" t="str">
            <v>0830034416</v>
          </cell>
          <cell r="E1041">
            <v>0</v>
          </cell>
          <cell r="F1041" t="str">
            <v>KR</v>
          </cell>
          <cell r="G1041" t="str">
            <v>31</v>
          </cell>
          <cell r="H1041">
            <v>0</v>
          </cell>
          <cell r="I1041" t="str">
            <v>0934001344</v>
          </cell>
          <cell r="J1041">
            <v>39801</v>
          </cell>
          <cell r="K1041">
            <v>-6600</v>
          </cell>
          <cell r="L1041" t="str">
            <v>THB</v>
          </cell>
          <cell r="M1041" t="str">
            <v>ค่าหัวลาก INV.3086604983</v>
          </cell>
        </row>
        <row r="1042">
          <cell r="A1042" t="str">
            <v>@01@</v>
          </cell>
          <cell r="B1042" t="str">
            <v xml:space="preserve">ค่าหัวลาก </v>
          </cell>
          <cell r="C1042" t="str">
            <v>03032875</v>
          </cell>
          <cell r="D1042" t="str">
            <v>0830034416</v>
          </cell>
          <cell r="E1042">
            <v>0</v>
          </cell>
          <cell r="F1042" t="str">
            <v>KR</v>
          </cell>
          <cell r="G1042" t="str">
            <v>31</v>
          </cell>
          <cell r="H1042">
            <v>0</v>
          </cell>
          <cell r="I1042" t="str">
            <v>0934001344</v>
          </cell>
          <cell r="J1042">
            <v>39801</v>
          </cell>
          <cell r="K1042">
            <v>-1097.99</v>
          </cell>
          <cell r="L1042" t="str">
            <v>THB</v>
          </cell>
          <cell r="M1042" t="str">
            <v>ค่าหัวลาก INV.3086604983</v>
          </cell>
        </row>
        <row r="1043">
          <cell r="A1043" t="str">
            <v>@01@</v>
          </cell>
          <cell r="B1043" t="str">
            <v xml:space="preserve">ค่าหัวลาก </v>
          </cell>
          <cell r="C1043" t="str">
            <v>03032876</v>
          </cell>
          <cell r="D1043" t="str">
            <v>0830034417</v>
          </cell>
          <cell r="E1043">
            <v>0</v>
          </cell>
          <cell r="F1043" t="str">
            <v>KR</v>
          </cell>
          <cell r="G1043" t="str">
            <v>31</v>
          </cell>
          <cell r="H1043" t="str">
            <v>V7</v>
          </cell>
          <cell r="I1043" t="str">
            <v>0934001344</v>
          </cell>
          <cell r="J1043">
            <v>39801</v>
          </cell>
          <cell r="K1043">
            <v>-932.49</v>
          </cell>
          <cell r="L1043" t="str">
            <v>THB</v>
          </cell>
          <cell r="M1043" t="str">
            <v>ค่าหัวลาก INV.3086604984</v>
          </cell>
        </row>
        <row r="1044">
          <cell r="A1044" t="str">
            <v>@01@</v>
          </cell>
          <cell r="B1044" t="str">
            <v xml:space="preserve">ค่าหัวลาก </v>
          </cell>
          <cell r="C1044" t="str">
            <v>03032877</v>
          </cell>
          <cell r="D1044" t="str">
            <v>0830034418</v>
          </cell>
          <cell r="E1044">
            <v>0</v>
          </cell>
          <cell r="F1044" t="str">
            <v>KR</v>
          </cell>
          <cell r="G1044" t="str">
            <v>31</v>
          </cell>
          <cell r="H1044" t="str">
            <v>V7</v>
          </cell>
          <cell r="I1044" t="str">
            <v>0934001344</v>
          </cell>
          <cell r="J1044">
            <v>39801</v>
          </cell>
          <cell r="K1044">
            <v>-932.49</v>
          </cell>
          <cell r="L1044" t="str">
            <v>THB</v>
          </cell>
          <cell r="M1044" t="str">
            <v>ค่าหัวลาก INV.3086604981</v>
          </cell>
        </row>
        <row r="1045">
          <cell r="A1045" t="str">
            <v>@01@</v>
          </cell>
          <cell r="B1045" t="str">
            <v xml:space="preserve">ค่าหัวลาก </v>
          </cell>
          <cell r="C1045" t="str">
            <v>16257</v>
          </cell>
          <cell r="D1045" t="str">
            <v>0830034134</v>
          </cell>
          <cell r="E1045">
            <v>0</v>
          </cell>
          <cell r="F1045" t="str">
            <v>KR</v>
          </cell>
          <cell r="G1045" t="str">
            <v>31</v>
          </cell>
          <cell r="H1045">
            <v>0</v>
          </cell>
          <cell r="I1045" t="str">
            <v>0934001347</v>
          </cell>
          <cell r="J1045">
            <v>39801</v>
          </cell>
          <cell r="K1045">
            <v>-3800</v>
          </cell>
          <cell r="L1045" t="str">
            <v>THB</v>
          </cell>
          <cell r="M1045" t="str">
            <v>ค่าหัวลาก INV.3086604991</v>
          </cell>
        </row>
        <row r="1046">
          <cell r="A1046" t="str">
            <v>@01@</v>
          </cell>
          <cell r="B1046" t="str">
            <v xml:space="preserve">ค่าหัวลาก </v>
          </cell>
          <cell r="C1046" t="str">
            <v>16257</v>
          </cell>
          <cell r="D1046" t="str">
            <v>0830034134</v>
          </cell>
          <cell r="E1046">
            <v>0</v>
          </cell>
          <cell r="F1046" t="str">
            <v>KR</v>
          </cell>
          <cell r="G1046" t="str">
            <v>31</v>
          </cell>
          <cell r="H1046">
            <v>0</v>
          </cell>
          <cell r="I1046" t="str">
            <v>0934001347</v>
          </cell>
          <cell r="J1046">
            <v>39801</v>
          </cell>
          <cell r="K1046">
            <v>-670</v>
          </cell>
          <cell r="L1046" t="str">
            <v>THB</v>
          </cell>
          <cell r="M1046" t="str">
            <v>ค่าหัวลาก INV.3086604991</v>
          </cell>
        </row>
        <row r="1047">
          <cell r="A1047" t="str">
            <v>@01@</v>
          </cell>
          <cell r="B1047" t="str">
            <v xml:space="preserve">ค่าหัวลาก </v>
          </cell>
          <cell r="C1047" t="str">
            <v>16268</v>
          </cell>
          <cell r="D1047" t="str">
            <v>0830034140</v>
          </cell>
          <cell r="E1047">
            <v>0</v>
          </cell>
          <cell r="F1047" t="str">
            <v>KR</v>
          </cell>
          <cell r="G1047" t="str">
            <v>31</v>
          </cell>
          <cell r="H1047">
            <v>0</v>
          </cell>
          <cell r="I1047" t="str">
            <v>0934001347</v>
          </cell>
          <cell r="J1047">
            <v>39802</v>
          </cell>
          <cell r="K1047">
            <v>-3800</v>
          </cell>
          <cell r="L1047" t="str">
            <v>THB</v>
          </cell>
          <cell r="M1047" t="str">
            <v>ค่าหัวลาก INV.3086605012</v>
          </cell>
        </row>
        <row r="1048">
          <cell r="A1048" t="str">
            <v>@01@</v>
          </cell>
          <cell r="B1048" t="str">
            <v xml:space="preserve">ค่าหัวลาก </v>
          </cell>
          <cell r="C1048" t="str">
            <v>16268</v>
          </cell>
          <cell r="D1048" t="str">
            <v>0830034140</v>
          </cell>
          <cell r="E1048">
            <v>0</v>
          </cell>
          <cell r="F1048" t="str">
            <v>KR</v>
          </cell>
          <cell r="G1048" t="str">
            <v>31</v>
          </cell>
          <cell r="H1048">
            <v>0</v>
          </cell>
          <cell r="I1048" t="str">
            <v>0934001347</v>
          </cell>
          <cell r="J1048">
            <v>39802</v>
          </cell>
          <cell r="K1048">
            <v>-770</v>
          </cell>
          <cell r="L1048" t="str">
            <v>THB</v>
          </cell>
          <cell r="M1048" t="str">
            <v>ค่าหัวลาก INV.3086605012</v>
          </cell>
        </row>
        <row r="1049">
          <cell r="A1049" t="str">
            <v>@01@</v>
          </cell>
          <cell r="B1049" t="str">
            <v xml:space="preserve">ค่าหัวลาก </v>
          </cell>
          <cell r="C1049" t="str">
            <v>16269</v>
          </cell>
          <cell r="D1049" t="str">
            <v>0830034143</v>
          </cell>
          <cell r="E1049">
            <v>0</v>
          </cell>
          <cell r="F1049" t="str">
            <v>KR</v>
          </cell>
          <cell r="G1049" t="str">
            <v>31</v>
          </cell>
          <cell r="H1049">
            <v>0</v>
          </cell>
          <cell r="I1049" t="str">
            <v>0934001347</v>
          </cell>
          <cell r="J1049">
            <v>39802</v>
          </cell>
          <cell r="K1049">
            <v>-3800</v>
          </cell>
          <cell r="L1049" t="str">
            <v>THB</v>
          </cell>
          <cell r="M1049" t="str">
            <v>ค่าหัวลาก INV.3086605027</v>
          </cell>
        </row>
        <row r="1050">
          <cell r="A1050" t="str">
            <v>@01@</v>
          </cell>
          <cell r="B1050" t="str">
            <v xml:space="preserve">ค่าหัวลาก </v>
          </cell>
          <cell r="C1050" t="str">
            <v>16269</v>
          </cell>
          <cell r="D1050" t="str">
            <v>0830034143</v>
          </cell>
          <cell r="E1050">
            <v>0</v>
          </cell>
          <cell r="F1050" t="str">
            <v>KR</v>
          </cell>
          <cell r="G1050" t="str">
            <v>31</v>
          </cell>
          <cell r="H1050">
            <v>0</v>
          </cell>
          <cell r="I1050" t="str">
            <v>0934001347</v>
          </cell>
          <cell r="J1050">
            <v>39802</v>
          </cell>
          <cell r="K1050">
            <v>-770</v>
          </cell>
          <cell r="L1050" t="str">
            <v>THB</v>
          </cell>
          <cell r="M1050" t="str">
            <v>ค่าหัวลาก INV.3086605027</v>
          </cell>
        </row>
        <row r="1051">
          <cell r="A1051" t="str">
            <v>@01@</v>
          </cell>
          <cell r="B1051" t="str">
            <v xml:space="preserve">ค่าหัวลาก </v>
          </cell>
          <cell r="C1051" t="str">
            <v>16270</v>
          </cell>
          <cell r="D1051" t="str">
            <v>0830034146</v>
          </cell>
          <cell r="E1051">
            <v>0</v>
          </cell>
          <cell r="F1051" t="str">
            <v>KR</v>
          </cell>
          <cell r="G1051" t="str">
            <v>31</v>
          </cell>
          <cell r="H1051">
            <v>0</v>
          </cell>
          <cell r="I1051" t="str">
            <v>0934001604</v>
          </cell>
          <cell r="J1051">
            <v>39802</v>
          </cell>
          <cell r="K1051">
            <v>-17600</v>
          </cell>
          <cell r="L1051" t="str">
            <v>THB</v>
          </cell>
          <cell r="M1051" t="str">
            <v>ค่าหัวลาก INV.3086604954,4976</v>
          </cell>
        </row>
        <row r="1052">
          <cell r="A1052" t="str">
            <v>@01@</v>
          </cell>
          <cell r="B1052" t="str">
            <v xml:space="preserve">ค่าหัวลาก </v>
          </cell>
          <cell r="C1052" t="str">
            <v>16270</v>
          </cell>
          <cell r="D1052" t="str">
            <v>0830034146</v>
          </cell>
          <cell r="E1052">
            <v>0</v>
          </cell>
          <cell r="F1052" t="str">
            <v>KR</v>
          </cell>
          <cell r="G1052" t="str">
            <v>31</v>
          </cell>
          <cell r="H1052">
            <v>0</v>
          </cell>
          <cell r="I1052" t="str">
            <v>0934001604</v>
          </cell>
          <cell r="J1052">
            <v>39802</v>
          </cell>
          <cell r="K1052">
            <v>-2674.5</v>
          </cell>
          <cell r="L1052" t="str">
            <v>THB</v>
          </cell>
          <cell r="M1052" t="str">
            <v>ค่าหัวลาก INV.3086604954,4976</v>
          </cell>
        </row>
        <row r="1053">
          <cell r="A1053" t="str">
            <v>@01@</v>
          </cell>
          <cell r="B1053" t="str">
            <v xml:space="preserve">ค่าหัวลาก </v>
          </cell>
          <cell r="C1053" t="str">
            <v>16274</v>
          </cell>
          <cell r="D1053" t="str">
            <v>0830034161</v>
          </cell>
          <cell r="E1053">
            <v>0</v>
          </cell>
          <cell r="F1053" t="str">
            <v>KR</v>
          </cell>
          <cell r="G1053" t="str">
            <v>31</v>
          </cell>
          <cell r="H1053">
            <v>0</v>
          </cell>
          <cell r="I1053" t="str">
            <v>0934001347</v>
          </cell>
          <cell r="J1053">
            <v>39804</v>
          </cell>
          <cell r="K1053">
            <v>-19000</v>
          </cell>
          <cell r="L1053" t="str">
            <v>THB</v>
          </cell>
          <cell r="M1053" t="str">
            <v>ค่าหัวลาก INV.3086604956,5019,5020</v>
          </cell>
        </row>
        <row r="1054">
          <cell r="A1054" t="str">
            <v>@01@</v>
          </cell>
          <cell r="B1054" t="str">
            <v xml:space="preserve">ค่าหัวลาก </v>
          </cell>
          <cell r="C1054" t="str">
            <v>16274</v>
          </cell>
          <cell r="D1054" t="str">
            <v>0830034161</v>
          </cell>
          <cell r="E1054">
            <v>0</v>
          </cell>
          <cell r="F1054" t="str">
            <v>KR</v>
          </cell>
          <cell r="G1054" t="str">
            <v>31</v>
          </cell>
          <cell r="H1054">
            <v>0</v>
          </cell>
          <cell r="I1054" t="str">
            <v>0934001347</v>
          </cell>
          <cell r="J1054">
            <v>39804</v>
          </cell>
          <cell r="K1054">
            <v>-3430</v>
          </cell>
          <cell r="L1054" t="str">
            <v>THB</v>
          </cell>
          <cell r="M1054" t="str">
            <v>ค่าหัวลาก INV.3086604956,5019,5020</v>
          </cell>
        </row>
        <row r="1055">
          <cell r="A1055" t="str">
            <v>@01@</v>
          </cell>
          <cell r="B1055" t="str">
            <v xml:space="preserve">ค่าหัวลาก </v>
          </cell>
          <cell r="C1055" t="str">
            <v>16275</v>
          </cell>
          <cell r="D1055" t="str">
            <v>0830034172</v>
          </cell>
          <cell r="E1055">
            <v>0</v>
          </cell>
          <cell r="F1055" t="str">
            <v>KR</v>
          </cell>
          <cell r="G1055" t="str">
            <v>31</v>
          </cell>
          <cell r="H1055">
            <v>0</v>
          </cell>
          <cell r="I1055" t="str">
            <v>0934001347</v>
          </cell>
          <cell r="J1055">
            <v>39804</v>
          </cell>
          <cell r="K1055">
            <v>-17600</v>
          </cell>
          <cell r="L1055" t="str">
            <v>THB</v>
          </cell>
          <cell r="M1055" t="str">
            <v>ค่าหัวลาก INV.3086604954,4956</v>
          </cell>
        </row>
        <row r="1056">
          <cell r="A1056" t="str">
            <v>@01@</v>
          </cell>
          <cell r="B1056" t="str">
            <v xml:space="preserve">ค่าหัวลาก </v>
          </cell>
          <cell r="C1056" t="str">
            <v>16275</v>
          </cell>
          <cell r="D1056" t="str">
            <v>0830034172</v>
          </cell>
          <cell r="E1056">
            <v>0</v>
          </cell>
          <cell r="F1056" t="str">
            <v>KR</v>
          </cell>
          <cell r="G1056" t="str">
            <v>31</v>
          </cell>
          <cell r="H1056">
            <v>0</v>
          </cell>
          <cell r="I1056" t="str">
            <v>0934001347</v>
          </cell>
          <cell r="J1056">
            <v>39804</v>
          </cell>
          <cell r="K1056">
            <v>-2678.6</v>
          </cell>
          <cell r="L1056" t="str">
            <v>THB</v>
          </cell>
          <cell r="M1056" t="str">
            <v>ค่าหัวลาก INV.3086604954,4956</v>
          </cell>
        </row>
        <row r="1057">
          <cell r="A1057" t="str">
            <v>@01@</v>
          </cell>
          <cell r="B1057" t="str">
            <v xml:space="preserve">ค่าหัวลาก </v>
          </cell>
          <cell r="C1057" t="str">
            <v>03032943</v>
          </cell>
          <cell r="D1057" t="str">
            <v>0830034419</v>
          </cell>
          <cell r="E1057">
            <v>0</v>
          </cell>
          <cell r="F1057" t="str">
            <v>KR</v>
          </cell>
          <cell r="G1057" t="str">
            <v>31</v>
          </cell>
          <cell r="H1057">
            <v>0</v>
          </cell>
          <cell r="I1057" t="str">
            <v>0934001344</v>
          </cell>
          <cell r="J1057">
            <v>39805</v>
          </cell>
          <cell r="K1057">
            <v>-6600</v>
          </cell>
          <cell r="L1057" t="str">
            <v>THB</v>
          </cell>
          <cell r="M1057" t="str">
            <v>ค่าหัวลาก INV.3086604995</v>
          </cell>
        </row>
        <row r="1058">
          <cell r="A1058" t="str">
            <v>@01@</v>
          </cell>
          <cell r="B1058" t="str">
            <v xml:space="preserve">ค่าหัวลาก </v>
          </cell>
          <cell r="C1058" t="str">
            <v>03032943</v>
          </cell>
          <cell r="D1058" t="str">
            <v>0830034419</v>
          </cell>
          <cell r="E1058">
            <v>0</v>
          </cell>
          <cell r="F1058" t="str">
            <v>KR</v>
          </cell>
          <cell r="G1058" t="str">
            <v>31</v>
          </cell>
          <cell r="H1058">
            <v>0</v>
          </cell>
          <cell r="I1058" t="str">
            <v>0934001344</v>
          </cell>
          <cell r="J1058">
            <v>39805</v>
          </cell>
          <cell r="K1058">
            <v>-1097.99</v>
          </cell>
          <cell r="L1058" t="str">
            <v>THB</v>
          </cell>
          <cell r="M1058" t="str">
            <v>ค่าหัวลาก INV.3086604995</v>
          </cell>
        </row>
        <row r="1059">
          <cell r="A1059" t="str">
            <v>@01@</v>
          </cell>
          <cell r="B1059" t="str">
            <v xml:space="preserve">ค่าหัวลาก </v>
          </cell>
          <cell r="C1059" t="str">
            <v>03032944</v>
          </cell>
          <cell r="D1059" t="str">
            <v>0830034420</v>
          </cell>
          <cell r="E1059">
            <v>0</v>
          </cell>
          <cell r="F1059" t="str">
            <v>KR</v>
          </cell>
          <cell r="G1059" t="str">
            <v>31</v>
          </cell>
          <cell r="H1059">
            <v>0</v>
          </cell>
          <cell r="I1059" t="str">
            <v>0934001344</v>
          </cell>
          <cell r="J1059">
            <v>39805</v>
          </cell>
          <cell r="K1059">
            <v>-6600</v>
          </cell>
          <cell r="L1059" t="str">
            <v>THB</v>
          </cell>
          <cell r="M1059" t="str">
            <v>ค่าหัวลาก INV.3086604982</v>
          </cell>
        </row>
        <row r="1060">
          <cell r="A1060" t="str">
            <v>@01@</v>
          </cell>
          <cell r="B1060" t="str">
            <v xml:space="preserve">ค่าหัวลาก </v>
          </cell>
          <cell r="C1060" t="str">
            <v>03032944</v>
          </cell>
          <cell r="D1060" t="str">
            <v>0830034420</v>
          </cell>
          <cell r="E1060">
            <v>0</v>
          </cell>
          <cell r="F1060" t="str">
            <v>KR</v>
          </cell>
          <cell r="G1060" t="str">
            <v>31</v>
          </cell>
          <cell r="H1060">
            <v>0</v>
          </cell>
          <cell r="I1060" t="str">
            <v>0934001344</v>
          </cell>
          <cell r="J1060">
            <v>39805</v>
          </cell>
          <cell r="K1060">
            <v>-1097.99</v>
          </cell>
          <cell r="L1060" t="str">
            <v>THB</v>
          </cell>
          <cell r="M1060" t="str">
            <v>ค่าหัวลาก INV.3086604982</v>
          </cell>
        </row>
        <row r="1061">
          <cell r="A1061" t="str">
            <v>@01@</v>
          </cell>
          <cell r="B1061" t="str">
            <v xml:space="preserve">ค่าหัวลาก </v>
          </cell>
          <cell r="C1061" t="str">
            <v>03032945</v>
          </cell>
          <cell r="D1061" t="str">
            <v>0830034421</v>
          </cell>
          <cell r="E1061">
            <v>0</v>
          </cell>
          <cell r="F1061" t="str">
            <v>KR</v>
          </cell>
          <cell r="G1061" t="str">
            <v>31</v>
          </cell>
          <cell r="H1061">
            <v>0</v>
          </cell>
          <cell r="I1061" t="str">
            <v>0934001344</v>
          </cell>
          <cell r="J1061">
            <v>39805</v>
          </cell>
          <cell r="K1061">
            <v>-19800</v>
          </cell>
          <cell r="L1061" t="str">
            <v>THB</v>
          </cell>
          <cell r="M1061" t="str">
            <v>ค่าหัวลาก INV.3086605015</v>
          </cell>
        </row>
        <row r="1062">
          <cell r="A1062" t="str">
            <v>@01@</v>
          </cell>
          <cell r="B1062" t="str">
            <v xml:space="preserve">ค่าหัวลาก </v>
          </cell>
          <cell r="C1062" t="str">
            <v>03032945</v>
          </cell>
          <cell r="D1062" t="str">
            <v>0830034421</v>
          </cell>
          <cell r="E1062">
            <v>0</v>
          </cell>
          <cell r="F1062" t="str">
            <v>KR</v>
          </cell>
          <cell r="G1062" t="str">
            <v>31</v>
          </cell>
          <cell r="H1062">
            <v>0</v>
          </cell>
          <cell r="I1062" t="str">
            <v>0934001344</v>
          </cell>
          <cell r="J1062">
            <v>39805</v>
          </cell>
          <cell r="K1062">
            <v>-2865.97</v>
          </cell>
          <cell r="L1062" t="str">
            <v>THB</v>
          </cell>
          <cell r="M1062" t="str">
            <v>ค่าหัวลาก INV.3086605015</v>
          </cell>
        </row>
        <row r="1063">
          <cell r="A1063" t="str">
            <v>@01@</v>
          </cell>
          <cell r="B1063" t="str">
            <v xml:space="preserve">ค่าหัวลาก </v>
          </cell>
          <cell r="C1063" t="str">
            <v>03033004</v>
          </cell>
          <cell r="D1063" t="str">
            <v>0830034422</v>
          </cell>
          <cell r="E1063">
            <v>0</v>
          </cell>
          <cell r="F1063" t="str">
            <v>KR</v>
          </cell>
          <cell r="G1063" t="str">
            <v>31</v>
          </cell>
          <cell r="H1063">
            <v>0</v>
          </cell>
          <cell r="I1063" t="str">
            <v>0934001344</v>
          </cell>
          <cell r="J1063">
            <v>39806</v>
          </cell>
          <cell r="K1063">
            <v>-7000</v>
          </cell>
          <cell r="L1063" t="str">
            <v>THB</v>
          </cell>
          <cell r="M1063" t="str">
            <v>ค่าหัวลาก INV.3086605032</v>
          </cell>
        </row>
        <row r="1064">
          <cell r="A1064" t="str">
            <v>@01@</v>
          </cell>
          <cell r="B1064" t="str">
            <v xml:space="preserve">ค่าหัวลาก </v>
          </cell>
          <cell r="C1064" t="str">
            <v>03033004</v>
          </cell>
          <cell r="D1064" t="str">
            <v>0830034422</v>
          </cell>
          <cell r="E1064">
            <v>0</v>
          </cell>
          <cell r="F1064" t="str">
            <v>KR</v>
          </cell>
          <cell r="G1064" t="str">
            <v>31</v>
          </cell>
          <cell r="H1064">
            <v>0</v>
          </cell>
          <cell r="I1064" t="str">
            <v>0934001344</v>
          </cell>
          <cell r="J1064">
            <v>39806</v>
          </cell>
          <cell r="K1064">
            <v>-1097.99</v>
          </cell>
          <cell r="L1064" t="str">
            <v>THB</v>
          </cell>
          <cell r="M1064" t="str">
            <v>ค่าหัวลาก INV.3086605032</v>
          </cell>
        </row>
        <row r="1065">
          <cell r="A1065" t="str">
            <v>@01@</v>
          </cell>
          <cell r="B1065" t="str">
            <v xml:space="preserve">ค่าหัวลาก </v>
          </cell>
          <cell r="C1065" t="str">
            <v>03033005</v>
          </cell>
          <cell r="D1065" t="str">
            <v>0830034423</v>
          </cell>
          <cell r="E1065">
            <v>0</v>
          </cell>
          <cell r="F1065" t="str">
            <v>KR</v>
          </cell>
          <cell r="G1065" t="str">
            <v>31</v>
          </cell>
          <cell r="H1065">
            <v>0</v>
          </cell>
          <cell r="I1065" t="str">
            <v>0934001344</v>
          </cell>
          <cell r="J1065">
            <v>39806</v>
          </cell>
          <cell r="K1065">
            <v>-7000</v>
          </cell>
          <cell r="L1065" t="str">
            <v>THB</v>
          </cell>
          <cell r="M1065" t="str">
            <v>ค่าหัวลาก INV.3086605014</v>
          </cell>
        </row>
        <row r="1066">
          <cell r="A1066" t="str">
            <v>@01@</v>
          </cell>
          <cell r="B1066" t="str">
            <v xml:space="preserve">ค่าหัวลาก </v>
          </cell>
          <cell r="C1066" t="str">
            <v>03033005</v>
          </cell>
          <cell r="D1066" t="str">
            <v>0830034423</v>
          </cell>
          <cell r="E1066">
            <v>0</v>
          </cell>
          <cell r="F1066" t="str">
            <v>KR</v>
          </cell>
          <cell r="G1066" t="str">
            <v>31</v>
          </cell>
          <cell r="H1066">
            <v>0</v>
          </cell>
          <cell r="I1066" t="str">
            <v>0934001344</v>
          </cell>
          <cell r="J1066">
            <v>39806</v>
          </cell>
          <cell r="K1066">
            <v>-1147.99</v>
          </cell>
          <cell r="L1066" t="str">
            <v>THB</v>
          </cell>
          <cell r="M1066" t="str">
            <v>ค่าหัวลาก INV.3086605014</v>
          </cell>
        </row>
        <row r="1067">
          <cell r="A1067" t="str">
            <v>@01@</v>
          </cell>
          <cell r="B1067" t="str">
            <v xml:space="preserve">ค่าหัวลาก </v>
          </cell>
          <cell r="C1067" t="str">
            <v>03033006</v>
          </cell>
          <cell r="D1067" t="str">
            <v>0830034424</v>
          </cell>
          <cell r="E1067">
            <v>0</v>
          </cell>
          <cell r="F1067" t="str">
            <v>KR</v>
          </cell>
          <cell r="G1067" t="str">
            <v>31</v>
          </cell>
          <cell r="H1067">
            <v>0</v>
          </cell>
          <cell r="I1067" t="str">
            <v>0934001344</v>
          </cell>
          <cell r="J1067">
            <v>39806</v>
          </cell>
          <cell r="K1067">
            <v>-7000</v>
          </cell>
          <cell r="L1067" t="str">
            <v>THB</v>
          </cell>
          <cell r="M1067" t="str">
            <v>ค่าหัวลาก INV.3086605013</v>
          </cell>
        </row>
        <row r="1068">
          <cell r="A1068" t="str">
            <v>@01@</v>
          </cell>
          <cell r="B1068" t="str">
            <v xml:space="preserve">ค่าหัวลาก </v>
          </cell>
          <cell r="C1068" t="str">
            <v>03033006</v>
          </cell>
          <cell r="D1068" t="str">
            <v>0830034424</v>
          </cell>
          <cell r="E1068">
            <v>0</v>
          </cell>
          <cell r="F1068" t="str">
            <v>KR</v>
          </cell>
          <cell r="G1068" t="str">
            <v>31</v>
          </cell>
          <cell r="H1068">
            <v>0</v>
          </cell>
          <cell r="I1068" t="str">
            <v>0934001344</v>
          </cell>
          <cell r="J1068">
            <v>39806</v>
          </cell>
          <cell r="K1068">
            <v>-1147.99</v>
          </cell>
          <cell r="L1068" t="str">
            <v>THB</v>
          </cell>
          <cell r="M1068" t="str">
            <v>ค่าหัวลาก INV.3086605013</v>
          </cell>
        </row>
        <row r="1069">
          <cell r="A1069" t="str">
            <v>@01@</v>
          </cell>
          <cell r="B1069" t="str">
            <v xml:space="preserve">ค่าหัวลาก </v>
          </cell>
          <cell r="C1069" t="str">
            <v>03033007</v>
          </cell>
          <cell r="D1069" t="str">
            <v>0830034425</v>
          </cell>
          <cell r="E1069">
            <v>0</v>
          </cell>
          <cell r="F1069" t="str">
            <v>KR</v>
          </cell>
          <cell r="G1069" t="str">
            <v>31</v>
          </cell>
          <cell r="H1069" t="str">
            <v>V7</v>
          </cell>
          <cell r="I1069" t="str">
            <v>0934001344</v>
          </cell>
          <cell r="J1069">
            <v>39806</v>
          </cell>
          <cell r="K1069">
            <v>-932.49</v>
          </cell>
          <cell r="L1069" t="str">
            <v>THB</v>
          </cell>
          <cell r="M1069" t="str">
            <v>ค่าหัวลาก INV.3086604997</v>
          </cell>
        </row>
        <row r="1070">
          <cell r="A1070" t="str">
            <v>@01@</v>
          </cell>
          <cell r="B1070" t="str">
            <v xml:space="preserve">ค่าหัวลาก </v>
          </cell>
          <cell r="C1070" t="str">
            <v>03033008</v>
          </cell>
          <cell r="D1070" t="str">
            <v>0830034426</v>
          </cell>
          <cell r="E1070">
            <v>0</v>
          </cell>
          <cell r="F1070" t="str">
            <v>KR</v>
          </cell>
          <cell r="G1070" t="str">
            <v>31</v>
          </cell>
          <cell r="H1070" t="str">
            <v>V7</v>
          </cell>
          <cell r="I1070" t="str">
            <v>0934001344</v>
          </cell>
          <cell r="J1070">
            <v>39806</v>
          </cell>
          <cell r="K1070">
            <v>-932.49</v>
          </cell>
          <cell r="L1070" t="str">
            <v>THB</v>
          </cell>
          <cell r="M1070" t="str">
            <v>ค่าหัวลาก INV.3086604994</v>
          </cell>
        </row>
        <row r="1071">
          <cell r="A1071" t="str">
            <v>@01@</v>
          </cell>
          <cell r="B1071" t="str">
            <v xml:space="preserve">ค่าหัวลาก </v>
          </cell>
          <cell r="C1071" t="str">
            <v>03033009</v>
          </cell>
          <cell r="D1071" t="str">
            <v>0830034427</v>
          </cell>
          <cell r="E1071">
            <v>0</v>
          </cell>
          <cell r="F1071" t="str">
            <v>KR</v>
          </cell>
          <cell r="G1071" t="str">
            <v>31</v>
          </cell>
          <cell r="H1071">
            <v>0</v>
          </cell>
          <cell r="I1071" t="str">
            <v>0934001344</v>
          </cell>
          <cell r="J1071">
            <v>39806</v>
          </cell>
          <cell r="K1071">
            <v>-14000</v>
          </cell>
          <cell r="L1071" t="str">
            <v>THB</v>
          </cell>
          <cell r="M1071" t="str">
            <v>ค่าหัวลาก INV.3086605030</v>
          </cell>
        </row>
        <row r="1072">
          <cell r="A1072" t="str">
            <v>@01@</v>
          </cell>
          <cell r="B1072" t="str">
            <v xml:space="preserve">ค่าหัวลาก </v>
          </cell>
          <cell r="C1072" t="str">
            <v>03033009</v>
          </cell>
          <cell r="D1072" t="str">
            <v>0830034427</v>
          </cell>
          <cell r="E1072">
            <v>0</v>
          </cell>
          <cell r="F1072" t="str">
            <v>KR</v>
          </cell>
          <cell r="G1072" t="str">
            <v>31</v>
          </cell>
          <cell r="H1072">
            <v>0</v>
          </cell>
          <cell r="I1072" t="str">
            <v>0934001344</v>
          </cell>
          <cell r="J1072">
            <v>39806</v>
          </cell>
          <cell r="K1072">
            <v>-2195.98</v>
          </cell>
          <cell r="L1072" t="str">
            <v>THB</v>
          </cell>
          <cell r="M1072" t="str">
            <v>ค่าหัวลาก INV.3086605030</v>
          </cell>
        </row>
        <row r="1073">
          <cell r="A1073" t="str">
            <v>@01@</v>
          </cell>
          <cell r="B1073" t="str">
            <v xml:space="preserve">ค่าหัวลาก </v>
          </cell>
          <cell r="C1073" t="str">
            <v>03033010</v>
          </cell>
          <cell r="D1073" t="str">
            <v>0830034428</v>
          </cell>
          <cell r="E1073">
            <v>0</v>
          </cell>
          <cell r="F1073" t="str">
            <v>KR</v>
          </cell>
          <cell r="G1073" t="str">
            <v>31</v>
          </cell>
          <cell r="H1073">
            <v>0</v>
          </cell>
          <cell r="I1073" t="str">
            <v>0934001344</v>
          </cell>
          <cell r="J1073">
            <v>39806</v>
          </cell>
          <cell r="K1073">
            <v>-21000</v>
          </cell>
          <cell r="L1073" t="str">
            <v>THB</v>
          </cell>
          <cell r="M1073" t="str">
            <v>ค่าหัวลาก INV.3086605030</v>
          </cell>
        </row>
        <row r="1074">
          <cell r="A1074" t="str">
            <v>@01@</v>
          </cell>
          <cell r="B1074" t="str">
            <v xml:space="preserve">ค่าหัวลาก </v>
          </cell>
          <cell r="C1074" t="str">
            <v>03033010</v>
          </cell>
          <cell r="D1074" t="str">
            <v>0830034428</v>
          </cell>
          <cell r="E1074">
            <v>0</v>
          </cell>
          <cell r="F1074" t="str">
            <v>KR</v>
          </cell>
          <cell r="G1074" t="str">
            <v>31</v>
          </cell>
          <cell r="H1074">
            <v>0</v>
          </cell>
          <cell r="I1074" t="str">
            <v>0934001344</v>
          </cell>
          <cell r="J1074">
            <v>39806</v>
          </cell>
          <cell r="K1074">
            <v>-3293.97</v>
          </cell>
          <cell r="L1074" t="str">
            <v>THB</v>
          </cell>
          <cell r="M1074" t="str">
            <v>ค่าหัวลาก INV.3086605030</v>
          </cell>
        </row>
        <row r="1075">
          <cell r="A1075" t="str">
            <v>@01@</v>
          </cell>
          <cell r="B1075" t="str">
            <v xml:space="preserve">ค่าหัวลาก </v>
          </cell>
          <cell r="C1075" t="str">
            <v>03033011</v>
          </cell>
          <cell r="D1075" t="str">
            <v>0830034429</v>
          </cell>
          <cell r="E1075">
            <v>0</v>
          </cell>
          <cell r="F1075" t="str">
            <v>KR</v>
          </cell>
          <cell r="G1075" t="str">
            <v>31</v>
          </cell>
          <cell r="H1075" t="str">
            <v>V7</v>
          </cell>
          <cell r="I1075" t="str">
            <v>0934001344</v>
          </cell>
          <cell r="J1075">
            <v>39806</v>
          </cell>
          <cell r="K1075">
            <v>-932.49</v>
          </cell>
          <cell r="L1075" t="str">
            <v>THB</v>
          </cell>
          <cell r="M1075" t="str">
            <v>ค่าหัวลาก INV.3086604996</v>
          </cell>
        </row>
        <row r="1076">
          <cell r="A1076" t="str">
            <v>@01@</v>
          </cell>
          <cell r="B1076" t="str">
            <v xml:space="preserve">ค่าหัวลาก </v>
          </cell>
          <cell r="C1076" t="str">
            <v>03033012</v>
          </cell>
          <cell r="D1076" t="str">
            <v>0830034430</v>
          </cell>
          <cell r="E1076">
            <v>0</v>
          </cell>
          <cell r="F1076" t="str">
            <v>KR</v>
          </cell>
          <cell r="G1076" t="str">
            <v>31</v>
          </cell>
          <cell r="H1076">
            <v>0</v>
          </cell>
          <cell r="I1076" t="str">
            <v>0934001344</v>
          </cell>
          <cell r="J1076">
            <v>39806</v>
          </cell>
          <cell r="K1076">
            <v>-6600</v>
          </cell>
          <cell r="L1076" t="str">
            <v>THB</v>
          </cell>
          <cell r="M1076" t="str">
            <v>ค่าหัวลาก INV.3086605052,5057,5055,5053</v>
          </cell>
        </row>
        <row r="1077">
          <cell r="A1077" t="str">
            <v>@01@</v>
          </cell>
          <cell r="B1077" t="str">
            <v xml:space="preserve">ค่าหัวลาก </v>
          </cell>
          <cell r="C1077" t="str">
            <v>03033012</v>
          </cell>
          <cell r="D1077" t="str">
            <v>0830034430</v>
          </cell>
          <cell r="E1077">
            <v>0</v>
          </cell>
          <cell r="F1077" t="str">
            <v>KR</v>
          </cell>
          <cell r="G1077" t="str">
            <v>31</v>
          </cell>
          <cell r="H1077">
            <v>0</v>
          </cell>
          <cell r="I1077" t="str">
            <v>0934001344</v>
          </cell>
          <cell r="J1077">
            <v>39806</v>
          </cell>
          <cell r="K1077">
            <v>-932.49</v>
          </cell>
          <cell r="L1077" t="str">
            <v>THB</v>
          </cell>
          <cell r="M1077" t="str">
            <v>ค่าหัวลาก INV.3086605052,5057,5055,5053</v>
          </cell>
        </row>
        <row r="1078">
          <cell r="A1078" t="str">
            <v>@01@</v>
          </cell>
          <cell r="B1078" t="str">
            <v xml:space="preserve">ค่าหัวลาก </v>
          </cell>
          <cell r="C1078" t="str">
            <v>16283</v>
          </cell>
          <cell r="D1078" t="str">
            <v>0830034187</v>
          </cell>
          <cell r="E1078">
            <v>0</v>
          </cell>
          <cell r="F1078" t="str">
            <v>KR</v>
          </cell>
          <cell r="G1078" t="str">
            <v>31</v>
          </cell>
          <cell r="H1078">
            <v>0</v>
          </cell>
          <cell r="I1078" t="str">
            <v>0934001347</v>
          </cell>
          <cell r="J1078">
            <v>39806</v>
          </cell>
          <cell r="K1078">
            <v>-7600</v>
          </cell>
          <cell r="L1078" t="str">
            <v>THB</v>
          </cell>
          <cell r="M1078" t="str">
            <v>ค่าหัวลาก INV.3086605029</v>
          </cell>
        </row>
        <row r="1079">
          <cell r="A1079" t="str">
            <v>@01@</v>
          </cell>
          <cell r="B1079" t="str">
            <v xml:space="preserve">ค่าหัวลาก </v>
          </cell>
          <cell r="C1079" t="str">
            <v>16283</v>
          </cell>
          <cell r="D1079" t="str">
            <v>0830034187</v>
          </cell>
          <cell r="E1079">
            <v>0</v>
          </cell>
          <cell r="F1079" t="str">
            <v>KR</v>
          </cell>
          <cell r="G1079" t="str">
            <v>31</v>
          </cell>
          <cell r="H1079">
            <v>0</v>
          </cell>
          <cell r="I1079" t="str">
            <v>0934001347</v>
          </cell>
          <cell r="J1079">
            <v>39806</v>
          </cell>
          <cell r="K1079">
            <v>-1270</v>
          </cell>
          <cell r="L1079" t="str">
            <v>THB</v>
          </cell>
          <cell r="M1079" t="str">
            <v>ค่าหัวลาก INV.3086605029</v>
          </cell>
        </row>
        <row r="1080">
          <cell r="A1080" t="str">
            <v>@01@</v>
          </cell>
          <cell r="B1080" t="str">
            <v xml:space="preserve">ค่าหัวลาก </v>
          </cell>
          <cell r="C1080" t="str">
            <v>16284</v>
          </cell>
          <cell r="D1080" t="str">
            <v>0830034191</v>
          </cell>
          <cell r="E1080">
            <v>0</v>
          </cell>
          <cell r="F1080" t="str">
            <v>KR</v>
          </cell>
          <cell r="G1080" t="str">
            <v>31</v>
          </cell>
          <cell r="H1080">
            <v>0</v>
          </cell>
          <cell r="I1080" t="str">
            <v>0934001347</v>
          </cell>
          <cell r="J1080">
            <v>39806</v>
          </cell>
          <cell r="K1080">
            <v>-22800</v>
          </cell>
          <cell r="L1080" t="str">
            <v>THB</v>
          </cell>
          <cell r="M1080" t="str">
            <v>ค่าหัวลาก INV.3086605022,5025,5026</v>
          </cell>
        </row>
        <row r="1081">
          <cell r="A1081" t="str">
            <v>@01@</v>
          </cell>
          <cell r="B1081" t="str">
            <v xml:space="preserve">ค่าหัวลาก </v>
          </cell>
          <cell r="C1081" t="str">
            <v>16284</v>
          </cell>
          <cell r="D1081" t="str">
            <v>0830034191</v>
          </cell>
          <cell r="E1081">
            <v>0</v>
          </cell>
          <cell r="F1081" t="str">
            <v>KR</v>
          </cell>
          <cell r="G1081" t="str">
            <v>31</v>
          </cell>
          <cell r="H1081">
            <v>0</v>
          </cell>
          <cell r="I1081" t="str">
            <v>0934001347</v>
          </cell>
          <cell r="J1081">
            <v>39806</v>
          </cell>
          <cell r="K1081">
            <v>-4420</v>
          </cell>
          <cell r="L1081" t="str">
            <v>THB</v>
          </cell>
          <cell r="M1081" t="str">
            <v>ค่าหัวลาก INV.3086605022,5025,5026</v>
          </cell>
        </row>
        <row r="1082">
          <cell r="A1082" t="str">
            <v>@01@</v>
          </cell>
          <cell r="B1082" t="str">
            <v xml:space="preserve">ค่าหัวลาก </v>
          </cell>
          <cell r="C1082" t="str">
            <v>IV0800946</v>
          </cell>
          <cell r="D1082" t="str">
            <v>0830034320</v>
          </cell>
          <cell r="E1082">
            <v>0</v>
          </cell>
          <cell r="F1082" t="str">
            <v>KR</v>
          </cell>
          <cell r="G1082" t="str">
            <v>31</v>
          </cell>
          <cell r="H1082">
            <v>0</v>
          </cell>
          <cell r="I1082" t="str">
            <v>0930001520</v>
          </cell>
          <cell r="J1082">
            <v>39807</v>
          </cell>
          <cell r="K1082">
            <v>-8319.5</v>
          </cell>
          <cell r="L1082" t="str">
            <v>THB</v>
          </cell>
          <cell r="M1082" t="str">
            <v>ค่าหัวลาก INV.3086604954</v>
          </cell>
        </row>
        <row r="1083">
          <cell r="A1083" t="str">
            <v>@01@</v>
          </cell>
          <cell r="B1083" t="str">
            <v xml:space="preserve">ค่าหัวลาก </v>
          </cell>
          <cell r="C1083" t="str">
            <v>16287</v>
          </cell>
          <cell r="D1083" t="str">
            <v>0830034203</v>
          </cell>
          <cell r="E1083">
            <v>0</v>
          </cell>
          <cell r="F1083" t="str">
            <v>KR</v>
          </cell>
          <cell r="G1083" t="str">
            <v>31</v>
          </cell>
          <cell r="H1083">
            <v>0</v>
          </cell>
          <cell r="I1083" t="str">
            <v>0934001347</v>
          </cell>
          <cell r="J1083">
            <v>39807</v>
          </cell>
          <cell r="K1083">
            <v>-19000</v>
          </cell>
          <cell r="L1083" t="str">
            <v>THB</v>
          </cell>
          <cell r="M1083" t="str">
            <v>ค่าหัวลาก INV.3086605039,5071,5073</v>
          </cell>
        </row>
        <row r="1084">
          <cell r="A1084" t="str">
            <v>@01@</v>
          </cell>
          <cell r="B1084" t="str">
            <v xml:space="preserve">ค่าหัวลาก </v>
          </cell>
          <cell r="C1084" t="str">
            <v>16287</v>
          </cell>
          <cell r="D1084" t="str">
            <v>0830034203</v>
          </cell>
          <cell r="E1084">
            <v>0</v>
          </cell>
          <cell r="F1084" t="str">
            <v>KR</v>
          </cell>
          <cell r="G1084" t="str">
            <v>31</v>
          </cell>
          <cell r="H1084">
            <v>0</v>
          </cell>
          <cell r="I1084" t="str">
            <v>0934001347</v>
          </cell>
          <cell r="J1084">
            <v>39807</v>
          </cell>
          <cell r="K1084">
            <v>-3435</v>
          </cell>
          <cell r="L1084" t="str">
            <v>THB</v>
          </cell>
          <cell r="M1084" t="str">
            <v>ค่าหัวลาก INV.3086605039,5071,5073</v>
          </cell>
        </row>
        <row r="1085">
          <cell r="A1085" t="str">
            <v>@01@</v>
          </cell>
          <cell r="B1085" t="str">
            <v xml:space="preserve">ค่าหัวลาก </v>
          </cell>
          <cell r="C1085" t="str">
            <v>16288</v>
          </cell>
          <cell r="D1085" t="str">
            <v>0830034214</v>
          </cell>
          <cell r="E1085">
            <v>0</v>
          </cell>
          <cell r="F1085" t="str">
            <v>KR</v>
          </cell>
          <cell r="G1085" t="str">
            <v>31</v>
          </cell>
          <cell r="H1085">
            <v>0</v>
          </cell>
          <cell r="I1085" t="str">
            <v>0934001347</v>
          </cell>
          <cell r="J1085">
            <v>39807</v>
          </cell>
          <cell r="K1085">
            <v>-11400</v>
          </cell>
          <cell r="L1085" t="str">
            <v>THB</v>
          </cell>
          <cell r="M1085" t="str">
            <v>ค่าหัวลาก INV.3086605039,5044</v>
          </cell>
        </row>
        <row r="1086">
          <cell r="A1086" t="str">
            <v>@01@</v>
          </cell>
          <cell r="B1086" t="str">
            <v xml:space="preserve">ค่าหัวลาก </v>
          </cell>
          <cell r="C1086" t="str">
            <v>16288</v>
          </cell>
          <cell r="D1086" t="str">
            <v>0830034214</v>
          </cell>
          <cell r="E1086">
            <v>0</v>
          </cell>
          <cell r="F1086" t="str">
            <v>KR</v>
          </cell>
          <cell r="G1086" t="str">
            <v>31</v>
          </cell>
          <cell r="H1086">
            <v>0</v>
          </cell>
          <cell r="I1086" t="str">
            <v>0934001347</v>
          </cell>
          <cell r="J1086">
            <v>39807</v>
          </cell>
          <cell r="K1086">
            <v>-2200</v>
          </cell>
          <cell r="L1086" t="str">
            <v>THB</v>
          </cell>
          <cell r="M1086" t="str">
            <v>ค่าหัวลาก INV.3086605039,5044</v>
          </cell>
        </row>
        <row r="1087">
          <cell r="A1087" t="str">
            <v>@01@</v>
          </cell>
          <cell r="B1087" t="str">
            <v xml:space="preserve">ค่าหัวลาก </v>
          </cell>
          <cell r="C1087" t="str">
            <v>16289</v>
          </cell>
          <cell r="D1087" t="str">
            <v>0830034222</v>
          </cell>
          <cell r="E1087">
            <v>0</v>
          </cell>
          <cell r="F1087" t="str">
            <v>KR</v>
          </cell>
          <cell r="G1087" t="str">
            <v>31</v>
          </cell>
          <cell r="H1087">
            <v>0</v>
          </cell>
          <cell r="I1087" t="str">
            <v>0934001347</v>
          </cell>
          <cell r="J1087">
            <v>39807</v>
          </cell>
          <cell r="K1087">
            <v>-11400</v>
          </cell>
          <cell r="L1087" t="str">
            <v>THB</v>
          </cell>
          <cell r="M1087" t="str">
            <v>ค่าหัวลาก INV.3086605027</v>
          </cell>
        </row>
        <row r="1088">
          <cell r="A1088" t="str">
            <v>@01@</v>
          </cell>
          <cell r="B1088" t="str">
            <v xml:space="preserve">ค่าหัวลาก </v>
          </cell>
          <cell r="C1088" t="str">
            <v>16289</v>
          </cell>
          <cell r="D1088" t="str">
            <v>0830034222</v>
          </cell>
          <cell r="E1088">
            <v>0</v>
          </cell>
          <cell r="F1088" t="str">
            <v>KR</v>
          </cell>
          <cell r="G1088" t="str">
            <v>31</v>
          </cell>
          <cell r="H1088">
            <v>0</v>
          </cell>
          <cell r="I1088" t="str">
            <v>0934001347</v>
          </cell>
          <cell r="J1088">
            <v>39807</v>
          </cell>
          <cell r="K1088">
            <v>-2295</v>
          </cell>
          <cell r="L1088" t="str">
            <v>THB</v>
          </cell>
          <cell r="M1088" t="str">
            <v>ค่าหัวลาก INV.3086605027</v>
          </cell>
        </row>
        <row r="1089">
          <cell r="A1089" t="str">
            <v>@01@</v>
          </cell>
          <cell r="B1089" t="str">
            <v xml:space="preserve">ค่าหัวลาก </v>
          </cell>
          <cell r="C1089" t="str">
            <v>16290</v>
          </cell>
          <cell r="D1089" t="str">
            <v>0830034232</v>
          </cell>
          <cell r="E1089">
            <v>0</v>
          </cell>
          <cell r="F1089" t="str">
            <v>KR</v>
          </cell>
          <cell r="G1089" t="str">
            <v>31</v>
          </cell>
          <cell r="H1089">
            <v>0</v>
          </cell>
          <cell r="I1089" t="str">
            <v>0934001347</v>
          </cell>
          <cell r="J1089">
            <v>39807</v>
          </cell>
          <cell r="K1089">
            <v>-21400</v>
          </cell>
          <cell r="L1089" t="str">
            <v>THB</v>
          </cell>
          <cell r="M1089" t="str">
            <v>ค่าหัวลาก INV.3086605029,5031</v>
          </cell>
        </row>
        <row r="1090">
          <cell r="A1090" t="str">
            <v>@01@</v>
          </cell>
          <cell r="B1090" t="str">
            <v xml:space="preserve">ค่าหัวลาก </v>
          </cell>
          <cell r="C1090" t="str">
            <v>16290</v>
          </cell>
          <cell r="D1090" t="str">
            <v>0830034232</v>
          </cell>
          <cell r="E1090">
            <v>0</v>
          </cell>
          <cell r="F1090" t="str">
            <v>KR</v>
          </cell>
          <cell r="G1090" t="str">
            <v>31</v>
          </cell>
          <cell r="H1090">
            <v>0</v>
          </cell>
          <cell r="I1090" t="str">
            <v>0934001347</v>
          </cell>
          <cell r="J1090">
            <v>39807</v>
          </cell>
          <cell r="K1090">
            <v>-3224.5</v>
          </cell>
          <cell r="L1090" t="str">
            <v>THB</v>
          </cell>
          <cell r="M1090" t="str">
            <v>ค่าหัวลาก INV.3086605029,5031</v>
          </cell>
        </row>
        <row r="1091">
          <cell r="A1091" t="str">
            <v>@01@</v>
          </cell>
          <cell r="B1091" t="str">
            <v xml:space="preserve">ค่าหัวลาก </v>
          </cell>
          <cell r="C1091" t="str">
            <v>16291</v>
          </cell>
          <cell r="D1091" t="str">
            <v>0830034245</v>
          </cell>
          <cell r="E1091">
            <v>0</v>
          </cell>
          <cell r="F1091" t="str">
            <v>KR</v>
          </cell>
          <cell r="G1091" t="str">
            <v>31</v>
          </cell>
          <cell r="H1091">
            <v>0</v>
          </cell>
          <cell r="I1091" t="str">
            <v>0934001347</v>
          </cell>
          <cell r="J1091">
            <v>39807</v>
          </cell>
          <cell r="K1091">
            <v>-3800</v>
          </cell>
          <cell r="L1091" t="str">
            <v>THB</v>
          </cell>
          <cell r="M1091" t="str">
            <v>ค่าหัวลาก INV.3086605074</v>
          </cell>
        </row>
        <row r="1092">
          <cell r="A1092" t="str">
            <v>@01@</v>
          </cell>
          <cell r="B1092" t="str">
            <v xml:space="preserve">ค่าหัวลาก </v>
          </cell>
          <cell r="C1092" t="str">
            <v>16291</v>
          </cell>
          <cell r="D1092" t="str">
            <v>0830034245</v>
          </cell>
          <cell r="E1092">
            <v>0</v>
          </cell>
          <cell r="F1092" t="str">
            <v>KR</v>
          </cell>
          <cell r="G1092" t="str">
            <v>31</v>
          </cell>
          <cell r="H1092">
            <v>0</v>
          </cell>
          <cell r="I1092" t="str">
            <v>0934001347</v>
          </cell>
          <cell r="J1092">
            <v>39807</v>
          </cell>
          <cell r="K1092">
            <v>-770</v>
          </cell>
          <cell r="L1092" t="str">
            <v>THB</v>
          </cell>
          <cell r="M1092" t="str">
            <v>ค่าหัวลาก INV.3086605074</v>
          </cell>
        </row>
        <row r="1093">
          <cell r="A1093" t="str">
            <v>@01@</v>
          </cell>
          <cell r="B1093" t="str">
            <v xml:space="preserve">ค่าหัวลาก </v>
          </cell>
          <cell r="C1093" t="str">
            <v>IV0800941</v>
          </cell>
          <cell r="D1093" t="str">
            <v>0830034280</v>
          </cell>
          <cell r="E1093">
            <v>0</v>
          </cell>
          <cell r="F1093" t="str">
            <v>KR</v>
          </cell>
          <cell r="G1093" t="str">
            <v>31</v>
          </cell>
          <cell r="H1093">
            <v>0</v>
          </cell>
          <cell r="I1093" t="str">
            <v>0934001405</v>
          </cell>
          <cell r="J1093">
            <v>39807</v>
          </cell>
          <cell r="K1093">
            <v>-11400</v>
          </cell>
          <cell r="L1093" t="str">
            <v>THB</v>
          </cell>
          <cell r="M1093" t="str">
            <v>ค่าหัวลาก INV.3086604987,4974</v>
          </cell>
        </row>
        <row r="1094">
          <cell r="A1094" t="str">
            <v>@01@</v>
          </cell>
          <cell r="B1094" t="str">
            <v xml:space="preserve">ค่าหัวลาก </v>
          </cell>
          <cell r="C1094" t="str">
            <v>IV0800941</v>
          </cell>
          <cell r="D1094" t="str">
            <v>0830034280</v>
          </cell>
          <cell r="E1094">
            <v>0</v>
          </cell>
          <cell r="F1094" t="str">
            <v>KR</v>
          </cell>
          <cell r="G1094" t="str">
            <v>31</v>
          </cell>
          <cell r="H1094">
            <v>0</v>
          </cell>
          <cell r="I1094" t="str">
            <v>0934001405</v>
          </cell>
          <cell r="J1094">
            <v>39807</v>
          </cell>
          <cell r="K1094">
            <v>-2260</v>
          </cell>
          <cell r="L1094" t="str">
            <v>THB</v>
          </cell>
          <cell r="M1094" t="str">
            <v>ค่าหัวลาก INV.3086604987,4974</v>
          </cell>
        </row>
        <row r="1095">
          <cell r="A1095" t="str">
            <v>@01@</v>
          </cell>
          <cell r="B1095" t="str">
            <v xml:space="preserve">ค่าหัวลาก </v>
          </cell>
          <cell r="C1095" t="str">
            <v>IV0800942</v>
          </cell>
          <cell r="D1095" t="str">
            <v>0830034287</v>
          </cell>
          <cell r="E1095">
            <v>0</v>
          </cell>
          <cell r="F1095" t="str">
            <v>KR</v>
          </cell>
          <cell r="G1095" t="str">
            <v>31</v>
          </cell>
          <cell r="H1095">
            <v>0</v>
          </cell>
          <cell r="I1095" t="str">
            <v>0934001405</v>
          </cell>
          <cell r="J1095">
            <v>39807</v>
          </cell>
          <cell r="K1095">
            <v>-4300</v>
          </cell>
          <cell r="L1095" t="str">
            <v>THB</v>
          </cell>
          <cell r="M1095" t="str">
            <v>ค่าหัวลาก INV.3086604850</v>
          </cell>
        </row>
        <row r="1096">
          <cell r="A1096" t="str">
            <v>@01@</v>
          </cell>
          <cell r="B1096" t="str">
            <v xml:space="preserve">ค่าหัวลาก </v>
          </cell>
          <cell r="C1096" t="str">
            <v>IV0800942</v>
          </cell>
          <cell r="D1096" t="str">
            <v>0830034287</v>
          </cell>
          <cell r="E1096">
            <v>0</v>
          </cell>
          <cell r="F1096" t="str">
            <v>KR</v>
          </cell>
          <cell r="G1096" t="str">
            <v>31</v>
          </cell>
          <cell r="H1096">
            <v>0</v>
          </cell>
          <cell r="I1096" t="str">
            <v>0934001405</v>
          </cell>
          <cell r="J1096">
            <v>39807</v>
          </cell>
          <cell r="K1096">
            <v>-670</v>
          </cell>
          <cell r="L1096" t="str">
            <v>THB</v>
          </cell>
          <cell r="M1096" t="str">
            <v>ค่าหัวลาก INV.3086604850</v>
          </cell>
        </row>
        <row r="1097">
          <cell r="A1097" t="str">
            <v>@01@</v>
          </cell>
          <cell r="B1097" t="str">
            <v xml:space="preserve">ค่าหัวลาก </v>
          </cell>
          <cell r="C1097" t="str">
            <v>IV0800943</v>
          </cell>
          <cell r="D1097" t="str">
            <v>0830034289</v>
          </cell>
          <cell r="E1097">
            <v>0</v>
          </cell>
          <cell r="F1097" t="str">
            <v>KR</v>
          </cell>
          <cell r="G1097" t="str">
            <v>31</v>
          </cell>
          <cell r="H1097">
            <v>0</v>
          </cell>
          <cell r="I1097" t="str">
            <v>0934001405</v>
          </cell>
          <cell r="J1097">
            <v>39807</v>
          </cell>
          <cell r="K1097">
            <v>-11400</v>
          </cell>
          <cell r="L1097" t="str">
            <v>THB</v>
          </cell>
          <cell r="M1097" t="str">
            <v>ค่าหัวลาก INV.3086605021,5007,4975</v>
          </cell>
        </row>
        <row r="1098">
          <cell r="A1098" t="str">
            <v>@01@</v>
          </cell>
          <cell r="B1098" t="str">
            <v xml:space="preserve">ค่าหัวลาก </v>
          </cell>
          <cell r="C1098" t="str">
            <v>IV0800943</v>
          </cell>
          <cell r="D1098" t="str">
            <v>0830034289</v>
          </cell>
          <cell r="E1098">
            <v>0</v>
          </cell>
          <cell r="F1098" t="str">
            <v>KR</v>
          </cell>
          <cell r="G1098" t="str">
            <v>31</v>
          </cell>
          <cell r="H1098">
            <v>0</v>
          </cell>
          <cell r="I1098" t="str">
            <v>0934001405</v>
          </cell>
          <cell r="J1098">
            <v>39807</v>
          </cell>
          <cell r="K1098">
            <v>-2310</v>
          </cell>
          <cell r="L1098" t="str">
            <v>THB</v>
          </cell>
          <cell r="M1098" t="str">
            <v>ค่าหัวลาก INV.3086605021,5007,4975</v>
          </cell>
        </row>
        <row r="1099">
          <cell r="A1099" t="str">
            <v>@01@</v>
          </cell>
          <cell r="B1099" t="str">
            <v xml:space="preserve">ค่าหัวลาก </v>
          </cell>
          <cell r="C1099" t="str">
            <v>IV0800944</v>
          </cell>
          <cell r="D1099" t="str">
            <v>0830034298</v>
          </cell>
          <cell r="E1099">
            <v>0</v>
          </cell>
          <cell r="F1099" t="str">
            <v>KR</v>
          </cell>
          <cell r="G1099" t="str">
            <v>31</v>
          </cell>
          <cell r="H1099">
            <v>0</v>
          </cell>
          <cell r="I1099" t="str">
            <v>0934001405</v>
          </cell>
          <cell r="J1099">
            <v>39807</v>
          </cell>
          <cell r="K1099">
            <v>-15200</v>
          </cell>
          <cell r="L1099" t="str">
            <v>THB</v>
          </cell>
          <cell r="M1099" t="str">
            <v>ค่าหัวลาก INV.3086605006,5018,5017,4926</v>
          </cell>
        </row>
        <row r="1100">
          <cell r="A1100" t="str">
            <v>@01@</v>
          </cell>
          <cell r="B1100" t="str">
            <v xml:space="preserve">ค่าหัวลาก </v>
          </cell>
          <cell r="C1100" t="str">
            <v>IV0800944</v>
          </cell>
          <cell r="D1100" t="str">
            <v>0830034298</v>
          </cell>
          <cell r="E1100">
            <v>0</v>
          </cell>
          <cell r="F1100" t="str">
            <v>KR</v>
          </cell>
          <cell r="G1100" t="str">
            <v>31</v>
          </cell>
          <cell r="H1100">
            <v>0</v>
          </cell>
          <cell r="I1100" t="str">
            <v>0934001405</v>
          </cell>
          <cell r="J1100">
            <v>39807</v>
          </cell>
          <cell r="K1100">
            <v>-3080</v>
          </cell>
          <cell r="L1100" t="str">
            <v>THB</v>
          </cell>
          <cell r="M1100" t="str">
            <v>ค่าหัวลาก INV.3086605006,5018,5017,4926</v>
          </cell>
        </row>
        <row r="1101">
          <cell r="A1101" t="str">
            <v>@01@</v>
          </cell>
          <cell r="B1101" t="str">
            <v xml:space="preserve">ค่าหัวลาก </v>
          </cell>
          <cell r="C1101" t="str">
            <v>IV0800945</v>
          </cell>
          <cell r="D1101" t="str">
            <v>0830034310</v>
          </cell>
          <cell r="E1101">
            <v>0</v>
          </cell>
          <cell r="F1101" t="str">
            <v>KR</v>
          </cell>
          <cell r="G1101" t="str">
            <v>31</v>
          </cell>
          <cell r="H1101">
            <v>0</v>
          </cell>
          <cell r="I1101" t="str">
            <v>0934001405</v>
          </cell>
          <cell r="J1101">
            <v>39807</v>
          </cell>
          <cell r="K1101">
            <v>-22800</v>
          </cell>
          <cell r="L1101" t="str">
            <v>THB</v>
          </cell>
          <cell r="M1101" t="str">
            <v>ค่าหัวลาก INV.3086604972,4985,4973</v>
          </cell>
        </row>
        <row r="1102">
          <cell r="A1102" t="str">
            <v>@01@</v>
          </cell>
          <cell r="B1102" t="str">
            <v xml:space="preserve">ค่าหัวลาก </v>
          </cell>
          <cell r="C1102" t="str">
            <v>IV0800945</v>
          </cell>
          <cell r="D1102" t="str">
            <v>0830034310</v>
          </cell>
          <cell r="E1102">
            <v>0</v>
          </cell>
          <cell r="F1102" t="str">
            <v>KR</v>
          </cell>
          <cell r="G1102" t="str">
            <v>31</v>
          </cell>
          <cell r="H1102">
            <v>0</v>
          </cell>
          <cell r="I1102" t="str">
            <v>0934001405</v>
          </cell>
          <cell r="J1102">
            <v>39807</v>
          </cell>
          <cell r="K1102">
            <v>-4320</v>
          </cell>
          <cell r="L1102" t="str">
            <v>THB</v>
          </cell>
          <cell r="M1102" t="str">
            <v>ค่าหัวลาก INV.3086604972,4985,4973</v>
          </cell>
        </row>
        <row r="1103">
          <cell r="A1103" t="str">
            <v>@01@</v>
          </cell>
          <cell r="B1103" t="str">
            <v xml:space="preserve">ค่าหัวลาก </v>
          </cell>
          <cell r="C1103" t="str">
            <v>IV0800947</v>
          </cell>
          <cell r="D1103" t="str">
            <v>0830034358</v>
          </cell>
          <cell r="E1103">
            <v>0</v>
          </cell>
          <cell r="F1103" t="str">
            <v>KR</v>
          </cell>
          <cell r="G1103" t="str">
            <v>31</v>
          </cell>
          <cell r="H1103">
            <v>0</v>
          </cell>
          <cell r="I1103" t="str">
            <v>0934001405</v>
          </cell>
          <cell r="J1103">
            <v>39807</v>
          </cell>
          <cell r="K1103">
            <v>-22800</v>
          </cell>
          <cell r="L1103" t="str">
            <v>THB</v>
          </cell>
          <cell r="M1103" t="str">
            <v>ค่าหัวลาก INV.3086605004</v>
          </cell>
        </row>
        <row r="1104">
          <cell r="A1104" t="str">
            <v>@01@</v>
          </cell>
          <cell r="B1104" t="str">
            <v xml:space="preserve">ค่าหัวลาก </v>
          </cell>
          <cell r="C1104" t="str">
            <v>IV0800947</v>
          </cell>
          <cell r="D1104" t="str">
            <v>0830034358</v>
          </cell>
          <cell r="E1104">
            <v>0</v>
          </cell>
          <cell r="F1104" t="str">
            <v>KR</v>
          </cell>
          <cell r="G1104" t="str">
            <v>31</v>
          </cell>
          <cell r="H1104">
            <v>0</v>
          </cell>
          <cell r="I1104" t="str">
            <v>0934001405</v>
          </cell>
          <cell r="J1104">
            <v>39807</v>
          </cell>
          <cell r="K1104">
            <v>-4320</v>
          </cell>
          <cell r="L1104" t="str">
            <v>THB</v>
          </cell>
          <cell r="M1104" t="str">
            <v>ค่าหัวลาก INV.3086605004</v>
          </cell>
        </row>
        <row r="1105">
          <cell r="A1105" t="str">
            <v>@01@</v>
          </cell>
          <cell r="B1105" t="str">
            <v xml:space="preserve">ค่าหัวลาก </v>
          </cell>
          <cell r="C1105" t="str">
            <v>IV0800948</v>
          </cell>
          <cell r="D1105" t="str">
            <v>0830034372</v>
          </cell>
          <cell r="E1105">
            <v>0</v>
          </cell>
          <cell r="F1105" t="str">
            <v>KR</v>
          </cell>
          <cell r="G1105" t="str">
            <v>31</v>
          </cell>
          <cell r="H1105">
            <v>0</v>
          </cell>
          <cell r="I1105" t="str">
            <v>0934001405</v>
          </cell>
          <cell r="J1105">
            <v>39807</v>
          </cell>
          <cell r="K1105">
            <v>-15200</v>
          </cell>
          <cell r="L1105" t="str">
            <v>THB</v>
          </cell>
          <cell r="M1105" t="str">
            <v>ค่าหัวลาก INV.3086605029,4847</v>
          </cell>
        </row>
        <row r="1106">
          <cell r="A1106" t="str">
            <v>@01@</v>
          </cell>
          <cell r="B1106" t="str">
            <v xml:space="preserve">ค่าหัวลาก </v>
          </cell>
          <cell r="C1106" t="str">
            <v>IV0800948</v>
          </cell>
          <cell r="D1106" t="str">
            <v>0830034372</v>
          </cell>
          <cell r="E1106">
            <v>0</v>
          </cell>
          <cell r="F1106" t="str">
            <v>KR</v>
          </cell>
          <cell r="G1106" t="str">
            <v>31</v>
          </cell>
          <cell r="H1106">
            <v>0</v>
          </cell>
          <cell r="I1106" t="str">
            <v>0934001405</v>
          </cell>
          <cell r="J1106">
            <v>39807</v>
          </cell>
          <cell r="K1106">
            <v>-2740</v>
          </cell>
          <cell r="L1106" t="str">
            <v>THB</v>
          </cell>
          <cell r="M1106" t="str">
            <v>ค่าหัวลาก INV.3086605029,4847</v>
          </cell>
        </row>
        <row r="1107">
          <cell r="A1107" t="str">
            <v>@01@</v>
          </cell>
          <cell r="B1107" t="str">
            <v xml:space="preserve">ค่าหัวลาก </v>
          </cell>
          <cell r="C1107" t="str">
            <v>IV0800949</v>
          </cell>
          <cell r="D1107" t="str">
            <v>0830034381</v>
          </cell>
          <cell r="E1107">
            <v>0</v>
          </cell>
          <cell r="F1107" t="str">
            <v>KR</v>
          </cell>
          <cell r="G1107" t="str">
            <v>31</v>
          </cell>
          <cell r="H1107">
            <v>0</v>
          </cell>
          <cell r="I1107" t="str">
            <v>0934001405</v>
          </cell>
          <cell r="J1107">
            <v>39807</v>
          </cell>
          <cell r="K1107">
            <v>-41800</v>
          </cell>
          <cell r="L1107" t="str">
            <v>THB</v>
          </cell>
          <cell r="M1107" t="str">
            <v>ค่าหัวลาก INV.3086604952</v>
          </cell>
        </row>
        <row r="1108">
          <cell r="A1108" t="str">
            <v>@01@</v>
          </cell>
          <cell r="B1108" t="str">
            <v xml:space="preserve">ค่าหัวลาก </v>
          </cell>
          <cell r="C1108" t="str">
            <v>IV0800949</v>
          </cell>
          <cell r="D1108" t="str">
            <v>0830034381</v>
          </cell>
          <cell r="E1108">
            <v>0</v>
          </cell>
          <cell r="F1108" t="str">
            <v>KR</v>
          </cell>
          <cell r="G1108" t="str">
            <v>31</v>
          </cell>
          <cell r="H1108">
            <v>0</v>
          </cell>
          <cell r="I1108" t="str">
            <v>0934001405</v>
          </cell>
          <cell r="J1108">
            <v>39807</v>
          </cell>
          <cell r="K1108">
            <v>-7535</v>
          </cell>
          <cell r="L1108" t="str">
            <v>THB</v>
          </cell>
          <cell r="M1108" t="str">
            <v>ค่าหัวลาก INV.3086604952</v>
          </cell>
        </row>
        <row r="1109">
          <cell r="A1109" t="str">
            <v>@01@</v>
          </cell>
          <cell r="B1109" t="str">
            <v xml:space="preserve">ค่าหัวลาก </v>
          </cell>
          <cell r="C1109" t="str">
            <v>IV0800950</v>
          </cell>
          <cell r="D1109" t="str">
            <v>0830034407</v>
          </cell>
          <cell r="E1109">
            <v>0</v>
          </cell>
          <cell r="F1109" t="str">
            <v>KR</v>
          </cell>
          <cell r="G1109" t="str">
            <v>31</v>
          </cell>
          <cell r="H1109">
            <v>0</v>
          </cell>
          <cell r="I1109" t="str">
            <v>0934001405</v>
          </cell>
          <cell r="J1109">
            <v>39807</v>
          </cell>
          <cell r="K1109">
            <v>-4100</v>
          </cell>
          <cell r="L1109" t="str">
            <v>THB</v>
          </cell>
          <cell r="M1109" t="str">
            <v>ค่าหัวลาก INV.3086605031</v>
          </cell>
        </row>
        <row r="1110">
          <cell r="A1110" t="str">
            <v>@01@</v>
          </cell>
          <cell r="B1110" t="str">
            <v xml:space="preserve">ค่าหัวลาก </v>
          </cell>
          <cell r="C1110" t="str">
            <v>IV0800950</v>
          </cell>
          <cell r="D1110" t="str">
            <v>0830034407</v>
          </cell>
          <cell r="E1110">
            <v>0</v>
          </cell>
          <cell r="F1110" t="str">
            <v>KR</v>
          </cell>
          <cell r="G1110" t="str">
            <v>31</v>
          </cell>
          <cell r="H1110">
            <v>0</v>
          </cell>
          <cell r="I1110" t="str">
            <v>0934001405</v>
          </cell>
          <cell r="J1110">
            <v>39807</v>
          </cell>
          <cell r="K1110">
            <v>-651.5</v>
          </cell>
          <cell r="L1110" t="str">
            <v>THB</v>
          </cell>
          <cell r="M1110" t="str">
            <v>ค่าหัวลาก INV.3086605031</v>
          </cell>
        </row>
        <row r="1111">
          <cell r="A1111" t="str">
            <v>@01@</v>
          </cell>
          <cell r="B1111" t="str">
            <v xml:space="preserve">ค่าหัวลาก </v>
          </cell>
          <cell r="C1111" t="str">
            <v>IV0800951</v>
          </cell>
          <cell r="D1111" t="str">
            <v>0830034411</v>
          </cell>
          <cell r="E1111">
            <v>0</v>
          </cell>
          <cell r="F1111" t="str">
            <v>KR</v>
          </cell>
          <cell r="G1111" t="str">
            <v>31</v>
          </cell>
          <cell r="H1111">
            <v>0</v>
          </cell>
          <cell r="I1111" t="str">
            <v>0934001405</v>
          </cell>
          <cell r="J1111">
            <v>39807</v>
          </cell>
          <cell r="K1111">
            <v>-7200</v>
          </cell>
          <cell r="L1111" t="str">
            <v>THB</v>
          </cell>
          <cell r="M1111" t="str">
            <v>ค่าหัวลาก INV.3086605037</v>
          </cell>
        </row>
        <row r="1112">
          <cell r="A1112" t="str">
            <v>@01@</v>
          </cell>
          <cell r="B1112" t="str">
            <v xml:space="preserve">ค่าหัวลาก </v>
          </cell>
          <cell r="C1112" t="str">
            <v>IV0800951</v>
          </cell>
          <cell r="D1112" t="str">
            <v>0830034411</v>
          </cell>
          <cell r="E1112">
            <v>0</v>
          </cell>
          <cell r="F1112" t="str">
            <v>KR</v>
          </cell>
          <cell r="G1112" t="str">
            <v>31</v>
          </cell>
          <cell r="H1112">
            <v>0</v>
          </cell>
          <cell r="I1112" t="str">
            <v>0934001405</v>
          </cell>
          <cell r="J1112">
            <v>39807</v>
          </cell>
          <cell r="K1112">
            <v>-1440</v>
          </cell>
          <cell r="L1112" t="str">
            <v>THB</v>
          </cell>
          <cell r="M1112" t="str">
            <v>ค่าหัวลาก INV.3086605037</v>
          </cell>
        </row>
        <row r="1113">
          <cell r="A1113" t="str">
            <v>@01@</v>
          </cell>
          <cell r="B1113" t="str">
            <v xml:space="preserve">ค่าหัวลาก </v>
          </cell>
          <cell r="C1113" t="str">
            <v>IV0800946</v>
          </cell>
          <cell r="D1113" t="str">
            <v>0830034320</v>
          </cell>
          <cell r="E1113">
            <v>0</v>
          </cell>
          <cell r="F1113" t="str">
            <v>KR</v>
          </cell>
          <cell r="G1113" t="str">
            <v>31</v>
          </cell>
          <cell r="H1113">
            <v>0</v>
          </cell>
          <cell r="I1113" t="str">
            <v>0934002205</v>
          </cell>
          <cell r="J1113">
            <v>39807</v>
          </cell>
          <cell r="K1113">
            <v>-55900</v>
          </cell>
          <cell r="L1113" t="str">
            <v>THB</v>
          </cell>
          <cell r="M1113" t="str">
            <v>ค่าหัวลาก INV.3086604954</v>
          </cell>
        </row>
        <row r="1114">
          <cell r="A1114" t="str">
            <v>@01@</v>
          </cell>
          <cell r="B1114" t="str">
            <v xml:space="preserve">ค่าหัวลาก </v>
          </cell>
          <cell r="C1114" t="str">
            <v>16298</v>
          </cell>
          <cell r="D1114" t="str">
            <v>0830034248</v>
          </cell>
          <cell r="E1114">
            <v>0</v>
          </cell>
          <cell r="F1114" t="str">
            <v>KR</v>
          </cell>
          <cell r="G1114" t="str">
            <v>31</v>
          </cell>
          <cell r="H1114">
            <v>0</v>
          </cell>
          <cell r="I1114" t="str">
            <v>0934001347</v>
          </cell>
          <cell r="J1114">
            <v>39808</v>
          </cell>
          <cell r="K1114">
            <v>-23600</v>
          </cell>
          <cell r="L1114" t="str">
            <v>THB</v>
          </cell>
          <cell r="M1114" t="str">
            <v>ค่าหัวลาก INV.3086605033,5102</v>
          </cell>
        </row>
        <row r="1115">
          <cell r="A1115" t="str">
            <v>@01@</v>
          </cell>
          <cell r="B1115" t="str">
            <v xml:space="preserve">ค่าหัวลาก </v>
          </cell>
          <cell r="C1115" t="str">
            <v>16298</v>
          </cell>
          <cell r="D1115" t="str">
            <v>0830034248</v>
          </cell>
          <cell r="E1115">
            <v>0</v>
          </cell>
          <cell r="F1115" t="str">
            <v>KR</v>
          </cell>
          <cell r="G1115" t="str">
            <v>31</v>
          </cell>
          <cell r="H1115">
            <v>0</v>
          </cell>
          <cell r="I1115" t="str">
            <v>0934001347</v>
          </cell>
          <cell r="J1115">
            <v>39808</v>
          </cell>
          <cell r="K1115">
            <v>-4405.6000000000004</v>
          </cell>
          <cell r="L1115" t="str">
            <v>THB</v>
          </cell>
          <cell r="M1115" t="str">
            <v>ค่าหัวลาก INV.3086605033,5102</v>
          </cell>
        </row>
        <row r="1116">
          <cell r="A1116" t="str">
            <v>@01@</v>
          </cell>
          <cell r="B1116" t="str">
            <v xml:space="preserve">ค่าหัวลาก </v>
          </cell>
          <cell r="C1116" t="str">
            <v>TRK 083212</v>
          </cell>
          <cell r="D1116" t="str">
            <v>0840082373</v>
          </cell>
          <cell r="E1116">
            <v>0</v>
          </cell>
          <cell r="F1116" t="str">
            <v>RE</v>
          </cell>
          <cell r="G1116" t="str">
            <v>31</v>
          </cell>
          <cell r="H1116" t="str">
            <v>V0</v>
          </cell>
          <cell r="I1116" t="str">
            <v>0934000405</v>
          </cell>
          <cell r="J1116">
            <v>39780</v>
          </cell>
          <cell r="K1116">
            <v>-24000</v>
          </cell>
          <cell r="L1116" t="str">
            <v>THB</v>
          </cell>
          <cell r="M1116" t="str">
            <v>ค่าหัวลากตู้Container</v>
          </cell>
        </row>
        <row r="1117">
          <cell r="A1117" t="str">
            <v>@01@</v>
          </cell>
          <cell r="B1117" t="str">
            <v xml:space="preserve">ค่าหัวลาก </v>
          </cell>
          <cell r="C1117" t="str">
            <v>TRK 083213</v>
          </cell>
          <cell r="D1117" t="str">
            <v>0840082375</v>
          </cell>
          <cell r="E1117">
            <v>0</v>
          </cell>
          <cell r="F1117" t="str">
            <v>RE</v>
          </cell>
          <cell r="G1117" t="str">
            <v>31</v>
          </cell>
          <cell r="H1117" t="str">
            <v>V0</v>
          </cell>
          <cell r="I1117" t="str">
            <v>0934000405</v>
          </cell>
          <cell r="J1117">
            <v>39780</v>
          </cell>
          <cell r="K1117">
            <v>-24000</v>
          </cell>
          <cell r="L1117" t="str">
            <v>THB</v>
          </cell>
          <cell r="M1117" t="str">
            <v>ค่าหัวลากตู้Container</v>
          </cell>
        </row>
        <row r="1118">
          <cell r="A1118" t="str">
            <v>@01@</v>
          </cell>
          <cell r="B1118" t="str">
            <v xml:space="preserve">ค่าหัวลาก </v>
          </cell>
          <cell r="C1118" t="str">
            <v>TRK 083214</v>
          </cell>
          <cell r="D1118" t="str">
            <v>0840082376</v>
          </cell>
          <cell r="E1118">
            <v>0</v>
          </cell>
          <cell r="F1118" t="str">
            <v>RE</v>
          </cell>
          <cell r="G1118" t="str">
            <v>31</v>
          </cell>
          <cell r="H1118" t="str">
            <v>V0</v>
          </cell>
          <cell r="I1118" t="str">
            <v>0934000405</v>
          </cell>
          <cell r="J1118">
            <v>39780</v>
          </cell>
          <cell r="K1118">
            <v>-24000</v>
          </cell>
          <cell r="L1118" t="str">
            <v>THB</v>
          </cell>
          <cell r="M1118" t="str">
            <v>ค่าหัวลากตู้Container</v>
          </cell>
        </row>
        <row r="1119">
          <cell r="A1119" t="str">
            <v>@01@</v>
          </cell>
          <cell r="B1119" t="str">
            <v xml:space="preserve">ค่าหัวลาก </v>
          </cell>
          <cell r="C1119" t="str">
            <v>TRK 083230</v>
          </cell>
          <cell r="D1119" t="str">
            <v>0840082367</v>
          </cell>
          <cell r="E1119">
            <v>0</v>
          </cell>
          <cell r="F1119" t="str">
            <v>RE</v>
          </cell>
          <cell r="G1119" t="str">
            <v>31</v>
          </cell>
          <cell r="H1119" t="str">
            <v>V0</v>
          </cell>
          <cell r="I1119" t="str">
            <v>0934000405</v>
          </cell>
          <cell r="J1119">
            <v>39780</v>
          </cell>
          <cell r="K1119">
            <v>-24000</v>
          </cell>
          <cell r="L1119" t="str">
            <v>THB</v>
          </cell>
          <cell r="M1119" t="str">
            <v>ค่าหัวลากตู้Container</v>
          </cell>
        </row>
        <row r="1120">
          <cell r="A1120" t="str">
            <v>@01@</v>
          </cell>
          <cell r="B1120" t="str">
            <v xml:space="preserve">ค่าหัวลาก </v>
          </cell>
          <cell r="C1120" t="str">
            <v>TRK 083231</v>
          </cell>
          <cell r="D1120" t="str">
            <v>0840082370</v>
          </cell>
          <cell r="E1120">
            <v>0</v>
          </cell>
          <cell r="F1120" t="str">
            <v>RE</v>
          </cell>
          <cell r="G1120" t="str">
            <v>31</v>
          </cell>
          <cell r="H1120" t="str">
            <v>V0</v>
          </cell>
          <cell r="I1120" t="str">
            <v>0934000405</v>
          </cell>
          <cell r="J1120">
            <v>39780</v>
          </cell>
          <cell r="K1120">
            <v>-24000</v>
          </cell>
          <cell r="L1120" t="str">
            <v>THB</v>
          </cell>
          <cell r="M1120" t="str">
            <v>ค่าหัวลากตู้Container</v>
          </cell>
        </row>
        <row r="1121">
          <cell r="A1121" t="str">
            <v>@01@</v>
          </cell>
          <cell r="B1121" t="str">
            <v xml:space="preserve">ค่าหัวลาก </v>
          </cell>
          <cell r="C1121" t="str">
            <v>TRK 083232</v>
          </cell>
          <cell r="D1121" t="str">
            <v>0840082372</v>
          </cell>
          <cell r="E1121">
            <v>0</v>
          </cell>
          <cell r="F1121" t="str">
            <v>RE</v>
          </cell>
          <cell r="G1121" t="str">
            <v>31</v>
          </cell>
          <cell r="H1121" t="str">
            <v>V0</v>
          </cell>
          <cell r="I1121" t="str">
            <v>0934000405</v>
          </cell>
          <cell r="J1121">
            <v>39780</v>
          </cell>
          <cell r="K1121">
            <v>-24000</v>
          </cell>
          <cell r="L1121" t="str">
            <v>THB</v>
          </cell>
          <cell r="M1121" t="str">
            <v>ค่าหัวลากตู้Container</v>
          </cell>
        </row>
        <row r="1122">
          <cell r="A1122" t="str">
            <v>@01@</v>
          </cell>
          <cell r="B1122" t="str">
            <v xml:space="preserve">ค่าหัวลาก </v>
          </cell>
          <cell r="C1122" t="str">
            <v>TRK 083253</v>
          </cell>
          <cell r="D1122" t="str">
            <v>0840085106</v>
          </cell>
          <cell r="E1122">
            <v>0</v>
          </cell>
          <cell r="F1122" t="str">
            <v>RE</v>
          </cell>
          <cell r="G1122" t="str">
            <v>31</v>
          </cell>
          <cell r="H1122" t="str">
            <v>V0</v>
          </cell>
          <cell r="I1122" t="str">
            <v>0934000691</v>
          </cell>
          <cell r="J1122">
            <v>39791</v>
          </cell>
          <cell r="K1122">
            <v>-24000</v>
          </cell>
          <cell r="L1122" t="str">
            <v>THB</v>
          </cell>
          <cell r="M1122" t="str">
            <v>ค่าหัวลากตู้Container</v>
          </cell>
        </row>
        <row r="1123">
          <cell r="A1123" t="str">
            <v>@01@</v>
          </cell>
          <cell r="B1123" t="str">
            <v xml:space="preserve">ค่าหัวลาก </v>
          </cell>
          <cell r="C1123" t="str">
            <v>TRK 083254</v>
          </cell>
          <cell r="D1123" t="str">
            <v>0840085109</v>
          </cell>
          <cell r="E1123">
            <v>0</v>
          </cell>
          <cell r="F1123" t="str">
            <v>RE</v>
          </cell>
          <cell r="G1123" t="str">
            <v>31</v>
          </cell>
          <cell r="H1123" t="str">
            <v>V0</v>
          </cell>
          <cell r="I1123" t="str">
            <v>0934000691</v>
          </cell>
          <cell r="J1123">
            <v>39791</v>
          </cell>
          <cell r="K1123">
            <v>-24000</v>
          </cell>
          <cell r="L1123" t="str">
            <v>THB</v>
          </cell>
          <cell r="M1123" t="str">
            <v>ค่าหัวลากตู้Container</v>
          </cell>
        </row>
        <row r="1124">
          <cell r="A1124" t="str">
            <v>@01@</v>
          </cell>
          <cell r="B1124" t="str">
            <v xml:space="preserve">ค่าหัวลาก </v>
          </cell>
          <cell r="C1124" t="str">
            <v>TRK 083255</v>
          </cell>
          <cell r="D1124" t="str">
            <v>0840085111</v>
          </cell>
          <cell r="E1124">
            <v>0</v>
          </cell>
          <cell r="F1124" t="str">
            <v>RE</v>
          </cell>
          <cell r="G1124" t="str">
            <v>31</v>
          </cell>
          <cell r="H1124" t="str">
            <v>V0</v>
          </cell>
          <cell r="I1124" t="str">
            <v>0934000691</v>
          </cell>
          <cell r="J1124">
            <v>39791</v>
          </cell>
          <cell r="K1124">
            <v>-24000</v>
          </cell>
          <cell r="L1124" t="str">
            <v>THB</v>
          </cell>
          <cell r="M1124" t="str">
            <v>ค่าหัวลากตู้Container</v>
          </cell>
        </row>
        <row r="1125">
          <cell r="B1125" t="str">
            <v>ค่าหัวลาก Total</v>
          </cell>
          <cell r="K1125">
            <v>-2553068.0799999996</v>
          </cell>
        </row>
        <row r="1126">
          <cell r="A1126" t="str">
            <v>@01@</v>
          </cell>
          <cell r="B1126" t="str">
            <v>เดินทาง</v>
          </cell>
          <cell r="C1126" t="str">
            <v>RT08002810</v>
          </cell>
          <cell r="D1126" t="str">
            <v>0830031970</v>
          </cell>
          <cell r="E1126">
            <v>0</v>
          </cell>
          <cell r="F1126" t="str">
            <v>KR</v>
          </cell>
          <cell r="G1126" t="str">
            <v>31</v>
          </cell>
          <cell r="H1126">
            <v>0</v>
          </cell>
          <cell r="I1126" t="str">
            <v>0934000318</v>
          </cell>
          <cell r="J1126">
            <v>39786</v>
          </cell>
          <cell r="K1126">
            <v>-172700</v>
          </cell>
          <cell r="L1126" t="str">
            <v>THB</v>
          </cell>
          <cell r="M1126" t="str">
            <v>ค่าตํ่วเดินทางไปอเมริกา คุณสิรวัจน์</v>
          </cell>
        </row>
        <row r="1127">
          <cell r="A1127" t="str">
            <v>@01@</v>
          </cell>
          <cell r="B1127" t="str">
            <v>เดินทาง</v>
          </cell>
          <cell r="C1127" t="str">
            <v>RT08002813</v>
          </cell>
          <cell r="D1127" t="str">
            <v>0830031968</v>
          </cell>
          <cell r="E1127">
            <v>0</v>
          </cell>
          <cell r="F1127" t="str">
            <v>KR</v>
          </cell>
          <cell r="G1127" t="str">
            <v>31</v>
          </cell>
          <cell r="H1127">
            <v>0</v>
          </cell>
          <cell r="I1127" t="str">
            <v>0934000318</v>
          </cell>
          <cell r="J1127">
            <v>39790</v>
          </cell>
          <cell r="K1127">
            <v>-153800</v>
          </cell>
          <cell r="L1127" t="str">
            <v>THB</v>
          </cell>
          <cell r="M1127" t="str">
            <v>ค่าตํ่วเดินทางไปอเมริกา คุณภัคพงศ์</v>
          </cell>
        </row>
        <row r="1128">
          <cell r="A1128" t="str">
            <v>@01@</v>
          </cell>
          <cell r="B1128" t="str">
            <v>เดินทาง</v>
          </cell>
          <cell r="C1128" t="str">
            <v>RT08002890</v>
          </cell>
          <cell r="D1128" t="str">
            <v>0830033446</v>
          </cell>
          <cell r="E1128">
            <v>0</v>
          </cell>
          <cell r="F1128" t="str">
            <v>KR</v>
          </cell>
          <cell r="G1128" t="str">
            <v>31</v>
          </cell>
          <cell r="H1128">
            <v>0</v>
          </cell>
          <cell r="I1128" t="str">
            <v>0934000919</v>
          </cell>
          <cell r="J1128">
            <v>39800</v>
          </cell>
          <cell r="K1128">
            <v>-55100</v>
          </cell>
          <cell r="L1128" t="str">
            <v>THB</v>
          </cell>
          <cell r="M1128" t="str">
            <v>ค่าตั๋วเครื่องบินไปญี่ปุ่น คุณนิอร คุณอังคนา</v>
          </cell>
        </row>
        <row r="1129">
          <cell r="A1129" t="str">
            <v>@01@</v>
          </cell>
          <cell r="B1129" t="str">
            <v>เดินทาง</v>
          </cell>
          <cell r="C1129" t="str">
            <v>RT08002789</v>
          </cell>
          <cell r="D1129" t="str">
            <v>0830034035</v>
          </cell>
          <cell r="E1129">
            <v>0</v>
          </cell>
          <cell r="F1129" t="str">
            <v>KR</v>
          </cell>
          <cell r="G1129" t="str">
            <v>31</v>
          </cell>
          <cell r="H1129">
            <v>0</v>
          </cell>
          <cell r="I1129" t="str">
            <v>0934000919</v>
          </cell>
          <cell r="J1129">
            <v>39780</v>
          </cell>
          <cell r="K1129">
            <v>-44825</v>
          </cell>
          <cell r="L1129" t="str">
            <v>THB</v>
          </cell>
          <cell r="M1129" t="str">
            <v>ค่าตั๋วเดินทางคุณฤทธิรงค์</v>
          </cell>
        </row>
        <row r="1130">
          <cell r="A1130" t="str">
            <v>@01@</v>
          </cell>
          <cell r="B1130" t="str">
            <v>เดินทาง</v>
          </cell>
          <cell r="C1130" t="str">
            <v>RT08002889</v>
          </cell>
          <cell r="D1130" t="str">
            <v>0830033447</v>
          </cell>
          <cell r="E1130">
            <v>0</v>
          </cell>
          <cell r="F1130" t="str">
            <v>KR</v>
          </cell>
          <cell r="G1130" t="str">
            <v>31</v>
          </cell>
          <cell r="H1130">
            <v>0</v>
          </cell>
          <cell r="I1130" t="str">
            <v>0934000919</v>
          </cell>
          <cell r="J1130">
            <v>39800</v>
          </cell>
          <cell r="K1130">
            <v>-82650</v>
          </cell>
          <cell r="L1130" t="str">
            <v>THB</v>
          </cell>
          <cell r="M1130" t="str">
            <v>ค่าตั๋วบินไปญี่ปุ่น คุณเนาวรัตน์,คุณสาธิต,อนงค์</v>
          </cell>
        </row>
        <row r="1131">
          <cell r="A1131" t="str">
            <v>@01@</v>
          </cell>
          <cell r="B1131" t="str">
            <v>เดินทาง</v>
          </cell>
          <cell r="C1131" t="str">
            <v>RT08002827</v>
          </cell>
          <cell r="D1131" t="str">
            <v>0830033987</v>
          </cell>
          <cell r="E1131">
            <v>0</v>
          </cell>
          <cell r="F1131" t="str">
            <v>KR</v>
          </cell>
          <cell r="G1131" t="str">
            <v>31</v>
          </cell>
          <cell r="H1131">
            <v>0</v>
          </cell>
          <cell r="I1131" t="str">
            <v>0934000919</v>
          </cell>
          <cell r="J1131">
            <v>39790</v>
          </cell>
          <cell r="K1131">
            <v>-7610</v>
          </cell>
          <cell r="L1131" t="str">
            <v>THB</v>
          </cell>
          <cell r="M1131" t="str">
            <v>ค่าตี๋วเดินทางคุณสุนทรีย์</v>
          </cell>
        </row>
        <row r="1132">
          <cell r="A1132" t="str">
            <v>@01@</v>
          </cell>
          <cell r="B1132" t="str">
            <v>เดินทาง</v>
          </cell>
          <cell r="C1132" t="str">
            <v>RT08002840</v>
          </cell>
          <cell r="D1132" t="str">
            <v>0830033988</v>
          </cell>
          <cell r="E1132">
            <v>0</v>
          </cell>
          <cell r="F1132" t="str">
            <v>KR</v>
          </cell>
          <cell r="G1132" t="str">
            <v>31</v>
          </cell>
          <cell r="H1132">
            <v>0</v>
          </cell>
          <cell r="I1132" t="str">
            <v>0934000919</v>
          </cell>
          <cell r="J1132">
            <v>39793</v>
          </cell>
          <cell r="K1132">
            <v>-4395</v>
          </cell>
          <cell r="L1132" t="str">
            <v>THB</v>
          </cell>
          <cell r="M1132" t="str">
            <v>ค่าตี๋วเดินทางคุณสุนทรีย์</v>
          </cell>
        </row>
        <row r="1133">
          <cell r="A1133" t="str">
            <v>@01@</v>
          </cell>
          <cell r="B1133" t="str">
            <v>เดินทาง</v>
          </cell>
          <cell r="C1133" t="str">
            <v>0811-0033</v>
          </cell>
          <cell r="D1133" t="str">
            <v>0830033480</v>
          </cell>
          <cell r="E1133">
            <v>0</v>
          </cell>
          <cell r="F1133" t="str">
            <v>KR</v>
          </cell>
          <cell r="G1133" t="str">
            <v>31</v>
          </cell>
          <cell r="H1133">
            <v>0</v>
          </cell>
          <cell r="I1133" t="str">
            <v>0934000615</v>
          </cell>
          <cell r="J1133">
            <v>39755</v>
          </cell>
          <cell r="K1133">
            <v>-940</v>
          </cell>
          <cell r="L1133" t="str">
            <v>THB</v>
          </cell>
          <cell r="M1133" t="str">
            <v>ค่าประกันภัยเดินทาง คุณพีรศักดิ์ คุณสิรวีจน์</v>
          </cell>
        </row>
        <row r="1134">
          <cell r="A1134" t="str">
            <v>@01@</v>
          </cell>
          <cell r="B1134" t="str">
            <v>เดินทาง</v>
          </cell>
          <cell r="C1134" t="str">
            <v>0812-0110</v>
          </cell>
          <cell r="D1134" t="str">
            <v>0830034115</v>
          </cell>
          <cell r="E1134">
            <v>0</v>
          </cell>
          <cell r="F1134" t="str">
            <v>KR</v>
          </cell>
          <cell r="G1134" t="str">
            <v>31</v>
          </cell>
          <cell r="H1134">
            <v>0</v>
          </cell>
          <cell r="I1134" t="str">
            <v>0934002704</v>
          </cell>
          <cell r="J1134">
            <v>39800</v>
          </cell>
          <cell r="K1134">
            <v>-3500</v>
          </cell>
          <cell r="L1134" t="str">
            <v>THB</v>
          </cell>
          <cell r="M1134" t="str">
            <v>ค่าประกันภัยเดินทาง คุณธานุตราคุณนันทยาคุณสุทธิเดช</v>
          </cell>
        </row>
        <row r="1135">
          <cell r="A1135" t="str">
            <v>@01@</v>
          </cell>
          <cell r="B1135" t="str">
            <v>เดินทาง</v>
          </cell>
          <cell r="C1135" t="str">
            <v>0812-0444</v>
          </cell>
          <cell r="D1135" t="str">
            <v>0830034118</v>
          </cell>
          <cell r="E1135">
            <v>0</v>
          </cell>
          <cell r="F1135" t="str">
            <v>KR</v>
          </cell>
          <cell r="G1135" t="str">
            <v>31</v>
          </cell>
          <cell r="H1135">
            <v>0</v>
          </cell>
          <cell r="I1135" t="str">
            <v>0934002345</v>
          </cell>
          <cell r="J1135">
            <v>39805</v>
          </cell>
          <cell r="K1135">
            <v>-6320</v>
          </cell>
          <cell r="L1135" t="str">
            <v>THB</v>
          </cell>
          <cell r="M1135" t="str">
            <v>ค่าประกันภัยเดินทาง คุณปองพลk.สุรีนาฏย์k.นันทินีย์</v>
          </cell>
        </row>
        <row r="1136">
          <cell r="B1136" t="str">
            <v>เดินทาง Total</v>
          </cell>
          <cell r="K1136">
            <v>-531840</v>
          </cell>
        </row>
        <row r="1137">
          <cell r="A1137" t="str">
            <v>@01@</v>
          </cell>
          <cell r="B1137" t="str">
            <v>เบี้ยประกัน</v>
          </cell>
          <cell r="C1137" t="str">
            <v>0810-0465</v>
          </cell>
          <cell r="D1137" t="str">
            <v>0830028561</v>
          </cell>
          <cell r="E1137">
            <v>0</v>
          </cell>
          <cell r="F1137" t="str">
            <v>KR</v>
          </cell>
          <cell r="G1137" t="str">
            <v>31</v>
          </cell>
          <cell r="H1137">
            <v>0</v>
          </cell>
          <cell r="I1137" t="str">
            <v>0934000304</v>
          </cell>
          <cell r="J1137">
            <v>39749</v>
          </cell>
          <cell r="K1137">
            <v>-6747821.25</v>
          </cell>
          <cell r="L1137" t="str">
            <v>THB</v>
          </cell>
          <cell r="M1137" t="str">
            <v>เบี้ยประกันภัยโรงงาน 30/09/08-30/09/09</v>
          </cell>
        </row>
        <row r="1138">
          <cell r="A1138" t="str">
            <v>@01@</v>
          </cell>
          <cell r="B1138" t="str">
            <v>เบี้ยประกัน</v>
          </cell>
          <cell r="C1138" t="str">
            <v>0810-0466</v>
          </cell>
          <cell r="D1138" t="str">
            <v>0830028557</v>
          </cell>
          <cell r="E1138">
            <v>0</v>
          </cell>
          <cell r="F1138" t="str">
            <v>KR</v>
          </cell>
          <cell r="G1138" t="str">
            <v>31</v>
          </cell>
          <cell r="H1138">
            <v>0</v>
          </cell>
          <cell r="I1138" t="str">
            <v>0934000304</v>
          </cell>
          <cell r="J1138">
            <v>39749</v>
          </cell>
          <cell r="K1138">
            <v>-40285.5</v>
          </cell>
          <cell r="L1138" t="str">
            <v>THB</v>
          </cell>
          <cell r="M1138" t="str">
            <v>เบี้ยประกันภัยโรงงาน 30/09/08-30/09/09</v>
          </cell>
        </row>
        <row r="1139">
          <cell r="A1139" t="str">
            <v>@01@</v>
          </cell>
          <cell r="B1139" t="str">
            <v>เบี้ยประกัน</v>
          </cell>
          <cell r="C1139" t="str">
            <v>0810-0467</v>
          </cell>
          <cell r="D1139" t="str">
            <v>0830028552</v>
          </cell>
          <cell r="E1139">
            <v>0</v>
          </cell>
          <cell r="F1139" t="str">
            <v>KR</v>
          </cell>
          <cell r="G1139" t="str">
            <v>31</v>
          </cell>
          <cell r="H1139">
            <v>0</v>
          </cell>
          <cell r="I1139" t="str">
            <v>0934000304</v>
          </cell>
          <cell r="J1139">
            <v>39749</v>
          </cell>
          <cell r="K1139">
            <v>-206047.76</v>
          </cell>
          <cell r="L1139" t="str">
            <v>THB</v>
          </cell>
          <cell r="M1139" t="str">
            <v>เบี้ยประกันภัย BOILER 30/09/08-30/09/09</v>
          </cell>
        </row>
        <row r="1140">
          <cell r="A1140" t="str">
            <v>@01@</v>
          </cell>
          <cell r="B1140" t="str">
            <v>เบี้ยประกัน</v>
          </cell>
          <cell r="C1140" t="str">
            <v>0810-0481</v>
          </cell>
          <cell r="D1140" t="str">
            <v>0830028548</v>
          </cell>
          <cell r="E1140">
            <v>0</v>
          </cell>
          <cell r="F1140" t="str">
            <v>KR</v>
          </cell>
          <cell r="G1140" t="str">
            <v>31</v>
          </cell>
          <cell r="H1140">
            <v>0</v>
          </cell>
          <cell r="I1140" t="str">
            <v>0934000304</v>
          </cell>
          <cell r="J1140">
            <v>39749</v>
          </cell>
          <cell r="K1140">
            <v>-64631.21</v>
          </cell>
          <cell r="L1140" t="str">
            <v>THB</v>
          </cell>
          <cell r="M1140" t="str">
            <v>เบี้ยประกันภัยคอมพิวเตอร์ 30/09/08-30/09/09</v>
          </cell>
        </row>
        <row r="1141">
          <cell r="A1141" t="str">
            <v>@01@</v>
          </cell>
          <cell r="B1141" t="str">
            <v>เบี้ยประกัน</v>
          </cell>
          <cell r="C1141" t="str">
            <v>208101/0018916</v>
          </cell>
          <cell r="D1141" t="str">
            <v>0830027751</v>
          </cell>
          <cell r="E1141">
            <v>0</v>
          </cell>
          <cell r="F1141" t="str">
            <v>KR</v>
          </cell>
          <cell r="G1141" t="str">
            <v>31</v>
          </cell>
          <cell r="H1141">
            <v>0</v>
          </cell>
          <cell r="I1141" t="str">
            <v>0934000305</v>
          </cell>
          <cell r="J1141">
            <v>39742</v>
          </cell>
          <cell r="K1141">
            <v>-4482</v>
          </cell>
          <cell r="L1141" t="str">
            <v>THB</v>
          </cell>
          <cell r="M1141" t="str">
            <v>ประกันSELER 20/10/08</v>
          </cell>
        </row>
        <row r="1142">
          <cell r="A1142" t="str">
            <v>@01@</v>
          </cell>
          <cell r="B1142" t="str">
            <v>เบี้ยประกัน</v>
          </cell>
          <cell r="C1142" t="str">
            <v>208101/0019676</v>
          </cell>
          <cell r="D1142" t="str">
            <v>0830027750</v>
          </cell>
          <cell r="E1142">
            <v>0</v>
          </cell>
          <cell r="F1142" t="str">
            <v>KR</v>
          </cell>
          <cell r="G1142" t="str">
            <v>31</v>
          </cell>
          <cell r="H1142">
            <v>0</v>
          </cell>
          <cell r="I1142" t="str">
            <v>0934000305</v>
          </cell>
          <cell r="J1142">
            <v>39743</v>
          </cell>
          <cell r="K1142">
            <v>-3891</v>
          </cell>
          <cell r="L1142" t="str">
            <v>THB</v>
          </cell>
          <cell r="M1142" t="str">
            <v>ประกันSELER 21/10/08</v>
          </cell>
        </row>
        <row r="1143">
          <cell r="A1143" t="str">
            <v>@01@</v>
          </cell>
          <cell r="B1143" t="str">
            <v>เบี้ยประกัน</v>
          </cell>
          <cell r="C1143" t="str">
            <v>208101/0023972</v>
          </cell>
          <cell r="D1143" t="str">
            <v>0830029132</v>
          </cell>
          <cell r="E1143">
            <v>0</v>
          </cell>
          <cell r="F1143" t="str">
            <v>KR</v>
          </cell>
          <cell r="G1143" t="str">
            <v>31</v>
          </cell>
          <cell r="H1143">
            <v>0</v>
          </cell>
          <cell r="I1143" t="str">
            <v>0934000305</v>
          </cell>
          <cell r="J1143">
            <v>39750</v>
          </cell>
          <cell r="K1143">
            <v>-3901</v>
          </cell>
          <cell r="L1143" t="str">
            <v>THB</v>
          </cell>
          <cell r="M1143" t="str">
            <v>ประกันภัย SELLER 28/10/51</v>
          </cell>
        </row>
        <row r="1144">
          <cell r="A1144" t="str">
            <v>@01@</v>
          </cell>
          <cell r="B1144" t="str">
            <v>เบี้ยประกัน</v>
          </cell>
          <cell r="C1144" t="str">
            <v>208101/0023195</v>
          </cell>
          <cell r="D1144" t="str">
            <v>0830029129</v>
          </cell>
          <cell r="E1144">
            <v>0</v>
          </cell>
          <cell r="F1144" t="str">
            <v>KR</v>
          </cell>
          <cell r="G1144" t="str">
            <v>31</v>
          </cell>
          <cell r="H1144">
            <v>0</v>
          </cell>
          <cell r="I1144" t="str">
            <v>0934000305</v>
          </cell>
          <cell r="J1144">
            <v>39751</v>
          </cell>
          <cell r="K1144">
            <v>-3650</v>
          </cell>
          <cell r="L1144" t="str">
            <v>THB</v>
          </cell>
          <cell r="M1144" t="str">
            <v>ประกันภัย SELLER 29/10/51</v>
          </cell>
        </row>
        <row r="1145">
          <cell r="A1145" t="str">
            <v>@01@</v>
          </cell>
          <cell r="B1145" t="str">
            <v>เบี้ยประกัน</v>
          </cell>
          <cell r="C1145" t="str">
            <v>208101/0023972</v>
          </cell>
          <cell r="D1145" t="str">
            <v>0830029133</v>
          </cell>
          <cell r="E1145">
            <v>0</v>
          </cell>
          <cell r="F1145" t="str">
            <v>KR</v>
          </cell>
          <cell r="G1145" t="str">
            <v>31</v>
          </cell>
          <cell r="H1145">
            <v>0</v>
          </cell>
          <cell r="I1145" t="str">
            <v>0934000616</v>
          </cell>
          <cell r="J1145">
            <v>39752</v>
          </cell>
          <cell r="K1145">
            <v>-4810</v>
          </cell>
          <cell r="L1145" t="str">
            <v>THB</v>
          </cell>
          <cell r="M1145" t="str">
            <v>ประกันภัย SELLER 30/10/51</v>
          </cell>
        </row>
        <row r="1146">
          <cell r="A1146" t="str">
            <v>@01@</v>
          </cell>
          <cell r="B1146" t="str">
            <v>เบี้ยประกัน</v>
          </cell>
          <cell r="C1146" t="str">
            <v>208111/0007336</v>
          </cell>
          <cell r="D1146" t="str">
            <v>0830029128</v>
          </cell>
          <cell r="E1146">
            <v>0</v>
          </cell>
          <cell r="F1146" t="str">
            <v>KR</v>
          </cell>
          <cell r="G1146" t="str">
            <v>31</v>
          </cell>
          <cell r="H1146">
            <v>0</v>
          </cell>
          <cell r="I1146" t="str">
            <v>0934000616</v>
          </cell>
          <cell r="J1146">
            <v>39756</v>
          </cell>
          <cell r="K1146">
            <v>-9113</v>
          </cell>
          <cell r="L1146" t="str">
            <v>THB</v>
          </cell>
          <cell r="M1146" t="str">
            <v>ประกันภัย SELLER 03/11/51</v>
          </cell>
        </row>
        <row r="1147">
          <cell r="A1147" t="str">
            <v>@01@</v>
          </cell>
          <cell r="B1147" t="str">
            <v>เบี้ยประกัน</v>
          </cell>
          <cell r="C1147" t="str">
            <v>208111/0008254</v>
          </cell>
          <cell r="D1147" t="str">
            <v>0830029130</v>
          </cell>
          <cell r="E1147">
            <v>0</v>
          </cell>
          <cell r="F1147" t="str">
            <v>KR</v>
          </cell>
          <cell r="G1147" t="str">
            <v>31</v>
          </cell>
          <cell r="H1147">
            <v>0</v>
          </cell>
          <cell r="I1147" t="str">
            <v>0934000616</v>
          </cell>
          <cell r="J1147">
            <v>39757</v>
          </cell>
          <cell r="K1147">
            <v>-3039</v>
          </cell>
          <cell r="L1147" t="str">
            <v>THB</v>
          </cell>
          <cell r="M1147" t="str">
            <v>ประกันภัย SELLER 04/11/51</v>
          </cell>
        </row>
        <row r="1148">
          <cell r="A1148" t="str">
            <v>@01@</v>
          </cell>
          <cell r="B1148" t="str">
            <v>เบี้ยประกัน</v>
          </cell>
          <cell r="C1148" t="str">
            <v>0812-0551</v>
          </cell>
          <cell r="D1148" t="str">
            <v>0830034126</v>
          </cell>
          <cell r="E1148">
            <v>0</v>
          </cell>
          <cell r="F1148" t="str">
            <v>KR</v>
          </cell>
          <cell r="G1148" t="str">
            <v>31</v>
          </cell>
          <cell r="H1148">
            <v>0</v>
          </cell>
          <cell r="I1148" t="str">
            <v>0934002345</v>
          </cell>
          <cell r="J1148">
            <v>39811</v>
          </cell>
          <cell r="K1148">
            <v>-635214.81999999995</v>
          </cell>
          <cell r="L1148" t="str">
            <v>THB</v>
          </cell>
          <cell r="M1148" t="str">
            <v>ประกันภัย STOCK DECLARATION 2007-2008</v>
          </cell>
        </row>
        <row r="1149">
          <cell r="A1149" t="str">
            <v>@01@</v>
          </cell>
          <cell r="B1149" t="str">
            <v>เบี้ยประกัน</v>
          </cell>
          <cell r="C1149" t="str">
            <v>0811-0510</v>
          </cell>
          <cell r="D1149" t="str">
            <v>0830034680</v>
          </cell>
          <cell r="E1149">
            <v>0</v>
          </cell>
          <cell r="F1149" t="str">
            <v>KR</v>
          </cell>
          <cell r="G1149" t="str">
            <v>31</v>
          </cell>
          <cell r="H1149">
            <v>0</v>
          </cell>
          <cell r="I1149" t="str">
            <v>0934001072</v>
          </cell>
          <cell r="J1149">
            <v>39780</v>
          </cell>
          <cell r="K1149">
            <v>-3652197.83</v>
          </cell>
          <cell r="L1149" t="str">
            <v>THB</v>
          </cell>
          <cell r="M1149" t="str">
            <v>ประกันภัยกลุ่มสินค้า 15/11/08-15/11/09</v>
          </cell>
        </row>
        <row r="1150">
          <cell r="A1150" t="str">
            <v>@01@</v>
          </cell>
          <cell r="B1150" t="str">
            <v>เบี้ยประกัน</v>
          </cell>
          <cell r="C1150" t="str">
            <v>208111/0019737</v>
          </cell>
          <cell r="D1150" t="str">
            <v>0830031976</v>
          </cell>
          <cell r="E1150">
            <v>0</v>
          </cell>
          <cell r="F1150" t="str">
            <v>KR</v>
          </cell>
          <cell r="G1150" t="str">
            <v>31</v>
          </cell>
          <cell r="H1150" t="str">
            <v>V7</v>
          </cell>
          <cell r="I1150" t="str">
            <v>0934001073</v>
          </cell>
          <cell r="J1150">
            <v>39776</v>
          </cell>
          <cell r="K1150">
            <v>-17743.810000000001</v>
          </cell>
          <cell r="L1150" t="str">
            <v>THB</v>
          </cell>
          <cell r="M1150" t="str">
            <v>ประกันภัยรถ VIGO ถค 4748 กท 21/11/08-30/09/09</v>
          </cell>
        </row>
        <row r="1151">
          <cell r="A1151" t="str">
            <v>@01@</v>
          </cell>
          <cell r="B1151" t="str">
            <v>เบี้ยประกัน</v>
          </cell>
          <cell r="C1151" t="str">
            <v>208111/0007888</v>
          </cell>
          <cell r="D1151" t="str">
            <v>0830029122</v>
          </cell>
          <cell r="E1151">
            <v>0</v>
          </cell>
          <cell r="F1151" t="str">
            <v>KR</v>
          </cell>
          <cell r="G1151" t="str">
            <v>31</v>
          </cell>
          <cell r="H1151" t="str">
            <v>V7</v>
          </cell>
          <cell r="I1151" t="str">
            <v>0934000616</v>
          </cell>
          <cell r="J1151">
            <v>39757</v>
          </cell>
          <cell r="K1151">
            <v>-538.21</v>
          </cell>
          <cell r="L1151" t="str">
            <v>THB</v>
          </cell>
          <cell r="M1151" t="str">
            <v>ประกันภัยวัตถดิบนำเข้า INV.0689/08</v>
          </cell>
        </row>
        <row r="1152">
          <cell r="A1152" t="str">
            <v>@01@</v>
          </cell>
          <cell r="B1152" t="str">
            <v>เบี้ยประกัน</v>
          </cell>
          <cell r="C1152" t="str">
            <v>208111/0007899</v>
          </cell>
          <cell r="D1152" t="str">
            <v>0830029121</v>
          </cell>
          <cell r="E1152">
            <v>0</v>
          </cell>
          <cell r="F1152" t="str">
            <v>KR</v>
          </cell>
          <cell r="G1152" t="str">
            <v>31</v>
          </cell>
          <cell r="H1152" t="str">
            <v>V7</v>
          </cell>
          <cell r="I1152" t="str">
            <v>0934000616</v>
          </cell>
          <cell r="J1152">
            <v>39757</v>
          </cell>
          <cell r="K1152">
            <v>-1077.49</v>
          </cell>
          <cell r="L1152" t="str">
            <v>THB</v>
          </cell>
          <cell r="M1152" t="str">
            <v>ประกันภัยวัตถดิบนำเข้า INV.001/INV/MP/X/08</v>
          </cell>
        </row>
        <row r="1153">
          <cell r="A1153" t="str">
            <v>@01@</v>
          </cell>
          <cell r="B1153" t="str">
            <v>เบี้ยประกัน</v>
          </cell>
          <cell r="C1153" t="str">
            <v>208111/0007907</v>
          </cell>
          <cell r="D1153" t="str">
            <v>0830029120</v>
          </cell>
          <cell r="E1153">
            <v>0</v>
          </cell>
          <cell r="F1153" t="str">
            <v>KR</v>
          </cell>
          <cell r="G1153" t="str">
            <v>31</v>
          </cell>
          <cell r="H1153" t="str">
            <v>V7</v>
          </cell>
          <cell r="I1153" t="str">
            <v>0934000616</v>
          </cell>
          <cell r="J1153">
            <v>39757</v>
          </cell>
          <cell r="K1153">
            <v>-2864.39</v>
          </cell>
          <cell r="L1153" t="str">
            <v>THB</v>
          </cell>
          <cell r="M1153" t="str">
            <v>ประกันภัยวัตถดิบนำเข้า INV.094/SMMB/X/08</v>
          </cell>
        </row>
        <row r="1154">
          <cell r="A1154" t="str">
            <v>@01@</v>
          </cell>
          <cell r="B1154" t="str">
            <v>เบี้ยประกัน</v>
          </cell>
          <cell r="C1154" t="str">
            <v>208111/0008936</v>
          </cell>
          <cell r="D1154" t="str">
            <v>0830029125</v>
          </cell>
          <cell r="E1154">
            <v>0</v>
          </cell>
          <cell r="F1154" t="str">
            <v>KR</v>
          </cell>
          <cell r="G1154" t="str">
            <v>31</v>
          </cell>
          <cell r="H1154" t="str">
            <v>V7</v>
          </cell>
          <cell r="I1154" t="str">
            <v>0934000616</v>
          </cell>
          <cell r="J1154">
            <v>39758</v>
          </cell>
          <cell r="K1154">
            <v>-1167.3699999999999</v>
          </cell>
          <cell r="L1154" t="str">
            <v>THB</v>
          </cell>
          <cell r="M1154" t="str">
            <v>ประกันภัยวัตถดิบนำเข้า INV.018/IS/INV/X/08</v>
          </cell>
        </row>
        <row r="1155">
          <cell r="A1155" t="str">
            <v>@01@</v>
          </cell>
          <cell r="B1155" t="str">
            <v>เบี้ยประกัน</v>
          </cell>
          <cell r="C1155" t="str">
            <v>208111/0008948</v>
          </cell>
          <cell r="D1155" t="str">
            <v>0830029124</v>
          </cell>
          <cell r="E1155">
            <v>0</v>
          </cell>
          <cell r="F1155" t="str">
            <v>KR</v>
          </cell>
          <cell r="G1155" t="str">
            <v>31</v>
          </cell>
          <cell r="H1155" t="str">
            <v>V7</v>
          </cell>
          <cell r="I1155" t="str">
            <v>0934000616</v>
          </cell>
          <cell r="J1155">
            <v>39758</v>
          </cell>
          <cell r="K1155">
            <v>-5517.99</v>
          </cell>
          <cell r="L1155" t="str">
            <v>THB</v>
          </cell>
          <cell r="M1155" t="str">
            <v>ประกันภัยวัตถดิบนำเข้า INV.PILCHARD PSG 25</v>
          </cell>
        </row>
        <row r="1156">
          <cell r="A1156" t="str">
            <v>@01@</v>
          </cell>
          <cell r="B1156" t="str">
            <v>เบี้ยประกัน</v>
          </cell>
          <cell r="C1156" t="str">
            <v>208111/0009072</v>
          </cell>
          <cell r="D1156" t="str">
            <v>0830029123</v>
          </cell>
          <cell r="E1156">
            <v>0</v>
          </cell>
          <cell r="F1156" t="str">
            <v>KR</v>
          </cell>
          <cell r="G1156" t="str">
            <v>31</v>
          </cell>
          <cell r="H1156" t="str">
            <v>V7</v>
          </cell>
          <cell r="I1156" t="str">
            <v>0934000616</v>
          </cell>
          <cell r="J1156">
            <v>39758</v>
          </cell>
          <cell r="K1156">
            <v>-1978.43</v>
          </cell>
          <cell r="L1156" t="str">
            <v>THB</v>
          </cell>
          <cell r="M1156" t="str">
            <v>ประกันภัยวัตถดิบนำเข้า INV.ROC08QL01</v>
          </cell>
        </row>
        <row r="1157">
          <cell r="A1157" t="str">
            <v>@01@</v>
          </cell>
          <cell r="B1157" t="str">
            <v>เบี้ยประกัน</v>
          </cell>
          <cell r="C1157" t="str">
            <v>208111/0009314</v>
          </cell>
          <cell r="D1157" t="str">
            <v>0830029119</v>
          </cell>
          <cell r="E1157">
            <v>0</v>
          </cell>
          <cell r="F1157" t="str">
            <v>KR</v>
          </cell>
          <cell r="G1157" t="str">
            <v>31</v>
          </cell>
          <cell r="H1157" t="str">
            <v>V7</v>
          </cell>
          <cell r="I1157" t="str">
            <v>0934000616</v>
          </cell>
          <cell r="J1157">
            <v>39758</v>
          </cell>
          <cell r="K1157">
            <v>-2968.18</v>
          </cell>
          <cell r="L1157" t="str">
            <v>THB</v>
          </cell>
          <cell r="M1157" t="str">
            <v>ประกันภัยวัตถดิบนำเข้า INV.IOF/PT/2008147/P</v>
          </cell>
        </row>
        <row r="1158">
          <cell r="A1158" t="str">
            <v>@01@</v>
          </cell>
          <cell r="B1158" t="str">
            <v>เบี้ยประกัน</v>
          </cell>
          <cell r="C1158" t="str">
            <v>208111/0009316</v>
          </cell>
          <cell r="D1158" t="str">
            <v>0830029118</v>
          </cell>
          <cell r="E1158">
            <v>0</v>
          </cell>
          <cell r="F1158" t="str">
            <v>KR</v>
          </cell>
          <cell r="G1158" t="str">
            <v>31</v>
          </cell>
          <cell r="H1158" t="str">
            <v>V7</v>
          </cell>
          <cell r="I1158" t="str">
            <v>0934000616</v>
          </cell>
          <cell r="J1158">
            <v>39758</v>
          </cell>
          <cell r="K1158">
            <v>-7431.15</v>
          </cell>
          <cell r="L1158" t="str">
            <v>THB</v>
          </cell>
          <cell r="M1158" t="str">
            <v>ประกันภัยวัตถดิบนำเข้า INV.IOF/PT/2008148/P</v>
          </cell>
        </row>
        <row r="1159">
          <cell r="A1159" t="str">
            <v>@01@</v>
          </cell>
          <cell r="B1159" t="str">
            <v>เบี้ยประกัน</v>
          </cell>
          <cell r="C1159" t="str">
            <v>208111/0009320</v>
          </cell>
          <cell r="D1159" t="str">
            <v>0830029117</v>
          </cell>
          <cell r="E1159">
            <v>0</v>
          </cell>
          <cell r="F1159" t="str">
            <v>KR</v>
          </cell>
          <cell r="G1159" t="str">
            <v>31</v>
          </cell>
          <cell r="H1159" t="str">
            <v>V7</v>
          </cell>
          <cell r="I1159" t="str">
            <v>0934000616</v>
          </cell>
          <cell r="J1159">
            <v>39758</v>
          </cell>
          <cell r="K1159">
            <v>-4464.04</v>
          </cell>
          <cell r="L1159" t="str">
            <v>THB</v>
          </cell>
          <cell r="M1159" t="str">
            <v>ประกันภัยวัตถดิบนำเข้า INV.IOF/PT/2008149/P</v>
          </cell>
        </row>
        <row r="1160">
          <cell r="A1160" t="str">
            <v>@01@</v>
          </cell>
          <cell r="B1160" t="str">
            <v>เบี้ยประกัน</v>
          </cell>
          <cell r="C1160" t="str">
            <v>208111/0009659</v>
          </cell>
          <cell r="D1160" t="str">
            <v>0830029126</v>
          </cell>
          <cell r="E1160">
            <v>0</v>
          </cell>
          <cell r="F1160" t="str">
            <v>KR</v>
          </cell>
          <cell r="G1160" t="str">
            <v>31</v>
          </cell>
          <cell r="H1160" t="str">
            <v>V7</v>
          </cell>
          <cell r="I1160" t="str">
            <v>0934000616</v>
          </cell>
          <cell r="J1160">
            <v>39759</v>
          </cell>
          <cell r="K1160">
            <v>-4302.47</v>
          </cell>
          <cell r="L1160" t="str">
            <v>THB</v>
          </cell>
          <cell r="M1160" t="str">
            <v>ประกันภัยวัตถดิบนำเข้า INV.3954</v>
          </cell>
        </row>
        <row r="1161">
          <cell r="A1161" t="str">
            <v>@01@</v>
          </cell>
          <cell r="B1161" t="str">
            <v>เบี้ยประกัน</v>
          </cell>
          <cell r="C1161" t="str">
            <v>208111/0009675</v>
          </cell>
          <cell r="D1161" t="str">
            <v>0830029127</v>
          </cell>
          <cell r="E1161">
            <v>0</v>
          </cell>
          <cell r="F1161" t="str">
            <v>KR</v>
          </cell>
          <cell r="G1161" t="str">
            <v>31</v>
          </cell>
          <cell r="H1161" t="str">
            <v>V7</v>
          </cell>
          <cell r="I1161" t="str">
            <v>0934000616</v>
          </cell>
          <cell r="J1161">
            <v>39759</v>
          </cell>
          <cell r="K1161">
            <v>-862.42</v>
          </cell>
          <cell r="L1161" t="str">
            <v>THB</v>
          </cell>
          <cell r="M1161" t="str">
            <v>ประกันภัยวัตถดิบนำเข้า INV.TP200882</v>
          </cell>
        </row>
        <row r="1162">
          <cell r="A1162" t="str">
            <v>@01@</v>
          </cell>
          <cell r="B1162" t="str">
            <v>เบี้ยประกัน</v>
          </cell>
          <cell r="C1162" t="str">
            <v>208061/0011193</v>
          </cell>
          <cell r="D1162" t="str">
            <v>0830014615</v>
          </cell>
          <cell r="E1162">
            <v>0</v>
          </cell>
          <cell r="F1162" t="str">
            <v>KR</v>
          </cell>
          <cell r="G1162" t="str">
            <v>31</v>
          </cell>
          <cell r="H1162" t="str">
            <v>V7</v>
          </cell>
          <cell r="I1162">
            <v>0</v>
          </cell>
          <cell r="J1162">
            <v>39604</v>
          </cell>
          <cell r="K1162">
            <v>-647.35</v>
          </cell>
          <cell r="L1162" t="str">
            <v>THB</v>
          </cell>
          <cell r="M1162" t="str">
            <v>ประกันภัยสินค้านำเข้าTUF080526</v>
          </cell>
        </row>
        <row r="1163">
          <cell r="A1163" t="str">
            <v>@01@</v>
          </cell>
          <cell r="B1163" t="str">
            <v>เบี้ยประกัน</v>
          </cell>
          <cell r="C1163" t="str">
            <v>208101/0017287</v>
          </cell>
          <cell r="D1163" t="str">
            <v>0830027741</v>
          </cell>
          <cell r="E1163">
            <v>0</v>
          </cell>
          <cell r="F1163" t="str">
            <v>KR</v>
          </cell>
          <cell r="G1163" t="str">
            <v>31</v>
          </cell>
          <cell r="H1163" t="str">
            <v>V7</v>
          </cell>
          <cell r="I1163" t="str">
            <v>0934000305</v>
          </cell>
          <cell r="J1163">
            <v>39738</v>
          </cell>
          <cell r="K1163">
            <v>-6298.02</v>
          </cell>
          <cell r="L1163" t="str">
            <v>THB</v>
          </cell>
          <cell r="M1163" t="str">
            <v>ประกันภัยสินค้านำเข้า INV.3939</v>
          </cell>
        </row>
        <row r="1164">
          <cell r="A1164" t="str">
            <v>@01@</v>
          </cell>
          <cell r="B1164" t="str">
            <v>เบี้ยประกัน</v>
          </cell>
          <cell r="C1164" t="str">
            <v>208101/0017288</v>
          </cell>
          <cell r="D1164" t="str">
            <v>0830027740</v>
          </cell>
          <cell r="E1164">
            <v>0</v>
          </cell>
          <cell r="F1164" t="str">
            <v>KR</v>
          </cell>
          <cell r="G1164" t="str">
            <v>31</v>
          </cell>
          <cell r="H1164" t="str">
            <v>V7</v>
          </cell>
          <cell r="I1164" t="str">
            <v>0934000305</v>
          </cell>
          <cell r="J1164">
            <v>39738</v>
          </cell>
          <cell r="K1164">
            <v>-1578.25</v>
          </cell>
          <cell r="L1164" t="str">
            <v>THB</v>
          </cell>
          <cell r="M1164" t="str">
            <v>ประกันภัยสินค้านำเข้า INV.3942</v>
          </cell>
        </row>
        <row r="1165">
          <cell r="A1165" t="str">
            <v>@01@</v>
          </cell>
          <cell r="B1165" t="str">
            <v>เบี้ยประกัน</v>
          </cell>
          <cell r="C1165" t="str">
            <v>208101/0017293</v>
          </cell>
          <cell r="D1165" t="str">
            <v>0830027735</v>
          </cell>
          <cell r="E1165">
            <v>0</v>
          </cell>
          <cell r="F1165" t="str">
            <v>KR</v>
          </cell>
          <cell r="G1165" t="str">
            <v>31</v>
          </cell>
          <cell r="H1165" t="str">
            <v>V7</v>
          </cell>
          <cell r="I1165" t="str">
            <v>0934000305</v>
          </cell>
          <cell r="J1165">
            <v>39738</v>
          </cell>
          <cell r="K1165">
            <v>-36275.14</v>
          </cell>
          <cell r="L1165" t="str">
            <v>THB</v>
          </cell>
          <cell r="M1165" t="str">
            <v>ประกันภัยสินค้านำเข้า INV.TUAL08025</v>
          </cell>
        </row>
        <row r="1166">
          <cell r="A1166" t="str">
            <v>@01@</v>
          </cell>
          <cell r="B1166" t="str">
            <v>เบี้ยประกัน</v>
          </cell>
          <cell r="C1166" t="str">
            <v>208101/0017634</v>
          </cell>
          <cell r="D1166" t="str">
            <v>0830027739</v>
          </cell>
          <cell r="E1166">
            <v>0</v>
          </cell>
          <cell r="F1166" t="str">
            <v>KR</v>
          </cell>
          <cell r="G1166" t="str">
            <v>31</v>
          </cell>
          <cell r="H1166" t="str">
            <v>V7</v>
          </cell>
          <cell r="I1166" t="str">
            <v>0934000305</v>
          </cell>
          <cell r="J1166">
            <v>39741</v>
          </cell>
          <cell r="K1166">
            <v>-538.21</v>
          </cell>
          <cell r="L1166" t="str">
            <v>THB</v>
          </cell>
          <cell r="M1166" t="str">
            <v>ประกันภัยสินค้านำเข้า INV.0645/08</v>
          </cell>
        </row>
        <row r="1167">
          <cell r="A1167" t="str">
            <v>@01@</v>
          </cell>
          <cell r="B1167" t="str">
            <v>เบี้ยประกัน</v>
          </cell>
          <cell r="C1167" t="str">
            <v>208101/0017649</v>
          </cell>
          <cell r="D1167" t="str">
            <v>0830027737</v>
          </cell>
          <cell r="E1167">
            <v>0</v>
          </cell>
          <cell r="F1167" t="str">
            <v>KR</v>
          </cell>
          <cell r="G1167" t="str">
            <v>31</v>
          </cell>
          <cell r="H1167" t="str">
            <v>V7</v>
          </cell>
          <cell r="I1167" t="str">
            <v>0934000305</v>
          </cell>
          <cell r="J1167">
            <v>39741</v>
          </cell>
          <cell r="K1167">
            <v>-5605.73</v>
          </cell>
          <cell r="L1167" t="str">
            <v>THB</v>
          </cell>
          <cell r="M1167" t="str">
            <v>ประกันภัยสินค้านำเข้า INV.087/THAI/X/08</v>
          </cell>
        </row>
        <row r="1168">
          <cell r="A1168" t="str">
            <v>@01@</v>
          </cell>
          <cell r="B1168" t="str">
            <v>เบี้ยประกัน</v>
          </cell>
          <cell r="C1168" t="str">
            <v>208101/0017652</v>
          </cell>
          <cell r="D1168" t="str">
            <v>0830027736</v>
          </cell>
          <cell r="E1168">
            <v>0</v>
          </cell>
          <cell r="F1168" t="str">
            <v>KR</v>
          </cell>
          <cell r="G1168" t="str">
            <v>31</v>
          </cell>
          <cell r="H1168" t="str">
            <v>V7</v>
          </cell>
          <cell r="I1168" t="str">
            <v>0934000305</v>
          </cell>
          <cell r="J1168">
            <v>39741</v>
          </cell>
          <cell r="K1168">
            <v>-538.21</v>
          </cell>
          <cell r="L1168" t="str">
            <v>THB</v>
          </cell>
          <cell r="M1168" t="str">
            <v>ประกันภัยสินค้านำเข้า INV.0636/08</v>
          </cell>
        </row>
        <row r="1169">
          <cell r="A1169" t="str">
            <v>@01@</v>
          </cell>
          <cell r="B1169" t="str">
            <v>เบี้ยประกัน</v>
          </cell>
          <cell r="C1169" t="str">
            <v>208101/0017661</v>
          </cell>
          <cell r="D1169" t="str">
            <v>0830027744</v>
          </cell>
          <cell r="E1169">
            <v>0</v>
          </cell>
          <cell r="F1169" t="str">
            <v>KR</v>
          </cell>
          <cell r="G1169" t="str">
            <v>31</v>
          </cell>
          <cell r="H1169" t="str">
            <v>V7</v>
          </cell>
          <cell r="I1169" t="str">
            <v>0934000305</v>
          </cell>
          <cell r="J1169">
            <v>39741</v>
          </cell>
          <cell r="K1169">
            <v>-538.21</v>
          </cell>
          <cell r="L1169" t="str">
            <v>THB</v>
          </cell>
          <cell r="M1169" t="str">
            <v>ประกันภัยสินค้านำเข้า INV.066/08-09</v>
          </cell>
        </row>
        <row r="1170">
          <cell r="A1170" t="str">
            <v>@01@</v>
          </cell>
          <cell r="B1170" t="str">
            <v>เบี้ยประกัน</v>
          </cell>
          <cell r="C1170" t="str">
            <v>208101/0017677</v>
          </cell>
          <cell r="D1170" t="str">
            <v>0830027743</v>
          </cell>
          <cell r="E1170">
            <v>0</v>
          </cell>
          <cell r="F1170" t="str">
            <v>KR</v>
          </cell>
          <cell r="G1170" t="str">
            <v>31</v>
          </cell>
          <cell r="H1170" t="str">
            <v>V7</v>
          </cell>
          <cell r="I1170" t="str">
            <v>0934000305</v>
          </cell>
          <cell r="J1170">
            <v>39741</v>
          </cell>
          <cell r="K1170">
            <v>-7567.04</v>
          </cell>
          <cell r="L1170" t="str">
            <v>THB</v>
          </cell>
          <cell r="M1170" t="str">
            <v>ประกันภัยสินค้านำเข้า INV.3945</v>
          </cell>
        </row>
        <row r="1171">
          <cell r="A1171" t="str">
            <v>@01@</v>
          </cell>
          <cell r="B1171" t="str">
            <v>เบี้ยประกัน</v>
          </cell>
          <cell r="C1171" t="str">
            <v>208101/0017684</v>
          </cell>
          <cell r="D1171" t="str">
            <v>0830027742</v>
          </cell>
          <cell r="E1171">
            <v>0</v>
          </cell>
          <cell r="F1171" t="str">
            <v>KR</v>
          </cell>
          <cell r="G1171" t="str">
            <v>31</v>
          </cell>
          <cell r="H1171" t="str">
            <v>V7</v>
          </cell>
          <cell r="I1171" t="str">
            <v>0934000305</v>
          </cell>
          <cell r="J1171">
            <v>39741</v>
          </cell>
          <cell r="K1171">
            <v>-1122.43</v>
          </cell>
          <cell r="L1171" t="str">
            <v>THB</v>
          </cell>
          <cell r="M1171" t="str">
            <v>ประกันภัยสินค้านำเข้า INV.088/SMMB/THAI/X/08</v>
          </cell>
        </row>
        <row r="1172">
          <cell r="A1172" t="str">
            <v>@01@</v>
          </cell>
          <cell r="B1172" t="str">
            <v>เบี้ยประกัน</v>
          </cell>
          <cell r="C1172" t="str">
            <v>208101/0017888</v>
          </cell>
          <cell r="D1172" t="str">
            <v>0830027749</v>
          </cell>
          <cell r="E1172">
            <v>0</v>
          </cell>
          <cell r="F1172" t="str">
            <v>KR</v>
          </cell>
          <cell r="G1172" t="str">
            <v>31</v>
          </cell>
          <cell r="H1172" t="str">
            <v>V7</v>
          </cell>
          <cell r="I1172" t="str">
            <v>0934000305</v>
          </cell>
          <cell r="J1172">
            <v>39741</v>
          </cell>
          <cell r="K1172">
            <v>-7383</v>
          </cell>
          <cell r="L1172" t="str">
            <v>THB</v>
          </cell>
          <cell r="M1172" t="str">
            <v>ประกันภัยสินค้านำเข้า INV.IOF/PT/2008136/P</v>
          </cell>
        </row>
        <row r="1173">
          <cell r="A1173" t="str">
            <v>@01@</v>
          </cell>
          <cell r="B1173" t="str">
            <v>เบี้ยประกัน</v>
          </cell>
          <cell r="C1173" t="str">
            <v>208101/0017899</v>
          </cell>
          <cell r="D1173" t="str">
            <v>0830027748</v>
          </cell>
          <cell r="E1173">
            <v>0</v>
          </cell>
          <cell r="F1173" t="str">
            <v>KR</v>
          </cell>
          <cell r="G1173" t="str">
            <v>31</v>
          </cell>
          <cell r="H1173" t="str">
            <v>V7</v>
          </cell>
          <cell r="I1173" t="str">
            <v>0934000305</v>
          </cell>
          <cell r="J1173">
            <v>39741</v>
          </cell>
          <cell r="K1173">
            <v>-9228.75</v>
          </cell>
          <cell r="L1173" t="str">
            <v>THB</v>
          </cell>
          <cell r="M1173" t="str">
            <v>ประกันภัยสินค้านำเข้า INV.IOF/PT/2008139/P</v>
          </cell>
        </row>
        <row r="1174">
          <cell r="A1174" t="str">
            <v>@01@</v>
          </cell>
          <cell r="B1174" t="str">
            <v>เบี้ยประกัน</v>
          </cell>
          <cell r="C1174" t="str">
            <v>208101/0017921</v>
          </cell>
          <cell r="D1174" t="str">
            <v>0830027747</v>
          </cell>
          <cell r="E1174">
            <v>0</v>
          </cell>
          <cell r="F1174" t="str">
            <v>KR</v>
          </cell>
          <cell r="G1174" t="str">
            <v>31</v>
          </cell>
          <cell r="H1174" t="str">
            <v>V7</v>
          </cell>
          <cell r="I1174" t="str">
            <v>0934000305</v>
          </cell>
          <cell r="J1174">
            <v>39741</v>
          </cell>
          <cell r="K1174">
            <v>-4990.4799999999996</v>
          </cell>
          <cell r="L1174" t="str">
            <v>THB</v>
          </cell>
          <cell r="M1174" t="str">
            <v>ประกันภัยสินค้านำเข้า INV.585</v>
          </cell>
        </row>
        <row r="1175">
          <cell r="A1175" t="str">
            <v>@01@</v>
          </cell>
          <cell r="B1175" t="str">
            <v>เบี้ยประกัน</v>
          </cell>
          <cell r="C1175" t="str">
            <v>208101/0047640</v>
          </cell>
          <cell r="D1175" t="str">
            <v>0830027738</v>
          </cell>
          <cell r="E1175">
            <v>0</v>
          </cell>
          <cell r="F1175" t="str">
            <v>KR</v>
          </cell>
          <cell r="G1175" t="str">
            <v>31</v>
          </cell>
          <cell r="H1175" t="str">
            <v>V7</v>
          </cell>
          <cell r="I1175" t="str">
            <v>0934000305</v>
          </cell>
          <cell r="J1175">
            <v>39741</v>
          </cell>
          <cell r="K1175">
            <v>-5141.3500000000004</v>
          </cell>
          <cell r="L1175" t="str">
            <v>THB</v>
          </cell>
          <cell r="M1175" t="str">
            <v>ประกันภัยสินค้านำเข้า INV.015/TUF/X/08</v>
          </cell>
        </row>
        <row r="1176">
          <cell r="A1176" t="str">
            <v>@01@</v>
          </cell>
          <cell r="B1176" t="str">
            <v>เบี้ยประกัน</v>
          </cell>
          <cell r="C1176" t="str">
            <v>208101/0018744</v>
          </cell>
          <cell r="D1176" t="str">
            <v>0830027746</v>
          </cell>
          <cell r="E1176">
            <v>0</v>
          </cell>
          <cell r="F1176" t="str">
            <v>KR</v>
          </cell>
          <cell r="G1176" t="str">
            <v>31</v>
          </cell>
          <cell r="H1176" t="str">
            <v>V7</v>
          </cell>
          <cell r="I1176" t="str">
            <v>0934000305</v>
          </cell>
          <cell r="J1176">
            <v>39742</v>
          </cell>
          <cell r="K1176">
            <v>-9424.56</v>
          </cell>
          <cell r="L1176" t="str">
            <v>THB</v>
          </cell>
          <cell r="M1176" t="str">
            <v>ประกันภัยสินค้านำเข้า INV.TUAL08029</v>
          </cell>
        </row>
        <row r="1177">
          <cell r="A1177" t="str">
            <v>@01@</v>
          </cell>
          <cell r="B1177" t="str">
            <v>เบี้ยประกัน</v>
          </cell>
          <cell r="C1177" t="str">
            <v>208101/0018753</v>
          </cell>
          <cell r="D1177" t="str">
            <v>0830027745</v>
          </cell>
          <cell r="E1177">
            <v>0</v>
          </cell>
          <cell r="F1177" t="str">
            <v>KR</v>
          </cell>
          <cell r="G1177" t="str">
            <v>31</v>
          </cell>
          <cell r="H1177" t="str">
            <v>V7</v>
          </cell>
          <cell r="I1177" t="str">
            <v>0934000305</v>
          </cell>
          <cell r="J1177">
            <v>39742</v>
          </cell>
          <cell r="K1177">
            <v>-2633.27</v>
          </cell>
          <cell r="L1177" t="str">
            <v>THB</v>
          </cell>
          <cell r="M1177" t="str">
            <v>ประกันภัยสินค้านำเข้า INV.TUAL08030</v>
          </cell>
        </row>
        <row r="1178">
          <cell r="A1178" t="str">
            <v>@01@</v>
          </cell>
          <cell r="B1178" t="str">
            <v>เบี้ยประกัน</v>
          </cell>
          <cell r="C1178" t="str">
            <v>208101/0019064</v>
          </cell>
          <cell r="D1178" t="str">
            <v>0830027733</v>
          </cell>
          <cell r="E1178">
            <v>0</v>
          </cell>
          <cell r="F1178" t="str">
            <v>KR</v>
          </cell>
          <cell r="G1178" t="str">
            <v>31</v>
          </cell>
          <cell r="H1178" t="str">
            <v>V7</v>
          </cell>
          <cell r="I1178" t="str">
            <v>0934000305</v>
          </cell>
          <cell r="J1178">
            <v>39742</v>
          </cell>
          <cell r="K1178">
            <v>-2115.39</v>
          </cell>
          <cell r="L1178" t="str">
            <v>THB</v>
          </cell>
          <cell r="M1178" t="str">
            <v>ประกันภัยสินค้านำเข้า INV.PILCHARD PSG 17</v>
          </cell>
        </row>
        <row r="1179">
          <cell r="A1179" t="str">
            <v>@01@</v>
          </cell>
          <cell r="B1179" t="str">
            <v>เบี้ยประกัน</v>
          </cell>
          <cell r="C1179" t="str">
            <v>208101/0019078</v>
          </cell>
          <cell r="D1179" t="str">
            <v>0830027732</v>
          </cell>
          <cell r="E1179">
            <v>0</v>
          </cell>
          <cell r="F1179" t="str">
            <v>KR</v>
          </cell>
          <cell r="G1179" t="str">
            <v>31</v>
          </cell>
          <cell r="H1179" t="str">
            <v>V7</v>
          </cell>
          <cell r="I1179" t="str">
            <v>0934000305</v>
          </cell>
          <cell r="J1179">
            <v>39742</v>
          </cell>
          <cell r="K1179">
            <v>-1443.43</v>
          </cell>
          <cell r="L1179" t="str">
            <v>THB</v>
          </cell>
          <cell r="M1179" t="str">
            <v>ประกันภัยสินค้านำเข้า INV.3934</v>
          </cell>
        </row>
        <row r="1180">
          <cell r="A1180" t="str">
            <v>@01@</v>
          </cell>
          <cell r="B1180" t="str">
            <v>เบี้ยประกัน</v>
          </cell>
          <cell r="C1180" t="str">
            <v>208101/0019100</v>
          </cell>
          <cell r="D1180" t="str">
            <v>0830027731</v>
          </cell>
          <cell r="E1180">
            <v>0</v>
          </cell>
          <cell r="F1180" t="str">
            <v>KR</v>
          </cell>
          <cell r="G1180" t="str">
            <v>31</v>
          </cell>
          <cell r="H1180" t="str">
            <v>V7</v>
          </cell>
          <cell r="I1180" t="str">
            <v>0934000305</v>
          </cell>
          <cell r="J1180">
            <v>39742</v>
          </cell>
          <cell r="K1180">
            <v>-4485.4399999999996</v>
          </cell>
          <cell r="L1180" t="str">
            <v>THB</v>
          </cell>
          <cell r="M1180" t="str">
            <v>ประกันภัยสินค้านำเข้า INV.089/THAI/X/08</v>
          </cell>
        </row>
        <row r="1181">
          <cell r="A1181" t="str">
            <v>@01@</v>
          </cell>
          <cell r="B1181" t="str">
            <v>เบี้ยประกัน</v>
          </cell>
          <cell r="C1181" t="str">
            <v>208101/0019146</v>
          </cell>
          <cell r="D1181" t="str">
            <v>0830027730</v>
          </cell>
          <cell r="E1181">
            <v>0</v>
          </cell>
          <cell r="F1181" t="str">
            <v>KR</v>
          </cell>
          <cell r="G1181" t="str">
            <v>31</v>
          </cell>
          <cell r="H1181" t="str">
            <v>V7</v>
          </cell>
          <cell r="I1181" t="str">
            <v>0934000305</v>
          </cell>
          <cell r="J1181">
            <v>39742</v>
          </cell>
          <cell r="K1181">
            <v>-1848.96</v>
          </cell>
          <cell r="L1181" t="str">
            <v>THB</v>
          </cell>
          <cell r="M1181" t="str">
            <v>ประกันภัยสินค้านำเข้า INV.WR 50-70 GR</v>
          </cell>
        </row>
        <row r="1182">
          <cell r="A1182" t="str">
            <v>@01@</v>
          </cell>
          <cell r="B1182" t="str">
            <v>เบี้ยประกัน</v>
          </cell>
          <cell r="C1182" t="str">
            <v>208101/0019152</v>
          </cell>
          <cell r="D1182" t="str">
            <v>0830027729</v>
          </cell>
          <cell r="E1182">
            <v>0</v>
          </cell>
          <cell r="F1182" t="str">
            <v>KR</v>
          </cell>
          <cell r="G1182" t="str">
            <v>31</v>
          </cell>
          <cell r="H1182" t="str">
            <v>V7</v>
          </cell>
          <cell r="I1182" t="str">
            <v>0934000305</v>
          </cell>
          <cell r="J1182">
            <v>39742</v>
          </cell>
          <cell r="K1182">
            <v>-3253.87</v>
          </cell>
          <cell r="L1182" t="str">
            <v>THB</v>
          </cell>
          <cell r="M1182" t="str">
            <v>ประกันภัยสินค้านำเข้า INV.D8B-900-0</v>
          </cell>
        </row>
        <row r="1183">
          <cell r="A1183" t="str">
            <v>@01@</v>
          </cell>
          <cell r="B1183" t="str">
            <v>เบี้ยประกัน</v>
          </cell>
          <cell r="C1183" t="str">
            <v>208101/0019236</v>
          </cell>
          <cell r="D1183" t="str">
            <v>0830027728</v>
          </cell>
          <cell r="E1183">
            <v>0</v>
          </cell>
          <cell r="F1183" t="str">
            <v>KR</v>
          </cell>
          <cell r="G1183" t="str">
            <v>31</v>
          </cell>
          <cell r="H1183" t="str">
            <v>V7</v>
          </cell>
          <cell r="I1183" t="str">
            <v>0934000305</v>
          </cell>
          <cell r="J1183">
            <v>39743</v>
          </cell>
          <cell r="K1183">
            <v>-1704.51</v>
          </cell>
          <cell r="L1183" t="str">
            <v>THB</v>
          </cell>
          <cell r="M1183" t="str">
            <v>ประกันภัยสินค้านำเข้า INV.TP200875</v>
          </cell>
        </row>
        <row r="1184">
          <cell r="A1184" t="str">
            <v>@01@</v>
          </cell>
          <cell r="B1184" t="str">
            <v>เบี้ยประกัน</v>
          </cell>
          <cell r="C1184" t="str">
            <v>208101/0019242</v>
          </cell>
          <cell r="D1184" t="str">
            <v>0830027727</v>
          </cell>
          <cell r="E1184">
            <v>0</v>
          </cell>
          <cell r="F1184" t="str">
            <v>KR</v>
          </cell>
          <cell r="G1184" t="str">
            <v>31</v>
          </cell>
          <cell r="H1184" t="str">
            <v>V7</v>
          </cell>
          <cell r="I1184" t="str">
            <v>0934000305</v>
          </cell>
          <cell r="J1184">
            <v>39743</v>
          </cell>
          <cell r="K1184">
            <v>-1580.39</v>
          </cell>
          <cell r="L1184" t="str">
            <v>THB</v>
          </cell>
          <cell r="M1184" t="str">
            <v>ประกันภัยสินค้านำเข้า INV.TP200876</v>
          </cell>
        </row>
        <row r="1185">
          <cell r="A1185" t="str">
            <v>@01@</v>
          </cell>
          <cell r="B1185" t="str">
            <v>เบี้ยประกัน</v>
          </cell>
          <cell r="C1185" t="str">
            <v>208101/0019258</v>
          </cell>
          <cell r="D1185" t="str">
            <v>0830027726</v>
          </cell>
          <cell r="E1185">
            <v>0</v>
          </cell>
          <cell r="F1185" t="str">
            <v>KR</v>
          </cell>
          <cell r="G1185" t="str">
            <v>31</v>
          </cell>
          <cell r="H1185" t="str">
            <v>V7</v>
          </cell>
          <cell r="I1185" t="str">
            <v>0934000305</v>
          </cell>
          <cell r="J1185">
            <v>39743</v>
          </cell>
          <cell r="K1185">
            <v>-1498</v>
          </cell>
          <cell r="L1185" t="str">
            <v>THB</v>
          </cell>
          <cell r="M1185" t="str">
            <v>ประกันภัยสินค้านำเข้า INV.92Z8113R</v>
          </cell>
        </row>
        <row r="1186">
          <cell r="A1186" t="str">
            <v>@01@</v>
          </cell>
          <cell r="B1186" t="str">
            <v>เบี้ยประกัน</v>
          </cell>
          <cell r="C1186" t="str">
            <v>208101/0019365</v>
          </cell>
          <cell r="D1186" t="str">
            <v>0830027725</v>
          </cell>
          <cell r="E1186">
            <v>0</v>
          </cell>
          <cell r="F1186" t="str">
            <v>KR</v>
          </cell>
          <cell r="G1186" t="str">
            <v>31</v>
          </cell>
          <cell r="H1186" t="str">
            <v>V7</v>
          </cell>
          <cell r="I1186" t="str">
            <v>0934000305</v>
          </cell>
          <cell r="J1186">
            <v>39743</v>
          </cell>
          <cell r="K1186">
            <v>-1133.1300000000001</v>
          </cell>
          <cell r="L1186" t="str">
            <v>THB</v>
          </cell>
          <cell r="M1186" t="str">
            <v>ประกันภัยสินค้านำเข้า INV.PMT/062/08-9</v>
          </cell>
        </row>
        <row r="1187">
          <cell r="A1187" t="str">
            <v>@01@</v>
          </cell>
          <cell r="B1187" t="str">
            <v>เบี้ยประกัน</v>
          </cell>
          <cell r="C1187" t="str">
            <v>208101/0019420</v>
          </cell>
          <cell r="D1187" t="str">
            <v>0830027724</v>
          </cell>
          <cell r="E1187">
            <v>0</v>
          </cell>
          <cell r="F1187" t="str">
            <v>KR</v>
          </cell>
          <cell r="G1187" t="str">
            <v>31</v>
          </cell>
          <cell r="H1187" t="str">
            <v>V7</v>
          </cell>
          <cell r="I1187" t="str">
            <v>0934000305</v>
          </cell>
          <cell r="J1187">
            <v>39743</v>
          </cell>
          <cell r="K1187">
            <v>-8472.26</v>
          </cell>
          <cell r="L1187" t="str">
            <v>THB</v>
          </cell>
          <cell r="M1187" t="str">
            <v>ประกันภัยสินค้านำเข้า INV.3946</v>
          </cell>
        </row>
        <row r="1188">
          <cell r="A1188" t="str">
            <v>@01@</v>
          </cell>
          <cell r="B1188" t="str">
            <v>เบี้ยประกัน</v>
          </cell>
          <cell r="C1188" t="str">
            <v>208101/0019551</v>
          </cell>
          <cell r="D1188" t="str">
            <v>0830028512</v>
          </cell>
          <cell r="E1188">
            <v>0</v>
          </cell>
          <cell r="F1188" t="str">
            <v>KR</v>
          </cell>
          <cell r="G1188" t="str">
            <v>31</v>
          </cell>
          <cell r="H1188">
            <v>0</v>
          </cell>
          <cell r="I1188" t="str">
            <v>0934000305</v>
          </cell>
          <cell r="J1188">
            <v>39743</v>
          </cell>
          <cell r="K1188">
            <v>-3685</v>
          </cell>
          <cell r="L1188" t="str">
            <v>THB</v>
          </cell>
          <cell r="M1188" t="str">
            <v>ประกันภัยสินค้าส่งออก INV.3086604005</v>
          </cell>
        </row>
        <row r="1189">
          <cell r="A1189" t="str">
            <v>@01@</v>
          </cell>
          <cell r="B1189" t="str">
            <v>เบี้ยประกัน</v>
          </cell>
          <cell r="C1189" t="str">
            <v>208101/0019559</v>
          </cell>
          <cell r="D1189" t="str">
            <v>0830028488</v>
          </cell>
          <cell r="E1189">
            <v>0</v>
          </cell>
          <cell r="F1189" t="str">
            <v>KR</v>
          </cell>
          <cell r="G1189" t="str">
            <v>31</v>
          </cell>
          <cell r="H1189" t="str">
            <v>V7</v>
          </cell>
          <cell r="I1189" t="str">
            <v>0934000305</v>
          </cell>
          <cell r="J1189">
            <v>39743</v>
          </cell>
          <cell r="K1189">
            <v>-1721.63</v>
          </cell>
          <cell r="L1189" t="str">
            <v>THB</v>
          </cell>
          <cell r="M1189" t="str">
            <v>ประกันภัยสินค้านำเข้า INV.016/TUF/X/08</v>
          </cell>
        </row>
        <row r="1190">
          <cell r="A1190" t="str">
            <v>@01@</v>
          </cell>
          <cell r="B1190" t="str">
            <v>เบี้ยประกัน</v>
          </cell>
          <cell r="C1190" t="str">
            <v>208101/0019562</v>
          </cell>
          <cell r="D1190" t="str">
            <v>0830028493</v>
          </cell>
          <cell r="E1190">
            <v>0</v>
          </cell>
          <cell r="F1190" t="str">
            <v>KR</v>
          </cell>
          <cell r="G1190" t="str">
            <v>31</v>
          </cell>
          <cell r="H1190" t="str">
            <v>V7</v>
          </cell>
          <cell r="I1190" t="str">
            <v>0934000305</v>
          </cell>
          <cell r="J1190">
            <v>39743</v>
          </cell>
          <cell r="K1190">
            <v>-3260.29</v>
          </cell>
          <cell r="L1190" t="str">
            <v>THB</v>
          </cell>
          <cell r="M1190" t="str">
            <v>ประกันภัยสินค้านำเข้า INV.D8B-902-0</v>
          </cell>
        </row>
        <row r="1191">
          <cell r="A1191" t="str">
            <v>@01@</v>
          </cell>
          <cell r="B1191" t="str">
            <v>เบี้ยประกัน</v>
          </cell>
          <cell r="C1191" t="str">
            <v>208101/0019722</v>
          </cell>
          <cell r="D1191" t="str">
            <v>0830028492</v>
          </cell>
          <cell r="E1191">
            <v>0</v>
          </cell>
          <cell r="F1191" t="str">
            <v>KR</v>
          </cell>
          <cell r="G1191" t="str">
            <v>31</v>
          </cell>
          <cell r="H1191" t="str">
            <v>V7</v>
          </cell>
          <cell r="I1191" t="str">
            <v>0934000305</v>
          </cell>
          <cell r="J1191">
            <v>39743</v>
          </cell>
          <cell r="K1191">
            <v>-857.07</v>
          </cell>
          <cell r="L1191" t="str">
            <v>THB</v>
          </cell>
          <cell r="M1191" t="str">
            <v>ประกันภัยสินค้านำเข้า INV.3947</v>
          </cell>
        </row>
        <row r="1192">
          <cell r="A1192" t="str">
            <v>@01@</v>
          </cell>
          <cell r="B1192" t="str">
            <v>เบี้ยประกัน</v>
          </cell>
          <cell r="C1192" t="str">
            <v>208101/0020057</v>
          </cell>
          <cell r="D1192" t="str">
            <v>0830028513</v>
          </cell>
          <cell r="E1192">
            <v>0</v>
          </cell>
          <cell r="F1192" t="str">
            <v>KR</v>
          </cell>
          <cell r="G1192" t="str">
            <v>31</v>
          </cell>
          <cell r="H1192">
            <v>0</v>
          </cell>
          <cell r="I1192" t="str">
            <v>0934000305</v>
          </cell>
          <cell r="J1192">
            <v>39743</v>
          </cell>
          <cell r="K1192">
            <v>-926</v>
          </cell>
          <cell r="L1192" t="str">
            <v>THB</v>
          </cell>
          <cell r="M1192" t="str">
            <v>ประกันภัยสินค้าส่งออก INV.3086604045</v>
          </cell>
        </row>
        <row r="1193">
          <cell r="A1193" t="str">
            <v>@01@</v>
          </cell>
          <cell r="B1193" t="str">
            <v>เบี้ยประกัน</v>
          </cell>
          <cell r="C1193" t="str">
            <v>208101/0020393</v>
          </cell>
          <cell r="D1193" t="str">
            <v>0830028514</v>
          </cell>
          <cell r="E1193">
            <v>0</v>
          </cell>
          <cell r="F1193" t="str">
            <v>KR</v>
          </cell>
          <cell r="G1193" t="str">
            <v>31</v>
          </cell>
          <cell r="H1193">
            <v>0</v>
          </cell>
          <cell r="I1193" t="str">
            <v>0934000305</v>
          </cell>
          <cell r="J1193">
            <v>39745</v>
          </cell>
          <cell r="K1193">
            <v>-495</v>
          </cell>
          <cell r="L1193" t="str">
            <v>THB</v>
          </cell>
          <cell r="M1193" t="str">
            <v>ประกันภัยสินค้าส่งออก INV.3086604115</v>
          </cell>
        </row>
        <row r="1194">
          <cell r="A1194" t="str">
            <v>@01@</v>
          </cell>
          <cell r="B1194" t="str">
            <v>เบี้ยประกัน</v>
          </cell>
          <cell r="C1194" t="str">
            <v>208101/0021865</v>
          </cell>
          <cell r="D1194" t="str">
            <v>0830028515</v>
          </cell>
          <cell r="E1194">
            <v>0</v>
          </cell>
          <cell r="F1194" t="str">
            <v>KR</v>
          </cell>
          <cell r="G1194" t="str">
            <v>31</v>
          </cell>
          <cell r="H1194">
            <v>0</v>
          </cell>
          <cell r="I1194" t="str">
            <v>0934000305</v>
          </cell>
          <cell r="J1194">
            <v>39749</v>
          </cell>
          <cell r="K1194">
            <v>-5468</v>
          </cell>
          <cell r="L1194" t="str">
            <v>THB</v>
          </cell>
          <cell r="M1194" t="str">
            <v>ประกันภัยสินค้าส่งออก 27/10/08</v>
          </cell>
        </row>
        <row r="1195">
          <cell r="A1195" t="str">
            <v>@01@</v>
          </cell>
          <cell r="B1195" t="str">
            <v>เบี้ยประกัน</v>
          </cell>
          <cell r="C1195" t="str">
            <v>2008101/0022426</v>
          </cell>
          <cell r="D1195" t="str">
            <v>0830028497</v>
          </cell>
          <cell r="E1195">
            <v>0</v>
          </cell>
          <cell r="F1195" t="str">
            <v>KR</v>
          </cell>
          <cell r="G1195" t="str">
            <v>31</v>
          </cell>
          <cell r="H1195" t="str">
            <v>V7</v>
          </cell>
          <cell r="I1195" t="str">
            <v>0934000305</v>
          </cell>
          <cell r="J1195">
            <v>39750</v>
          </cell>
          <cell r="K1195">
            <v>-1626.4</v>
          </cell>
          <cell r="L1195" t="str">
            <v>THB</v>
          </cell>
          <cell r="M1195" t="str">
            <v>ประกันภัยสินค้านำเข้า INV.D8B-904-0</v>
          </cell>
        </row>
        <row r="1196">
          <cell r="A1196" t="str">
            <v>@01@</v>
          </cell>
          <cell r="B1196" t="str">
            <v>เบี้ยประกัน</v>
          </cell>
          <cell r="C1196" t="str">
            <v>208101/0022239</v>
          </cell>
          <cell r="D1196" t="str">
            <v>0830028490</v>
          </cell>
          <cell r="E1196">
            <v>0</v>
          </cell>
          <cell r="F1196" t="str">
            <v>KR</v>
          </cell>
          <cell r="G1196" t="str">
            <v>31</v>
          </cell>
          <cell r="H1196" t="str">
            <v>V7</v>
          </cell>
          <cell r="I1196" t="str">
            <v>0934000305</v>
          </cell>
          <cell r="J1196">
            <v>39750</v>
          </cell>
          <cell r="K1196">
            <v>-751.14</v>
          </cell>
          <cell r="L1196" t="str">
            <v>THB</v>
          </cell>
          <cell r="M1196" t="str">
            <v>ประกันภัยสินค้านำเข้า INV.PILCHAR PSG 20</v>
          </cell>
        </row>
        <row r="1197">
          <cell r="A1197" t="str">
            <v>@01@</v>
          </cell>
          <cell r="B1197" t="str">
            <v>เบี้ยประกัน</v>
          </cell>
          <cell r="C1197" t="str">
            <v>208101/0022277</v>
          </cell>
          <cell r="D1197" t="str">
            <v>0830028486</v>
          </cell>
          <cell r="E1197">
            <v>0</v>
          </cell>
          <cell r="F1197" t="str">
            <v>KR</v>
          </cell>
          <cell r="G1197" t="str">
            <v>31</v>
          </cell>
          <cell r="H1197" t="str">
            <v>V7</v>
          </cell>
          <cell r="I1197" t="str">
            <v>0934000305</v>
          </cell>
          <cell r="J1197">
            <v>39750</v>
          </cell>
          <cell r="K1197">
            <v>-4212.59</v>
          </cell>
          <cell r="L1197" t="str">
            <v>THB</v>
          </cell>
          <cell r="M1197" t="str">
            <v>ประกันภัยสินค้านำเข้า INV.PILCHAR MARCUS 09</v>
          </cell>
        </row>
        <row r="1198">
          <cell r="A1198" t="str">
            <v>@01@</v>
          </cell>
          <cell r="B1198" t="str">
            <v>เบี้ยประกัน</v>
          </cell>
          <cell r="C1198" t="str">
            <v>208101/0022414</v>
          </cell>
          <cell r="D1198" t="str">
            <v>0830028494</v>
          </cell>
          <cell r="E1198">
            <v>0</v>
          </cell>
          <cell r="F1198" t="str">
            <v>KR</v>
          </cell>
          <cell r="G1198" t="str">
            <v>31</v>
          </cell>
          <cell r="H1198" t="str">
            <v>V7</v>
          </cell>
          <cell r="I1198" t="str">
            <v>0934000305</v>
          </cell>
          <cell r="J1198">
            <v>39750</v>
          </cell>
          <cell r="K1198">
            <v>-1142.76</v>
          </cell>
          <cell r="L1198" t="str">
            <v>THB</v>
          </cell>
          <cell r="M1198" t="str">
            <v>ประกันภัยสินค้านำเข้า INV.091/SMMB/THAI/X/08</v>
          </cell>
        </row>
        <row r="1199">
          <cell r="A1199" t="str">
            <v>@01@</v>
          </cell>
          <cell r="B1199" t="str">
            <v>เบี้ยประกัน</v>
          </cell>
          <cell r="C1199" t="str">
            <v>208101/0022419</v>
          </cell>
          <cell r="D1199" t="str">
            <v>0830028495</v>
          </cell>
          <cell r="E1199">
            <v>0</v>
          </cell>
          <cell r="F1199" t="str">
            <v>KR</v>
          </cell>
          <cell r="G1199" t="str">
            <v>31</v>
          </cell>
          <cell r="H1199" t="str">
            <v>V7</v>
          </cell>
          <cell r="I1199" t="str">
            <v>0934000305</v>
          </cell>
          <cell r="J1199">
            <v>39750</v>
          </cell>
          <cell r="K1199">
            <v>-2605.4499999999998</v>
          </cell>
          <cell r="L1199" t="str">
            <v>THB</v>
          </cell>
          <cell r="M1199" t="str">
            <v>ประกันภัยสินค้านำเข้า INV.D8B-903-0</v>
          </cell>
        </row>
        <row r="1200">
          <cell r="A1200" t="str">
            <v>@01@</v>
          </cell>
          <cell r="B1200" t="str">
            <v>เบี้ยประกัน</v>
          </cell>
          <cell r="C1200" t="str">
            <v>208101/0022434</v>
          </cell>
          <cell r="D1200" t="str">
            <v>0830028498</v>
          </cell>
          <cell r="E1200">
            <v>0</v>
          </cell>
          <cell r="F1200" t="str">
            <v>KR</v>
          </cell>
          <cell r="G1200" t="str">
            <v>31</v>
          </cell>
          <cell r="H1200" t="str">
            <v>V7</v>
          </cell>
          <cell r="I1200" t="str">
            <v>0934000305</v>
          </cell>
          <cell r="J1200">
            <v>39750</v>
          </cell>
          <cell r="K1200">
            <v>-581.01</v>
          </cell>
          <cell r="L1200" t="str">
            <v>THB</v>
          </cell>
          <cell r="M1200" t="str">
            <v>ประกันภัยสินค้านำเข้า INV.D8B-906-0</v>
          </cell>
        </row>
        <row r="1201">
          <cell r="A1201" t="str">
            <v>@01@</v>
          </cell>
          <cell r="B1201" t="str">
            <v>เบี้ยประกัน</v>
          </cell>
          <cell r="C1201" t="str">
            <v>208101/0022447</v>
          </cell>
          <cell r="D1201" t="str">
            <v>0830028500</v>
          </cell>
          <cell r="E1201">
            <v>0</v>
          </cell>
          <cell r="F1201" t="str">
            <v>KR</v>
          </cell>
          <cell r="G1201" t="str">
            <v>31</v>
          </cell>
          <cell r="H1201" t="str">
            <v>V7</v>
          </cell>
          <cell r="I1201" t="str">
            <v>0934000305</v>
          </cell>
          <cell r="J1201">
            <v>39750</v>
          </cell>
          <cell r="K1201">
            <v>-1142.76</v>
          </cell>
          <cell r="L1201" t="str">
            <v>THB</v>
          </cell>
          <cell r="M1201" t="str">
            <v>ประกันภัยสินค้านำเข้า INV.092/SMMB/THAI/X/08</v>
          </cell>
        </row>
        <row r="1202">
          <cell r="A1202" t="str">
            <v>@01@</v>
          </cell>
          <cell r="B1202" t="str">
            <v>เบี้ยประกัน</v>
          </cell>
          <cell r="C1202" t="str">
            <v>208101/0022459</v>
          </cell>
          <cell r="D1202" t="str">
            <v>0830028503</v>
          </cell>
          <cell r="E1202">
            <v>0</v>
          </cell>
          <cell r="F1202" t="str">
            <v>KR</v>
          </cell>
          <cell r="G1202" t="str">
            <v>31</v>
          </cell>
          <cell r="H1202" t="str">
            <v>V7</v>
          </cell>
          <cell r="I1202" t="str">
            <v>0934000305</v>
          </cell>
          <cell r="J1202">
            <v>39750</v>
          </cell>
          <cell r="K1202">
            <v>-1142.76</v>
          </cell>
          <cell r="L1202" t="str">
            <v>THB</v>
          </cell>
          <cell r="M1202" t="str">
            <v>ประกันภัยสินค้านำเข้า INV.093/SMMB/THAI/X/08</v>
          </cell>
        </row>
        <row r="1203">
          <cell r="A1203" t="str">
            <v>@01@</v>
          </cell>
          <cell r="B1203" t="str">
            <v>เบี้ยประกัน</v>
          </cell>
          <cell r="C1203" t="str">
            <v>208101/0022463</v>
          </cell>
          <cell r="D1203" t="str">
            <v>0830028504</v>
          </cell>
          <cell r="E1203">
            <v>0</v>
          </cell>
          <cell r="F1203" t="str">
            <v>KR</v>
          </cell>
          <cell r="G1203" t="str">
            <v>31</v>
          </cell>
          <cell r="H1203" t="str">
            <v>V7</v>
          </cell>
          <cell r="I1203" t="str">
            <v>0934000305</v>
          </cell>
          <cell r="J1203">
            <v>39750</v>
          </cell>
          <cell r="K1203">
            <v>-538.21</v>
          </cell>
          <cell r="L1203" t="str">
            <v>THB</v>
          </cell>
          <cell r="M1203" t="str">
            <v>ประกันภัยสินค้านำเข้า INV.0646/08</v>
          </cell>
        </row>
        <row r="1204">
          <cell r="A1204" t="str">
            <v>@01@</v>
          </cell>
          <cell r="B1204" t="str">
            <v>เบี้ยประกัน</v>
          </cell>
          <cell r="C1204" t="str">
            <v>208101/0022470</v>
          </cell>
          <cell r="D1204" t="str">
            <v>0830028505</v>
          </cell>
          <cell r="E1204">
            <v>0</v>
          </cell>
          <cell r="F1204" t="str">
            <v>KR</v>
          </cell>
          <cell r="G1204" t="str">
            <v>31</v>
          </cell>
          <cell r="H1204" t="str">
            <v>V7</v>
          </cell>
          <cell r="I1204" t="str">
            <v>0934000305</v>
          </cell>
          <cell r="J1204">
            <v>39750</v>
          </cell>
          <cell r="K1204">
            <v>-538.21</v>
          </cell>
          <cell r="L1204" t="str">
            <v>THB</v>
          </cell>
          <cell r="M1204" t="str">
            <v>ประกันภัยสินค้านำเข้า INV.0647/08</v>
          </cell>
        </row>
        <row r="1205">
          <cell r="A1205" t="str">
            <v>@01@</v>
          </cell>
          <cell r="B1205" t="str">
            <v>เบี้ยประกัน</v>
          </cell>
          <cell r="C1205" t="str">
            <v>208101/0022619</v>
          </cell>
          <cell r="D1205" t="str">
            <v>0830028506</v>
          </cell>
          <cell r="E1205">
            <v>0</v>
          </cell>
          <cell r="F1205" t="str">
            <v>KR</v>
          </cell>
          <cell r="G1205" t="str">
            <v>31</v>
          </cell>
          <cell r="H1205" t="str">
            <v>D7</v>
          </cell>
          <cell r="I1205" t="str">
            <v>0934000305</v>
          </cell>
          <cell r="J1205">
            <v>39750</v>
          </cell>
          <cell r="K1205">
            <v>-1722.7</v>
          </cell>
          <cell r="L1205" t="str">
            <v>THB</v>
          </cell>
          <cell r="M1205" t="str">
            <v>ประกันภัยสินค้านำเข้า INV.TP200878</v>
          </cell>
        </row>
        <row r="1206">
          <cell r="A1206" t="str">
            <v>@01@</v>
          </cell>
          <cell r="B1206" t="str">
            <v>เบี้ยประกัน</v>
          </cell>
          <cell r="C1206" t="str">
            <v>208101/0022620</v>
          </cell>
          <cell r="D1206" t="str">
            <v>0830028507</v>
          </cell>
          <cell r="E1206">
            <v>0</v>
          </cell>
          <cell r="F1206" t="str">
            <v>KR</v>
          </cell>
          <cell r="G1206" t="str">
            <v>31</v>
          </cell>
          <cell r="H1206" t="str">
            <v>V7</v>
          </cell>
          <cell r="I1206" t="str">
            <v>0934000305</v>
          </cell>
          <cell r="J1206">
            <v>39750</v>
          </cell>
          <cell r="K1206">
            <v>-1363.18</v>
          </cell>
          <cell r="L1206" t="str">
            <v>THB</v>
          </cell>
          <cell r="M1206" t="str">
            <v>ประกันภัยสินค้านำเข้า INV.TP200880</v>
          </cell>
        </row>
        <row r="1207">
          <cell r="A1207" t="str">
            <v>@01@</v>
          </cell>
          <cell r="B1207" t="str">
            <v>เบี้ยประกัน</v>
          </cell>
          <cell r="C1207" t="str">
            <v>208101/0022641</v>
          </cell>
          <cell r="D1207" t="str">
            <v>0830028508</v>
          </cell>
          <cell r="E1207">
            <v>0</v>
          </cell>
          <cell r="F1207" t="str">
            <v>KR</v>
          </cell>
          <cell r="G1207" t="str">
            <v>31</v>
          </cell>
          <cell r="H1207" t="str">
            <v>V7</v>
          </cell>
          <cell r="I1207" t="str">
            <v>0934000305</v>
          </cell>
          <cell r="J1207">
            <v>39750</v>
          </cell>
          <cell r="K1207">
            <v>-8615.64</v>
          </cell>
          <cell r="L1207" t="str">
            <v>THB</v>
          </cell>
          <cell r="M1207" t="str">
            <v>ประกันภัยสินค้านำเข้า INV.3949</v>
          </cell>
        </row>
        <row r="1208">
          <cell r="A1208" t="str">
            <v>@01@</v>
          </cell>
          <cell r="B1208" t="str">
            <v>เบี้ยประกัน</v>
          </cell>
          <cell r="C1208" t="str">
            <v>208101/0022706</v>
          </cell>
          <cell r="D1208" t="str">
            <v>0830028509</v>
          </cell>
          <cell r="E1208">
            <v>0</v>
          </cell>
          <cell r="F1208" t="str">
            <v>KR</v>
          </cell>
          <cell r="G1208" t="str">
            <v>31</v>
          </cell>
          <cell r="H1208" t="str">
            <v>V7</v>
          </cell>
          <cell r="I1208" t="str">
            <v>0934000305</v>
          </cell>
          <cell r="J1208">
            <v>39750</v>
          </cell>
          <cell r="K1208">
            <v>-3010.98</v>
          </cell>
          <cell r="L1208" t="str">
            <v>THB</v>
          </cell>
          <cell r="M1208" t="str">
            <v>ประกันภัยสินค้านำเข้า INV.PILCHAR 21 DEL MAR</v>
          </cell>
        </row>
        <row r="1209">
          <cell r="A1209" t="str">
            <v>@01@</v>
          </cell>
          <cell r="B1209" t="str">
            <v>เบี้ยประกัน</v>
          </cell>
          <cell r="C1209" t="str">
            <v>208101/0022712</v>
          </cell>
          <cell r="D1209" t="str">
            <v>0830028510</v>
          </cell>
          <cell r="E1209">
            <v>0</v>
          </cell>
          <cell r="F1209" t="str">
            <v>KR</v>
          </cell>
          <cell r="G1209" t="str">
            <v>31</v>
          </cell>
          <cell r="H1209" t="str">
            <v>V7</v>
          </cell>
          <cell r="I1209" t="str">
            <v>0934000305</v>
          </cell>
          <cell r="J1209">
            <v>39750</v>
          </cell>
          <cell r="K1209">
            <v>-5893.56</v>
          </cell>
          <cell r="L1209" t="str">
            <v>THB</v>
          </cell>
          <cell r="M1209" t="str">
            <v>ประกันภัยสินค้านำเข้า INV.9008BY0088</v>
          </cell>
        </row>
        <row r="1210">
          <cell r="A1210" t="str">
            <v>@01@</v>
          </cell>
          <cell r="B1210" t="str">
            <v>เบี้ยประกัน</v>
          </cell>
          <cell r="C1210" t="str">
            <v>208101/002303</v>
          </cell>
          <cell r="D1210" t="str">
            <v>0830028520</v>
          </cell>
          <cell r="E1210">
            <v>0</v>
          </cell>
          <cell r="F1210" t="str">
            <v>KR</v>
          </cell>
          <cell r="G1210" t="str">
            <v>31</v>
          </cell>
          <cell r="H1210" t="str">
            <v>V7</v>
          </cell>
          <cell r="I1210" t="str">
            <v>0934000305</v>
          </cell>
          <cell r="J1210">
            <v>39751</v>
          </cell>
          <cell r="K1210">
            <v>-1858.59</v>
          </cell>
          <cell r="L1210" t="str">
            <v>THB</v>
          </cell>
          <cell r="M1210" t="str">
            <v>ประกันภัยสินค้านำเข้า INV.IOF/PT/2008142/P</v>
          </cell>
        </row>
        <row r="1211">
          <cell r="A1211" t="str">
            <v>@01@</v>
          </cell>
          <cell r="B1211" t="str">
            <v>เบี้ยประกัน</v>
          </cell>
          <cell r="C1211" t="str">
            <v>208101/0023078</v>
          </cell>
          <cell r="D1211" t="str">
            <v>0830028519</v>
          </cell>
          <cell r="E1211">
            <v>0</v>
          </cell>
          <cell r="F1211" t="str">
            <v>KR</v>
          </cell>
          <cell r="G1211" t="str">
            <v>31</v>
          </cell>
          <cell r="H1211" t="str">
            <v>V7</v>
          </cell>
          <cell r="I1211" t="str">
            <v>0934000305</v>
          </cell>
          <cell r="J1211">
            <v>39751</v>
          </cell>
          <cell r="K1211">
            <v>-2977.81</v>
          </cell>
          <cell r="L1211" t="str">
            <v>THB</v>
          </cell>
          <cell r="M1211" t="str">
            <v>ประกันภัยสินค้านำเข้า INV.IOF/PT/2008143/P</v>
          </cell>
        </row>
        <row r="1212">
          <cell r="A1212" t="str">
            <v>@01@</v>
          </cell>
          <cell r="B1212" t="str">
            <v>เบี้ยประกัน</v>
          </cell>
          <cell r="C1212" t="str">
            <v>208101/0023084</v>
          </cell>
          <cell r="D1212" t="str">
            <v>0830028518</v>
          </cell>
          <cell r="E1212">
            <v>0</v>
          </cell>
          <cell r="F1212" t="str">
            <v>KR</v>
          </cell>
          <cell r="G1212" t="str">
            <v>31</v>
          </cell>
          <cell r="H1212" t="str">
            <v>V7</v>
          </cell>
          <cell r="I1212" t="str">
            <v>0934000305</v>
          </cell>
          <cell r="J1212">
            <v>39751</v>
          </cell>
          <cell r="K1212">
            <v>-4047.81</v>
          </cell>
          <cell r="L1212" t="str">
            <v>THB</v>
          </cell>
          <cell r="M1212" t="str">
            <v>ประกันภัยสินค้านำเข้า INV.IOF/PT/2008144/P</v>
          </cell>
        </row>
        <row r="1213">
          <cell r="A1213" t="str">
            <v>@01@</v>
          </cell>
          <cell r="B1213" t="str">
            <v>เบี้ยประกัน</v>
          </cell>
          <cell r="C1213" t="str">
            <v>208101/0023105</v>
          </cell>
          <cell r="D1213" t="str">
            <v>0830028517</v>
          </cell>
          <cell r="E1213">
            <v>0</v>
          </cell>
          <cell r="F1213" t="str">
            <v>KR</v>
          </cell>
          <cell r="G1213" t="str">
            <v>31</v>
          </cell>
          <cell r="H1213" t="str">
            <v>V7</v>
          </cell>
          <cell r="I1213" t="str">
            <v>0934000305</v>
          </cell>
          <cell r="J1213">
            <v>39751</v>
          </cell>
          <cell r="K1213">
            <v>-2518.7800000000002</v>
          </cell>
          <cell r="L1213" t="str">
            <v>THB</v>
          </cell>
          <cell r="M1213" t="str">
            <v>ประกันภัยสินค้านำเข้า INV.IOF/PT/2008145/P</v>
          </cell>
        </row>
        <row r="1214">
          <cell r="A1214" t="str">
            <v>@01@</v>
          </cell>
          <cell r="B1214" t="str">
            <v>เบี้ยประกัน</v>
          </cell>
          <cell r="C1214" t="str">
            <v>208101/0023111</v>
          </cell>
          <cell r="D1214" t="str">
            <v>0830028516</v>
          </cell>
          <cell r="E1214">
            <v>0</v>
          </cell>
          <cell r="F1214" t="str">
            <v>KR</v>
          </cell>
          <cell r="G1214" t="str">
            <v>31</v>
          </cell>
          <cell r="H1214" t="str">
            <v>V7</v>
          </cell>
          <cell r="I1214" t="str">
            <v>0934000305</v>
          </cell>
          <cell r="J1214">
            <v>39751</v>
          </cell>
          <cell r="K1214">
            <v>-7567.04</v>
          </cell>
          <cell r="L1214" t="str">
            <v>THB</v>
          </cell>
          <cell r="M1214" t="str">
            <v>ประกันภัยสินค้านำเข้า INV.IOF/PT/2008146/P</v>
          </cell>
        </row>
        <row r="1215">
          <cell r="A1215" t="str">
            <v>@01@</v>
          </cell>
          <cell r="B1215" t="str">
            <v>เบี้ยประกัน</v>
          </cell>
          <cell r="C1215" t="str">
            <v>208101/0023482</v>
          </cell>
          <cell r="D1215" t="str">
            <v>0830028522</v>
          </cell>
          <cell r="E1215">
            <v>0</v>
          </cell>
          <cell r="F1215" t="str">
            <v>KR</v>
          </cell>
          <cell r="G1215" t="str">
            <v>31</v>
          </cell>
          <cell r="H1215" t="str">
            <v>V7</v>
          </cell>
          <cell r="I1215" t="str">
            <v>0934000305</v>
          </cell>
          <cell r="J1215">
            <v>39751</v>
          </cell>
          <cell r="K1215">
            <v>-3801.71</v>
          </cell>
          <cell r="L1215" t="str">
            <v>THB</v>
          </cell>
          <cell r="M1215" t="str">
            <v>ประกันภัยสินค้านำเข้า INV.IOF/PT/2008140/P</v>
          </cell>
        </row>
        <row r="1216">
          <cell r="A1216" t="str">
            <v>@01@</v>
          </cell>
          <cell r="B1216" t="str">
            <v>เบี้ยประกัน</v>
          </cell>
          <cell r="C1216" t="str">
            <v>208101/0023489</v>
          </cell>
          <cell r="D1216" t="str">
            <v>0830028521</v>
          </cell>
          <cell r="E1216">
            <v>0</v>
          </cell>
          <cell r="F1216" t="str">
            <v>KR</v>
          </cell>
          <cell r="G1216" t="str">
            <v>31</v>
          </cell>
          <cell r="H1216" t="str">
            <v>V7</v>
          </cell>
          <cell r="I1216" t="str">
            <v>0934000305</v>
          </cell>
          <cell r="J1216">
            <v>39751</v>
          </cell>
          <cell r="K1216">
            <v>-13253.02</v>
          </cell>
          <cell r="L1216" t="str">
            <v>THB</v>
          </cell>
          <cell r="M1216" t="str">
            <v>ประกันภัยสินค้านำเข้า INV.IOF/PT/2008141/P</v>
          </cell>
        </row>
        <row r="1217">
          <cell r="A1217" t="str">
            <v>@01@</v>
          </cell>
          <cell r="B1217" t="str">
            <v>เบี้ยประกัน</v>
          </cell>
          <cell r="C1217" t="str">
            <v>208101/0023597</v>
          </cell>
          <cell r="D1217" t="str">
            <v>0830028529</v>
          </cell>
          <cell r="E1217">
            <v>0</v>
          </cell>
          <cell r="F1217" t="str">
            <v>KR</v>
          </cell>
          <cell r="G1217" t="str">
            <v>31</v>
          </cell>
          <cell r="H1217" t="str">
            <v>V7</v>
          </cell>
          <cell r="I1217" t="str">
            <v>0934000305</v>
          </cell>
          <cell r="J1217">
            <v>39752</v>
          </cell>
          <cell r="K1217">
            <v>-2344.37</v>
          </cell>
          <cell r="L1217" t="str">
            <v>THB</v>
          </cell>
          <cell r="M1217" t="str">
            <v>ประกันภัยสินค้านำเข้า INV.PILCHARD PSG 19</v>
          </cell>
        </row>
        <row r="1218">
          <cell r="A1218" t="str">
            <v>@01@</v>
          </cell>
          <cell r="B1218" t="str">
            <v>เบี้ยประกัน</v>
          </cell>
          <cell r="C1218" t="str">
            <v>208101/0023608</v>
          </cell>
          <cell r="D1218" t="str">
            <v>0830028528</v>
          </cell>
          <cell r="E1218">
            <v>0</v>
          </cell>
          <cell r="F1218" t="str">
            <v>KR</v>
          </cell>
          <cell r="G1218" t="str">
            <v>31</v>
          </cell>
          <cell r="H1218" t="str">
            <v>V7</v>
          </cell>
          <cell r="I1218" t="str">
            <v>0934000305</v>
          </cell>
          <cell r="J1218">
            <v>39752</v>
          </cell>
          <cell r="K1218">
            <v>-879.54</v>
          </cell>
          <cell r="L1218" t="str">
            <v>THB</v>
          </cell>
          <cell r="M1218" t="str">
            <v>ประกันภัยสินค้านำเข้า INV.602</v>
          </cell>
        </row>
        <row r="1219">
          <cell r="A1219" t="str">
            <v>@01@</v>
          </cell>
          <cell r="B1219" t="str">
            <v>เบี้ยประกัน</v>
          </cell>
          <cell r="C1219" t="str">
            <v>208101/0023620</v>
          </cell>
          <cell r="D1219" t="str">
            <v>0830028527</v>
          </cell>
          <cell r="E1219">
            <v>0</v>
          </cell>
          <cell r="F1219" t="str">
            <v>KR</v>
          </cell>
          <cell r="G1219" t="str">
            <v>31</v>
          </cell>
          <cell r="H1219" t="str">
            <v>V7</v>
          </cell>
          <cell r="I1219" t="str">
            <v>0934000305</v>
          </cell>
          <cell r="J1219">
            <v>39752</v>
          </cell>
          <cell r="K1219">
            <v>-3033.45</v>
          </cell>
          <cell r="L1219" t="str">
            <v>THB</v>
          </cell>
          <cell r="M1219" t="str">
            <v>ประกันภัยสินค้านำเข้า INV.PILCHARD TOMICH 01</v>
          </cell>
        </row>
        <row r="1220">
          <cell r="A1220" t="str">
            <v>@01@</v>
          </cell>
          <cell r="B1220" t="str">
            <v>เบี้ยประกัน</v>
          </cell>
          <cell r="C1220" t="str">
            <v>208101/0023642</v>
          </cell>
          <cell r="D1220" t="str">
            <v>0830028526</v>
          </cell>
          <cell r="E1220">
            <v>0</v>
          </cell>
          <cell r="F1220" t="str">
            <v>KR</v>
          </cell>
          <cell r="G1220" t="str">
            <v>31</v>
          </cell>
          <cell r="H1220" t="str">
            <v>V7</v>
          </cell>
          <cell r="I1220" t="str">
            <v>0934000305</v>
          </cell>
          <cell r="J1220">
            <v>39752</v>
          </cell>
          <cell r="K1220">
            <v>-4316.38</v>
          </cell>
          <cell r="L1220" t="str">
            <v>THB</v>
          </cell>
          <cell r="M1220" t="str">
            <v>ประกันภัยสินค้านำเข้า INV.395</v>
          </cell>
        </row>
        <row r="1221">
          <cell r="A1221" t="str">
            <v>@01@</v>
          </cell>
          <cell r="B1221" t="str">
            <v>เบี้ยประกัน</v>
          </cell>
          <cell r="C1221" t="str">
            <v>208101/0023677</v>
          </cell>
          <cell r="D1221" t="str">
            <v>0830028525</v>
          </cell>
          <cell r="E1221">
            <v>0</v>
          </cell>
          <cell r="F1221" t="str">
            <v>KR</v>
          </cell>
          <cell r="G1221" t="str">
            <v>31</v>
          </cell>
          <cell r="H1221" t="str">
            <v>V7</v>
          </cell>
          <cell r="I1221" t="str">
            <v>0934000305</v>
          </cell>
          <cell r="J1221">
            <v>39752</v>
          </cell>
          <cell r="K1221">
            <v>-1709.86</v>
          </cell>
          <cell r="L1221" t="str">
            <v>THB</v>
          </cell>
          <cell r="M1221" t="str">
            <v>ประกันภัยสินค้านำเข้า INV.D8A-901-0</v>
          </cell>
        </row>
        <row r="1222">
          <cell r="A1222" t="str">
            <v>@01@</v>
          </cell>
          <cell r="B1222" t="str">
            <v>เบี้ยประกัน</v>
          </cell>
          <cell r="C1222" t="str">
            <v>208101/0023688</v>
          </cell>
          <cell r="D1222" t="str">
            <v>0830028524</v>
          </cell>
          <cell r="E1222">
            <v>0</v>
          </cell>
          <cell r="F1222" t="str">
            <v>KR</v>
          </cell>
          <cell r="G1222" t="str">
            <v>31</v>
          </cell>
          <cell r="H1222" t="str">
            <v>V7</v>
          </cell>
          <cell r="I1222" t="str">
            <v>0934000305</v>
          </cell>
          <cell r="J1222">
            <v>39752</v>
          </cell>
          <cell r="K1222">
            <v>-576.73</v>
          </cell>
          <cell r="L1222" t="str">
            <v>THB</v>
          </cell>
          <cell r="M1222" t="str">
            <v>ประกันภัยสินค้านำเข้า INV.D8B-905-0</v>
          </cell>
        </row>
        <row r="1223">
          <cell r="A1223" t="str">
            <v>@01@</v>
          </cell>
          <cell r="B1223" t="str">
            <v>เบี้ยประกัน</v>
          </cell>
          <cell r="C1223" t="str">
            <v>208111/0005901</v>
          </cell>
          <cell r="D1223" t="str">
            <v>0830028530</v>
          </cell>
          <cell r="E1223">
            <v>0</v>
          </cell>
          <cell r="F1223" t="str">
            <v>KR</v>
          </cell>
          <cell r="G1223" t="str">
            <v>31</v>
          </cell>
          <cell r="H1223" t="str">
            <v>V7</v>
          </cell>
          <cell r="I1223" t="str">
            <v>0934000616</v>
          </cell>
          <cell r="J1223">
            <v>39755</v>
          </cell>
          <cell r="K1223">
            <v>-538.21</v>
          </cell>
          <cell r="L1223" t="str">
            <v>THB</v>
          </cell>
          <cell r="M1223" t="str">
            <v>ประกันภัยสินค้านำเข้า INV.QF/79/2008-09</v>
          </cell>
        </row>
        <row r="1224">
          <cell r="A1224" t="str">
            <v>@01@</v>
          </cell>
          <cell r="B1224" t="str">
            <v>เบี้ยประกัน</v>
          </cell>
          <cell r="C1224" t="str">
            <v>208111/0011567</v>
          </cell>
          <cell r="D1224" t="str">
            <v>0830029663</v>
          </cell>
          <cell r="E1224">
            <v>0</v>
          </cell>
          <cell r="F1224" t="str">
            <v>KR</v>
          </cell>
          <cell r="G1224" t="str">
            <v>31</v>
          </cell>
          <cell r="H1224" t="str">
            <v>V7</v>
          </cell>
          <cell r="I1224" t="str">
            <v>0934000737</v>
          </cell>
          <cell r="J1224">
            <v>39763</v>
          </cell>
          <cell r="K1224">
            <v>-1450.92</v>
          </cell>
          <cell r="L1224" t="str">
            <v>THB</v>
          </cell>
          <cell r="M1224" t="str">
            <v>ประกันภัยสินค้านำเข้า INV.ROC08YW108</v>
          </cell>
        </row>
        <row r="1225">
          <cell r="A1225" t="str">
            <v>@01@</v>
          </cell>
          <cell r="B1225" t="str">
            <v>เบี้ยประกัน</v>
          </cell>
          <cell r="C1225" t="str">
            <v>208111/0011580</v>
          </cell>
          <cell r="D1225" t="str">
            <v>0830029662</v>
          </cell>
          <cell r="E1225">
            <v>0</v>
          </cell>
          <cell r="F1225" t="str">
            <v>KR</v>
          </cell>
          <cell r="G1225" t="str">
            <v>31</v>
          </cell>
          <cell r="H1225" t="str">
            <v>V7</v>
          </cell>
          <cell r="I1225" t="str">
            <v>0934000737</v>
          </cell>
          <cell r="J1225">
            <v>39763</v>
          </cell>
          <cell r="K1225">
            <v>-4929.49</v>
          </cell>
          <cell r="L1225" t="str">
            <v>THB</v>
          </cell>
          <cell r="M1225" t="str">
            <v>ประกันภัยสินค้านำเข้า INV.9008BY0097</v>
          </cell>
        </row>
        <row r="1226">
          <cell r="A1226" t="str">
            <v>@01@</v>
          </cell>
          <cell r="B1226" t="str">
            <v>เบี้ยประกัน</v>
          </cell>
          <cell r="C1226" t="str">
            <v>208111/0011589</v>
          </cell>
          <cell r="D1226" t="str">
            <v>0830029661</v>
          </cell>
          <cell r="E1226">
            <v>0</v>
          </cell>
          <cell r="F1226" t="str">
            <v>KR</v>
          </cell>
          <cell r="G1226" t="str">
            <v>31</v>
          </cell>
          <cell r="H1226" t="str">
            <v>V7</v>
          </cell>
          <cell r="I1226" t="str">
            <v>0934000737</v>
          </cell>
          <cell r="J1226">
            <v>39763</v>
          </cell>
          <cell r="K1226">
            <v>-1012.22</v>
          </cell>
          <cell r="L1226" t="str">
            <v>THB</v>
          </cell>
          <cell r="M1226" t="str">
            <v>ประกันภัยสินค้านำเข้า INV.D8B-907-0</v>
          </cell>
        </row>
        <row r="1227">
          <cell r="A1227" t="str">
            <v>@01@</v>
          </cell>
          <cell r="B1227" t="str">
            <v>เบี้ยประกัน</v>
          </cell>
          <cell r="C1227" t="str">
            <v>208111/0011606</v>
          </cell>
          <cell r="D1227" t="str">
            <v>0830029660</v>
          </cell>
          <cell r="E1227">
            <v>0</v>
          </cell>
          <cell r="F1227" t="str">
            <v>KR</v>
          </cell>
          <cell r="G1227" t="str">
            <v>31</v>
          </cell>
          <cell r="H1227" t="str">
            <v>V7</v>
          </cell>
          <cell r="I1227" t="str">
            <v>0934000737</v>
          </cell>
          <cell r="J1227">
            <v>39763</v>
          </cell>
          <cell r="K1227">
            <v>-1751.59</v>
          </cell>
          <cell r="L1227" t="str">
            <v>THB</v>
          </cell>
          <cell r="M1227" t="str">
            <v>ประกันภัยสินค้านำเข้า INV.D8B-908-0</v>
          </cell>
        </row>
        <row r="1228">
          <cell r="A1228" t="str">
            <v>@01@</v>
          </cell>
          <cell r="B1228" t="str">
            <v>เบี้ยประกัน</v>
          </cell>
          <cell r="C1228" t="str">
            <v>208111/0011819</v>
          </cell>
          <cell r="D1228" t="str">
            <v>0830029658</v>
          </cell>
          <cell r="E1228">
            <v>0</v>
          </cell>
          <cell r="F1228" t="str">
            <v>KR</v>
          </cell>
          <cell r="G1228" t="str">
            <v>31</v>
          </cell>
          <cell r="H1228" t="str">
            <v>V7</v>
          </cell>
          <cell r="I1228" t="str">
            <v>0934000737</v>
          </cell>
          <cell r="J1228">
            <v>39763</v>
          </cell>
          <cell r="K1228">
            <v>-986.54</v>
          </cell>
          <cell r="L1228" t="str">
            <v>THB</v>
          </cell>
          <cell r="M1228" t="str">
            <v>ประกันภัยสินค้านำเข้า INV.0701/08</v>
          </cell>
        </row>
        <row r="1229">
          <cell r="A1229" t="str">
            <v>@01@</v>
          </cell>
          <cell r="B1229" t="str">
            <v>เบี้ยประกัน</v>
          </cell>
          <cell r="C1229" t="str">
            <v>208111/011917</v>
          </cell>
          <cell r="D1229" t="str">
            <v>0830029659</v>
          </cell>
          <cell r="E1229">
            <v>0</v>
          </cell>
          <cell r="F1229" t="str">
            <v>KR</v>
          </cell>
          <cell r="G1229" t="str">
            <v>31</v>
          </cell>
          <cell r="H1229" t="str">
            <v>V7</v>
          </cell>
          <cell r="I1229" t="str">
            <v>0934000737</v>
          </cell>
          <cell r="J1229">
            <v>39763</v>
          </cell>
          <cell r="K1229">
            <v>-2383.96</v>
          </cell>
          <cell r="L1229" t="str">
            <v>THB</v>
          </cell>
          <cell r="M1229" t="str">
            <v>ประกันภัยสินค้านำเข้า INV.PSG 26</v>
          </cell>
        </row>
        <row r="1230">
          <cell r="A1230" t="str">
            <v>@01@</v>
          </cell>
          <cell r="B1230" t="str">
            <v>เบี้ยประกัน</v>
          </cell>
          <cell r="C1230" t="str">
            <v>208111/0012521</v>
          </cell>
          <cell r="D1230" t="str">
            <v>0830029670</v>
          </cell>
          <cell r="E1230">
            <v>0</v>
          </cell>
          <cell r="F1230" t="str">
            <v>KR</v>
          </cell>
          <cell r="G1230" t="str">
            <v>31</v>
          </cell>
          <cell r="H1230" t="str">
            <v>V7</v>
          </cell>
          <cell r="I1230" t="str">
            <v>0934000737</v>
          </cell>
          <cell r="J1230">
            <v>39764</v>
          </cell>
          <cell r="K1230">
            <v>-538.21</v>
          </cell>
          <cell r="L1230" t="str">
            <v>THB</v>
          </cell>
          <cell r="M1230" t="str">
            <v>ประกันภัยสินค้านำเข้า INV.605</v>
          </cell>
        </row>
        <row r="1231">
          <cell r="A1231" t="str">
            <v>@01@</v>
          </cell>
          <cell r="B1231" t="str">
            <v>เบี้ยประกัน</v>
          </cell>
          <cell r="C1231" t="str">
            <v>208111/0012534</v>
          </cell>
          <cell r="D1231" t="str">
            <v>0830029669</v>
          </cell>
          <cell r="E1231">
            <v>0</v>
          </cell>
          <cell r="F1231" t="str">
            <v>KR</v>
          </cell>
          <cell r="G1231" t="str">
            <v>31</v>
          </cell>
          <cell r="H1231" t="str">
            <v>V7</v>
          </cell>
          <cell r="I1231" t="str">
            <v>0934000737</v>
          </cell>
          <cell r="J1231">
            <v>39764</v>
          </cell>
          <cell r="K1231">
            <v>-11483.24</v>
          </cell>
          <cell r="L1231" t="str">
            <v>THB</v>
          </cell>
          <cell r="M1231" t="str">
            <v>ประกันภัยสินค้านำเข้า INV.096/SMB/X/08</v>
          </cell>
        </row>
        <row r="1232">
          <cell r="A1232" t="str">
            <v>@01@</v>
          </cell>
          <cell r="B1232" t="str">
            <v>เบี้ยประกัน</v>
          </cell>
          <cell r="C1232" t="str">
            <v>208111/0012551</v>
          </cell>
          <cell r="D1232" t="str">
            <v>0830029668</v>
          </cell>
          <cell r="E1232">
            <v>0</v>
          </cell>
          <cell r="F1232" t="str">
            <v>KR</v>
          </cell>
          <cell r="G1232" t="str">
            <v>31</v>
          </cell>
          <cell r="H1232" t="str">
            <v>V7</v>
          </cell>
          <cell r="I1232" t="str">
            <v>0934000737</v>
          </cell>
          <cell r="J1232">
            <v>39764</v>
          </cell>
          <cell r="K1232">
            <v>-538.21</v>
          </cell>
          <cell r="L1232" t="str">
            <v>THB</v>
          </cell>
          <cell r="M1232" t="str">
            <v>ประกันภัยสินค้านำเข้า INV.0690/08</v>
          </cell>
        </row>
        <row r="1233">
          <cell r="A1233" t="str">
            <v>@01@</v>
          </cell>
          <cell r="B1233" t="str">
            <v>เบี้ยประกัน</v>
          </cell>
          <cell r="C1233" t="str">
            <v>208111/0012707</v>
          </cell>
          <cell r="D1233" t="str">
            <v>0830029667</v>
          </cell>
          <cell r="E1233">
            <v>0</v>
          </cell>
          <cell r="F1233" t="str">
            <v>KR</v>
          </cell>
          <cell r="G1233" t="str">
            <v>31</v>
          </cell>
          <cell r="H1233" t="str">
            <v>V7</v>
          </cell>
          <cell r="I1233" t="str">
            <v>0934000737</v>
          </cell>
          <cell r="J1233">
            <v>39764</v>
          </cell>
          <cell r="K1233">
            <v>-3233.54</v>
          </cell>
          <cell r="L1233" t="str">
            <v>THB</v>
          </cell>
          <cell r="M1233" t="str">
            <v>ประกันภัยสินค้านำเข้า INV.PSG 21</v>
          </cell>
        </row>
        <row r="1234">
          <cell r="A1234" t="str">
            <v>@01@</v>
          </cell>
          <cell r="B1234" t="str">
            <v>เบี้ยประกัน</v>
          </cell>
          <cell r="C1234" t="str">
            <v>208111/0012722</v>
          </cell>
          <cell r="D1234" t="str">
            <v>0830029666</v>
          </cell>
          <cell r="E1234">
            <v>0</v>
          </cell>
          <cell r="F1234" t="str">
            <v>KR</v>
          </cell>
          <cell r="G1234" t="str">
            <v>31</v>
          </cell>
          <cell r="H1234" t="str">
            <v>V7</v>
          </cell>
          <cell r="I1234" t="str">
            <v>0934000737</v>
          </cell>
          <cell r="J1234">
            <v>39764</v>
          </cell>
          <cell r="K1234">
            <v>-5555.44</v>
          </cell>
          <cell r="L1234" t="str">
            <v>THB</v>
          </cell>
          <cell r="M1234" t="str">
            <v>ประกันภัยสินค้านำเข้า INV.PSG 22</v>
          </cell>
        </row>
        <row r="1235">
          <cell r="A1235" t="str">
            <v>@01@</v>
          </cell>
          <cell r="B1235" t="str">
            <v>เบี้ยประกัน</v>
          </cell>
          <cell r="C1235" t="str">
            <v>208111/0012745</v>
          </cell>
          <cell r="D1235" t="str">
            <v>0830029664</v>
          </cell>
          <cell r="E1235">
            <v>0</v>
          </cell>
          <cell r="F1235" t="str">
            <v>KR</v>
          </cell>
          <cell r="G1235" t="str">
            <v>31</v>
          </cell>
          <cell r="H1235" t="str">
            <v>V7</v>
          </cell>
          <cell r="I1235" t="str">
            <v>0934000737</v>
          </cell>
          <cell r="J1235">
            <v>39764</v>
          </cell>
          <cell r="K1235">
            <v>-2237.37</v>
          </cell>
          <cell r="L1235" t="str">
            <v>THB</v>
          </cell>
          <cell r="M1235" t="str">
            <v>ประกันภัยสินค้านำเข้า INV.PSG 24</v>
          </cell>
        </row>
        <row r="1236">
          <cell r="A1236" t="str">
            <v>@01@</v>
          </cell>
          <cell r="B1236" t="str">
            <v>เบี้ยประกัน</v>
          </cell>
          <cell r="C1236" t="str">
            <v>208111/012735</v>
          </cell>
          <cell r="D1236" t="str">
            <v>0830029665</v>
          </cell>
          <cell r="E1236">
            <v>0</v>
          </cell>
          <cell r="F1236" t="str">
            <v>KR</v>
          </cell>
          <cell r="G1236" t="str">
            <v>31</v>
          </cell>
          <cell r="H1236" t="str">
            <v>V7</v>
          </cell>
          <cell r="I1236" t="str">
            <v>0934000737</v>
          </cell>
          <cell r="J1236">
            <v>39764</v>
          </cell>
          <cell r="K1236">
            <v>-1572.9</v>
          </cell>
          <cell r="L1236" t="str">
            <v>THB</v>
          </cell>
          <cell r="M1236" t="str">
            <v>ประกันภัยสินค้านำเข้า INV.PSG 23</v>
          </cell>
        </row>
        <row r="1237">
          <cell r="A1237" t="str">
            <v>@01@</v>
          </cell>
          <cell r="B1237" t="str">
            <v>เบี้ยประกัน</v>
          </cell>
          <cell r="C1237" t="str">
            <v>208111/0013435</v>
          </cell>
          <cell r="D1237" t="str">
            <v>0830029677</v>
          </cell>
          <cell r="E1237">
            <v>0</v>
          </cell>
          <cell r="F1237" t="str">
            <v>KR</v>
          </cell>
          <cell r="G1237" t="str">
            <v>31</v>
          </cell>
          <cell r="H1237" t="str">
            <v>V7</v>
          </cell>
          <cell r="I1237" t="str">
            <v>0934000737</v>
          </cell>
          <cell r="J1237">
            <v>39765</v>
          </cell>
          <cell r="K1237">
            <v>-589.57000000000005</v>
          </cell>
          <cell r="L1237" t="str">
            <v>THB</v>
          </cell>
          <cell r="M1237" t="str">
            <v>ประกันภัยสินค้านำเข้า INV.MANSU-081104</v>
          </cell>
        </row>
        <row r="1238">
          <cell r="A1238" t="str">
            <v>@01@</v>
          </cell>
          <cell r="B1238" t="str">
            <v>เบี้ยประกัน</v>
          </cell>
          <cell r="C1238" t="str">
            <v>208111/0013443</v>
          </cell>
          <cell r="D1238" t="str">
            <v>0830029676</v>
          </cell>
          <cell r="E1238">
            <v>0</v>
          </cell>
          <cell r="F1238" t="str">
            <v>KR</v>
          </cell>
          <cell r="G1238" t="str">
            <v>31</v>
          </cell>
          <cell r="H1238" t="str">
            <v>V7</v>
          </cell>
          <cell r="I1238" t="str">
            <v>0934000737</v>
          </cell>
          <cell r="J1238">
            <v>39765</v>
          </cell>
          <cell r="K1238">
            <v>-538.21</v>
          </cell>
          <cell r="L1238" t="str">
            <v>THB</v>
          </cell>
          <cell r="M1238" t="str">
            <v>ประกันภัยสินค้านำเข้า INV.116/08-09</v>
          </cell>
        </row>
        <row r="1239">
          <cell r="A1239" t="str">
            <v>@01@</v>
          </cell>
          <cell r="B1239" t="str">
            <v>เบี้ยประกัน</v>
          </cell>
          <cell r="C1239" t="str">
            <v>208111/0013459</v>
          </cell>
          <cell r="D1239" t="str">
            <v>0830029675</v>
          </cell>
          <cell r="E1239">
            <v>0</v>
          </cell>
          <cell r="F1239" t="str">
            <v>KR</v>
          </cell>
          <cell r="G1239" t="str">
            <v>31</v>
          </cell>
          <cell r="H1239" t="str">
            <v>V7</v>
          </cell>
          <cell r="I1239" t="str">
            <v>0934000737</v>
          </cell>
          <cell r="J1239">
            <v>39765</v>
          </cell>
          <cell r="K1239">
            <v>-538.21</v>
          </cell>
          <cell r="L1239" t="str">
            <v>THB</v>
          </cell>
          <cell r="M1239" t="str">
            <v>ประกันภัยสินค้านำเข้า INV.BOT/049</v>
          </cell>
        </row>
        <row r="1240">
          <cell r="A1240" t="str">
            <v>@01@</v>
          </cell>
          <cell r="B1240" t="str">
            <v>เบี้ยประกัน</v>
          </cell>
          <cell r="C1240" t="str">
            <v>208111/0013470</v>
          </cell>
          <cell r="D1240" t="str">
            <v>0830029674</v>
          </cell>
          <cell r="E1240">
            <v>0</v>
          </cell>
          <cell r="F1240" t="str">
            <v>KR</v>
          </cell>
          <cell r="G1240" t="str">
            <v>31</v>
          </cell>
          <cell r="H1240" t="str">
            <v>V7</v>
          </cell>
          <cell r="I1240" t="str">
            <v>0934000737</v>
          </cell>
          <cell r="J1240">
            <v>39765</v>
          </cell>
          <cell r="K1240">
            <v>-2582.98</v>
          </cell>
          <cell r="L1240" t="str">
            <v>THB</v>
          </cell>
          <cell r="M1240" t="str">
            <v>ประกันภัยสินค้านำเข้า INV.TP200883</v>
          </cell>
        </row>
        <row r="1241">
          <cell r="A1241" t="str">
            <v>@01@</v>
          </cell>
          <cell r="B1241" t="str">
            <v>เบี้ยประกัน</v>
          </cell>
          <cell r="C1241" t="str">
            <v>208111/0013485</v>
          </cell>
          <cell r="D1241" t="str">
            <v>0830029673</v>
          </cell>
          <cell r="E1241">
            <v>0</v>
          </cell>
          <cell r="F1241" t="str">
            <v>KR</v>
          </cell>
          <cell r="G1241" t="str">
            <v>31</v>
          </cell>
          <cell r="H1241" t="str">
            <v>V7</v>
          </cell>
          <cell r="I1241" t="str">
            <v>0934000737</v>
          </cell>
          <cell r="J1241">
            <v>39765</v>
          </cell>
          <cell r="K1241">
            <v>-1598.58</v>
          </cell>
          <cell r="L1241" t="str">
            <v>THB</v>
          </cell>
          <cell r="M1241" t="str">
            <v>ประกันภัยสินค้านำเข้า INV.TP200884</v>
          </cell>
        </row>
        <row r="1242">
          <cell r="A1242" t="str">
            <v>@01@</v>
          </cell>
          <cell r="B1242" t="str">
            <v>เบี้ยประกัน</v>
          </cell>
          <cell r="C1242" t="str">
            <v>208111/0013490</v>
          </cell>
          <cell r="D1242" t="str">
            <v>0830029672</v>
          </cell>
          <cell r="E1242">
            <v>0</v>
          </cell>
          <cell r="F1242" t="str">
            <v>KR</v>
          </cell>
          <cell r="G1242" t="str">
            <v>31</v>
          </cell>
          <cell r="H1242" t="str">
            <v>V7</v>
          </cell>
          <cell r="I1242" t="str">
            <v>0934000737</v>
          </cell>
          <cell r="J1242">
            <v>39765</v>
          </cell>
          <cell r="K1242">
            <v>-538.21</v>
          </cell>
          <cell r="L1242" t="str">
            <v>THB</v>
          </cell>
          <cell r="M1242" t="str">
            <v>ประกันภัยสินค้านำเข้า INV.TP200885</v>
          </cell>
        </row>
        <row r="1243">
          <cell r="A1243" t="str">
            <v>@01@</v>
          </cell>
          <cell r="B1243" t="str">
            <v>เบี้ยประกัน</v>
          </cell>
          <cell r="C1243" t="str">
            <v>208111/0013494</v>
          </cell>
          <cell r="D1243" t="str">
            <v>0830029671</v>
          </cell>
          <cell r="E1243">
            <v>0</v>
          </cell>
          <cell r="F1243" t="str">
            <v>KR</v>
          </cell>
          <cell r="G1243" t="str">
            <v>31</v>
          </cell>
          <cell r="H1243" t="str">
            <v>V7</v>
          </cell>
          <cell r="I1243" t="str">
            <v>0934000737</v>
          </cell>
          <cell r="J1243">
            <v>39765</v>
          </cell>
          <cell r="K1243">
            <v>-538.21</v>
          </cell>
          <cell r="L1243" t="str">
            <v>THB</v>
          </cell>
          <cell r="M1243" t="str">
            <v>ประกันภัยสินค้านำเข้า INV.TP200886</v>
          </cell>
        </row>
        <row r="1244">
          <cell r="A1244" t="str">
            <v>@01@</v>
          </cell>
          <cell r="B1244" t="str">
            <v>เบี้ยประกัน</v>
          </cell>
          <cell r="C1244" t="str">
            <v>208111/0014315</v>
          </cell>
          <cell r="D1244" t="str">
            <v>0830030457</v>
          </cell>
          <cell r="E1244">
            <v>0</v>
          </cell>
          <cell r="F1244" t="str">
            <v>KR</v>
          </cell>
          <cell r="G1244" t="str">
            <v>31</v>
          </cell>
          <cell r="H1244">
            <v>0</v>
          </cell>
          <cell r="I1244" t="str">
            <v>0934001073</v>
          </cell>
          <cell r="J1244">
            <v>39766</v>
          </cell>
          <cell r="K1244">
            <v>-1707</v>
          </cell>
          <cell r="L1244" t="str">
            <v>THB</v>
          </cell>
          <cell r="M1244" t="str">
            <v>ประกันภัยสินค้าส่งออก SELLES 13/11/08</v>
          </cell>
        </row>
        <row r="1245">
          <cell r="A1245" t="str">
            <v>@01@</v>
          </cell>
          <cell r="B1245" t="str">
            <v>เบี้ยประกัน</v>
          </cell>
          <cell r="C1245" t="str">
            <v>208111/0015069</v>
          </cell>
          <cell r="D1245" t="str">
            <v>0830030458</v>
          </cell>
          <cell r="E1245">
            <v>0</v>
          </cell>
          <cell r="F1245" t="str">
            <v>KR</v>
          </cell>
          <cell r="G1245" t="str">
            <v>31</v>
          </cell>
          <cell r="H1245">
            <v>0</v>
          </cell>
          <cell r="I1245" t="str">
            <v>0934001073</v>
          </cell>
          <cell r="J1245">
            <v>39769</v>
          </cell>
          <cell r="K1245">
            <v>-8390</v>
          </cell>
          <cell r="L1245" t="str">
            <v>THB</v>
          </cell>
          <cell r="M1245" t="str">
            <v>ประกันภัยสินค้าส่งออก SELLES 14/11/08</v>
          </cell>
        </row>
        <row r="1246">
          <cell r="A1246" t="str">
            <v>@01@</v>
          </cell>
          <cell r="B1246" t="str">
            <v>เบี้ยประกัน</v>
          </cell>
          <cell r="C1246" t="str">
            <v>208111/0016037</v>
          </cell>
          <cell r="D1246" t="str">
            <v>0830030459</v>
          </cell>
          <cell r="E1246">
            <v>0</v>
          </cell>
          <cell r="F1246" t="str">
            <v>KR</v>
          </cell>
          <cell r="G1246" t="str">
            <v>31</v>
          </cell>
          <cell r="H1246">
            <v>0</v>
          </cell>
          <cell r="I1246" t="str">
            <v>0934001073</v>
          </cell>
          <cell r="J1246">
            <v>39770</v>
          </cell>
          <cell r="K1246">
            <v>-5940</v>
          </cell>
          <cell r="L1246" t="str">
            <v>THB</v>
          </cell>
          <cell r="M1246" t="str">
            <v>ประกันภัยสินค้าส่งออก SELLES 17/11/08</v>
          </cell>
        </row>
        <row r="1247">
          <cell r="A1247" t="str">
            <v>@01@</v>
          </cell>
          <cell r="B1247" t="str">
            <v>เบี้ยประกัน</v>
          </cell>
          <cell r="C1247" t="str">
            <v>208111/0022047</v>
          </cell>
          <cell r="D1247" t="str">
            <v>0830031985</v>
          </cell>
          <cell r="E1247">
            <v>0</v>
          </cell>
          <cell r="F1247" t="str">
            <v>KR</v>
          </cell>
          <cell r="G1247" t="str">
            <v>31</v>
          </cell>
          <cell r="H1247" t="str">
            <v>V7</v>
          </cell>
          <cell r="I1247" t="str">
            <v>0934001073</v>
          </cell>
          <cell r="J1247">
            <v>39779</v>
          </cell>
          <cell r="K1247">
            <v>-4957.3100000000004</v>
          </cell>
          <cell r="L1247" t="str">
            <v>THB</v>
          </cell>
          <cell r="M1247" t="str">
            <v>ประกันภัยสินคัานำเข้า INV.9008BY0106</v>
          </cell>
        </row>
        <row r="1248">
          <cell r="A1248" t="str">
            <v>@01@</v>
          </cell>
          <cell r="B1248" t="str">
            <v>เบี้ยประกัน</v>
          </cell>
          <cell r="C1248" t="str">
            <v>208111/0022233</v>
          </cell>
          <cell r="D1248" t="str">
            <v>0830031986</v>
          </cell>
          <cell r="E1248">
            <v>0</v>
          </cell>
          <cell r="F1248" t="str">
            <v>KR</v>
          </cell>
          <cell r="G1248" t="str">
            <v>31</v>
          </cell>
          <cell r="H1248" t="str">
            <v>V7</v>
          </cell>
          <cell r="I1248" t="str">
            <v>0934001073</v>
          </cell>
          <cell r="J1248">
            <v>39780</v>
          </cell>
          <cell r="K1248">
            <v>-3910.85</v>
          </cell>
          <cell r="L1248" t="str">
            <v>THB</v>
          </cell>
          <cell r="M1248" t="str">
            <v>ประกันภัยสินคัานำเข้า INV.D8B-912-0</v>
          </cell>
        </row>
        <row r="1249">
          <cell r="A1249" t="str">
            <v>@01@</v>
          </cell>
          <cell r="B1249" t="str">
            <v>เบี้ยประกัน</v>
          </cell>
          <cell r="C1249" t="str">
            <v>208111/0022250</v>
          </cell>
          <cell r="D1249" t="str">
            <v>0830031987</v>
          </cell>
          <cell r="E1249">
            <v>0</v>
          </cell>
          <cell r="F1249" t="str">
            <v>KR</v>
          </cell>
          <cell r="G1249" t="str">
            <v>31</v>
          </cell>
          <cell r="H1249" t="str">
            <v>V7</v>
          </cell>
          <cell r="I1249" t="str">
            <v>0934001073</v>
          </cell>
          <cell r="J1249">
            <v>39780</v>
          </cell>
          <cell r="K1249">
            <v>-538.21</v>
          </cell>
          <cell r="L1249" t="str">
            <v>THB</v>
          </cell>
          <cell r="M1249" t="str">
            <v>ประกันภัยสินคัานำเข้า INV.QF/98/2008-09</v>
          </cell>
        </row>
        <row r="1250">
          <cell r="A1250" t="str">
            <v>@01@</v>
          </cell>
          <cell r="B1250" t="str">
            <v>เบี้ยประกัน</v>
          </cell>
          <cell r="C1250" t="str">
            <v>208111/0022325</v>
          </cell>
          <cell r="D1250" t="str">
            <v>0830031988</v>
          </cell>
          <cell r="E1250">
            <v>0</v>
          </cell>
          <cell r="F1250" t="str">
            <v>KR</v>
          </cell>
          <cell r="G1250" t="str">
            <v>31</v>
          </cell>
          <cell r="H1250" t="str">
            <v>V7</v>
          </cell>
          <cell r="I1250" t="str">
            <v>0934001073</v>
          </cell>
          <cell r="J1250">
            <v>39780</v>
          </cell>
          <cell r="K1250">
            <v>-538.21</v>
          </cell>
          <cell r="L1250" t="str">
            <v>THB</v>
          </cell>
          <cell r="M1250" t="str">
            <v>ประกันภัยสินคัานำเข้า INV.QF/98A/2008/09</v>
          </cell>
        </row>
        <row r="1251">
          <cell r="A1251" t="str">
            <v>@01@</v>
          </cell>
          <cell r="B1251" t="str">
            <v>เบี้ยประกัน</v>
          </cell>
          <cell r="C1251" t="str">
            <v>208111/0022336</v>
          </cell>
          <cell r="D1251" t="str">
            <v>0830031989</v>
          </cell>
          <cell r="E1251">
            <v>0</v>
          </cell>
          <cell r="F1251" t="str">
            <v>KR</v>
          </cell>
          <cell r="G1251" t="str">
            <v>31</v>
          </cell>
          <cell r="H1251" t="str">
            <v>V7</v>
          </cell>
          <cell r="I1251" t="str">
            <v>0934001073</v>
          </cell>
          <cell r="J1251">
            <v>39780</v>
          </cell>
          <cell r="K1251">
            <v>-538.21</v>
          </cell>
          <cell r="L1251" t="str">
            <v>THB</v>
          </cell>
          <cell r="M1251" t="str">
            <v>ประกันภัยสินคัานำเข้า INV.QF/102/2008-09</v>
          </cell>
        </row>
        <row r="1252">
          <cell r="A1252" t="str">
            <v>@01@</v>
          </cell>
          <cell r="B1252" t="str">
            <v>เบี้ยประกัน</v>
          </cell>
          <cell r="C1252" t="str">
            <v>208111/0022380</v>
          </cell>
          <cell r="D1252" t="str">
            <v>0830031990</v>
          </cell>
          <cell r="E1252">
            <v>0</v>
          </cell>
          <cell r="F1252" t="str">
            <v>KR</v>
          </cell>
          <cell r="G1252" t="str">
            <v>31</v>
          </cell>
          <cell r="H1252" t="str">
            <v>V7</v>
          </cell>
          <cell r="I1252" t="str">
            <v>0934001073</v>
          </cell>
          <cell r="J1252">
            <v>39780</v>
          </cell>
          <cell r="K1252">
            <v>-2932.87</v>
          </cell>
          <cell r="L1252" t="str">
            <v>THB</v>
          </cell>
          <cell r="M1252" t="str">
            <v>ประกันภัยสินคัานำเข้า INV.3964</v>
          </cell>
        </row>
        <row r="1253">
          <cell r="A1253" t="str">
            <v>@01@</v>
          </cell>
          <cell r="B1253" t="str">
            <v>เบี้ยประกัน</v>
          </cell>
          <cell r="C1253" t="str">
            <v>208111/0022392</v>
          </cell>
          <cell r="D1253" t="str">
            <v>0830031991</v>
          </cell>
          <cell r="E1253">
            <v>0</v>
          </cell>
          <cell r="F1253" t="str">
            <v>KR</v>
          </cell>
          <cell r="G1253" t="str">
            <v>31</v>
          </cell>
          <cell r="H1253" t="str">
            <v>V7</v>
          </cell>
          <cell r="I1253" t="str">
            <v>0934001073</v>
          </cell>
          <cell r="J1253">
            <v>39780</v>
          </cell>
          <cell r="K1253">
            <v>-7730.75</v>
          </cell>
          <cell r="L1253" t="str">
            <v>THB</v>
          </cell>
          <cell r="M1253" t="str">
            <v>ประกันภัยสินคัานำเข้า INV.024/IS/INV/XI/08</v>
          </cell>
        </row>
        <row r="1254">
          <cell r="A1254" t="str">
            <v>@01@</v>
          </cell>
          <cell r="B1254" t="str">
            <v>เบี้ยประกัน</v>
          </cell>
          <cell r="C1254" t="str">
            <v>208111/0022399</v>
          </cell>
          <cell r="D1254" t="str">
            <v>0830031992</v>
          </cell>
          <cell r="E1254">
            <v>0</v>
          </cell>
          <cell r="F1254" t="str">
            <v>KR</v>
          </cell>
          <cell r="G1254" t="str">
            <v>31</v>
          </cell>
          <cell r="H1254" t="str">
            <v>V7</v>
          </cell>
          <cell r="I1254" t="str">
            <v>0934001073</v>
          </cell>
          <cell r="J1254">
            <v>39780</v>
          </cell>
          <cell r="K1254">
            <v>-5428.11</v>
          </cell>
          <cell r="L1254" t="str">
            <v>THB</v>
          </cell>
          <cell r="M1254" t="str">
            <v>ประกันภัยสินคัานำเข้า INV.104/SMMB/EX/XI/08</v>
          </cell>
        </row>
        <row r="1255">
          <cell r="A1255" t="str">
            <v>@01@</v>
          </cell>
          <cell r="B1255" t="str">
            <v>เบี้ยประกัน</v>
          </cell>
          <cell r="C1255" t="str">
            <v>208121/0006338</v>
          </cell>
          <cell r="D1255" t="str">
            <v>0830031984</v>
          </cell>
          <cell r="E1255">
            <v>0</v>
          </cell>
          <cell r="F1255" t="str">
            <v>KR</v>
          </cell>
          <cell r="G1255" t="str">
            <v>31</v>
          </cell>
          <cell r="H1255" t="str">
            <v>V7</v>
          </cell>
          <cell r="I1255" t="str">
            <v>0934001407</v>
          </cell>
          <cell r="J1255">
            <v>39783</v>
          </cell>
          <cell r="K1255">
            <v>-8388.7999999999993</v>
          </cell>
          <cell r="L1255" t="str">
            <v>THB</v>
          </cell>
          <cell r="M1255" t="str">
            <v>ประกันภัยสินคัานำเข้า INV.HD081012</v>
          </cell>
        </row>
        <row r="1256">
          <cell r="A1256" t="str">
            <v>@01@</v>
          </cell>
          <cell r="B1256" t="str">
            <v>เบี้ยประกัน</v>
          </cell>
          <cell r="C1256" t="str">
            <v>208121/0006945</v>
          </cell>
          <cell r="D1256" t="str">
            <v>0830031981</v>
          </cell>
          <cell r="E1256">
            <v>0</v>
          </cell>
          <cell r="F1256" t="str">
            <v>KR</v>
          </cell>
          <cell r="G1256" t="str">
            <v>31</v>
          </cell>
          <cell r="H1256" t="str">
            <v>V7</v>
          </cell>
          <cell r="I1256" t="str">
            <v>0934001407</v>
          </cell>
          <cell r="J1256">
            <v>39784</v>
          </cell>
          <cell r="K1256">
            <v>-4051.02</v>
          </cell>
          <cell r="L1256" t="str">
            <v>THB</v>
          </cell>
          <cell r="M1256" t="str">
            <v>ประกันภัยสินคัานำเข้า INV.IOF/PT/2008160/P</v>
          </cell>
        </row>
        <row r="1257">
          <cell r="A1257" t="str">
            <v>@01@</v>
          </cell>
          <cell r="B1257" t="str">
            <v>เบี้ยประกัน</v>
          </cell>
          <cell r="C1257" t="str">
            <v>208121/0006960</v>
          </cell>
          <cell r="D1257" t="str">
            <v>0830031980</v>
          </cell>
          <cell r="E1257">
            <v>0</v>
          </cell>
          <cell r="F1257" t="str">
            <v>KR</v>
          </cell>
          <cell r="G1257" t="str">
            <v>31</v>
          </cell>
          <cell r="H1257" t="str">
            <v>V7</v>
          </cell>
          <cell r="I1257" t="str">
            <v>0934001407</v>
          </cell>
          <cell r="J1257">
            <v>39784</v>
          </cell>
          <cell r="K1257">
            <v>-2521.9899999999998</v>
          </cell>
          <cell r="L1257" t="str">
            <v>THB</v>
          </cell>
          <cell r="M1257" t="str">
            <v>ประกันภัยสินคัานำเข้า INV.IOF/PT/2008161/P</v>
          </cell>
        </row>
        <row r="1258">
          <cell r="A1258" t="str">
            <v>@01@</v>
          </cell>
          <cell r="B1258" t="str">
            <v>เบี้ยประกัน</v>
          </cell>
          <cell r="C1258" t="str">
            <v>208121/0007100</v>
          </cell>
          <cell r="D1258" t="str">
            <v>0830031979</v>
          </cell>
          <cell r="E1258">
            <v>0</v>
          </cell>
          <cell r="F1258" t="str">
            <v>KR</v>
          </cell>
          <cell r="G1258" t="str">
            <v>31</v>
          </cell>
          <cell r="H1258" t="str">
            <v>V7</v>
          </cell>
          <cell r="I1258" t="str">
            <v>0934001407</v>
          </cell>
          <cell r="J1258">
            <v>39784</v>
          </cell>
          <cell r="K1258">
            <v>-867.77</v>
          </cell>
          <cell r="L1258" t="str">
            <v>THB</v>
          </cell>
          <cell r="M1258" t="str">
            <v>ประกันภัยสินคัานำเข้า INV.IOF/PT/2008162/P</v>
          </cell>
        </row>
        <row r="1259">
          <cell r="A1259" t="str">
            <v>@01@</v>
          </cell>
          <cell r="B1259" t="str">
            <v>เบี้ยประกัน</v>
          </cell>
          <cell r="C1259" t="str">
            <v>208121/0007115</v>
          </cell>
          <cell r="D1259" t="str">
            <v>0830031978</v>
          </cell>
          <cell r="E1259">
            <v>0</v>
          </cell>
          <cell r="F1259" t="str">
            <v>KR</v>
          </cell>
          <cell r="G1259" t="str">
            <v>31</v>
          </cell>
          <cell r="H1259" t="str">
            <v>V7</v>
          </cell>
          <cell r="I1259" t="str">
            <v>0934001407</v>
          </cell>
          <cell r="J1259">
            <v>39784</v>
          </cell>
          <cell r="K1259">
            <v>-4596.72</v>
          </cell>
          <cell r="L1259" t="str">
            <v>THB</v>
          </cell>
          <cell r="M1259" t="str">
            <v>ประกันภัยสินคัานำเข้า INV.IOF/PT/2008164/P</v>
          </cell>
        </row>
        <row r="1260">
          <cell r="A1260" t="str">
            <v>@01@</v>
          </cell>
          <cell r="B1260" t="str">
            <v>เบี้ยประกัน</v>
          </cell>
          <cell r="C1260" t="str">
            <v>208121/0007130</v>
          </cell>
          <cell r="D1260" t="str">
            <v>0830034431</v>
          </cell>
          <cell r="E1260">
            <v>0</v>
          </cell>
          <cell r="F1260" t="str">
            <v>KR</v>
          </cell>
          <cell r="G1260" t="str">
            <v>31</v>
          </cell>
          <cell r="H1260" t="str">
            <v>V7</v>
          </cell>
          <cell r="I1260" t="str">
            <v>0934001407</v>
          </cell>
          <cell r="J1260">
            <v>39784</v>
          </cell>
          <cell r="K1260">
            <v>-4250.04</v>
          </cell>
          <cell r="L1260" t="str">
            <v>THB</v>
          </cell>
          <cell r="M1260" t="str">
            <v>ประกันภัยสินคัานำเข้า INV.IOF/PT/2008163/P</v>
          </cell>
        </row>
        <row r="1261">
          <cell r="A1261" t="str">
            <v>@01@</v>
          </cell>
          <cell r="B1261" t="str">
            <v>เบี้ยประกัน</v>
          </cell>
          <cell r="C1261" t="str">
            <v>208121/0007145</v>
          </cell>
          <cell r="D1261" t="str">
            <v>0830031974</v>
          </cell>
          <cell r="E1261">
            <v>0</v>
          </cell>
          <cell r="F1261" t="str">
            <v>KR</v>
          </cell>
          <cell r="G1261" t="str">
            <v>31</v>
          </cell>
          <cell r="H1261" t="str">
            <v>V7</v>
          </cell>
          <cell r="I1261" t="str">
            <v>0934001407</v>
          </cell>
          <cell r="J1261">
            <v>39784</v>
          </cell>
          <cell r="K1261">
            <v>-5504.08</v>
          </cell>
          <cell r="L1261" t="str">
            <v>THB</v>
          </cell>
          <cell r="M1261" t="str">
            <v>ประกันภัยสินคัานำเข้า INV.IOF/PT/2008165/P</v>
          </cell>
        </row>
        <row r="1262">
          <cell r="A1262" t="str">
            <v>@01@</v>
          </cell>
          <cell r="B1262" t="str">
            <v>เบี้ยประกัน</v>
          </cell>
          <cell r="C1262" t="str">
            <v>208121/0007601</v>
          </cell>
          <cell r="D1262" t="str">
            <v>0830031973</v>
          </cell>
          <cell r="E1262">
            <v>0</v>
          </cell>
          <cell r="F1262" t="str">
            <v>KR</v>
          </cell>
          <cell r="G1262" t="str">
            <v>31</v>
          </cell>
          <cell r="H1262" t="str">
            <v>V7</v>
          </cell>
          <cell r="I1262" t="str">
            <v>0934001407</v>
          </cell>
          <cell r="J1262">
            <v>39784</v>
          </cell>
          <cell r="K1262">
            <v>-3905.5</v>
          </cell>
          <cell r="L1262" t="str">
            <v>THB</v>
          </cell>
          <cell r="M1262" t="str">
            <v>ประกันภัยสินคัานำเข้า INV.PILCHARD PSG 29</v>
          </cell>
        </row>
        <row r="1263">
          <cell r="A1263" t="str">
            <v>@01@</v>
          </cell>
          <cell r="B1263" t="str">
            <v>เบี้ยประกัน</v>
          </cell>
          <cell r="C1263" t="str">
            <v>208121/0007635</v>
          </cell>
          <cell r="D1263" t="str">
            <v>0830031971</v>
          </cell>
          <cell r="E1263">
            <v>0</v>
          </cell>
          <cell r="F1263" t="str">
            <v>KR</v>
          </cell>
          <cell r="G1263" t="str">
            <v>31</v>
          </cell>
          <cell r="H1263" t="str">
            <v>V7</v>
          </cell>
          <cell r="I1263" t="str">
            <v>0934001407</v>
          </cell>
          <cell r="J1263">
            <v>39784</v>
          </cell>
          <cell r="K1263">
            <v>-1541.87</v>
          </cell>
          <cell r="L1263" t="str">
            <v>THB</v>
          </cell>
          <cell r="M1263" t="str">
            <v>ประกันภัยสินคัานำเข้า INV.PILCHARD PSG 27</v>
          </cell>
        </row>
        <row r="1264">
          <cell r="A1264" t="str">
            <v>@01@</v>
          </cell>
          <cell r="B1264" t="str">
            <v>เบี้ยประกัน</v>
          </cell>
          <cell r="C1264" t="str">
            <v>208121/0008196</v>
          </cell>
          <cell r="D1264" t="str">
            <v>0830031983</v>
          </cell>
          <cell r="E1264">
            <v>0</v>
          </cell>
          <cell r="F1264" t="str">
            <v>KR</v>
          </cell>
          <cell r="G1264" t="str">
            <v>31</v>
          </cell>
          <cell r="H1264" t="str">
            <v>V7</v>
          </cell>
          <cell r="I1264" t="str">
            <v>0934001407</v>
          </cell>
          <cell r="J1264">
            <v>39785</v>
          </cell>
          <cell r="K1264">
            <v>-2571.21</v>
          </cell>
          <cell r="L1264" t="str">
            <v>THB</v>
          </cell>
          <cell r="M1264" t="str">
            <v>ประกันภัยสินคัานำเข้า INV.HD081108</v>
          </cell>
        </row>
        <row r="1265">
          <cell r="A1265" t="str">
            <v>@01@</v>
          </cell>
          <cell r="B1265" t="str">
            <v>เบี้ยประกัน</v>
          </cell>
          <cell r="C1265" t="str">
            <v>208121/0008203</v>
          </cell>
          <cell r="D1265" t="str">
            <v>0830031982</v>
          </cell>
          <cell r="E1265">
            <v>0</v>
          </cell>
          <cell r="F1265" t="str">
            <v>KR</v>
          </cell>
          <cell r="G1265" t="str">
            <v>31</v>
          </cell>
          <cell r="H1265" t="str">
            <v>V7</v>
          </cell>
          <cell r="I1265" t="str">
            <v>0934001407</v>
          </cell>
          <cell r="J1265">
            <v>39785</v>
          </cell>
          <cell r="K1265">
            <v>-2015.88</v>
          </cell>
          <cell r="L1265" t="str">
            <v>THB</v>
          </cell>
          <cell r="M1265" t="str">
            <v>ประกันภัยสินคัานำเข้า INV.ROC08QL0353</v>
          </cell>
        </row>
        <row r="1266">
          <cell r="A1266" t="str">
            <v>@01@</v>
          </cell>
          <cell r="B1266" t="str">
            <v>เบี้ยประกัน</v>
          </cell>
          <cell r="C1266" t="str">
            <v>208121/0013435</v>
          </cell>
          <cell r="D1266" t="str">
            <v>0830034445</v>
          </cell>
          <cell r="E1266">
            <v>0</v>
          </cell>
          <cell r="F1266" t="str">
            <v>KR</v>
          </cell>
          <cell r="G1266" t="str">
            <v>31</v>
          </cell>
          <cell r="H1266">
            <v>0</v>
          </cell>
          <cell r="I1266" t="str">
            <v>0934001607</v>
          </cell>
          <cell r="J1266">
            <v>39794</v>
          </cell>
          <cell r="K1266">
            <v>-11872</v>
          </cell>
          <cell r="L1266" t="str">
            <v>THB</v>
          </cell>
          <cell r="M1266" t="str">
            <v>ประกันภัยสินค้าส่งออก INV.3086604827</v>
          </cell>
        </row>
        <row r="1267">
          <cell r="A1267" t="str">
            <v>@01@</v>
          </cell>
          <cell r="B1267" t="str">
            <v>เบี้ยประกัน</v>
          </cell>
          <cell r="C1267" t="str">
            <v>208121/0014242</v>
          </cell>
          <cell r="D1267" t="str">
            <v>0830034444</v>
          </cell>
          <cell r="E1267">
            <v>0</v>
          </cell>
          <cell r="F1267" t="str">
            <v>KR</v>
          </cell>
          <cell r="G1267" t="str">
            <v>31</v>
          </cell>
          <cell r="H1267">
            <v>0</v>
          </cell>
          <cell r="I1267" t="str">
            <v>0934002049</v>
          </cell>
          <cell r="J1267">
            <v>39797</v>
          </cell>
          <cell r="K1267">
            <v>-13690</v>
          </cell>
          <cell r="L1267" t="str">
            <v>THB</v>
          </cell>
          <cell r="M1267" t="str">
            <v>ประกันภัยสินค้าส่งออก INV.12/12/08</v>
          </cell>
        </row>
        <row r="1268">
          <cell r="A1268" t="str">
            <v>@01@</v>
          </cell>
          <cell r="B1268" t="str">
            <v>เบี้ยประกัน</v>
          </cell>
          <cell r="C1268" t="str">
            <v>208121/0014333</v>
          </cell>
          <cell r="D1268" t="str">
            <v>0830034438</v>
          </cell>
          <cell r="E1268">
            <v>0</v>
          </cell>
          <cell r="F1268" t="str">
            <v>KR</v>
          </cell>
          <cell r="G1268" t="str">
            <v>31</v>
          </cell>
          <cell r="H1268">
            <v>0</v>
          </cell>
          <cell r="I1268" t="str">
            <v>0934002346</v>
          </cell>
          <cell r="J1268">
            <v>39797</v>
          </cell>
          <cell r="K1268">
            <v>-518</v>
          </cell>
          <cell r="L1268" t="str">
            <v>THB</v>
          </cell>
          <cell r="M1268" t="str">
            <v>ประกันภัยสินค้าส่งออก INV.3086604848</v>
          </cell>
        </row>
        <row r="1269">
          <cell r="A1269" t="str">
            <v>@01@</v>
          </cell>
          <cell r="B1269" t="str">
            <v>เบี้ยประกัน</v>
          </cell>
          <cell r="C1269" t="str">
            <v>208121/0015308</v>
          </cell>
          <cell r="D1269" t="str">
            <v>0830034443</v>
          </cell>
          <cell r="E1269">
            <v>0</v>
          </cell>
          <cell r="F1269" t="str">
            <v>KR</v>
          </cell>
          <cell r="G1269" t="str">
            <v>31</v>
          </cell>
          <cell r="H1269">
            <v>0</v>
          </cell>
          <cell r="I1269" t="str">
            <v>0934002049</v>
          </cell>
          <cell r="J1269">
            <v>39798</v>
          </cell>
          <cell r="K1269">
            <v>-18154</v>
          </cell>
          <cell r="L1269" t="str">
            <v>THB</v>
          </cell>
          <cell r="M1269" t="str">
            <v>ประกันภัยสินค้าส่งออก INV.4691,4713,18,43,54,66</v>
          </cell>
        </row>
        <row r="1270">
          <cell r="A1270" t="str">
            <v>@01@</v>
          </cell>
          <cell r="B1270" t="str">
            <v>เบี้ยประกัน</v>
          </cell>
          <cell r="C1270" t="str">
            <v>208121/0015122</v>
          </cell>
          <cell r="D1270" t="str">
            <v>0830034439</v>
          </cell>
          <cell r="E1270">
            <v>0</v>
          </cell>
          <cell r="F1270" t="str">
            <v>KR</v>
          </cell>
          <cell r="G1270" t="str">
            <v>31</v>
          </cell>
          <cell r="H1270">
            <v>0</v>
          </cell>
          <cell r="I1270" t="str">
            <v>0934002346</v>
          </cell>
          <cell r="J1270">
            <v>39798</v>
          </cell>
          <cell r="K1270">
            <v>-1313</v>
          </cell>
          <cell r="L1270" t="str">
            <v>THB</v>
          </cell>
          <cell r="M1270" t="str">
            <v>ประกันภัยสินค้าส่งออก INV.3086604895</v>
          </cell>
        </row>
        <row r="1271">
          <cell r="A1271" t="str">
            <v>@01@</v>
          </cell>
          <cell r="B1271" t="str">
            <v>เบี้ยประกัน</v>
          </cell>
          <cell r="C1271" t="str">
            <v>208121/0016847</v>
          </cell>
          <cell r="D1271" t="str">
            <v>0830034765</v>
          </cell>
          <cell r="E1271">
            <v>0</v>
          </cell>
          <cell r="F1271" t="str">
            <v>KR</v>
          </cell>
          <cell r="G1271" t="str">
            <v>31</v>
          </cell>
          <cell r="H1271">
            <v>0</v>
          </cell>
          <cell r="I1271" t="str">
            <v>0934002049</v>
          </cell>
          <cell r="J1271">
            <v>39800</v>
          </cell>
          <cell r="K1271">
            <v>-2447</v>
          </cell>
          <cell r="L1271" t="str">
            <v>THB</v>
          </cell>
          <cell r="M1271" t="str">
            <v>ประกันภัยส่งออก INV.3086604873,3086604900</v>
          </cell>
        </row>
        <row r="1272">
          <cell r="A1272" t="str">
            <v>@01@</v>
          </cell>
          <cell r="B1272" t="str">
            <v>เบี้ยประกัน</v>
          </cell>
          <cell r="C1272" t="str">
            <v>208121/0016878</v>
          </cell>
          <cell r="D1272" t="str">
            <v>0830034437</v>
          </cell>
          <cell r="E1272">
            <v>0</v>
          </cell>
          <cell r="F1272" t="str">
            <v>KR</v>
          </cell>
          <cell r="G1272" t="str">
            <v>31</v>
          </cell>
          <cell r="H1272">
            <v>0</v>
          </cell>
          <cell r="I1272" t="str">
            <v>0934002346</v>
          </cell>
          <cell r="J1272">
            <v>39800</v>
          </cell>
          <cell r="K1272">
            <v>-2923</v>
          </cell>
          <cell r="L1272" t="str">
            <v>THB</v>
          </cell>
          <cell r="M1272" t="str">
            <v>ประกันภัยสินค้าส่งออก INV.3086604934</v>
          </cell>
        </row>
        <row r="1273">
          <cell r="A1273" t="str">
            <v>@01@</v>
          </cell>
          <cell r="B1273" t="str">
            <v>เบี้ยประกัน</v>
          </cell>
          <cell r="C1273" t="str">
            <v>208121/0018200</v>
          </cell>
          <cell r="D1273" t="str">
            <v>0830034447</v>
          </cell>
          <cell r="E1273">
            <v>0</v>
          </cell>
          <cell r="F1273" t="str">
            <v>KR</v>
          </cell>
          <cell r="G1273" t="str">
            <v>31</v>
          </cell>
          <cell r="H1273">
            <v>0</v>
          </cell>
          <cell r="I1273" t="str">
            <v>0934002346</v>
          </cell>
          <cell r="J1273">
            <v>39801</v>
          </cell>
          <cell r="K1273">
            <v>-7914</v>
          </cell>
          <cell r="L1273" t="str">
            <v>THB</v>
          </cell>
          <cell r="M1273" t="str">
            <v>ประกันภัยสินค้าส่งออก INV.4872,4942,4975,4977,4987</v>
          </cell>
        </row>
        <row r="1274">
          <cell r="A1274" t="str">
            <v>@01@</v>
          </cell>
          <cell r="B1274" t="str">
            <v>เบี้ยประกัน</v>
          </cell>
          <cell r="C1274" t="str">
            <v>208121/0018333</v>
          </cell>
          <cell r="D1274" t="str">
            <v>0830034436</v>
          </cell>
          <cell r="E1274">
            <v>0</v>
          </cell>
          <cell r="F1274" t="str">
            <v>KR</v>
          </cell>
          <cell r="G1274" t="str">
            <v>31</v>
          </cell>
          <cell r="H1274">
            <v>0</v>
          </cell>
          <cell r="I1274" t="str">
            <v>0934002346</v>
          </cell>
          <cell r="J1274">
            <v>39801</v>
          </cell>
          <cell r="K1274">
            <v>-1446</v>
          </cell>
          <cell r="L1274" t="str">
            <v>THB</v>
          </cell>
          <cell r="M1274" t="str">
            <v>ประกันภัยสินค้าส่งออก INV.3086604901</v>
          </cell>
        </row>
        <row r="1275">
          <cell r="A1275" t="str">
            <v>@01@</v>
          </cell>
          <cell r="B1275" t="str">
            <v>เบี้ยประกัน</v>
          </cell>
          <cell r="C1275" t="str">
            <v>208121/0018501</v>
          </cell>
          <cell r="D1275" t="str">
            <v>0830033530</v>
          </cell>
          <cell r="E1275">
            <v>0</v>
          </cell>
          <cell r="F1275" t="str">
            <v>KR</v>
          </cell>
          <cell r="G1275" t="str">
            <v>31</v>
          </cell>
          <cell r="H1275" t="str">
            <v>V7</v>
          </cell>
          <cell r="I1275" t="str">
            <v>0934002346</v>
          </cell>
          <cell r="J1275">
            <v>39801</v>
          </cell>
          <cell r="K1275">
            <v>-3914.06</v>
          </cell>
          <cell r="L1275" t="str">
            <v>THB</v>
          </cell>
          <cell r="M1275" t="str">
            <v>ประกันภัยสินค้าRETURN INV.8ZEX001 AR821005429</v>
          </cell>
        </row>
        <row r="1276">
          <cell r="A1276" t="str">
            <v>@01@</v>
          </cell>
          <cell r="B1276" t="str">
            <v>เบี้ยประกัน</v>
          </cell>
          <cell r="C1276" t="str">
            <v>208121/0019083</v>
          </cell>
          <cell r="D1276" t="str">
            <v>0830034446</v>
          </cell>
          <cell r="E1276">
            <v>0</v>
          </cell>
          <cell r="F1276" t="str">
            <v>KR</v>
          </cell>
          <cell r="G1276" t="str">
            <v>31</v>
          </cell>
          <cell r="H1276">
            <v>0</v>
          </cell>
          <cell r="I1276" t="str">
            <v>0934002346</v>
          </cell>
          <cell r="J1276">
            <v>39804</v>
          </cell>
          <cell r="K1276">
            <v>-4123</v>
          </cell>
          <cell r="L1276" t="str">
            <v>THB</v>
          </cell>
          <cell r="M1276" t="str">
            <v>ประกันภัยสินค้าส่งออก INV.3086604919,4941,4978</v>
          </cell>
        </row>
        <row r="1277">
          <cell r="A1277" t="str">
            <v>@01@</v>
          </cell>
          <cell r="B1277" t="str">
            <v>เบี้ยประกัน</v>
          </cell>
          <cell r="C1277" t="str">
            <v>208121/0020362</v>
          </cell>
          <cell r="D1277" t="str">
            <v>0830034448</v>
          </cell>
          <cell r="E1277">
            <v>0</v>
          </cell>
          <cell r="F1277" t="str">
            <v>KR</v>
          </cell>
          <cell r="G1277" t="str">
            <v>31</v>
          </cell>
          <cell r="H1277">
            <v>0</v>
          </cell>
          <cell r="I1277" t="str">
            <v>0934002346</v>
          </cell>
          <cell r="J1277">
            <v>39805</v>
          </cell>
          <cell r="K1277">
            <v>-12975</v>
          </cell>
          <cell r="L1277" t="str">
            <v>THB</v>
          </cell>
          <cell r="M1277" t="str">
            <v>ประกันภัยสินค้าส่งออก INV.4926,85,89,90,5003,09,10</v>
          </cell>
        </row>
        <row r="1278">
          <cell r="A1278" t="str">
            <v>@01@</v>
          </cell>
          <cell r="B1278" t="str">
            <v>เบี้ยประกัน</v>
          </cell>
          <cell r="C1278" t="str">
            <v>208121/0021352</v>
          </cell>
          <cell r="D1278" t="str">
            <v>0830034764</v>
          </cell>
          <cell r="E1278">
            <v>0</v>
          </cell>
          <cell r="F1278" t="str">
            <v>KR</v>
          </cell>
          <cell r="G1278" t="str">
            <v>31</v>
          </cell>
          <cell r="H1278">
            <v>0</v>
          </cell>
          <cell r="I1278" t="str">
            <v>0934002346</v>
          </cell>
          <cell r="J1278">
            <v>39806</v>
          </cell>
          <cell r="K1278">
            <v>-16481</v>
          </cell>
          <cell r="L1278" t="str">
            <v>THB</v>
          </cell>
          <cell r="M1278" t="str">
            <v>ประกันภัยส่งออก INV.4921,4982,5012-16,5022-24</v>
          </cell>
        </row>
        <row r="1279">
          <cell r="A1279" t="str">
            <v>@01@</v>
          </cell>
          <cell r="B1279" t="str">
            <v>เบี้ยประกัน</v>
          </cell>
          <cell r="C1279" t="str">
            <v>208121/0022286</v>
          </cell>
          <cell r="D1279" t="str">
            <v>0830034441</v>
          </cell>
          <cell r="E1279">
            <v>0</v>
          </cell>
          <cell r="F1279" t="str">
            <v>KR</v>
          </cell>
          <cell r="G1279" t="str">
            <v>31</v>
          </cell>
          <cell r="H1279">
            <v>0</v>
          </cell>
          <cell r="I1279" t="str">
            <v>0934002346</v>
          </cell>
          <cell r="J1279">
            <v>39807</v>
          </cell>
          <cell r="K1279">
            <v>-3249</v>
          </cell>
          <cell r="L1279" t="str">
            <v>THB</v>
          </cell>
          <cell r="M1279" t="str">
            <v>ประกันภัยสินค้าส่งออก INV.3086604974,5070</v>
          </cell>
        </row>
        <row r="1280">
          <cell r="A1280" t="str">
            <v>@01@</v>
          </cell>
          <cell r="B1280" t="str">
            <v>เบี้ยประกัน</v>
          </cell>
          <cell r="C1280" t="str">
            <v>208121/0022351</v>
          </cell>
          <cell r="D1280" t="str">
            <v>0830034442</v>
          </cell>
          <cell r="E1280">
            <v>0</v>
          </cell>
          <cell r="F1280" t="str">
            <v>KR</v>
          </cell>
          <cell r="G1280" t="str">
            <v>31</v>
          </cell>
          <cell r="H1280">
            <v>0</v>
          </cell>
          <cell r="I1280" t="str">
            <v>0934002346</v>
          </cell>
          <cell r="J1280">
            <v>39807</v>
          </cell>
          <cell r="K1280">
            <v>-10833</v>
          </cell>
          <cell r="L1280" t="str">
            <v>THB</v>
          </cell>
          <cell r="M1280" t="str">
            <v>ประกันภัยสินค้าส่งออก INV.4836,4837,4851,56,60,87</v>
          </cell>
        </row>
        <row r="1281">
          <cell r="A1281" t="str">
            <v>@01@</v>
          </cell>
          <cell r="B1281" t="str">
            <v>เบี้ยประกัน</v>
          </cell>
          <cell r="C1281" t="str">
            <v>208121/022353</v>
          </cell>
          <cell r="D1281" t="str">
            <v>0830034440</v>
          </cell>
          <cell r="E1281">
            <v>0</v>
          </cell>
          <cell r="F1281" t="str">
            <v>KR</v>
          </cell>
          <cell r="G1281" t="str">
            <v>31</v>
          </cell>
          <cell r="H1281">
            <v>0</v>
          </cell>
          <cell r="I1281" t="str">
            <v>0934002346</v>
          </cell>
          <cell r="J1281">
            <v>39807</v>
          </cell>
          <cell r="K1281">
            <v>-257</v>
          </cell>
          <cell r="L1281" t="str">
            <v>THB</v>
          </cell>
          <cell r="M1281" t="str">
            <v>ประกันภัยสินค้าส่งออก INV.3086604896</v>
          </cell>
        </row>
        <row r="1282">
          <cell r="A1282" t="str">
            <v>@01@</v>
          </cell>
          <cell r="B1282" t="str">
            <v>เบี้ยประกัน</v>
          </cell>
          <cell r="C1282" t="str">
            <v>208121/0023225</v>
          </cell>
          <cell r="D1282" t="str">
            <v>0830034766</v>
          </cell>
          <cell r="E1282">
            <v>0</v>
          </cell>
          <cell r="F1282" t="str">
            <v>KR</v>
          </cell>
          <cell r="G1282" t="str">
            <v>31</v>
          </cell>
          <cell r="H1282">
            <v>0</v>
          </cell>
          <cell r="I1282" t="str">
            <v>0934002346</v>
          </cell>
          <cell r="J1282">
            <v>39808</v>
          </cell>
          <cell r="K1282">
            <v>-5814</v>
          </cell>
          <cell r="L1282" t="str">
            <v>THB</v>
          </cell>
          <cell r="M1282" t="str">
            <v>ประกันภัยส่งออก INV.3086604972,4973,4979,5021,5054</v>
          </cell>
        </row>
        <row r="1283">
          <cell r="A1283" t="str">
            <v>@01@</v>
          </cell>
          <cell r="B1283" t="str">
            <v>เบี้ยประกัน</v>
          </cell>
          <cell r="C1283" t="str">
            <v>208121/0024713</v>
          </cell>
          <cell r="D1283" t="str">
            <v>0830034763</v>
          </cell>
          <cell r="E1283">
            <v>0</v>
          </cell>
          <cell r="F1283" t="str">
            <v>KR</v>
          </cell>
          <cell r="G1283" t="str">
            <v>31</v>
          </cell>
          <cell r="H1283">
            <v>0</v>
          </cell>
          <cell r="I1283" t="str">
            <v>0934002515</v>
          </cell>
          <cell r="J1283">
            <v>39811</v>
          </cell>
          <cell r="K1283">
            <v>-2083</v>
          </cell>
          <cell r="L1283" t="str">
            <v>THB</v>
          </cell>
          <cell r="M1283" t="str">
            <v>ประกันภัยส่งออก INV.5127,5129</v>
          </cell>
        </row>
        <row r="1284">
          <cell r="A1284" t="str">
            <v>@01@</v>
          </cell>
          <cell r="B1284" t="str">
            <v>เบี้ยประกัน</v>
          </cell>
          <cell r="C1284" t="str">
            <v>208121/0024793</v>
          </cell>
          <cell r="D1284" t="str">
            <v>0830034767</v>
          </cell>
          <cell r="E1284">
            <v>0</v>
          </cell>
          <cell r="F1284" t="str">
            <v>KR</v>
          </cell>
          <cell r="G1284" t="str">
            <v>31</v>
          </cell>
          <cell r="H1284" t="str">
            <v>D7</v>
          </cell>
          <cell r="I1284" t="str">
            <v>0934002515</v>
          </cell>
          <cell r="J1284">
            <v>39811</v>
          </cell>
          <cell r="K1284">
            <v>-3644.42</v>
          </cell>
          <cell r="L1284" t="str">
            <v>THB</v>
          </cell>
          <cell r="M1284" t="str">
            <v>ประกันภัยสินค้ากลับคืนINV.3086600435</v>
          </cell>
        </row>
        <row r="1285">
          <cell r="A1285" t="str">
            <v>@01@</v>
          </cell>
          <cell r="B1285" t="str">
            <v>เบี้ยประกัน</v>
          </cell>
          <cell r="C1285" t="str">
            <v>208121/0025736</v>
          </cell>
          <cell r="D1285" t="str">
            <v>0830034761</v>
          </cell>
          <cell r="E1285">
            <v>0</v>
          </cell>
          <cell r="F1285" t="str">
            <v>KR</v>
          </cell>
          <cell r="G1285" t="str">
            <v>31</v>
          </cell>
          <cell r="H1285">
            <v>0</v>
          </cell>
          <cell r="I1285" t="str">
            <v>0934002515</v>
          </cell>
          <cell r="J1285">
            <v>39812</v>
          </cell>
          <cell r="K1285">
            <v>-1369</v>
          </cell>
          <cell r="L1285" t="str">
            <v>THB</v>
          </cell>
          <cell r="M1285" t="str">
            <v>ประกันภัยส่งออก INV.3086605107</v>
          </cell>
        </row>
        <row r="1286">
          <cell r="A1286" t="str">
            <v>@01@</v>
          </cell>
          <cell r="B1286" t="str">
            <v>เบี้ยประกัน</v>
          </cell>
          <cell r="C1286" t="str">
            <v>208121/0025928</v>
          </cell>
          <cell r="D1286" t="str">
            <v>0830034762</v>
          </cell>
          <cell r="E1286">
            <v>0</v>
          </cell>
          <cell r="F1286" t="str">
            <v>KR</v>
          </cell>
          <cell r="G1286" t="str">
            <v>31</v>
          </cell>
          <cell r="H1286">
            <v>0</v>
          </cell>
          <cell r="I1286" t="str">
            <v>0934002515</v>
          </cell>
          <cell r="J1286">
            <v>39812</v>
          </cell>
          <cell r="K1286">
            <v>-3554</v>
          </cell>
          <cell r="L1286" t="str">
            <v>THB</v>
          </cell>
          <cell r="M1286" t="str">
            <v>ประกันภัยส่งออก INV.5019,5020,5079,5080,5109,5126</v>
          </cell>
        </row>
        <row r="1287">
          <cell r="A1287" t="str">
            <v>@01@</v>
          </cell>
          <cell r="B1287" t="str">
            <v>เบี้ยประกัน</v>
          </cell>
          <cell r="C1287" t="str">
            <v>208101/0015822</v>
          </cell>
          <cell r="D1287" t="str">
            <v>0830027752</v>
          </cell>
          <cell r="E1287">
            <v>0</v>
          </cell>
          <cell r="F1287" t="str">
            <v>KR</v>
          </cell>
          <cell r="G1287" t="str">
            <v>31</v>
          </cell>
          <cell r="H1287">
            <v>0</v>
          </cell>
          <cell r="I1287" t="str">
            <v>0934000305</v>
          </cell>
          <cell r="J1287">
            <v>39736</v>
          </cell>
          <cell r="K1287">
            <v>-1317</v>
          </cell>
          <cell r="L1287" t="str">
            <v>THB</v>
          </cell>
          <cell r="M1287" t="str">
            <v>ประกันสินค้า INV.3086603969</v>
          </cell>
        </row>
        <row r="1288">
          <cell r="A1288" t="str">
            <v>@01@</v>
          </cell>
          <cell r="B1288" t="str">
            <v>เบี้ยประกัน</v>
          </cell>
          <cell r="C1288" t="str">
            <v>208101/0015850</v>
          </cell>
          <cell r="D1288" t="str">
            <v>0830027753</v>
          </cell>
          <cell r="E1288">
            <v>0</v>
          </cell>
          <cell r="F1288" t="str">
            <v>KR</v>
          </cell>
          <cell r="G1288" t="str">
            <v>31</v>
          </cell>
          <cell r="H1288">
            <v>0</v>
          </cell>
          <cell r="I1288" t="str">
            <v>0934000305</v>
          </cell>
          <cell r="J1288">
            <v>39736</v>
          </cell>
          <cell r="K1288">
            <v>-503</v>
          </cell>
          <cell r="L1288" t="str">
            <v>THB</v>
          </cell>
          <cell r="M1288" t="str">
            <v>ประกันสินค้า INV.F0456/08</v>
          </cell>
        </row>
        <row r="1289">
          <cell r="A1289" t="str">
            <v>@01@</v>
          </cell>
          <cell r="B1289" t="str">
            <v>เบี้ยประกัน</v>
          </cell>
          <cell r="C1289" t="str">
            <v>0811-0505</v>
          </cell>
          <cell r="D1289" t="str">
            <v>0830034434</v>
          </cell>
          <cell r="E1289">
            <v>0</v>
          </cell>
          <cell r="F1289" t="str">
            <v>KR</v>
          </cell>
          <cell r="G1289" t="str">
            <v>31</v>
          </cell>
          <cell r="H1289">
            <v>0</v>
          </cell>
          <cell r="I1289" t="str">
            <v>0934001072</v>
          </cell>
          <cell r="J1289">
            <v>39780</v>
          </cell>
          <cell r="K1289">
            <v>-1985477.02</v>
          </cell>
          <cell r="L1289" t="str">
            <v>THB</v>
          </cell>
          <cell r="M1289" t="str">
            <v>เพิ่มหนี้ประกันภัยสิ่งแปลกปลอมปนเปื้อน</v>
          </cell>
        </row>
        <row r="1290">
          <cell r="B1290" t="str">
            <v>เบี้ยประกัน Total</v>
          </cell>
          <cell r="K1290">
            <v>-13901063.840000013</v>
          </cell>
        </row>
        <row r="1291">
          <cell r="A1291" t="str">
            <v>@01@</v>
          </cell>
          <cell r="B1291" t="str">
            <v>ประกัน</v>
          </cell>
          <cell r="C1291" t="str">
            <v>208121/0025535</v>
          </cell>
          <cell r="D1291" t="str">
            <v>0830034685</v>
          </cell>
          <cell r="E1291">
            <v>0</v>
          </cell>
          <cell r="F1291" t="str">
            <v>KR</v>
          </cell>
          <cell r="G1291" t="str">
            <v>31</v>
          </cell>
          <cell r="H1291">
            <v>0</v>
          </cell>
          <cell r="I1291" t="str">
            <v>0934003057</v>
          </cell>
          <cell r="J1291">
            <v>39812</v>
          </cell>
          <cell r="K1291">
            <v>-1610.35</v>
          </cell>
          <cell r="L1291" t="str">
            <v>THB</v>
          </cell>
          <cell r="M1291" t="str">
            <v>701123 ประกันภัยเครื่องจักรนำเข้า ISHDA THM62-053</v>
          </cell>
        </row>
        <row r="1292">
          <cell r="B1292" t="str">
            <v>ประกัน Total</v>
          </cell>
          <cell r="K1292">
            <v>-1610.35</v>
          </cell>
        </row>
        <row r="1293">
          <cell r="A1293" t="str">
            <v>@01@</v>
          </cell>
          <cell r="B1293" t="str">
            <v>ประกันภัย-พนักงาน</v>
          </cell>
          <cell r="C1293" t="str">
            <v>0812-0001</v>
          </cell>
          <cell r="D1293" t="str">
            <v>0830034683</v>
          </cell>
          <cell r="E1293">
            <v>0</v>
          </cell>
          <cell r="F1293" t="str">
            <v>KR</v>
          </cell>
          <cell r="G1293" t="str">
            <v>31</v>
          </cell>
          <cell r="H1293">
            <v>0</v>
          </cell>
          <cell r="I1293" t="str">
            <v>0933000261</v>
          </cell>
          <cell r="J1293">
            <v>39807</v>
          </cell>
          <cell r="K1293">
            <v>-1125000</v>
          </cell>
          <cell r="L1293" t="str">
            <v>THB</v>
          </cell>
          <cell r="M1293" t="str">
            <v>ประกันภัยกลุ่มชีวิตพนักงาน 01/12/08-30/11/09</v>
          </cell>
        </row>
        <row r="1294">
          <cell r="B1294" t="str">
            <v>ประกันภัย-พนักงาน Total</v>
          </cell>
          <cell r="K1294">
            <v>-1125000</v>
          </cell>
        </row>
        <row r="1295">
          <cell r="A1295" t="str">
            <v>@01@</v>
          </cell>
          <cell r="B1295" t="str">
            <v>ยาม</v>
          </cell>
          <cell r="C1295" t="str">
            <v>BF5111-00200</v>
          </cell>
          <cell r="D1295" t="str">
            <v>0830031171</v>
          </cell>
          <cell r="E1295">
            <v>0</v>
          </cell>
          <cell r="F1295" t="str">
            <v>KR</v>
          </cell>
          <cell r="G1295" t="str">
            <v>31</v>
          </cell>
          <cell r="H1295" t="str">
            <v>D7</v>
          </cell>
          <cell r="I1295" t="str">
            <v>0934000047</v>
          </cell>
          <cell r="J1295">
            <v>39772</v>
          </cell>
          <cell r="K1295">
            <v>-27071</v>
          </cell>
          <cell r="L1295" t="str">
            <v>THB</v>
          </cell>
          <cell r="M1295" t="str">
            <v>ค่าบริการรักษาความปลอดภัย 10/51</v>
          </cell>
        </row>
        <row r="1296">
          <cell r="A1296" t="str">
            <v>@01@</v>
          </cell>
          <cell r="B1296" t="str">
            <v>ยาม</v>
          </cell>
          <cell r="C1296" t="str">
            <v>BF5111-00200</v>
          </cell>
          <cell r="D1296" t="str">
            <v>0830031172</v>
          </cell>
          <cell r="E1296">
            <v>0</v>
          </cell>
          <cell r="F1296" t="str">
            <v>KR</v>
          </cell>
          <cell r="G1296" t="str">
            <v>31</v>
          </cell>
          <cell r="H1296" t="str">
            <v>D7</v>
          </cell>
          <cell r="I1296" t="str">
            <v>0934000047</v>
          </cell>
          <cell r="J1296">
            <v>39772</v>
          </cell>
          <cell r="K1296">
            <v>-54142</v>
          </cell>
          <cell r="L1296" t="str">
            <v>THB</v>
          </cell>
          <cell r="M1296" t="str">
            <v>ค่าบริการรักษาความปลอดภัย 10/51</v>
          </cell>
        </row>
        <row r="1297">
          <cell r="A1297" t="str">
            <v>@01@</v>
          </cell>
          <cell r="B1297" t="str">
            <v>ยาม</v>
          </cell>
          <cell r="C1297" t="str">
            <v>BF5111-00200</v>
          </cell>
          <cell r="D1297" t="str">
            <v>0830031173</v>
          </cell>
          <cell r="E1297">
            <v>0</v>
          </cell>
          <cell r="F1297" t="str">
            <v>KR</v>
          </cell>
          <cell r="G1297" t="str">
            <v>31</v>
          </cell>
          <cell r="H1297" t="str">
            <v>D7</v>
          </cell>
          <cell r="I1297" t="str">
            <v>0934000047</v>
          </cell>
          <cell r="J1297">
            <v>39772</v>
          </cell>
          <cell r="K1297">
            <v>-350157.5</v>
          </cell>
          <cell r="L1297" t="str">
            <v>THB</v>
          </cell>
          <cell r="M1297" t="str">
            <v>ค่าบริการรักษาความปลอดภัย 10/51</v>
          </cell>
        </row>
        <row r="1298">
          <cell r="A1298" t="str">
            <v>@01@</v>
          </cell>
          <cell r="B1298" t="str">
            <v>ยาม</v>
          </cell>
          <cell r="C1298" t="str">
            <v>BF5110-00530</v>
          </cell>
          <cell r="D1298" t="str">
            <v>0830034679</v>
          </cell>
          <cell r="E1298">
            <v>0</v>
          </cell>
          <cell r="F1298" t="str">
            <v>KR</v>
          </cell>
          <cell r="G1298" t="str">
            <v>31</v>
          </cell>
          <cell r="H1298" t="str">
            <v>D7</v>
          </cell>
          <cell r="I1298" t="str">
            <v>0934001387</v>
          </cell>
          <cell r="J1298">
            <v>39743</v>
          </cell>
          <cell r="K1298">
            <v>-37899.230000000003</v>
          </cell>
          <cell r="L1298" t="str">
            <v>THB</v>
          </cell>
          <cell r="M1298" t="str">
            <v>ค่ายามพนักงาน ชาย หญิง 11/51</v>
          </cell>
        </row>
        <row r="1299">
          <cell r="A1299" t="str">
            <v>@01@</v>
          </cell>
          <cell r="B1299" t="str">
            <v>ยาม</v>
          </cell>
          <cell r="C1299" t="str">
            <v>BF5111-00211</v>
          </cell>
          <cell r="D1299" t="str">
            <v>0830034678</v>
          </cell>
          <cell r="E1299">
            <v>0</v>
          </cell>
          <cell r="F1299" t="str">
            <v>KR</v>
          </cell>
          <cell r="G1299" t="str">
            <v>31</v>
          </cell>
          <cell r="H1299" t="str">
            <v>D7</v>
          </cell>
          <cell r="I1299" t="str">
            <v>0934001387</v>
          </cell>
          <cell r="J1299">
            <v>39774</v>
          </cell>
          <cell r="K1299">
            <v>-12633.23</v>
          </cell>
          <cell r="L1299" t="str">
            <v>THB</v>
          </cell>
          <cell r="M1299" t="str">
            <v>ค่ายามพนักงาน ชาย 11/51</v>
          </cell>
        </row>
        <row r="1300">
          <cell r="A1300" t="str">
            <v>@01@</v>
          </cell>
          <cell r="B1300" t="str">
            <v>ยาม</v>
          </cell>
          <cell r="C1300" t="str">
            <v>BF5112-00201</v>
          </cell>
          <cell r="D1300" t="str">
            <v>0830032883</v>
          </cell>
          <cell r="E1300">
            <v>0</v>
          </cell>
          <cell r="F1300" t="str">
            <v>KR</v>
          </cell>
          <cell r="G1300" t="str">
            <v>31</v>
          </cell>
          <cell r="H1300" t="str">
            <v>D7</v>
          </cell>
          <cell r="I1300" t="str">
            <v>0934000953</v>
          </cell>
          <cell r="J1300">
            <v>39800</v>
          </cell>
          <cell r="K1300">
            <v>-54142</v>
          </cell>
          <cell r="L1300" t="str">
            <v>THB</v>
          </cell>
          <cell r="M1300" t="str">
            <v>พนักงานรักษาความปลอดภัย 12/51</v>
          </cell>
        </row>
        <row r="1301">
          <cell r="A1301" t="str">
            <v>@01@</v>
          </cell>
          <cell r="B1301" t="str">
            <v>ยาม</v>
          </cell>
          <cell r="C1301" t="str">
            <v>BF5112-00202</v>
          </cell>
          <cell r="D1301" t="str">
            <v>0830032882</v>
          </cell>
          <cell r="E1301">
            <v>0</v>
          </cell>
          <cell r="F1301" t="str">
            <v>KR</v>
          </cell>
          <cell r="G1301" t="str">
            <v>31</v>
          </cell>
          <cell r="H1301" t="str">
            <v>D7</v>
          </cell>
          <cell r="I1301" t="str">
            <v>0934000953</v>
          </cell>
          <cell r="J1301">
            <v>39800</v>
          </cell>
          <cell r="K1301">
            <v>-27071</v>
          </cell>
          <cell r="L1301" t="str">
            <v>THB</v>
          </cell>
          <cell r="M1301" t="str">
            <v>พนักงานรักษาความปลอดภัย 12/51</v>
          </cell>
        </row>
        <row r="1302">
          <cell r="B1302" t="str">
            <v>ยาม Total</v>
          </cell>
          <cell r="K1302">
            <v>-563115.96</v>
          </cell>
        </row>
        <row r="1303">
          <cell r="A1303" t="str">
            <v>@01@</v>
          </cell>
          <cell r="B1303" t="str">
            <v xml:space="preserve">วิเคราะห์ </v>
          </cell>
          <cell r="C1303" t="str">
            <v>I0493965</v>
          </cell>
          <cell r="D1303" t="str">
            <v>0840077472</v>
          </cell>
          <cell r="E1303">
            <v>0</v>
          </cell>
          <cell r="F1303" t="str">
            <v>RE</v>
          </cell>
          <cell r="G1303" t="str">
            <v>31</v>
          </cell>
          <cell r="H1303" t="str">
            <v>D7</v>
          </cell>
          <cell r="I1303" t="str">
            <v>0934000316</v>
          </cell>
          <cell r="J1303">
            <v>39770</v>
          </cell>
          <cell r="K1303">
            <v>-48150</v>
          </cell>
          <cell r="L1303" t="str">
            <v>THB</v>
          </cell>
          <cell r="M1303" t="str">
            <v>WQA Audit Fish2</v>
          </cell>
        </row>
        <row r="1304">
          <cell r="A1304" t="str">
            <v>@01@</v>
          </cell>
          <cell r="B1304" t="str">
            <v xml:space="preserve">วิเคราะห์ </v>
          </cell>
          <cell r="C1304" t="str">
            <v>48635/08</v>
          </cell>
          <cell r="D1304" t="str">
            <v>0830032260</v>
          </cell>
          <cell r="E1304">
            <v>0</v>
          </cell>
          <cell r="F1304" t="str">
            <v>KR</v>
          </cell>
          <cell r="G1304" t="str">
            <v>31</v>
          </cell>
          <cell r="H1304" t="str">
            <v>D7</v>
          </cell>
          <cell r="I1304" t="str">
            <v>0934000314</v>
          </cell>
          <cell r="J1304">
            <v>39755</v>
          </cell>
          <cell r="K1304">
            <v>-7436.5</v>
          </cell>
          <cell r="L1304" t="str">
            <v>THB</v>
          </cell>
          <cell r="M1304" t="str">
            <v>ค่าตรวจคุณภาำพสินค้า TUNA LOINS</v>
          </cell>
        </row>
        <row r="1305">
          <cell r="A1305" t="str">
            <v>@01@</v>
          </cell>
          <cell r="B1305" t="str">
            <v xml:space="preserve">วิเคราะห์ </v>
          </cell>
          <cell r="C1305" t="str">
            <v>48635/08</v>
          </cell>
          <cell r="D1305" t="str">
            <v>0830032259</v>
          </cell>
          <cell r="E1305">
            <v>0</v>
          </cell>
          <cell r="F1305" t="str">
            <v>KR</v>
          </cell>
          <cell r="G1305" t="str">
            <v>31</v>
          </cell>
          <cell r="H1305" t="str">
            <v>D7</v>
          </cell>
          <cell r="I1305" t="str">
            <v>0934000314</v>
          </cell>
          <cell r="J1305">
            <v>39765</v>
          </cell>
          <cell r="K1305">
            <v>-2675</v>
          </cell>
          <cell r="L1305" t="str">
            <v>THB</v>
          </cell>
          <cell r="M1305" t="str">
            <v>ค่าตรวจคุณภาำพสินค้า TUNA LOINS</v>
          </cell>
        </row>
        <row r="1306">
          <cell r="A1306" t="str">
            <v>@01@</v>
          </cell>
          <cell r="B1306" t="str">
            <v xml:space="preserve">วิเคราะห์ </v>
          </cell>
          <cell r="C1306" t="str">
            <v>374/17971</v>
          </cell>
          <cell r="D1306" t="str">
            <v>0830033628</v>
          </cell>
          <cell r="E1306">
            <v>0</v>
          </cell>
          <cell r="F1306" t="str">
            <v>KR</v>
          </cell>
          <cell r="G1306" t="str">
            <v>31</v>
          </cell>
          <cell r="H1306">
            <v>0</v>
          </cell>
          <cell r="I1306" t="str">
            <v>0934000909</v>
          </cell>
          <cell r="J1306">
            <v>39801</v>
          </cell>
          <cell r="K1306">
            <v>-101841.53</v>
          </cell>
          <cell r="L1306" t="str">
            <v>THB</v>
          </cell>
          <cell r="M1306" t="str">
            <v>ค่าตรวจวิเคราะห์ 10/51</v>
          </cell>
        </row>
        <row r="1307">
          <cell r="A1307" t="str">
            <v>@01@</v>
          </cell>
          <cell r="B1307" t="str">
            <v xml:space="preserve">วิเคราะห์ </v>
          </cell>
          <cell r="C1307" t="str">
            <v>48678/08</v>
          </cell>
          <cell r="D1307" t="str">
            <v>0830031947</v>
          </cell>
          <cell r="E1307">
            <v>0</v>
          </cell>
          <cell r="F1307" t="str">
            <v>KR</v>
          </cell>
          <cell r="G1307" t="str">
            <v>31</v>
          </cell>
          <cell r="H1307" t="str">
            <v>D7</v>
          </cell>
          <cell r="I1307" t="str">
            <v>0934000314</v>
          </cell>
          <cell r="J1307">
            <v>39774</v>
          </cell>
          <cell r="K1307">
            <v>-2675</v>
          </cell>
          <cell r="L1307" t="str">
            <v>THB</v>
          </cell>
          <cell r="M1307" t="str">
            <v>ค่าตรวจสอบคุณภาพ ทูนา</v>
          </cell>
        </row>
        <row r="1308">
          <cell r="A1308" t="str">
            <v>@01@</v>
          </cell>
          <cell r="B1308" t="str">
            <v xml:space="preserve">วิเคราะห์ </v>
          </cell>
          <cell r="C1308" t="str">
            <v>48718/08</v>
          </cell>
          <cell r="D1308" t="str">
            <v>0830033630</v>
          </cell>
          <cell r="E1308">
            <v>0</v>
          </cell>
          <cell r="F1308" t="str">
            <v>KR</v>
          </cell>
          <cell r="G1308" t="str">
            <v>31</v>
          </cell>
          <cell r="H1308" t="str">
            <v>D7</v>
          </cell>
          <cell r="I1308" t="str">
            <v>0934000908</v>
          </cell>
          <cell r="J1308">
            <v>39783</v>
          </cell>
          <cell r="K1308">
            <v>-2675</v>
          </cell>
          <cell r="L1308" t="str">
            <v>THB</v>
          </cell>
          <cell r="M1308" t="str">
            <v>ค่าตรวจสอบคุณภาพทูน่า</v>
          </cell>
        </row>
        <row r="1309">
          <cell r="A1309" t="str">
            <v>@01@</v>
          </cell>
          <cell r="B1309" t="str">
            <v xml:space="preserve">วิเคราะห์ </v>
          </cell>
          <cell r="C1309" t="str">
            <v>I0498378</v>
          </cell>
          <cell r="D1309" t="str">
            <v>0830032318</v>
          </cell>
          <cell r="E1309">
            <v>0</v>
          </cell>
          <cell r="F1309" t="str">
            <v>KR</v>
          </cell>
          <cell r="G1309" t="str">
            <v>31</v>
          </cell>
          <cell r="H1309" t="str">
            <v>D7</v>
          </cell>
          <cell r="I1309" t="str">
            <v>0934000316</v>
          </cell>
          <cell r="J1309">
            <v>39785</v>
          </cell>
          <cell r="K1309">
            <v>-5243</v>
          </cell>
          <cell r="L1309" t="str">
            <v>THB</v>
          </cell>
          <cell r="M1309" t="str">
            <v>ค่าตรวจสอบคุณภาพสินค้า INV.3086604705</v>
          </cell>
        </row>
        <row r="1310">
          <cell r="A1310" t="str">
            <v>@01@</v>
          </cell>
          <cell r="B1310" t="str">
            <v xml:space="preserve">วิเคราะห์ </v>
          </cell>
          <cell r="C1310" t="str">
            <v>48802/08</v>
          </cell>
          <cell r="D1310" t="str">
            <v>0830033626</v>
          </cell>
          <cell r="E1310">
            <v>0</v>
          </cell>
          <cell r="F1310" t="str">
            <v>KR</v>
          </cell>
          <cell r="G1310" t="str">
            <v>31</v>
          </cell>
          <cell r="H1310" t="str">
            <v>D7</v>
          </cell>
          <cell r="I1310" t="str">
            <v>0934000908</v>
          </cell>
          <cell r="J1310">
            <v>39793</v>
          </cell>
          <cell r="K1310">
            <v>-3745</v>
          </cell>
          <cell r="L1310" t="str">
            <v>THB</v>
          </cell>
          <cell r="M1310" t="str">
            <v>ค่าตรวจสอบคุณภาพทูน่า</v>
          </cell>
        </row>
        <row r="1311">
          <cell r="A1311" t="str">
            <v>@01@</v>
          </cell>
          <cell r="B1311" t="str">
            <v xml:space="preserve">วิเคราะห์ </v>
          </cell>
          <cell r="C1311" t="str">
            <v>48806/08</v>
          </cell>
          <cell r="D1311" t="str">
            <v>0830033629</v>
          </cell>
          <cell r="E1311">
            <v>0</v>
          </cell>
          <cell r="F1311" t="str">
            <v>KR</v>
          </cell>
          <cell r="G1311" t="str">
            <v>31</v>
          </cell>
          <cell r="H1311" t="str">
            <v>D7</v>
          </cell>
          <cell r="I1311" t="str">
            <v>0934000908</v>
          </cell>
          <cell r="J1311">
            <v>39794</v>
          </cell>
          <cell r="K1311">
            <v>-25412.5</v>
          </cell>
          <cell r="L1311" t="str">
            <v>THB</v>
          </cell>
          <cell r="M1311" t="str">
            <v>ค่าตรวจสอบคุณภาพทูน่า</v>
          </cell>
        </row>
        <row r="1312">
          <cell r="A1312" t="str">
            <v>@01@</v>
          </cell>
          <cell r="B1312" t="str">
            <v xml:space="preserve">วิเคราะห์ </v>
          </cell>
          <cell r="C1312" t="str">
            <v>48819/08</v>
          </cell>
          <cell r="D1312" t="str">
            <v>0830034769</v>
          </cell>
          <cell r="E1312">
            <v>0</v>
          </cell>
          <cell r="F1312" t="str">
            <v>KR</v>
          </cell>
          <cell r="G1312" t="str">
            <v>31</v>
          </cell>
          <cell r="H1312" t="str">
            <v>D7</v>
          </cell>
          <cell r="I1312" t="str">
            <v>0934001401</v>
          </cell>
          <cell r="J1312">
            <v>39798</v>
          </cell>
          <cell r="K1312">
            <v>-2675</v>
          </cell>
          <cell r="L1312" t="str">
            <v>THB</v>
          </cell>
          <cell r="M1312" t="str">
            <v>ค่าตรวจสอบคุณภาพทูน่า</v>
          </cell>
        </row>
        <row r="1313">
          <cell r="A1313" t="str">
            <v>@01@</v>
          </cell>
          <cell r="B1313" t="str">
            <v xml:space="preserve">วิเคราะห์ </v>
          </cell>
          <cell r="C1313" t="str">
            <v>054/2653</v>
          </cell>
          <cell r="D1313" t="str">
            <v>0830032955</v>
          </cell>
          <cell r="E1313">
            <v>0</v>
          </cell>
          <cell r="F1313" t="str">
            <v>KR</v>
          </cell>
          <cell r="G1313" t="str">
            <v>31</v>
          </cell>
          <cell r="H1313">
            <v>0</v>
          </cell>
          <cell r="I1313" t="str">
            <v>0934001052</v>
          </cell>
          <cell r="J1313">
            <v>39782</v>
          </cell>
          <cell r="K1313">
            <v>-210</v>
          </cell>
          <cell r="L1313" t="str">
            <v>THB</v>
          </cell>
          <cell r="M1313" t="str">
            <v>ค่าตรวจสุขภาพประจำปี 2551 คูณวรรธณา เขียววิจิตร</v>
          </cell>
        </row>
        <row r="1314">
          <cell r="A1314" t="str">
            <v>@01@</v>
          </cell>
          <cell r="B1314" t="str">
            <v xml:space="preserve">วิเคราะห์ </v>
          </cell>
          <cell r="C1314" t="str">
            <v>I0483498</v>
          </cell>
          <cell r="D1314" t="str">
            <v>0840083596</v>
          </cell>
          <cell r="E1314">
            <v>0</v>
          </cell>
          <cell r="F1314" t="str">
            <v>RE</v>
          </cell>
          <cell r="G1314" t="str">
            <v>31</v>
          </cell>
          <cell r="H1314" t="str">
            <v>D7</v>
          </cell>
          <cell r="I1314" t="str">
            <v>0934000316</v>
          </cell>
          <cell r="J1314">
            <v>39734</v>
          </cell>
          <cell r="K1314">
            <v>-2675</v>
          </cell>
          <cell r="L1314" t="str">
            <v>THB</v>
          </cell>
          <cell r="M1314" t="str">
            <v>วิเคราะห์ Nitrofuran (Metabolites)</v>
          </cell>
        </row>
        <row r="1315">
          <cell r="A1315" t="str">
            <v>@01@</v>
          </cell>
          <cell r="B1315" t="str">
            <v xml:space="preserve">วิเคราะห์ </v>
          </cell>
          <cell r="C1315" t="str">
            <v>I0483425</v>
          </cell>
          <cell r="D1315" t="str">
            <v>0840084060</v>
          </cell>
          <cell r="E1315">
            <v>0</v>
          </cell>
          <cell r="F1315" t="str">
            <v>RE</v>
          </cell>
          <cell r="G1315" t="str">
            <v>31</v>
          </cell>
          <cell r="H1315" t="str">
            <v>D7</v>
          </cell>
          <cell r="I1315" t="str">
            <v>0934000727</v>
          </cell>
          <cell r="J1315">
            <v>39734</v>
          </cell>
          <cell r="K1315">
            <v>-642</v>
          </cell>
          <cell r="L1315" t="str">
            <v>THB</v>
          </cell>
          <cell r="M1315" t="str">
            <v>วิเคราะห์ Cadmium</v>
          </cell>
        </row>
        <row r="1316">
          <cell r="A1316" t="str">
            <v>@01@</v>
          </cell>
          <cell r="B1316" t="str">
            <v xml:space="preserve">วิเคราะห์ </v>
          </cell>
          <cell r="C1316" t="str">
            <v>I0482605</v>
          </cell>
          <cell r="D1316" t="str">
            <v>0840083597</v>
          </cell>
          <cell r="E1316">
            <v>0</v>
          </cell>
          <cell r="F1316" t="str">
            <v>RE</v>
          </cell>
          <cell r="G1316" t="str">
            <v>31</v>
          </cell>
          <cell r="H1316" t="str">
            <v>D7</v>
          </cell>
          <cell r="I1316" t="str">
            <v>0934000316</v>
          </cell>
          <cell r="J1316">
            <v>39741</v>
          </cell>
          <cell r="K1316">
            <v>-2675</v>
          </cell>
          <cell r="L1316" t="str">
            <v>THB</v>
          </cell>
          <cell r="M1316" t="str">
            <v>วิเคราะห์ Nitrofuran (Metabolites)</v>
          </cell>
        </row>
        <row r="1317">
          <cell r="A1317" t="str">
            <v>@01@</v>
          </cell>
          <cell r="B1317" t="str">
            <v xml:space="preserve">วิเคราะห์ </v>
          </cell>
          <cell r="C1317" t="str">
            <v>I0485606</v>
          </cell>
          <cell r="D1317" t="str">
            <v>0840083599</v>
          </cell>
          <cell r="E1317">
            <v>0</v>
          </cell>
          <cell r="F1317" t="str">
            <v>RE</v>
          </cell>
          <cell r="G1317" t="str">
            <v>31</v>
          </cell>
          <cell r="H1317" t="str">
            <v>D7</v>
          </cell>
          <cell r="I1317" t="str">
            <v>0934000316</v>
          </cell>
          <cell r="J1317">
            <v>39741</v>
          </cell>
          <cell r="K1317">
            <v>-963</v>
          </cell>
          <cell r="L1317" t="str">
            <v>THB</v>
          </cell>
          <cell r="M1317" t="str">
            <v>วิเคราะห์ Cadmium</v>
          </cell>
        </row>
        <row r="1318">
          <cell r="A1318" t="str">
            <v>@01@</v>
          </cell>
          <cell r="B1318" t="str">
            <v xml:space="preserve">วิเคราะห์ </v>
          </cell>
          <cell r="C1318" t="str">
            <v>I0491375</v>
          </cell>
          <cell r="D1318" t="str">
            <v>0840076395</v>
          </cell>
          <cell r="E1318">
            <v>0</v>
          </cell>
          <cell r="F1318" t="str">
            <v>RE</v>
          </cell>
          <cell r="G1318" t="str">
            <v>31</v>
          </cell>
          <cell r="H1318" t="str">
            <v>D7</v>
          </cell>
          <cell r="I1318" t="str">
            <v>0934002005</v>
          </cell>
          <cell r="J1318">
            <v>39762</v>
          </cell>
          <cell r="K1318">
            <v>-1669.2</v>
          </cell>
          <cell r="L1318" t="str">
            <v>THB</v>
          </cell>
          <cell r="M1318" t="str">
            <v>วิเคราะห์ Sodium ( Na) Lab SGS</v>
          </cell>
        </row>
        <row r="1319">
          <cell r="A1319" t="str">
            <v>@01@</v>
          </cell>
          <cell r="B1319" t="str">
            <v xml:space="preserve">วิเคราะห์ </v>
          </cell>
          <cell r="C1319" t="str">
            <v>I0491380</v>
          </cell>
          <cell r="D1319" t="str">
            <v>0840075504</v>
          </cell>
          <cell r="E1319">
            <v>0</v>
          </cell>
          <cell r="F1319" t="str">
            <v>RE</v>
          </cell>
          <cell r="G1319" t="str">
            <v>31</v>
          </cell>
          <cell r="H1319" t="str">
            <v>D7</v>
          </cell>
          <cell r="I1319" t="str">
            <v>0934002005</v>
          </cell>
          <cell r="J1319">
            <v>39762</v>
          </cell>
          <cell r="K1319">
            <v>-642</v>
          </cell>
          <cell r="L1319" t="str">
            <v>THB</v>
          </cell>
          <cell r="M1319" t="str">
            <v>วิเคราะห์ CADMIUM</v>
          </cell>
        </row>
        <row r="1320">
          <cell r="A1320" t="str">
            <v>@01@</v>
          </cell>
          <cell r="B1320" t="str">
            <v xml:space="preserve">วิเคราะห์ </v>
          </cell>
          <cell r="C1320" t="str">
            <v>I0494955</v>
          </cell>
          <cell r="D1320" t="str">
            <v>0840081503</v>
          </cell>
          <cell r="E1320">
            <v>0</v>
          </cell>
          <cell r="F1320" t="str">
            <v>RE</v>
          </cell>
          <cell r="G1320" t="str">
            <v>31</v>
          </cell>
          <cell r="H1320" t="str">
            <v>D7</v>
          </cell>
          <cell r="I1320" t="str">
            <v>0934000316</v>
          </cell>
          <cell r="J1320">
            <v>39773</v>
          </cell>
          <cell r="K1320">
            <v>-5842.2</v>
          </cell>
          <cell r="L1320" t="str">
            <v>THB</v>
          </cell>
          <cell r="M1320" t="str">
            <v>วิเคราะห์ Cadmium</v>
          </cell>
        </row>
        <row r="1321">
          <cell r="A1321" t="str">
            <v>@01@</v>
          </cell>
          <cell r="B1321" t="str">
            <v xml:space="preserve">วิเคราะห์ </v>
          </cell>
          <cell r="C1321" t="str">
            <v>I0494957</v>
          </cell>
          <cell r="D1321" t="str">
            <v>0840081505</v>
          </cell>
          <cell r="E1321">
            <v>0</v>
          </cell>
          <cell r="F1321" t="str">
            <v>RE</v>
          </cell>
          <cell r="G1321" t="str">
            <v>31</v>
          </cell>
          <cell r="H1321" t="str">
            <v>D7</v>
          </cell>
          <cell r="I1321" t="str">
            <v>0934000316</v>
          </cell>
          <cell r="J1321">
            <v>39773</v>
          </cell>
          <cell r="K1321">
            <v>-4815</v>
          </cell>
          <cell r="L1321" t="str">
            <v>THB</v>
          </cell>
          <cell r="M1321" t="str">
            <v>วิเคราะห์ Cadmium</v>
          </cell>
        </row>
        <row r="1322">
          <cell r="A1322" t="str">
            <v>@01@</v>
          </cell>
          <cell r="B1322" t="str">
            <v xml:space="preserve">วิเคราะห์ </v>
          </cell>
          <cell r="C1322" t="str">
            <v>I0494958</v>
          </cell>
          <cell r="D1322" t="str">
            <v>0840083007</v>
          </cell>
          <cell r="E1322">
            <v>0</v>
          </cell>
          <cell r="F1322" t="str">
            <v>RE</v>
          </cell>
          <cell r="G1322" t="str">
            <v>31</v>
          </cell>
          <cell r="H1322" t="str">
            <v>D7</v>
          </cell>
          <cell r="I1322" t="str">
            <v>0934000316</v>
          </cell>
          <cell r="J1322">
            <v>39773</v>
          </cell>
          <cell r="K1322">
            <v>-1926</v>
          </cell>
          <cell r="L1322" t="str">
            <v>THB</v>
          </cell>
          <cell r="M1322" t="str">
            <v>วิเคราะห์ Cadmium</v>
          </cell>
        </row>
        <row r="1323">
          <cell r="A1323" t="str">
            <v>@01@</v>
          </cell>
          <cell r="B1323" t="str">
            <v xml:space="preserve">วิเคราะห์ </v>
          </cell>
          <cell r="C1323" t="str">
            <v>I0494959</v>
          </cell>
          <cell r="D1323" t="str">
            <v>0840083017</v>
          </cell>
          <cell r="E1323">
            <v>0</v>
          </cell>
          <cell r="F1323" t="str">
            <v>RE</v>
          </cell>
          <cell r="G1323" t="str">
            <v>31</v>
          </cell>
          <cell r="H1323" t="str">
            <v>D7</v>
          </cell>
          <cell r="I1323" t="str">
            <v>0934000316</v>
          </cell>
          <cell r="J1323">
            <v>39773</v>
          </cell>
          <cell r="K1323">
            <v>-3317</v>
          </cell>
          <cell r="L1323" t="str">
            <v>THB</v>
          </cell>
          <cell r="M1323" t="str">
            <v>วิเคราะห์ Cadmium</v>
          </cell>
        </row>
        <row r="1324">
          <cell r="A1324" t="str">
            <v>@01@</v>
          </cell>
          <cell r="B1324" t="str">
            <v xml:space="preserve">วิเคราะห์ </v>
          </cell>
          <cell r="C1324" t="str">
            <v>I0494960</v>
          </cell>
          <cell r="D1324" t="str">
            <v>0840081515</v>
          </cell>
          <cell r="E1324">
            <v>0</v>
          </cell>
          <cell r="F1324" t="str">
            <v>RE</v>
          </cell>
          <cell r="G1324" t="str">
            <v>31</v>
          </cell>
          <cell r="H1324" t="str">
            <v>D7</v>
          </cell>
          <cell r="I1324" t="str">
            <v>0934000316</v>
          </cell>
          <cell r="J1324">
            <v>39773</v>
          </cell>
          <cell r="K1324">
            <v>-3531</v>
          </cell>
          <cell r="L1324" t="str">
            <v>THB</v>
          </cell>
          <cell r="M1324" t="str">
            <v>วิเคราะห์ Cadmium</v>
          </cell>
        </row>
        <row r="1325">
          <cell r="A1325" t="str">
            <v>@01@</v>
          </cell>
          <cell r="B1325" t="str">
            <v xml:space="preserve">วิเคราะห์ </v>
          </cell>
          <cell r="C1325" t="str">
            <v>I0494961</v>
          </cell>
          <cell r="D1325" t="str">
            <v>0840081498</v>
          </cell>
          <cell r="E1325">
            <v>0</v>
          </cell>
          <cell r="F1325" t="str">
            <v>RE</v>
          </cell>
          <cell r="G1325" t="str">
            <v>31</v>
          </cell>
          <cell r="H1325" t="str">
            <v>D7</v>
          </cell>
          <cell r="I1325" t="str">
            <v>0934000316</v>
          </cell>
          <cell r="J1325">
            <v>39773</v>
          </cell>
          <cell r="K1325">
            <v>-3317</v>
          </cell>
          <cell r="L1325" t="str">
            <v>THB</v>
          </cell>
          <cell r="M1325" t="str">
            <v>วิเคราะห์ Cadmium</v>
          </cell>
        </row>
        <row r="1326">
          <cell r="A1326" t="str">
            <v>@01@</v>
          </cell>
          <cell r="B1326" t="str">
            <v xml:space="preserve">วิเคราะห์ </v>
          </cell>
          <cell r="C1326" t="str">
            <v>I0494969</v>
          </cell>
          <cell r="D1326" t="str">
            <v>0840081501</v>
          </cell>
          <cell r="E1326">
            <v>0</v>
          </cell>
          <cell r="F1326" t="str">
            <v>RE</v>
          </cell>
          <cell r="G1326" t="str">
            <v>31</v>
          </cell>
          <cell r="H1326" t="str">
            <v>D7</v>
          </cell>
          <cell r="I1326" t="str">
            <v>0934000316</v>
          </cell>
          <cell r="J1326">
            <v>39773</v>
          </cell>
          <cell r="K1326">
            <v>-1605</v>
          </cell>
          <cell r="L1326" t="str">
            <v>THB</v>
          </cell>
          <cell r="M1326" t="str">
            <v>วิเคราะห์ Cadmium</v>
          </cell>
        </row>
        <row r="1327">
          <cell r="A1327" t="str">
            <v>@01@</v>
          </cell>
          <cell r="B1327" t="str">
            <v xml:space="preserve">วิเคราะห์ </v>
          </cell>
          <cell r="C1327" t="str">
            <v>I0494972</v>
          </cell>
          <cell r="D1327" t="str">
            <v>0840081473</v>
          </cell>
          <cell r="E1327">
            <v>0</v>
          </cell>
          <cell r="F1327" t="str">
            <v>RE</v>
          </cell>
          <cell r="G1327" t="str">
            <v>31</v>
          </cell>
          <cell r="H1327" t="str">
            <v>D7</v>
          </cell>
          <cell r="I1327" t="str">
            <v>0934000316</v>
          </cell>
          <cell r="J1327">
            <v>39773</v>
          </cell>
          <cell r="K1327">
            <v>-37878</v>
          </cell>
          <cell r="L1327" t="str">
            <v>THB</v>
          </cell>
          <cell r="M1327" t="str">
            <v>วิเคราะห์ TVC (CFU/g)</v>
          </cell>
        </row>
        <row r="1328">
          <cell r="A1328" t="str">
            <v>@01@</v>
          </cell>
          <cell r="B1328" t="str">
            <v xml:space="preserve">วิเคราะห์ </v>
          </cell>
          <cell r="C1328" t="str">
            <v>I0494984</v>
          </cell>
          <cell r="D1328" t="str">
            <v>0840081508</v>
          </cell>
          <cell r="E1328">
            <v>0</v>
          </cell>
          <cell r="F1328" t="str">
            <v>RE</v>
          </cell>
          <cell r="G1328" t="str">
            <v>31</v>
          </cell>
          <cell r="H1328" t="str">
            <v>D7</v>
          </cell>
          <cell r="I1328" t="str">
            <v>0934000316</v>
          </cell>
          <cell r="J1328">
            <v>39773</v>
          </cell>
          <cell r="K1328">
            <v>-1926</v>
          </cell>
          <cell r="L1328" t="str">
            <v>THB</v>
          </cell>
          <cell r="M1328" t="str">
            <v>วิเคราะห์ Cadmium</v>
          </cell>
        </row>
        <row r="1329">
          <cell r="A1329" t="str">
            <v>@01@</v>
          </cell>
          <cell r="B1329" t="str">
            <v xml:space="preserve">วิเคราะห์ </v>
          </cell>
          <cell r="C1329" t="str">
            <v>I0494985</v>
          </cell>
          <cell r="D1329" t="str">
            <v>0840081878</v>
          </cell>
          <cell r="E1329">
            <v>0</v>
          </cell>
          <cell r="F1329" t="str">
            <v>RE</v>
          </cell>
          <cell r="G1329" t="str">
            <v>31</v>
          </cell>
          <cell r="H1329" t="str">
            <v>D7</v>
          </cell>
          <cell r="I1329" t="str">
            <v>0934000316</v>
          </cell>
          <cell r="J1329">
            <v>39773</v>
          </cell>
          <cell r="K1329">
            <v>-1284</v>
          </cell>
          <cell r="L1329" t="str">
            <v>THB</v>
          </cell>
          <cell r="M1329" t="str">
            <v>วิเคราะห์ Lead</v>
          </cell>
        </row>
        <row r="1330">
          <cell r="A1330" t="str">
            <v>@01@</v>
          </cell>
          <cell r="B1330" t="str">
            <v xml:space="preserve">วิเคราะห์ </v>
          </cell>
          <cell r="C1330" t="str">
            <v>I0494986</v>
          </cell>
          <cell r="D1330" t="str">
            <v>0840083020</v>
          </cell>
          <cell r="E1330">
            <v>0</v>
          </cell>
          <cell r="F1330" t="str">
            <v>RE</v>
          </cell>
          <cell r="G1330" t="str">
            <v>31</v>
          </cell>
          <cell r="H1330" t="str">
            <v>D7</v>
          </cell>
          <cell r="I1330" t="str">
            <v>0934000316</v>
          </cell>
          <cell r="J1330">
            <v>39773</v>
          </cell>
          <cell r="K1330">
            <v>-1284</v>
          </cell>
          <cell r="L1330" t="str">
            <v>THB</v>
          </cell>
          <cell r="M1330" t="str">
            <v>วิเคราะห์ Cadmium</v>
          </cell>
        </row>
        <row r="1331">
          <cell r="A1331" t="str">
            <v>@01@</v>
          </cell>
          <cell r="B1331" t="str">
            <v xml:space="preserve">วิเคราะห์ </v>
          </cell>
          <cell r="C1331" t="str">
            <v>I0494987</v>
          </cell>
          <cell r="D1331" t="str">
            <v>0840081507</v>
          </cell>
          <cell r="E1331">
            <v>0</v>
          </cell>
          <cell r="F1331" t="str">
            <v>RE</v>
          </cell>
          <cell r="G1331" t="str">
            <v>31</v>
          </cell>
          <cell r="H1331" t="str">
            <v>D7</v>
          </cell>
          <cell r="I1331" t="str">
            <v>0934000316</v>
          </cell>
          <cell r="J1331">
            <v>39773</v>
          </cell>
          <cell r="K1331">
            <v>-7115.5</v>
          </cell>
          <cell r="L1331" t="str">
            <v>THB</v>
          </cell>
          <cell r="M1331" t="str">
            <v>วิเคราะห์ Cadmium</v>
          </cell>
        </row>
        <row r="1332">
          <cell r="A1332" t="str">
            <v>@01@</v>
          </cell>
          <cell r="B1332" t="str">
            <v xml:space="preserve">วิเคราะห์ </v>
          </cell>
          <cell r="C1332" t="str">
            <v>I0494988</v>
          </cell>
          <cell r="D1332" t="str">
            <v>0840081497</v>
          </cell>
          <cell r="E1332">
            <v>0</v>
          </cell>
          <cell r="F1332" t="str">
            <v>RE</v>
          </cell>
          <cell r="G1332" t="str">
            <v>31</v>
          </cell>
          <cell r="H1332" t="str">
            <v>D7</v>
          </cell>
          <cell r="I1332" t="str">
            <v>0934000316</v>
          </cell>
          <cell r="J1332">
            <v>39773</v>
          </cell>
          <cell r="K1332">
            <v>-1284</v>
          </cell>
          <cell r="L1332" t="str">
            <v>THB</v>
          </cell>
          <cell r="M1332" t="str">
            <v>วิเคราะห์  ARSENIC</v>
          </cell>
        </row>
        <row r="1333">
          <cell r="A1333" t="str">
            <v>@01@</v>
          </cell>
          <cell r="B1333" t="str">
            <v xml:space="preserve">วิเคราะห์ </v>
          </cell>
          <cell r="C1333" t="str">
            <v>I0494999</v>
          </cell>
          <cell r="D1333" t="str">
            <v>0840081472</v>
          </cell>
          <cell r="E1333">
            <v>0</v>
          </cell>
          <cell r="F1333" t="str">
            <v>RE</v>
          </cell>
          <cell r="G1333" t="str">
            <v>31</v>
          </cell>
          <cell r="H1333" t="str">
            <v>D7</v>
          </cell>
          <cell r="I1333" t="str">
            <v>0934000316</v>
          </cell>
          <cell r="J1333">
            <v>39773</v>
          </cell>
          <cell r="K1333">
            <v>-1669.2</v>
          </cell>
          <cell r="L1333" t="str">
            <v>THB</v>
          </cell>
          <cell r="M1333" t="str">
            <v>วิเคราะห์ Sodium (Na)ที่ SGS</v>
          </cell>
        </row>
        <row r="1334">
          <cell r="A1334" t="str">
            <v>@01@</v>
          </cell>
          <cell r="B1334" t="str">
            <v xml:space="preserve">วิเคราะห์ </v>
          </cell>
          <cell r="C1334" t="str">
            <v>I0497863</v>
          </cell>
          <cell r="D1334" t="str">
            <v>0840081026</v>
          </cell>
          <cell r="E1334">
            <v>0</v>
          </cell>
          <cell r="F1334" t="str">
            <v>RE</v>
          </cell>
          <cell r="G1334" t="str">
            <v>31</v>
          </cell>
          <cell r="H1334" t="str">
            <v>D7</v>
          </cell>
          <cell r="I1334" t="str">
            <v>0934000316</v>
          </cell>
          <cell r="J1334">
            <v>39784</v>
          </cell>
          <cell r="K1334">
            <v>-2675</v>
          </cell>
          <cell r="L1334" t="str">
            <v>THB</v>
          </cell>
          <cell r="M1334" t="str">
            <v>วิเคราะห์ Nitrofurans ระดับ LCMS</v>
          </cell>
        </row>
        <row r="1335">
          <cell r="A1335" t="str">
            <v>@01@</v>
          </cell>
          <cell r="B1335" t="str">
            <v xml:space="preserve">วิเคราะห์ </v>
          </cell>
          <cell r="C1335" t="str">
            <v>I0497864</v>
          </cell>
          <cell r="D1335" t="str">
            <v>0840081025</v>
          </cell>
          <cell r="E1335">
            <v>0</v>
          </cell>
          <cell r="F1335" t="str">
            <v>RE</v>
          </cell>
          <cell r="G1335" t="str">
            <v>31</v>
          </cell>
          <cell r="H1335" t="str">
            <v>D7</v>
          </cell>
          <cell r="I1335" t="str">
            <v>0934000316</v>
          </cell>
          <cell r="J1335">
            <v>39784</v>
          </cell>
          <cell r="K1335">
            <v>-3263.5</v>
          </cell>
          <cell r="L1335" t="str">
            <v>THB</v>
          </cell>
          <cell r="M1335" t="str">
            <v>วิเคราะห์  Nirofuran</v>
          </cell>
        </row>
        <row r="1336">
          <cell r="A1336" t="str">
            <v>@01@</v>
          </cell>
          <cell r="B1336" t="str">
            <v xml:space="preserve">วิเคราะห์ </v>
          </cell>
          <cell r="C1336" t="str">
            <v>I0497868</v>
          </cell>
          <cell r="D1336" t="str">
            <v>0840081031</v>
          </cell>
          <cell r="E1336">
            <v>0</v>
          </cell>
          <cell r="F1336" t="str">
            <v>RE</v>
          </cell>
          <cell r="G1336" t="str">
            <v>31</v>
          </cell>
          <cell r="H1336" t="str">
            <v>D7</v>
          </cell>
          <cell r="I1336" t="str">
            <v>0934000316</v>
          </cell>
          <cell r="J1336">
            <v>39784</v>
          </cell>
          <cell r="K1336">
            <v>-16050</v>
          </cell>
          <cell r="L1336" t="str">
            <v>THB</v>
          </cell>
          <cell r="M1336" t="str">
            <v>วิเคราะห์ Nitrofuran (Metabolites)</v>
          </cell>
        </row>
        <row r="1337">
          <cell r="A1337" t="str">
            <v>@01@</v>
          </cell>
          <cell r="B1337" t="str">
            <v xml:space="preserve">วิเคราะห์ </v>
          </cell>
          <cell r="C1337" t="str">
            <v>I0497869</v>
          </cell>
          <cell r="D1337" t="str">
            <v>0840081029</v>
          </cell>
          <cell r="E1337">
            <v>0</v>
          </cell>
          <cell r="F1337" t="str">
            <v>RE</v>
          </cell>
          <cell r="G1337" t="str">
            <v>31</v>
          </cell>
          <cell r="H1337" t="str">
            <v>D7</v>
          </cell>
          <cell r="I1337" t="str">
            <v>0934000316</v>
          </cell>
          <cell r="J1337">
            <v>39784</v>
          </cell>
          <cell r="K1337">
            <v>-1337.5</v>
          </cell>
          <cell r="L1337" t="str">
            <v>THB</v>
          </cell>
          <cell r="M1337" t="str">
            <v>วิเคราะห์ Nitrofuran (Metabolites)</v>
          </cell>
        </row>
        <row r="1338">
          <cell r="A1338" t="str">
            <v>@01@</v>
          </cell>
          <cell r="B1338" t="str">
            <v xml:space="preserve">วิเคราะห์ </v>
          </cell>
          <cell r="C1338" t="str">
            <v>I0497881</v>
          </cell>
          <cell r="D1338" t="str">
            <v>0840081487</v>
          </cell>
          <cell r="E1338">
            <v>0</v>
          </cell>
          <cell r="F1338" t="str">
            <v>RE</v>
          </cell>
          <cell r="G1338" t="str">
            <v>31</v>
          </cell>
          <cell r="H1338" t="str">
            <v>D7</v>
          </cell>
          <cell r="I1338" t="str">
            <v>0934000316</v>
          </cell>
          <cell r="J1338">
            <v>39784</v>
          </cell>
          <cell r="K1338">
            <v>-10700</v>
          </cell>
          <cell r="L1338" t="str">
            <v>THB</v>
          </cell>
          <cell r="M1338" t="str">
            <v>วิเคราะห์ Nitrofuran (Metabolites)</v>
          </cell>
        </row>
        <row r="1339">
          <cell r="A1339" t="str">
            <v>@01@</v>
          </cell>
          <cell r="B1339" t="str">
            <v xml:space="preserve">วิเคราะห์ </v>
          </cell>
          <cell r="C1339" t="str">
            <v>I0497889</v>
          </cell>
          <cell r="D1339" t="str">
            <v>0840081492</v>
          </cell>
          <cell r="E1339">
            <v>0</v>
          </cell>
          <cell r="F1339" t="str">
            <v>RE</v>
          </cell>
          <cell r="G1339" t="str">
            <v>31</v>
          </cell>
          <cell r="H1339" t="str">
            <v>D7</v>
          </cell>
          <cell r="I1339" t="str">
            <v>0934000316</v>
          </cell>
          <cell r="J1339">
            <v>39784</v>
          </cell>
          <cell r="K1339">
            <v>-5457</v>
          </cell>
          <cell r="L1339" t="str">
            <v>THB</v>
          </cell>
          <cell r="M1339" t="str">
            <v>วิเคราะห์ Nitrofuran (Metabolites)</v>
          </cell>
        </row>
        <row r="1340">
          <cell r="A1340" t="str">
            <v>@01@</v>
          </cell>
          <cell r="B1340" t="str">
            <v xml:space="preserve">วิเคราะห์ </v>
          </cell>
          <cell r="C1340" t="str">
            <v>I0497892</v>
          </cell>
          <cell r="D1340" t="str">
            <v>0840081524</v>
          </cell>
          <cell r="E1340">
            <v>0</v>
          </cell>
          <cell r="F1340" t="str">
            <v>RE</v>
          </cell>
          <cell r="G1340" t="str">
            <v>31</v>
          </cell>
          <cell r="H1340" t="str">
            <v>D7</v>
          </cell>
          <cell r="I1340" t="str">
            <v>0934000316</v>
          </cell>
          <cell r="J1340">
            <v>39784</v>
          </cell>
          <cell r="K1340">
            <v>-3852</v>
          </cell>
          <cell r="L1340" t="str">
            <v>THB</v>
          </cell>
          <cell r="M1340" t="str">
            <v>วิเคราะห์ Cadmium</v>
          </cell>
        </row>
        <row r="1341">
          <cell r="A1341" t="str">
            <v>@01@</v>
          </cell>
          <cell r="B1341" t="str">
            <v xml:space="preserve">วิเคราะห์ </v>
          </cell>
          <cell r="C1341" t="str">
            <v>I0497897</v>
          </cell>
          <cell r="D1341" t="str">
            <v>0840081023</v>
          </cell>
          <cell r="E1341">
            <v>0</v>
          </cell>
          <cell r="F1341" t="str">
            <v>RE</v>
          </cell>
          <cell r="G1341" t="str">
            <v>31</v>
          </cell>
          <cell r="H1341" t="str">
            <v>D7</v>
          </cell>
          <cell r="I1341" t="str">
            <v>0934000316</v>
          </cell>
          <cell r="J1341">
            <v>39784</v>
          </cell>
          <cell r="K1341">
            <v>-4012.5</v>
          </cell>
          <cell r="L1341" t="str">
            <v>THB</v>
          </cell>
          <cell r="M1341" t="str">
            <v>วิเคราะห์ Nitrofuran (Metabolites)</v>
          </cell>
        </row>
        <row r="1342">
          <cell r="A1342" t="str">
            <v>@01@</v>
          </cell>
          <cell r="B1342" t="str">
            <v xml:space="preserve">วิเคราะห์ </v>
          </cell>
          <cell r="C1342" t="str">
            <v>I0497970</v>
          </cell>
          <cell r="D1342" t="str">
            <v>0840081020</v>
          </cell>
          <cell r="E1342">
            <v>0</v>
          </cell>
          <cell r="F1342" t="str">
            <v>RE</v>
          </cell>
          <cell r="G1342" t="str">
            <v>31</v>
          </cell>
          <cell r="H1342" t="str">
            <v>D7</v>
          </cell>
          <cell r="I1342" t="str">
            <v>0934000316</v>
          </cell>
          <cell r="J1342">
            <v>39784</v>
          </cell>
          <cell r="K1342">
            <v>-1926</v>
          </cell>
          <cell r="L1342" t="str">
            <v>THB</v>
          </cell>
          <cell r="M1342" t="str">
            <v>วิเคราะห์ Listerial Monocytogynes</v>
          </cell>
        </row>
        <row r="1343">
          <cell r="A1343" t="str">
            <v>@01@</v>
          </cell>
          <cell r="B1343" t="str">
            <v xml:space="preserve">วิเคราะห์ </v>
          </cell>
          <cell r="C1343" t="str">
            <v>I497866</v>
          </cell>
          <cell r="D1343" t="str">
            <v>0840081035</v>
          </cell>
          <cell r="E1343">
            <v>0</v>
          </cell>
          <cell r="F1343" t="str">
            <v>RE</v>
          </cell>
          <cell r="G1343" t="str">
            <v>31</v>
          </cell>
          <cell r="H1343" t="str">
            <v>D7</v>
          </cell>
          <cell r="I1343" t="str">
            <v>0934000316</v>
          </cell>
          <cell r="J1343">
            <v>39784</v>
          </cell>
          <cell r="K1343">
            <v>-5403.5</v>
          </cell>
          <cell r="L1343" t="str">
            <v>THB</v>
          </cell>
          <cell r="M1343" t="str">
            <v>วิเคราะห์ Nitrofuran (Metabolites)</v>
          </cell>
        </row>
        <row r="1344">
          <cell r="A1344" t="str">
            <v>@01@</v>
          </cell>
          <cell r="B1344" t="str">
            <v xml:space="preserve">วิเคราะห์ </v>
          </cell>
          <cell r="C1344" t="str">
            <v>I0497871</v>
          </cell>
          <cell r="D1344" t="str">
            <v>0840081033</v>
          </cell>
          <cell r="E1344">
            <v>0</v>
          </cell>
          <cell r="F1344" t="str">
            <v>RE</v>
          </cell>
          <cell r="G1344" t="str">
            <v>31</v>
          </cell>
          <cell r="H1344" t="str">
            <v>D7</v>
          </cell>
          <cell r="I1344" t="str">
            <v>0934000727</v>
          </cell>
          <cell r="J1344">
            <v>39784</v>
          </cell>
          <cell r="K1344">
            <v>-8185.5</v>
          </cell>
          <cell r="L1344" t="str">
            <v>THB</v>
          </cell>
          <cell r="M1344" t="str">
            <v>วิเคราะห์ Nitrofuran (Metabolites)</v>
          </cell>
        </row>
        <row r="1345">
          <cell r="A1345" t="str">
            <v>@01@</v>
          </cell>
          <cell r="B1345" t="str">
            <v xml:space="preserve">วิเคราะห์ </v>
          </cell>
          <cell r="C1345" t="str">
            <v>I0497876</v>
          </cell>
          <cell r="D1345" t="str">
            <v>0840081028</v>
          </cell>
          <cell r="E1345">
            <v>0</v>
          </cell>
          <cell r="F1345" t="str">
            <v>RE</v>
          </cell>
          <cell r="G1345" t="str">
            <v>31</v>
          </cell>
          <cell r="H1345" t="str">
            <v>D7</v>
          </cell>
          <cell r="I1345" t="str">
            <v>0934000727</v>
          </cell>
          <cell r="J1345">
            <v>39784</v>
          </cell>
          <cell r="K1345">
            <v>-6687.5</v>
          </cell>
          <cell r="L1345" t="str">
            <v>THB</v>
          </cell>
          <cell r="M1345" t="str">
            <v>วิเคราะห์ Nitrofuran (Metabolites)</v>
          </cell>
        </row>
        <row r="1346">
          <cell r="A1346" t="str">
            <v>@01@</v>
          </cell>
          <cell r="B1346" t="str">
            <v xml:space="preserve">วิเคราะห์ </v>
          </cell>
          <cell r="C1346" t="str">
            <v>I0497891</v>
          </cell>
          <cell r="D1346" t="str">
            <v>0840081516</v>
          </cell>
          <cell r="E1346">
            <v>0</v>
          </cell>
          <cell r="F1346" t="str">
            <v>RE</v>
          </cell>
          <cell r="G1346" t="str">
            <v>31</v>
          </cell>
          <cell r="H1346" t="str">
            <v>D7</v>
          </cell>
          <cell r="I1346" t="str">
            <v>0934000727</v>
          </cell>
          <cell r="J1346">
            <v>39784</v>
          </cell>
          <cell r="K1346">
            <v>-3531</v>
          </cell>
          <cell r="L1346" t="str">
            <v>THB</v>
          </cell>
          <cell r="M1346" t="str">
            <v>วิเคราะห์  cadmium</v>
          </cell>
        </row>
        <row r="1347">
          <cell r="A1347" t="str">
            <v>@01@</v>
          </cell>
          <cell r="B1347" t="str">
            <v xml:space="preserve">วิเคราะห์ </v>
          </cell>
          <cell r="C1347" t="str">
            <v>I0497894</v>
          </cell>
          <cell r="D1347" t="str">
            <v>0840081517</v>
          </cell>
          <cell r="E1347">
            <v>0</v>
          </cell>
          <cell r="F1347" t="str">
            <v>RE</v>
          </cell>
          <cell r="G1347" t="str">
            <v>31</v>
          </cell>
          <cell r="H1347" t="str">
            <v>D7</v>
          </cell>
          <cell r="I1347" t="str">
            <v>0934000727</v>
          </cell>
          <cell r="J1347">
            <v>39784</v>
          </cell>
          <cell r="K1347">
            <v>-2675</v>
          </cell>
          <cell r="L1347" t="str">
            <v>THB</v>
          </cell>
          <cell r="M1347" t="str">
            <v>วิเคราะห์ Nitrofuran (Metabolites)</v>
          </cell>
        </row>
        <row r="1348">
          <cell r="A1348" t="str">
            <v>@01@</v>
          </cell>
          <cell r="B1348" t="str">
            <v xml:space="preserve">วิเคราะห์ </v>
          </cell>
          <cell r="C1348" t="str">
            <v>I498376</v>
          </cell>
          <cell r="D1348" t="str">
            <v>0840081115</v>
          </cell>
          <cell r="E1348">
            <v>0</v>
          </cell>
          <cell r="F1348" t="str">
            <v>RE</v>
          </cell>
          <cell r="G1348" t="str">
            <v>31</v>
          </cell>
          <cell r="H1348" t="str">
            <v>D7</v>
          </cell>
          <cell r="I1348" t="str">
            <v>0934000316</v>
          </cell>
          <cell r="J1348">
            <v>39785</v>
          </cell>
          <cell r="K1348">
            <v>-4333.5</v>
          </cell>
          <cell r="L1348" t="str">
            <v>THB</v>
          </cell>
          <cell r="M1348" t="str">
            <v>วิเคราะห์ Bacillus Cereus</v>
          </cell>
        </row>
        <row r="1349">
          <cell r="A1349" t="str">
            <v>@01@</v>
          </cell>
          <cell r="B1349" t="str">
            <v xml:space="preserve">วิเคราะห์ </v>
          </cell>
          <cell r="C1349" t="str">
            <v>I0499294</v>
          </cell>
          <cell r="D1349" t="str">
            <v>0840081862</v>
          </cell>
          <cell r="E1349">
            <v>0</v>
          </cell>
          <cell r="F1349" t="str">
            <v>RE</v>
          </cell>
          <cell r="G1349" t="str">
            <v>31</v>
          </cell>
          <cell r="H1349" t="str">
            <v>D7</v>
          </cell>
          <cell r="I1349" t="str">
            <v>0934000727</v>
          </cell>
          <cell r="J1349">
            <v>39790</v>
          </cell>
          <cell r="K1349">
            <v>-3424</v>
          </cell>
          <cell r="L1349" t="str">
            <v>THB</v>
          </cell>
          <cell r="M1349" t="str">
            <v>วิเคราะห์ Pesticide</v>
          </cell>
        </row>
        <row r="1350">
          <cell r="A1350" t="str">
            <v>@01@</v>
          </cell>
          <cell r="B1350" t="str">
            <v xml:space="preserve">วิเคราะห์ </v>
          </cell>
          <cell r="C1350" t="str">
            <v>I0499296</v>
          </cell>
          <cell r="D1350" t="str">
            <v>0840083011</v>
          </cell>
          <cell r="E1350">
            <v>0</v>
          </cell>
          <cell r="F1350" t="str">
            <v>RE</v>
          </cell>
          <cell r="G1350" t="str">
            <v>31</v>
          </cell>
          <cell r="H1350" t="str">
            <v>D7</v>
          </cell>
          <cell r="I1350" t="str">
            <v>0934000727</v>
          </cell>
          <cell r="J1350">
            <v>39790</v>
          </cell>
          <cell r="K1350">
            <v>-1337.5</v>
          </cell>
          <cell r="L1350" t="str">
            <v>THB</v>
          </cell>
          <cell r="M1350" t="str">
            <v>วิเคราะห์ Nitrofuran</v>
          </cell>
        </row>
        <row r="1351">
          <cell r="A1351" t="str">
            <v>@01@</v>
          </cell>
          <cell r="B1351" t="str">
            <v xml:space="preserve">วิเคราะห์ </v>
          </cell>
          <cell r="C1351" t="str">
            <v>I0499297</v>
          </cell>
          <cell r="D1351" t="str">
            <v>0840083012</v>
          </cell>
          <cell r="E1351">
            <v>0</v>
          </cell>
          <cell r="F1351" t="str">
            <v>RE</v>
          </cell>
          <cell r="G1351" t="str">
            <v>31</v>
          </cell>
          <cell r="H1351" t="str">
            <v>D7</v>
          </cell>
          <cell r="I1351" t="str">
            <v>0934000727</v>
          </cell>
          <cell r="J1351">
            <v>39790</v>
          </cell>
          <cell r="K1351">
            <v>-321</v>
          </cell>
          <cell r="L1351" t="str">
            <v>THB</v>
          </cell>
          <cell r="M1351" t="str">
            <v>วิเคราะห์ Cadmium</v>
          </cell>
        </row>
        <row r="1352">
          <cell r="A1352" t="str">
            <v>@01@</v>
          </cell>
          <cell r="B1352" t="str">
            <v xml:space="preserve">วิเคราะห์ </v>
          </cell>
          <cell r="C1352" t="str">
            <v>I0499298</v>
          </cell>
          <cell r="D1352" t="str">
            <v>0840081863</v>
          </cell>
          <cell r="E1352">
            <v>0</v>
          </cell>
          <cell r="F1352" t="str">
            <v>RE</v>
          </cell>
          <cell r="G1352" t="str">
            <v>31</v>
          </cell>
          <cell r="H1352" t="str">
            <v>D7</v>
          </cell>
          <cell r="I1352" t="str">
            <v>0934000727</v>
          </cell>
          <cell r="J1352">
            <v>39790</v>
          </cell>
          <cell r="K1352">
            <v>-12840</v>
          </cell>
          <cell r="L1352" t="str">
            <v>THB</v>
          </cell>
          <cell r="M1352" t="str">
            <v>วิเคราะห์ TVC (CFU/g)</v>
          </cell>
        </row>
        <row r="1353">
          <cell r="A1353" t="str">
            <v>@01@</v>
          </cell>
          <cell r="B1353" t="str">
            <v xml:space="preserve">วิเคราะห์ </v>
          </cell>
          <cell r="C1353" t="str">
            <v>I0499300</v>
          </cell>
          <cell r="D1353" t="str">
            <v>0840081860</v>
          </cell>
          <cell r="E1353">
            <v>0</v>
          </cell>
          <cell r="F1353" t="str">
            <v>RE</v>
          </cell>
          <cell r="G1353" t="str">
            <v>31</v>
          </cell>
          <cell r="H1353" t="str">
            <v>D7</v>
          </cell>
          <cell r="I1353" t="str">
            <v>0934000727</v>
          </cell>
          <cell r="J1353">
            <v>39790</v>
          </cell>
          <cell r="K1353">
            <v>-3263.5</v>
          </cell>
          <cell r="L1353" t="str">
            <v>THB</v>
          </cell>
          <cell r="M1353" t="str">
            <v>วิเคราะห์ Nitrofuran</v>
          </cell>
        </row>
        <row r="1354">
          <cell r="A1354" t="str">
            <v>@01@</v>
          </cell>
          <cell r="B1354" t="str">
            <v xml:space="preserve">วิเคราะห์ </v>
          </cell>
          <cell r="C1354" t="str">
            <v>I0499301</v>
          </cell>
          <cell r="D1354" t="str">
            <v>0840081861</v>
          </cell>
          <cell r="E1354">
            <v>0</v>
          </cell>
          <cell r="F1354" t="str">
            <v>RE</v>
          </cell>
          <cell r="G1354" t="str">
            <v>31</v>
          </cell>
          <cell r="H1354" t="str">
            <v>D7</v>
          </cell>
          <cell r="I1354" t="str">
            <v>0934000727</v>
          </cell>
          <cell r="J1354">
            <v>39790</v>
          </cell>
          <cell r="K1354">
            <v>-321</v>
          </cell>
          <cell r="L1354" t="str">
            <v>THB</v>
          </cell>
          <cell r="M1354" t="str">
            <v>วิเคราะห์ Cadmium</v>
          </cell>
        </row>
        <row r="1355">
          <cell r="A1355" t="str">
            <v>@01@</v>
          </cell>
          <cell r="B1355" t="str">
            <v xml:space="preserve">วิเคราะห์ </v>
          </cell>
          <cell r="C1355" t="str">
            <v>I0499302</v>
          </cell>
          <cell r="D1355" t="str">
            <v>0840081859</v>
          </cell>
          <cell r="E1355">
            <v>0</v>
          </cell>
          <cell r="F1355" t="str">
            <v>RE</v>
          </cell>
          <cell r="G1355" t="str">
            <v>31</v>
          </cell>
          <cell r="H1355" t="str">
            <v>D7</v>
          </cell>
          <cell r="I1355" t="str">
            <v>0934001402</v>
          </cell>
          <cell r="J1355">
            <v>39790</v>
          </cell>
          <cell r="K1355">
            <v>-1605</v>
          </cell>
          <cell r="L1355" t="str">
            <v>THB</v>
          </cell>
          <cell r="M1355" t="str">
            <v>วิเคราะห์ Cadmium</v>
          </cell>
        </row>
        <row r="1356">
          <cell r="A1356" t="str">
            <v>@01@</v>
          </cell>
          <cell r="B1356" t="str">
            <v xml:space="preserve">วิเคราะห์ </v>
          </cell>
          <cell r="C1356" t="str">
            <v>I0502212</v>
          </cell>
          <cell r="D1356" t="str">
            <v>0840084812</v>
          </cell>
          <cell r="E1356">
            <v>0</v>
          </cell>
          <cell r="F1356" t="str">
            <v>RE</v>
          </cell>
          <cell r="G1356" t="str">
            <v>31</v>
          </cell>
          <cell r="H1356" t="str">
            <v>D7</v>
          </cell>
          <cell r="I1356" t="str">
            <v>0934001402</v>
          </cell>
          <cell r="J1356">
            <v>39800</v>
          </cell>
          <cell r="K1356">
            <v>-115560</v>
          </cell>
          <cell r="L1356" t="str">
            <v>THB</v>
          </cell>
          <cell r="M1356" t="str">
            <v>วิเคราะห์ PESTICIDES 4 GROUP</v>
          </cell>
        </row>
        <row r="1357">
          <cell r="A1357" t="str">
            <v>@01@</v>
          </cell>
          <cell r="B1357" t="str">
            <v xml:space="preserve">วิเคราะห์ </v>
          </cell>
          <cell r="C1357" t="str">
            <v>I0502215</v>
          </cell>
          <cell r="D1357" t="str">
            <v>0840084803</v>
          </cell>
          <cell r="E1357">
            <v>0</v>
          </cell>
          <cell r="F1357" t="str">
            <v>RE</v>
          </cell>
          <cell r="G1357" t="str">
            <v>31</v>
          </cell>
          <cell r="H1357" t="str">
            <v>D7</v>
          </cell>
          <cell r="I1357" t="str">
            <v>0934001402</v>
          </cell>
          <cell r="J1357">
            <v>39800</v>
          </cell>
          <cell r="K1357">
            <v>-4922</v>
          </cell>
          <cell r="L1357" t="str">
            <v>THB</v>
          </cell>
          <cell r="M1357" t="str">
            <v>วิเคราะห์ Cadmium</v>
          </cell>
        </row>
        <row r="1358">
          <cell r="A1358" t="str">
            <v>@01@</v>
          </cell>
          <cell r="B1358" t="str">
            <v xml:space="preserve">วิเคราะห์ </v>
          </cell>
          <cell r="C1358" t="str">
            <v>I0502216</v>
          </cell>
          <cell r="D1358" t="str">
            <v>0840084813</v>
          </cell>
          <cell r="E1358">
            <v>0</v>
          </cell>
          <cell r="F1358" t="str">
            <v>RE</v>
          </cell>
          <cell r="G1358" t="str">
            <v>31</v>
          </cell>
          <cell r="H1358" t="str">
            <v>D7</v>
          </cell>
          <cell r="I1358" t="str">
            <v>0934001402</v>
          </cell>
          <cell r="J1358">
            <v>39800</v>
          </cell>
          <cell r="K1358">
            <v>-5136</v>
          </cell>
          <cell r="L1358" t="str">
            <v>THB</v>
          </cell>
          <cell r="M1358" t="str">
            <v>วิเคราะห์ Cadmium</v>
          </cell>
        </row>
        <row r="1359">
          <cell r="A1359" t="str">
            <v>@01@</v>
          </cell>
          <cell r="B1359" t="str">
            <v xml:space="preserve">วิเคราะห์ </v>
          </cell>
          <cell r="C1359" t="str">
            <v>I0502217</v>
          </cell>
          <cell r="D1359" t="str">
            <v>0840084549</v>
          </cell>
          <cell r="E1359">
            <v>0</v>
          </cell>
          <cell r="F1359" t="str">
            <v>RE</v>
          </cell>
          <cell r="G1359" t="str">
            <v>31</v>
          </cell>
          <cell r="H1359" t="str">
            <v>D7</v>
          </cell>
          <cell r="I1359" t="str">
            <v>0934001402</v>
          </cell>
          <cell r="J1359">
            <v>39800</v>
          </cell>
          <cell r="K1359">
            <v>-4012.5</v>
          </cell>
          <cell r="L1359" t="str">
            <v>THB</v>
          </cell>
          <cell r="M1359" t="str">
            <v>วิเคราะห์ Nitrofuran (Metabolites)</v>
          </cell>
        </row>
        <row r="1360">
          <cell r="A1360" t="str">
            <v>@01@</v>
          </cell>
          <cell r="B1360" t="str">
            <v xml:space="preserve">วิเคราะห์ </v>
          </cell>
          <cell r="C1360" t="str">
            <v>I0502218</v>
          </cell>
          <cell r="D1360" t="str">
            <v>0840084557</v>
          </cell>
          <cell r="E1360">
            <v>0</v>
          </cell>
          <cell r="F1360" t="str">
            <v>RE</v>
          </cell>
          <cell r="G1360" t="str">
            <v>31</v>
          </cell>
          <cell r="H1360" t="str">
            <v>D7</v>
          </cell>
          <cell r="I1360" t="str">
            <v>0934001402</v>
          </cell>
          <cell r="J1360">
            <v>39800</v>
          </cell>
          <cell r="K1360">
            <v>-6687.5</v>
          </cell>
          <cell r="L1360" t="str">
            <v>THB</v>
          </cell>
          <cell r="M1360" t="str">
            <v>วิเคราะห์ Nitrofuran (Metabolites)</v>
          </cell>
        </row>
        <row r="1361">
          <cell r="A1361" t="str">
            <v>@01@</v>
          </cell>
          <cell r="B1361" t="str">
            <v xml:space="preserve">วิเคราะห์ </v>
          </cell>
          <cell r="C1361" t="str">
            <v>I0502219</v>
          </cell>
          <cell r="D1361" t="str">
            <v>0840085799</v>
          </cell>
          <cell r="E1361">
            <v>0</v>
          </cell>
          <cell r="F1361" t="str">
            <v>RE</v>
          </cell>
          <cell r="G1361" t="str">
            <v>31</v>
          </cell>
          <cell r="H1361" t="str">
            <v>D7</v>
          </cell>
          <cell r="I1361" t="str">
            <v>0934001402</v>
          </cell>
          <cell r="J1361">
            <v>39800</v>
          </cell>
          <cell r="K1361">
            <v>-5457</v>
          </cell>
          <cell r="L1361" t="str">
            <v>THB</v>
          </cell>
          <cell r="M1361" t="str">
            <v>วิเคราะห์ Nitrofuran (Metabolites)</v>
          </cell>
        </row>
        <row r="1362">
          <cell r="A1362" t="str">
            <v>@01@</v>
          </cell>
          <cell r="B1362" t="str">
            <v xml:space="preserve">วิเคราะห์ </v>
          </cell>
          <cell r="C1362" t="str">
            <v>I0502234</v>
          </cell>
          <cell r="D1362" t="str">
            <v>0840084531</v>
          </cell>
          <cell r="E1362">
            <v>0</v>
          </cell>
          <cell r="F1362" t="str">
            <v>RE</v>
          </cell>
          <cell r="G1362" t="str">
            <v>31</v>
          </cell>
          <cell r="H1362" t="str">
            <v>D7</v>
          </cell>
          <cell r="I1362" t="str">
            <v>0934001402</v>
          </cell>
          <cell r="J1362">
            <v>39800</v>
          </cell>
          <cell r="K1362">
            <v>-5350</v>
          </cell>
          <cell r="L1362" t="str">
            <v>THB</v>
          </cell>
          <cell r="M1362" t="str">
            <v>วิเคราะห์ Nitrofuran (Metabolites)</v>
          </cell>
        </row>
        <row r="1363">
          <cell r="A1363" t="str">
            <v>@01@</v>
          </cell>
          <cell r="B1363" t="str">
            <v xml:space="preserve">วิเคราะห์ </v>
          </cell>
          <cell r="C1363" t="str">
            <v>I0502238</v>
          </cell>
          <cell r="D1363" t="str">
            <v>0840084529</v>
          </cell>
          <cell r="E1363">
            <v>0</v>
          </cell>
          <cell r="F1363" t="str">
            <v>RE</v>
          </cell>
          <cell r="G1363" t="str">
            <v>31</v>
          </cell>
          <cell r="H1363" t="str">
            <v>D7</v>
          </cell>
          <cell r="I1363" t="str">
            <v>0934001402</v>
          </cell>
          <cell r="J1363">
            <v>39800</v>
          </cell>
          <cell r="K1363">
            <v>-7383</v>
          </cell>
          <cell r="L1363" t="str">
            <v>THB</v>
          </cell>
          <cell r="M1363" t="str">
            <v>วิเคราะห์ Lead</v>
          </cell>
        </row>
        <row r="1364">
          <cell r="A1364" t="str">
            <v>@01@</v>
          </cell>
          <cell r="B1364" t="str">
            <v xml:space="preserve">วิเคราะห์ </v>
          </cell>
          <cell r="C1364" t="str">
            <v>I0502241</v>
          </cell>
          <cell r="D1364" t="str">
            <v>0840084810</v>
          </cell>
          <cell r="E1364">
            <v>0</v>
          </cell>
          <cell r="F1364" t="str">
            <v>RE</v>
          </cell>
          <cell r="G1364" t="str">
            <v>31</v>
          </cell>
          <cell r="H1364" t="str">
            <v>D7</v>
          </cell>
          <cell r="I1364" t="str">
            <v>0934001402</v>
          </cell>
          <cell r="J1364">
            <v>39800</v>
          </cell>
          <cell r="K1364">
            <v>-2675</v>
          </cell>
          <cell r="L1364" t="str">
            <v>THB</v>
          </cell>
          <cell r="M1364" t="str">
            <v>วิเคราะห์ Nitrofuran (Metabolites)</v>
          </cell>
        </row>
        <row r="1365">
          <cell r="A1365" t="str">
            <v>@01@</v>
          </cell>
          <cell r="B1365" t="str">
            <v xml:space="preserve">วิเคราะห์ </v>
          </cell>
          <cell r="C1365" t="str">
            <v>I0502245</v>
          </cell>
          <cell r="D1365" t="str">
            <v>0840084809</v>
          </cell>
          <cell r="E1365">
            <v>0</v>
          </cell>
          <cell r="F1365" t="str">
            <v>RE</v>
          </cell>
          <cell r="G1365" t="str">
            <v>31</v>
          </cell>
          <cell r="H1365" t="str">
            <v>D7</v>
          </cell>
          <cell r="I1365" t="str">
            <v>0934001402</v>
          </cell>
          <cell r="J1365">
            <v>39800</v>
          </cell>
          <cell r="K1365">
            <v>-6687.5</v>
          </cell>
          <cell r="L1365" t="str">
            <v>THB</v>
          </cell>
          <cell r="M1365" t="str">
            <v>วิเคราะห์ Nitrofuran (Metabolites)</v>
          </cell>
        </row>
        <row r="1366">
          <cell r="A1366" t="str">
            <v>@01@</v>
          </cell>
          <cell r="B1366" t="str">
            <v xml:space="preserve">วิเคราะห์ </v>
          </cell>
          <cell r="C1366" t="str">
            <v>I0502251</v>
          </cell>
          <cell r="D1366" t="str">
            <v>0840084808</v>
          </cell>
          <cell r="E1366">
            <v>0</v>
          </cell>
          <cell r="F1366" t="str">
            <v>RE</v>
          </cell>
          <cell r="G1366" t="str">
            <v>31</v>
          </cell>
          <cell r="H1366" t="str">
            <v>D7</v>
          </cell>
          <cell r="I1366" t="str">
            <v>0934001402</v>
          </cell>
          <cell r="J1366">
            <v>39800</v>
          </cell>
          <cell r="K1366">
            <v>-9523</v>
          </cell>
          <cell r="L1366" t="str">
            <v>THB</v>
          </cell>
          <cell r="M1366" t="str">
            <v>วิเคราะห์ Nitrofuran (Metabolites)</v>
          </cell>
        </row>
        <row r="1367">
          <cell r="A1367" t="str">
            <v>@01@</v>
          </cell>
          <cell r="B1367" t="str">
            <v xml:space="preserve">วิเคราะห์ </v>
          </cell>
          <cell r="C1367" t="str">
            <v>I0502255</v>
          </cell>
          <cell r="D1367" t="str">
            <v>0840084807</v>
          </cell>
          <cell r="E1367">
            <v>0</v>
          </cell>
          <cell r="F1367" t="str">
            <v>RE</v>
          </cell>
          <cell r="G1367" t="str">
            <v>31</v>
          </cell>
          <cell r="H1367" t="str">
            <v>D7</v>
          </cell>
          <cell r="I1367" t="str">
            <v>0934001402</v>
          </cell>
          <cell r="J1367">
            <v>39800</v>
          </cell>
          <cell r="K1367">
            <v>-3424</v>
          </cell>
          <cell r="L1367" t="str">
            <v>THB</v>
          </cell>
          <cell r="M1367" t="str">
            <v>วิเคราะห์ Pesticide</v>
          </cell>
        </row>
        <row r="1368">
          <cell r="A1368" t="str">
            <v>@01@</v>
          </cell>
          <cell r="B1368" t="str">
            <v xml:space="preserve">วิเคราะห์ </v>
          </cell>
          <cell r="C1368" t="str">
            <v>I0502480</v>
          </cell>
          <cell r="D1368" t="str">
            <v>0840084534</v>
          </cell>
          <cell r="E1368">
            <v>0</v>
          </cell>
          <cell r="F1368" t="str">
            <v>RE</v>
          </cell>
          <cell r="G1368" t="str">
            <v>31</v>
          </cell>
          <cell r="H1368" t="str">
            <v>D7</v>
          </cell>
          <cell r="I1368" t="str">
            <v>0934001402</v>
          </cell>
          <cell r="J1368">
            <v>39800</v>
          </cell>
          <cell r="K1368">
            <v>-4601</v>
          </cell>
          <cell r="L1368" t="str">
            <v>THB</v>
          </cell>
          <cell r="M1368" t="str">
            <v>วิเคราะห์  L.monocytogenes</v>
          </cell>
        </row>
        <row r="1369">
          <cell r="A1369" t="str">
            <v>@01@</v>
          </cell>
          <cell r="B1369" t="str">
            <v xml:space="preserve">วิเคราะห์ </v>
          </cell>
          <cell r="C1369" t="str">
            <v>I0502237</v>
          </cell>
          <cell r="D1369" t="str">
            <v>0840084540</v>
          </cell>
          <cell r="E1369">
            <v>0</v>
          </cell>
          <cell r="F1369" t="str">
            <v>RE</v>
          </cell>
          <cell r="G1369" t="str">
            <v>31</v>
          </cell>
          <cell r="H1369" t="str">
            <v>D7</v>
          </cell>
          <cell r="I1369" t="str">
            <v>0934001740</v>
          </cell>
          <cell r="J1369">
            <v>39800</v>
          </cell>
          <cell r="K1369">
            <v>-13482</v>
          </cell>
          <cell r="L1369" t="str">
            <v>THB</v>
          </cell>
          <cell r="M1369" t="str">
            <v>วิเคราะห์ Hydrogenperoxide</v>
          </cell>
        </row>
        <row r="1370">
          <cell r="A1370" t="str">
            <v>@01@</v>
          </cell>
          <cell r="B1370" t="str">
            <v xml:space="preserve">วิเคราะห์ </v>
          </cell>
          <cell r="C1370" t="str">
            <v>I0502257</v>
          </cell>
          <cell r="D1370" t="str">
            <v>0840084804</v>
          </cell>
          <cell r="E1370">
            <v>0</v>
          </cell>
          <cell r="F1370" t="str">
            <v>RE</v>
          </cell>
          <cell r="G1370" t="str">
            <v>31</v>
          </cell>
          <cell r="H1370" t="str">
            <v>D7</v>
          </cell>
          <cell r="I1370" t="str">
            <v>0934001740</v>
          </cell>
          <cell r="J1370">
            <v>39800</v>
          </cell>
          <cell r="K1370">
            <v>-6580.5</v>
          </cell>
          <cell r="L1370" t="str">
            <v>THB</v>
          </cell>
          <cell r="M1370" t="str">
            <v>วิเคราะห์ Cadmium</v>
          </cell>
        </row>
        <row r="1371">
          <cell r="A1371" t="str">
            <v>@01@</v>
          </cell>
          <cell r="B1371" t="str">
            <v xml:space="preserve">วิเคราะห์ </v>
          </cell>
          <cell r="C1371" t="str">
            <v>I0502236</v>
          </cell>
          <cell r="D1371" t="str">
            <v>0840084532</v>
          </cell>
          <cell r="E1371">
            <v>0</v>
          </cell>
          <cell r="F1371" t="str">
            <v>RE</v>
          </cell>
          <cell r="G1371" t="str">
            <v>31</v>
          </cell>
          <cell r="H1371" t="str">
            <v>D7</v>
          </cell>
          <cell r="I1371" t="str">
            <v>0934001903</v>
          </cell>
          <cell r="J1371">
            <v>39800</v>
          </cell>
          <cell r="K1371">
            <v>-7169</v>
          </cell>
          <cell r="L1371" t="str">
            <v>THB</v>
          </cell>
          <cell r="M1371" t="str">
            <v>วิเคราะห์  Cadmium</v>
          </cell>
        </row>
        <row r="1372">
          <cell r="A1372" t="str">
            <v>@01@</v>
          </cell>
          <cell r="B1372" t="str">
            <v xml:space="preserve">วิเคราะห์ </v>
          </cell>
          <cell r="C1372" t="str">
            <v>I0502213</v>
          </cell>
          <cell r="D1372" t="str">
            <v>0840084816</v>
          </cell>
          <cell r="E1372">
            <v>0</v>
          </cell>
          <cell r="F1372" t="str">
            <v>RE</v>
          </cell>
          <cell r="G1372" t="str">
            <v>31</v>
          </cell>
          <cell r="H1372" t="str">
            <v>D7</v>
          </cell>
          <cell r="I1372" t="str">
            <v>0934001402</v>
          </cell>
          <cell r="J1372">
            <v>39801</v>
          </cell>
          <cell r="K1372">
            <v>-11556</v>
          </cell>
          <cell r="L1372" t="str">
            <v>THB</v>
          </cell>
          <cell r="M1372" t="str">
            <v>วิเคราะห์ LEAD</v>
          </cell>
        </row>
        <row r="1373">
          <cell r="A1373" t="str">
            <v>@01@</v>
          </cell>
          <cell r="B1373" t="str">
            <v xml:space="preserve">วิเคราะห์ </v>
          </cell>
          <cell r="C1373" t="str">
            <v>I0503208</v>
          </cell>
          <cell r="D1373" t="str">
            <v>0840085059</v>
          </cell>
          <cell r="E1373">
            <v>0</v>
          </cell>
          <cell r="F1373" t="str">
            <v>RE</v>
          </cell>
          <cell r="G1373" t="str">
            <v>31</v>
          </cell>
          <cell r="H1373" t="str">
            <v>D7</v>
          </cell>
          <cell r="I1373" t="str">
            <v>0934001402</v>
          </cell>
          <cell r="J1373">
            <v>39804</v>
          </cell>
          <cell r="K1373">
            <v>-13375</v>
          </cell>
          <cell r="L1373" t="str">
            <v>THB</v>
          </cell>
          <cell r="M1373" t="str">
            <v>วิเคราะห์ Nitrofuran (Metabolites)</v>
          </cell>
        </row>
        <row r="1374">
          <cell r="A1374" t="str">
            <v>@01@</v>
          </cell>
          <cell r="B1374" t="str">
            <v xml:space="preserve">วิเคราะห์ </v>
          </cell>
          <cell r="C1374" t="str">
            <v>I0503209</v>
          </cell>
          <cell r="D1374" t="str">
            <v>0840085060</v>
          </cell>
          <cell r="E1374">
            <v>0</v>
          </cell>
          <cell r="F1374" t="str">
            <v>RE</v>
          </cell>
          <cell r="G1374" t="str">
            <v>31</v>
          </cell>
          <cell r="H1374" t="str">
            <v>D7</v>
          </cell>
          <cell r="I1374" t="str">
            <v>0934001402</v>
          </cell>
          <cell r="J1374">
            <v>39804</v>
          </cell>
          <cell r="K1374">
            <v>-8185.5</v>
          </cell>
          <cell r="L1374" t="str">
            <v>THB</v>
          </cell>
          <cell r="M1374" t="str">
            <v>วิเคราะห์ Nitrofuran (Metabolites)</v>
          </cell>
        </row>
        <row r="1375">
          <cell r="A1375" t="str">
            <v>@01@</v>
          </cell>
          <cell r="B1375" t="str">
            <v xml:space="preserve">วิเคราะห์ </v>
          </cell>
          <cell r="C1375" t="str">
            <v>I0503210</v>
          </cell>
          <cell r="D1375" t="str">
            <v>0840085058</v>
          </cell>
          <cell r="E1375">
            <v>0</v>
          </cell>
          <cell r="F1375" t="str">
            <v>RE</v>
          </cell>
          <cell r="G1375" t="str">
            <v>31</v>
          </cell>
          <cell r="H1375" t="str">
            <v>D7</v>
          </cell>
          <cell r="I1375" t="str">
            <v>0934001740</v>
          </cell>
          <cell r="J1375">
            <v>39804</v>
          </cell>
          <cell r="K1375">
            <v>-2675</v>
          </cell>
          <cell r="L1375" t="str">
            <v>THB</v>
          </cell>
          <cell r="M1375" t="str">
            <v>วิเคราะห์ Nitrofuran (Metabolites)</v>
          </cell>
        </row>
        <row r="1376">
          <cell r="A1376" t="str">
            <v>@01@</v>
          </cell>
          <cell r="B1376" t="str">
            <v xml:space="preserve">วิเคราะห์ </v>
          </cell>
          <cell r="C1376" t="str">
            <v>I0503212</v>
          </cell>
          <cell r="D1376" t="str">
            <v>0840085057</v>
          </cell>
          <cell r="E1376">
            <v>0</v>
          </cell>
          <cell r="F1376" t="str">
            <v>RE</v>
          </cell>
          <cell r="G1376" t="str">
            <v>31</v>
          </cell>
          <cell r="H1376" t="str">
            <v>D7</v>
          </cell>
          <cell r="I1376" t="str">
            <v>0934001740</v>
          </cell>
          <cell r="J1376">
            <v>39804</v>
          </cell>
          <cell r="K1376">
            <v>-3584.5</v>
          </cell>
          <cell r="L1376" t="str">
            <v>THB</v>
          </cell>
          <cell r="M1376" t="str">
            <v>วิเคราะห์ Cadmium</v>
          </cell>
        </row>
        <row r="1377">
          <cell r="B1377" t="str">
            <v>วิเคราะห์  Total</v>
          </cell>
          <cell r="K1377">
            <v>-640026.13000000012</v>
          </cell>
        </row>
        <row r="1378">
          <cell r="A1378" t="str">
            <v>@01@</v>
          </cell>
          <cell r="B1378" t="str">
            <v>วิเคราะห์ค</v>
          </cell>
          <cell r="C1378" t="str">
            <v>I0502479</v>
          </cell>
          <cell r="D1378" t="str">
            <v>0840084545</v>
          </cell>
          <cell r="E1378">
            <v>0</v>
          </cell>
          <cell r="F1378" t="str">
            <v>RE</v>
          </cell>
          <cell r="G1378" t="str">
            <v>31</v>
          </cell>
          <cell r="H1378" t="str">
            <v>D7</v>
          </cell>
          <cell r="I1378" t="str">
            <v>0934001402</v>
          </cell>
          <cell r="J1378">
            <v>39800</v>
          </cell>
          <cell r="K1378">
            <v>-6420</v>
          </cell>
          <cell r="L1378" t="str">
            <v>THB</v>
          </cell>
          <cell r="M1378" t="str">
            <v>วิเคราะห์ค่า Total Oranic Carbon (หมวย)</v>
          </cell>
        </row>
        <row r="1379">
          <cell r="B1379" t="str">
            <v>วิเคราะห์ค Total</v>
          </cell>
          <cell r="K1379">
            <v>-6420</v>
          </cell>
        </row>
        <row r="1380">
          <cell r="A1380" t="str">
            <v>@01@</v>
          </cell>
          <cell r="B1380" t="str">
            <v>วิเคราะห์น</v>
          </cell>
          <cell r="C1380" t="str">
            <v>I0491472</v>
          </cell>
          <cell r="D1380" t="str">
            <v>0840076400</v>
          </cell>
          <cell r="E1380">
            <v>0</v>
          </cell>
          <cell r="F1380" t="str">
            <v>RE</v>
          </cell>
          <cell r="G1380" t="str">
            <v>31</v>
          </cell>
          <cell r="H1380" t="str">
            <v>D7</v>
          </cell>
          <cell r="I1380" t="str">
            <v>0934002005</v>
          </cell>
          <cell r="J1380">
            <v>39762</v>
          </cell>
          <cell r="K1380">
            <v>-2097.1999999999998</v>
          </cell>
          <cell r="L1380" t="str">
            <v>THB</v>
          </cell>
          <cell r="M1380" t="str">
            <v>วิเคราะห์น้ำ TUH</v>
          </cell>
        </row>
        <row r="1381">
          <cell r="A1381" t="str">
            <v>@01@</v>
          </cell>
          <cell r="B1381" t="str">
            <v>วิเคราะห์น</v>
          </cell>
          <cell r="C1381" t="str">
            <v>I0499295</v>
          </cell>
          <cell r="D1381" t="str">
            <v>0840082980</v>
          </cell>
          <cell r="E1381">
            <v>0</v>
          </cell>
          <cell r="F1381" t="str">
            <v>RE</v>
          </cell>
          <cell r="G1381" t="str">
            <v>31</v>
          </cell>
          <cell r="H1381" t="str">
            <v>D7</v>
          </cell>
          <cell r="I1381" t="str">
            <v>0934000727</v>
          </cell>
          <cell r="J1381">
            <v>39790</v>
          </cell>
          <cell r="K1381">
            <v>-9844</v>
          </cell>
          <cell r="L1381" t="str">
            <v>THB</v>
          </cell>
          <cell r="M1381" t="str">
            <v>วิเคราะห์น้ำตามประกาศกระทรวงสาธารณสุข</v>
          </cell>
        </row>
        <row r="1382">
          <cell r="A1382" t="str">
            <v>@01@</v>
          </cell>
          <cell r="B1382" t="str">
            <v>วิเคราะห์น</v>
          </cell>
          <cell r="C1382" t="str">
            <v>I0502239</v>
          </cell>
          <cell r="D1382" t="str">
            <v>0840084806</v>
          </cell>
          <cell r="E1382">
            <v>0</v>
          </cell>
          <cell r="F1382" t="str">
            <v>RE</v>
          </cell>
          <cell r="G1382" t="str">
            <v>31</v>
          </cell>
          <cell r="H1382" t="str">
            <v>D7</v>
          </cell>
          <cell r="I1382" t="str">
            <v>0934001402</v>
          </cell>
          <cell r="J1382">
            <v>39800</v>
          </cell>
          <cell r="K1382">
            <v>-2097.1999999999998</v>
          </cell>
          <cell r="L1382" t="str">
            <v>THB</v>
          </cell>
          <cell r="M1382" t="str">
            <v>วิเคราะห์น้ำทางเคมี</v>
          </cell>
        </row>
        <row r="1383">
          <cell r="A1383" t="str">
            <v>@01@</v>
          </cell>
          <cell r="B1383" t="str">
            <v>วิเคราะห์น</v>
          </cell>
          <cell r="C1383" t="str">
            <v>I0502240</v>
          </cell>
          <cell r="D1383" t="str">
            <v>0840084805</v>
          </cell>
          <cell r="E1383">
            <v>0</v>
          </cell>
          <cell r="F1383" t="str">
            <v>RE</v>
          </cell>
          <cell r="G1383" t="str">
            <v>31</v>
          </cell>
          <cell r="H1383" t="str">
            <v>D7</v>
          </cell>
          <cell r="I1383" t="str">
            <v>0934001402</v>
          </cell>
          <cell r="J1383">
            <v>39800</v>
          </cell>
          <cell r="K1383">
            <v>-2097.1999999999998</v>
          </cell>
          <cell r="L1383" t="str">
            <v>THB</v>
          </cell>
          <cell r="M1383" t="str">
            <v>วิเคราะห์น้ำทางเคมี</v>
          </cell>
        </row>
        <row r="1384">
          <cell r="A1384" t="str">
            <v>@01@</v>
          </cell>
          <cell r="B1384" t="str">
            <v>วิเคราะห์น</v>
          </cell>
          <cell r="C1384" t="str">
            <v>I0502256</v>
          </cell>
          <cell r="D1384" t="str">
            <v>0840084550</v>
          </cell>
          <cell r="E1384">
            <v>0</v>
          </cell>
          <cell r="F1384" t="str">
            <v>RE</v>
          </cell>
          <cell r="G1384" t="str">
            <v>31</v>
          </cell>
          <cell r="H1384" t="str">
            <v>D7</v>
          </cell>
          <cell r="I1384" t="str">
            <v>0934001402</v>
          </cell>
          <cell r="J1384">
            <v>39800</v>
          </cell>
          <cell r="K1384">
            <v>-2097.1999999999998</v>
          </cell>
          <cell r="L1384" t="str">
            <v>THB</v>
          </cell>
          <cell r="M1384" t="str">
            <v>วิเคราะห์น้ำทางเคมี</v>
          </cell>
        </row>
        <row r="1385">
          <cell r="A1385" t="str">
            <v>@01@</v>
          </cell>
          <cell r="B1385" t="str">
            <v>วิเคราะห์น</v>
          </cell>
          <cell r="C1385" t="str">
            <v>I0503211</v>
          </cell>
          <cell r="D1385" t="str">
            <v>0840085826</v>
          </cell>
          <cell r="E1385">
            <v>0</v>
          </cell>
          <cell r="F1385" t="str">
            <v>RE</v>
          </cell>
          <cell r="G1385" t="str">
            <v>31</v>
          </cell>
          <cell r="H1385" t="str">
            <v>D7</v>
          </cell>
          <cell r="I1385" t="str">
            <v>0934001402</v>
          </cell>
          <cell r="J1385">
            <v>39804</v>
          </cell>
          <cell r="K1385">
            <v>-2675</v>
          </cell>
          <cell r="L1385" t="str">
            <v>THB</v>
          </cell>
          <cell r="M1385" t="str">
            <v>วิเคราะห์น้ำทางเคมี</v>
          </cell>
        </row>
        <row r="1386">
          <cell r="B1386" t="str">
            <v>วิเคราะห์น Total</v>
          </cell>
          <cell r="K1386">
            <v>-20907.800000000003</v>
          </cell>
        </row>
        <row r="1387">
          <cell r="A1387" t="str">
            <v>@01@</v>
          </cell>
          <cell r="B1387" t="str">
            <v xml:space="preserve">วิเคาระห์ </v>
          </cell>
          <cell r="C1387" t="str">
            <v>I0498354</v>
          </cell>
          <cell r="D1387" t="str">
            <v>0840081896</v>
          </cell>
          <cell r="E1387">
            <v>0</v>
          </cell>
          <cell r="F1387" t="str">
            <v>RE</v>
          </cell>
          <cell r="G1387" t="str">
            <v>31</v>
          </cell>
          <cell r="H1387" t="str">
            <v>D7</v>
          </cell>
          <cell r="I1387" t="str">
            <v>0934000316</v>
          </cell>
          <cell r="J1387">
            <v>39785</v>
          </cell>
          <cell r="K1387">
            <v>-2568</v>
          </cell>
          <cell r="L1387" t="str">
            <v>THB</v>
          </cell>
          <cell r="M1387" t="str">
            <v>วิเคาระห์  LEAD</v>
          </cell>
        </row>
        <row r="1388">
          <cell r="A1388" t="str">
            <v>@01@</v>
          </cell>
          <cell r="B1388" t="str">
            <v xml:space="preserve">วิเคาระห์ </v>
          </cell>
          <cell r="C1388" t="str">
            <v>I0502214</v>
          </cell>
          <cell r="D1388" t="str">
            <v>0840084811</v>
          </cell>
          <cell r="E1388">
            <v>0</v>
          </cell>
          <cell r="F1388" t="str">
            <v>RE</v>
          </cell>
          <cell r="G1388" t="str">
            <v>31</v>
          </cell>
          <cell r="H1388" t="str">
            <v>D7</v>
          </cell>
          <cell r="I1388" t="str">
            <v>0934001903</v>
          </cell>
          <cell r="J1388">
            <v>39800</v>
          </cell>
          <cell r="K1388">
            <v>-642</v>
          </cell>
          <cell r="L1388" t="str">
            <v>THB</v>
          </cell>
          <cell r="M1388" t="str">
            <v>วิเคาระห์  CADMIUM</v>
          </cell>
        </row>
        <row r="1389">
          <cell r="A1389" t="str">
            <v>@01@</v>
          </cell>
          <cell r="B1389" t="str">
            <v xml:space="preserve">วิเคาระห์ </v>
          </cell>
          <cell r="C1389" t="str">
            <v>7ZZT544</v>
          </cell>
          <cell r="D1389" t="str">
            <v>0830034747</v>
          </cell>
          <cell r="E1389">
            <v>0</v>
          </cell>
          <cell r="F1389" t="str">
            <v>KR</v>
          </cell>
          <cell r="G1389" t="str">
            <v>31</v>
          </cell>
          <cell r="H1389">
            <v>0</v>
          </cell>
          <cell r="I1389" t="str">
            <v>0934001350</v>
          </cell>
          <cell r="J1389">
            <v>39799</v>
          </cell>
          <cell r="K1389">
            <v>-12603</v>
          </cell>
          <cell r="L1389" t="str">
            <v>THB</v>
          </cell>
          <cell r="M1389" t="str">
            <v>ส่งสินค้าตัวอย่าง INV.F0514/08</v>
          </cell>
        </row>
        <row r="1390">
          <cell r="A1390" t="str">
            <v>@01@</v>
          </cell>
          <cell r="B1390" t="str">
            <v xml:space="preserve">วิเคาระห์ </v>
          </cell>
          <cell r="C1390" t="str">
            <v>7ZZT544</v>
          </cell>
          <cell r="D1390" t="str">
            <v>0830034747</v>
          </cell>
          <cell r="E1390">
            <v>0</v>
          </cell>
          <cell r="F1390" t="str">
            <v>KR</v>
          </cell>
          <cell r="G1390" t="str">
            <v>31</v>
          </cell>
          <cell r="H1390">
            <v>0</v>
          </cell>
          <cell r="I1390" t="str">
            <v>0934001350</v>
          </cell>
          <cell r="J1390">
            <v>39799</v>
          </cell>
          <cell r="K1390">
            <v>-428</v>
          </cell>
          <cell r="L1390" t="str">
            <v>THB</v>
          </cell>
          <cell r="M1390" t="str">
            <v>ส่งสินค้าตัวอย่าง INV.F0514/08</v>
          </cell>
        </row>
        <row r="1391">
          <cell r="A1391" t="str">
            <v>@01@</v>
          </cell>
          <cell r="B1391" t="str">
            <v xml:space="preserve">วิเคาระห์ </v>
          </cell>
          <cell r="C1391" t="str">
            <v>E00558B</v>
          </cell>
          <cell r="D1391" t="str">
            <v>0830034823</v>
          </cell>
          <cell r="E1391">
            <v>0</v>
          </cell>
          <cell r="F1391" t="str">
            <v>KR</v>
          </cell>
          <cell r="G1391" t="str">
            <v>31</v>
          </cell>
          <cell r="H1391" t="str">
            <v>D7</v>
          </cell>
          <cell r="I1391" t="str">
            <v>0930000742</v>
          </cell>
          <cell r="J1391">
            <v>39800</v>
          </cell>
          <cell r="K1391">
            <v>-1219</v>
          </cell>
          <cell r="L1391" t="str">
            <v>THB</v>
          </cell>
          <cell r="M1391" t="str">
            <v>ส่งสินค้าตัวอย่าง INV.F0606/08</v>
          </cell>
        </row>
        <row r="1392">
          <cell r="A1392" t="str">
            <v>@01@</v>
          </cell>
          <cell r="B1392" t="str">
            <v xml:space="preserve">วิเคาระห์ </v>
          </cell>
          <cell r="C1392" t="str">
            <v>E00560B</v>
          </cell>
          <cell r="D1392" t="str">
            <v>0830034743</v>
          </cell>
          <cell r="E1392">
            <v>0</v>
          </cell>
          <cell r="F1392" t="str">
            <v>KR</v>
          </cell>
          <cell r="G1392" t="str">
            <v>31</v>
          </cell>
          <cell r="H1392" t="str">
            <v>D7</v>
          </cell>
          <cell r="I1392" t="str">
            <v>0934001345</v>
          </cell>
          <cell r="J1392">
            <v>39800</v>
          </cell>
          <cell r="K1392">
            <v>-620.6</v>
          </cell>
          <cell r="L1392" t="str">
            <v>THB</v>
          </cell>
          <cell r="M1392" t="str">
            <v>ส่งสินค้าตัวอย่าง INV.F0597/08</v>
          </cell>
        </row>
        <row r="1393">
          <cell r="A1393" t="str">
            <v>@01@</v>
          </cell>
          <cell r="B1393" t="str">
            <v xml:space="preserve">วิเคาระห์ </v>
          </cell>
          <cell r="C1393" t="str">
            <v>E01016B</v>
          </cell>
          <cell r="D1393" t="str">
            <v>0830034744</v>
          </cell>
          <cell r="E1393">
            <v>0</v>
          </cell>
          <cell r="F1393" t="str">
            <v>KR</v>
          </cell>
          <cell r="G1393" t="str">
            <v>31</v>
          </cell>
          <cell r="H1393" t="str">
            <v>D7</v>
          </cell>
          <cell r="I1393" t="str">
            <v>0934001345</v>
          </cell>
          <cell r="J1393">
            <v>39805</v>
          </cell>
          <cell r="K1393">
            <v>-1284</v>
          </cell>
          <cell r="L1393" t="str">
            <v>THB</v>
          </cell>
          <cell r="M1393" t="str">
            <v>ส่งสินค้าตัวอย่าง INV.F0623/08</v>
          </cell>
        </row>
        <row r="1394">
          <cell r="A1394" t="str">
            <v>@01@</v>
          </cell>
          <cell r="B1394" t="str">
            <v xml:space="preserve">วิเคาระห์ </v>
          </cell>
          <cell r="C1394" t="str">
            <v>E01140B</v>
          </cell>
          <cell r="D1394" t="str">
            <v>0830034734</v>
          </cell>
          <cell r="E1394">
            <v>0</v>
          </cell>
          <cell r="F1394" t="str">
            <v>KR</v>
          </cell>
          <cell r="G1394" t="str">
            <v>31</v>
          </cell>
          <cell r="H1394" t="str">
            <v>D7</v>
          </cell>
          <cell r="I1394" t="str">
            <v>0934001698</v>
          </cell>
          <cell r="J1394">
            <v>39807</v>
          </cell>
          <cell r="K1394">
            <v>-1391</v>
          </cell>
          <cell r="L1394" t="str">
            <v>THB</v>
          </cell>
          <cell r="M1394" t="str">
            <v>ส่งสินค้าตัวอย่าง INV.F0627/08</v>
          </cell>
        </row>
        <row r="1395">
          <cell r="A1395" t="str">
            <v>@01@</v>
          </cell>
          <cell r="B1395" t="str">
            <v xml:space="preserve">วิเคาระห์ </v>
          </cell>
          <cell r="C1395" t="str">
            <v>E01419B</v>
          </cell>
          <cell r="D1395" t="str">
            <v>0830034737</v>
          </cell>
          <cell r="E1395">
            <v>0</v>
          </cell>
          <cell r="F1395" t="str">
            <v>KR</v>
          </cell>
          <cell r="G1395" t="str">
            <v>31</v>
          </cell>
          <cell r="H1395">
            <v>0</v>
          </cell>
          <cell r="I1395" t="str">
            <v>0934001698</v>
          </cell>
          <cell r="J1395">
            <v>39812</v>
          </cell>
          <cell r="K1395">
            <v>-150</v>
          </cell>
          <cell r="L1395" t="str">
            <v>THB</v>
          </cell>
          <cell r="M1395" t="str">
            <v>ส่งสินค้าตัวอย่าง INV.F0612/08</v>
          </cell>
        </row>
      </sheetData>
      <sheetData sheetId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  <sheetName val="TB"/>
      <sheetName val="인원계획-미화"/>
      <sheetName val="Trial Balance"/>
      <sheetName val="TB12-42"/>
      <sheetName val="เงินกู้ธนชาติ"/>
      <sheetName val="เงินกู้ MGC"/>
      <sheetName val="เม็ด1"/>
      <sheetName val="差額調査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-5"/>
      <sheetName val="ยานพาหนะ"/>
      <sheetName val="인원계획-미화"/>
      <sheetName val="เงินกู้ธนชาติ"/>
      <sheetName val="Trial Balance"/>
      <sheetName val="회사정보"/>
      <sheetName val="Exp"/>
      <sheetName val="คชจ.ดำเนินงาน6-43"/>
      <sheetName val="社員リスト"/>
      <sheetName val="SH-A"/>
      <sheetName val="code"/>
      <sheetName val="ls"/>
      <sheetName val="conso46"/>
      <sheetName val="เงินกู้ MGC"/>
      <sheetName val="ราคาบ้านแต่ละไตรมาส"/>
      <sheetName val="P&amp;L Rates"/>
      <sheetName val="Data"/>
      <sheetName val="AP-FAsb"/>
      <sheetName val="10Segment report"/>
      <sheetName val="7Long term liabilities"/>
      <sheetName val="1Cash for Interest"/>
      <sheetName val="3Detail of cash flow"/>
      <sheetName val="Disposal"/>
      <sheetName val="Budgets"/>
      <sheetName val=" IB-PL-00-01 SUMMARY"/>
      <sheetName val="Job header"/>
      <sheetName val="会社セグメントマスタ加工シート"/>
      <sheetName val="Retail 1291 Press on 1010"/>
      <sheetName val="Parameters"/>
      <sheetName val="Assumptions"/>
      <sheetName val="COVER"/>
      <sheetName val="TH00_12080000"/>
      <sheetName val="CIPA"/>
      <sheetName val="Wkgs_BS Lead"/>
      <sheetName val="Call Down Data OLD"/>
      <sheetName val="Main"/>
      <sheetName val="Reference"/>
      <sheetName val="Selling and Admins (DONE)"/>
      <sheetName val="99.1海業提示コスト(収容数 １２,８００)"/>
      <sheetName val="LSE_ADCO"/>
      <sheetName val="Detail-Sep"/>
      <sheetName val="应交税金明细"/>
      <sheetName val="STart"/>
      <sheetName val="งบกำไรฯ_48(1)"/>
      <sheetName val="SH-F"/>
      <sheetName val="ACTUAL"/>
      <sheetName val="OT Hours"/>
      <sheetName val="ACTUAL.XLS"/>
      <sheetName val="Flow0"/>
      <sheetName val="ชื่อหุ้น"/>
      <sheetName val="B&amp;S 1999"/>
      <sheetName val="원재료"/>
      <sheetName val="諸元表"/>
      <sheetName val="算出資料Ｃ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1"/>
      <sheetName val="summary2"/>
      <sheetName val="summary3"/>
      <sheetName val="conclusion Hired purchase"/>
      <sheetName val="J-1"/>
      <sheetName val="repairment"/>
      <sheetName val="sum confirm deposit"/>
      <sheetName val="sum confirm ค้ำพนง"/>
      <sheetName val="N-6"/>
      <sheetName val="N-1"/>
      <sheetName val="N-2 "/>
      <sheetName val="N-3"/>
      <sheetName val="N-3.1"/>
      <sheetName val="N-4"/>
      <sheetName val="K-1A (2)"/>
      <sheetName val="K - 1"/>
      <sheetName val="เจ้าหนี้สัญญาเช่า"/>
      <sheetName val="review insurance"/>
      <sheetName val="insurance"/>
      <sheetName val="ยานพาหนะ"/>
      <sheetName val="caldepre"/>
      <sheetName val="work to do"/>
      <sheetName val="review repair"/>
      <sheetName val="sum confirm N"/>
      <sheetName val="additional"/>
      <sheetName val="ค่าเสื่อมราคา"/>
      <sheetName val="fa to register"/>
      <sheetName val="common"/>
      <sheetName val="S-5"/>
      <sheetName val="Asset41_42"/>
      <sheetName val="TB12-42"/>
      <sheetName val="Trial Balance"/>
      <sheetName val="เงินกู้ธนชาติ"/>
      <sheetName val="TrialBalance Q3-2002"/>
      <sheetName val="Spreadsheet งบรวม"/>
      <sheetName val="เงินกู้ MGC"/>
      <sheetName val="ราคาบ้านแต่ละไตรมาส"/>
      <sheetName val="FA(NEW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GAAP Pru"/>
      <sheetName val="ยานพาหนะ"/>
      <sheetName val="S-5"/>
      <sheetName val="เงินกู้ธนชาติ"/>
      <sheetName val="Exp"/>
      <sheetName val="anaysis_sheet"/>
      <sheetName val="03中"/>
      <sheetName val="รายเดือน"/>
      <sheetName val="code"/>
      <sheetName val="SH-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ing FS"/>
      <sheetName val="TB31.12.09"/>
      <sheetName val="FS"/>
      <sheetName val="REC"/>
      <sheetName val="CJE"/>
      <sheetName val="Template for lead"/>
      <sheetName val="A-4"/>
      <sheetName val="C001"/>
      <sheetName val="E001"/>
      <sheetName val="F001"/>
      <sheetName val="G001"/>
      <sheetName val="H001"/>
      <sheetName val="I001"/>
      <sheetName val="J001"/>
      <sheetName val="K001"/>
      <sheetName val="N001"/>
      <sheetName val="P001"/>
      <sheetName val="Q001"/>
      <sheetName val="T001"/>
      <sheetName val="U001"/>
      <sheetName val="UA001"/>
      <sheetName val="UB001"/>
      <sheetName val="VA001"/>
      <sheetName val="VC001"/>
      <sheetName val="VE001"/>
      <sheetName val="ADC_300911"/>
      <sheetName val="AD3_300911"/>
      <sheetName val="03中"/>
      <sheetName val="인원계획-미화"/>
      <sheetName val="ยานพาหนะ"/>
      <sheetName val="ราคาบ้านแต่ละไตรมาส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8"/>
  <sheetViews>
    <sheetView showGridLines="0" view="pageBreakPreview" topLeftCell="A90" zoomScaleNormal="100" zoomScaleSheetLayoutView="100" workbookViewId="0">
      <selection activeCell="I99" sqref="I99"/>
    </sheetView>
  </sheetViews>
  <sheetFormatPr defaultColWidth="10.5703125" defaultRowHeight="24" customHeight="1" x14ac:dyDescent="0.25"/>
  <cols>
    <col min="1" max="1" width="47.140625" style="9" customWidth="1"/>
    <col min="2" max="2" width="4.28515625" style="1" customWidth="1"/>
    <col min="3" max="3" width="7.28515625" style="9" customWidth="1"/>
    <col min="4" max="4" width="1.42578125" style="1" customWidth="1"/>
    <col min="5" max="5" width="15.5703125" style="1" customWidth="1"/>
    <col min="6" max="6" width="1.42578125" style="1" customWidth="1"/>
    <col min="7" max="7" width="15.7109375" style="1" customWidth="1"/>
    <col min="8" max="8" width="1.42578125" style="1" customWidth="1"/>
    <col min="9" max="9" width="15.5703125" style="1" customWidth="1"/>
    <col min="10" max="10" width="1.42578125" style="1" customWidth="1"/>
    <col min="11" max="11" width="15.5703125" style="1" customWidth="1"/>
    <col min="12" max="12" width="1.42578125" style="1" customWidth="1"/>
    <col min="13" max="16384" width="10.5703125" style="1"/>
  </cols>
  <sheetData>
    <row r="1" spans="1:12" s="15" customFormat="1" ht="23.25" x14ac:dyDescent="0.25">
      <c r="A1" s="11" t="s">
        <v>0</v>
      </c>
      <c r="B1" s="12"/>
      <c r="C1" s="13"/>
      <c r="D1" s="14"/>
      <c r="E1" s="14"/>
      <c r="F1" s="14"/>
      <c r="G1" s="14"/>
      <c r="H1" s="14"/>
      <c r="I1" s="14"/>
      <c r="J1" s="14"/>
      <c r="K1" s="14"/>
      <c r="L1" s="14"/>
    </row>
    <row r="2" spans="1:12" s="15" customFormat="1" ht="23.25" x14ac:dyDescent="0.25">
      <c r="A2" s="3" t="s">
        <v>26</v>
      </c>
      <c r="B2" s="12"/>
      <c r="C2" s="13"/>
      <c r="D2" s="14"/>
      <c r="E2" s="14"/>
      <c r="F2" s="14"/>
      <c r="G2" s="14"/>
      <c r="H2" s="14"/>
      <c r="I2" s="12"/>
      <c r="J2" s="14"/>
      <c r="K2" s="12"/>
      <c r="L2" s="14"/>
    </row>
    <row r="3" spans="1:12" s="18" customFormat="1" ht="22.5" customHeight="1" x14ac:dyDescent="0.25">
      <c r="A3" s="16" t="s">
        <v>222</v>
      </c>
      <c r="B3" s="16"/>
      <c r="C3" s="16"/>
      <c r="D3" s="16"/>
      <c r="E3" s="16"/>
      <c r="F3" s="16"/>
      <c r="G3" s="17"/>
      <c r="H3" s="16"/>
      <c r="I3" s="16"/>
      <c r="J3" s="16"/>
      <c r="K3" s="17"/>
      <c r="L3" s="16"/>
    </row>
    <row r="4" spans="1:12" ht="23.25" x14ac:dyDescent="0.25">
      <c r="A4" s="13"/>
      <c r="B4" s="14"/>
      <c r="C4" s="13"/>
      <c r="D4" s="14"/>
      <c r="E4" s="14"/>
      <c r="F4" s="14"/>
      <c r="G4" s="14"/>
      <c r="H4" s="14"/>
      <c r="I4" s="14"/>
      <c r="J4" s="14"/>
      <c r="K4" s="19" t="s">
        <v>2</v>
      </c>
    </row>
    <row r="5" spans="1:12" ht="23.25" x14ac:dyDescent="0.25">
      <c r="E5" s="202" t="s">
        <v>3</v>
      </c>
      <c r="F5" s="202"/>
      <c r="G5" s="202"/>
      <c r="H5" s="21"/>
      <c r="I5" s="202" t="s">
        <v>27</v>
      </c>
      <c r="J5" s="202"/>
      <c r="K5" s="202"/>
      <c r="L5" s="21"/>
    </row>
    <row r="6" spans="1:12" ht="24.75" customHeight="1" x14ac:dyDescent="0.25">
      <c r="C6" s="174" t="s">
        <v>28</v>
      </c>
      <c r="D6" s="20"/>
      <c r="E6" s="175" t="s">
        <v>223</v>
      </c>
      <c r="F6" s="21"/>
      <c r="G6" s="175" t="s">
        <v>294</v>
      </c>
      <c r="H6" s="21"/>
      <c r="I6" s="175" t="s">
        <v>223</v>
      </c>
      <c r="J6" s="21"/>
      <c r="K6" s="175" t="s">
        <v>294</v>
      </c>
      <c r="L6" s="21"/>
    </row>
    <row r="7" spans="1:12" ht="23.25" x14ac:dyDescent="0.25">
      <c r="A7" s="7" t="s">
        <v>29</v>
      </c>
    </row>
    <row r="8" spans="1:12" ht="23.25" x14ac:dyDescent="0.25">
      <c r="A8" s="7" t="s">
        <v>30</v>
      </c>
      <c r="C8" s="22"/>
    </row>
    <row r="9" spans="1:12" ht="23.25" x14ac:dyDescent="0.25">
      <c r="A9" s="9" t="s">
        <v>31</v>
      </c>
      <c r="C9" s="23">
        <v>8</v>
      </c>
      <c r="E9" s="24">
        <v>967077041</v>
      </c>
      <c r="F9" s="24"/>
      <c r="G9" s="24">
        <v>316863634</v>
      </c>
      <c r="H9" s="24"/>
      <c r="I9" s="24">
        <v>786036022</v>
      </c>
      <c r="J9" s="24"/>
      <c r="K9" s="24">
        <v>151570263</v>
      </c>
      <c r="L9" s="24"/>
    </row>
    <row r="10" spans="1:12" ht="23.25" x14ac:dyDescent="0.25">
      <c r="A10" s="9" t="s">
        <v>194</v>
      </c>
      <c r="C10" s="23"/>
      <c r="E10" s="24">
        <v>6257532</v>
      </c>
      <c r="F10" s="24"/>
      <c r="G10" s="24">
        <v>2280532</v>
      </c>
      <c r="H10" s="24"/>
      <c r="I10" s="24">
        <v>0</v>
      </c>
      <c r="J10" s="24"/>
      <c r="K10" s="24">
        <v>0</v>
      </c>
      <c r="L10" s="24"/>
    </row>
    <row r="11" spans="1:12" ht="23.25" x14ac:dyDescent="0.25">
      <c r="A11" s="9" t="s">
        <v>32</v>
      </c>
      <c r="C11" s="23" t="s">
        <v>244</v>
      </c>
      <c r="D11" s="6"/>
      <c r="E11" s="24">
        <v>250894066</v>
      </c>
      <c r="F11" s="26"/>
      <c r="G11" s="24">
        <v>161037605</v>
      </c>
      <c r="H11" s="26"/>
      <c r="I11" s="24">
        <v>18852651</v>
      </c>
      <c r="J11" s="26"/>
      <c r="K11" s="24">
        <v>34841208</v>
      </c>
      <c r="L11" s="26"/>
    </row>
    <row r="12" spans="1:12" ht="23.25" x14ac:dyDescent="0.25">
      <c r="A12" s="9" t="s">
        <v>33</v>
      </c>
      <c r="C12" s="23" t="s">
        <v>245</v>
      </c>
      <c r="D12" s="6"/>
      <c r="E12" s="24">
        <v>35865925</v>
      </c>
      <c r="F12" s="26"/>
      <c r="G12" s="24">
        <v>36711155</v>
      </c>
      <c r="H12" s="26"/>
      <c r="I12" s="24">
        <v>32132169</v>
      </c>
      <c r="J12" s="26"/>
      <c r="K12" s="24">
        <v>32231189</v>
      </c>
      <c r="L12" s="26"/>
    </row>
    <row r="13" spans="1:12" ht="23.25" x14ac:dyDescent="0.25">
      <c r="A13" s="9" t="s">
        <v>171</v>
      </c>
      <c r="C13" s="23" t="s">
        <v>246</v>
      </c>
      <c r="D13" s="130"/>
      <c r="E13" s="24">
        <v>27380480</v>
      </c>
      <c r="F13" s="26"/>
      <c r="G13" s="24">
        <v>38987012</v>
      </c>
      <c r="H13" s="26"/>
      <c r="I13" s="24">
        <v>0</v>
      </c>
      <c r="J13" s="26"/>
      <c r="K13" s="24">
        <v>0</v>
      </c>
      <c r="L13" s="26"/>
    </row>
    <row r="14" spans="1:12" ht="23.25" x14ac:dyDescent="0.25">
      <c r="A14" s="9" t="s">
        <v>172</v>
      </c>
      <c r="C14" s="23">
        <v>12</v>
      </c>
      <c r="D14" s="130"/>
      <c r="E14" s="24">
        <v>222364612</v>
      </c>
      <c r="F14" s="26"/>
      <c r="G14" s="24">
        <v>207632185</v>
      </c>
      <c r="H14" s="26"/>
      <c r="I14" s="24">
        <v>0</v>
      </c>
      <c r="J14" s="26"/>
      <c r="K14" s="24">
        <v>0</v>
      </c>
      <c r="L14" s="26"/>
    </row>
    <row r="15" spans="1:12" ht="23.25" x14ac:dyDescent="0.25">
      <c r="A15" s="9" t="s">
        <v>173</v>
      </c>
      <c r="C15" s="23">
        <v>13</v>
      </c>
      <c r="D15" s="130"/>
      <c r="E15" s="24">
        <v>53080372</v>
      </c>
      <c r="F15" s="26"/>
      <c r="G15" s="24">
        <v>37910621</v>
      </c>
      <c r="H15" s="26"/>
      <c r="I15" s="24">
        <v>0</v>
      </c>
      <c r="J15" s="26"/>
      <c r="K15" s="24">
        <v>0</v>
      </c>
      <c r="L15" s="26"/>
    </row>
    <row r="16" spans="1:12" ht="23.25" x14ac:dyDescent="0.25">
      <c r="A16" s="9" t="s">
        <v>174</v>
      </c>
      <c r="C16" s="23">
        <v>15.2</v>
      </c>
      <c r="D16" s="130"/>
      <c r="E16" s="24">
        <v>0</v>
      </c>
      <c r="F16" s="26"/>
      <c r="G16" s="24">
        <v>228830760</v>
      </c>
      <c r="H16" s="26"/>
      <c r="I16" s="24">
        <v>0</v>
      </c>
      <c r="J16" s="26"/>
      <c r="K16" s="24">
        <v>0</v>
      </c>
      <c r="L16" s="26"/>
    </row>
    <row r="17" spans="1:12" ht="23.25" x14ac:dyDescent="0.25">
      <c r="A17" s="9" t="s">
        <v>129</v>
      </c>
      <c r="C17" s="23"/>
      <c r="D17" s="6"/>
      <c r="E17" s="24"/>
      <c r="F17" s="26"/>
      <c r="G17" s="24"/>
      <c r="H17" s="26"/>
      <c r="I17" s="24"/>
      <c r="J17" s="26"/>
      <c r="K17" s="24"/>
      <c r="L17" s="26"/>
    </row>
    <row r="18" spans="1:12" ht="23.25" x14ac:dyDescent="0.25">
      <c r="A18" s="9" t="s">
        <v>34</v>
      </c>
      <c r="C18" s="23">
        <v>14</v>
      </c>
      <c r="D18" s="6"/>
      <c r="E18" s="24">
        <v>338858192</v>
      </c>
      <c r="F18" s="26"/>
      <c r="G18" s="24">
        <v>387370555</v>
      </c>
      <c r="H18" s="26"/>
      <c r="I18" s="24">
        <v>154699304</v>
      </c>
      <c r="J18" s="26"/>
      <c r="K18" s="24">
        <v>269407651</v>
      </c>
      <c r="L18" s="26"/>
    </row>
    <row r="19" spans="1:12" ht="23.25" x14ac:dyDescent="0.25">
      <c r="A19" s="27" t="s">
        <v>35</v>
      </c>
      <c r="B19" s="28"/>
      <c r="C19" s="23">
        <v>7</v>
      </c>
      <c r="E19" s="24">
        <v>282000000</v>
      </c>
      <c r="F19" s="24"/>
      <c r="G19" s="24">
        <v>295000000</v>
      </c>
      <c r="H19" s="24"/>
      <c r="I19" s="24">
        <v>5414500000</v>
      </c>
      <c r="J19" s="24"/>
      <c r="K19" s="24">
        <v>4457000000</v>
      </c>
      <c r="L19" s="24"/>
    </row>
    <row r="20" spans="1:12" ht="23.25" x14ac:dyDescent="0.25">
      <c r="A20" s="27" t="s">
        <v>224</v>
      </c>
      <c r="B20" s="28"/>
      <c r="C20" s="23">
        <v>15.1</v>
      </c>
      <c r="E20" s="24">
        <v>1163062087</v>
      </c>
      <c r="F20" s="24"/>
      <c r="G20" s="24">
        <v>0</v>
      </c>
      <c r="H20" s="24"/>
      <c r="I20" s="24">
        <v>920459184</v>
      </c>
      <c r="J20" s="24"/>
      <c r="K20" s="24">
        <v>0</v>
      </c>
      <c r="L20" s="24"/>
    </row>
    <row r="21" spans="1:12" ht="23.25" x14ac:dyDescent="0.25">
      <c r="A21" s="29" t="s">
        <v>36</v>
      </c>
      <c r="B21" s="28"/>
      <c r="C21" s="23"/>
      <c r="E21" s="24">
        <v>6616545</v>
      </c>
      <c r="F21" s="24"/>
      <c r="G21" s="24">
        <v>32325897</v>
      </c>
      <c r="H21" s="24"/>
      <c r="I21" s="24">
        <v>0</v>
      </c>
      <c r="J21" s="24"/>
      <c r="K21" s="24">
        <v>0</v>
      </c>
      <c r="L21" s="24"/>
    </row>
    <row r="22" spans="1:12" ht="23.25" x14ac:dyDescent="0.25">
      <c r="A22" s="29" t="s">
        <v>175</v>
      </c>
      <c r="B22" s="28"/>
      <c r="C22" s="23">
        <v>16</v>
      </c>
      <c r="E22" s="24">
        <v>401506095</v>
      </c>
      <c r="F22" s="24"/>
      <c r="G22" s="24">
        <v>95979254</v>
      </c>
      <c r="H22" s="24"/>
      <c r="I22" s="24">
        <v>0</v>
      </c>
      <c r="J22" s="26"/>
      <c r="K22" s="24">
        <v>0</v>
      </c>
      <c r="L22" s="24"/>
    </row>
    <row r="23" spans="1:12" ht="23.25" x14ac:dyDescent="0.25">
      <c r="A23" s="9" t="s">
        <v>37</v>
      </c>
      <c r="C23" s="23" t="s">
        <v>247</v>
      </c>
      <c r="E23" s="24">
        <v>78864980</v>
      </c>
      <c r="F23" s="24"/>
      <c r="G23" s="24">
        <v>83832796</v>
      </c>
      <c r="H23" s="24"/>
      <c r="I23" s="24">
        <v>16167420</v>
      </c>
      <c r="J23" s="24"/>
      <c r="K23" s="24">
        <v>19785912</v>
      </c>
      <c r="L23" s="24"/>
    </row>
    <row r="24" spans="1:12" ht="23.25" x14ac:dyDescent="0.25">
      <c r="A24" s="7" t="s">
        <v>38</v>
      </c>
      <c r="C24" s="23"/>
      <c r="E24" s="30">
        <f>SUM(E9:E23)</f>
        <v>3833827927</v>
      </c>
      <c r="F24" s="24"/>
      <c r="G24" s="30">
        <f>SUM(G9:G23)</f>
        <v>1924762006</v>
      </c>
      <c r="H24" s="24"/>
      <c r="I24" s="30">
        <f>SUM(I9:I23)</f>
        <v>7342846750</v>
      </c>
      <c r="J24" s="24"/>
      <c r="K24" s="30">
        <f>SUM(K9:K23)</f>
        <v>4964836223</v>
      </c>
      <c r="L24" s="24"/>
    </row>
    <row r="25" spans="1:12" ht="23.25" x14ac:dyDescent="0.25">
      <c r="A25" s="7" t="s">
        <v>39</v>
      </c>
      <c r="C25" s="23"/>
      <c r="E25" s="24"/>
      <c r="F25" s="24"/>
      <c r="G25" s="24"/>
      <c r="H25" s="24"/>
      <c r="I25" s="24"/>
      <c r="J25" s="24"/>
      <c r="K25" s="24"/>
      <c r="L25" s="24"/>
    </row>
    <row r="26" spans="1:12" ht="23.25" x14ac:dyDescent="0.25">
      <c r="A26" s="9" t="s">
        <v>40</v>
      </c>
      <c r="C26" s="23"/>
      <c r="E26" s="24">
        <v>3937164</v>
      </c>
      <c r="F26" s="24"/>
      <c r="G26" s="24">
        <v>2549117</v>
      </c>
      <c r="H26" s="24"/>
      <c r="I26" s="24">
        <v>2854496</v>
      </c>
      <c r="J26" s="24"/>
      <c r="K26" s="24">
        <v>1476069</v>
      </c>
      <c r="L26" s="24"/>
    </row>
    <row r="27" spans="1:12" ht="23.25" x14ac:dyDescent="0.25">
      <c r="A27" s="9" t="s">
        <v>129</v>
      </c>
      <c r="C27" s="23"/>
      <c r="E27" s="24"/>
      <c r="F27" s="24"/>
      <c r="G27" s="24"/>
      <c r="H27" s="24"/>
      <c r="I27" s="24"/>
      <c r="J27" s="24"/>
      <c r="K27" s="24"/>
      <c r="L27" s="24"/>
    </row>
    <row r="28" spans="1:12" ht="23.25" x14ac:dyDescent="0.25">
      <c r="A28" s="9" t="s">
        <v>41</v>
      </c>
      <c r="C28" s="23">
        <v>14</v>
      </c>
      <c r="E28" s="24">
        <v>9495066424</v>
      </c>
      <c r="F28" s="24"/>
      <c r="G28" s="24">
        <v>7533213158</v>
      </c>
      <c r="H28" s="24"/>
      <c r="I28" s="24">
        <v>2650760879</v>
      </c>
      <c r="J28" s="24"/>
      <c r="K28" s="24">
        <v>2227424760</v>
      </c>
      <c r="L28" s="24"/>
    </row>
    <row r="29" spans="1:12" ht="23.25" x14ac:dyDescent="0.25">
      <c r="A29" s="9" t="s">
        <v>225</v>
      </c>
      <c r="C29" s="23" t="s">
        <v>279</v>
      </c>
      <c r="E29" s="24">
        <v>203088319</v>
      </c>
      <c r="F29" s="24"/>
      <c r="G29" s="24">
        <v>0</v>
      </c>
      <c r="H29" s="24"/>
      <c r="I29" s="24">
        <v>72765029</v>
      </c>
      <c r="J29" s="24"/>
      <c r="K29" s="24">
        <v>0</v>
      </c>
      <c r="L29" s="24"/>
    </row>
    <row r="30" spans="1:12" ht="23.25" x14ac:dyDescent="0.25">
      <c r="A30" s="9" t="s">
        <v>42</v>
      </c>
      <c r="C30" s="23">
        <v>18</v>
      </c>
      <c r="E30" s="24">
        <v>0</v>
      </c>
      <c r="F30" s="24"/>
      <c r="G30" s="24">
        <v>0</v>
      </c>
      <c r="H30" s="24"/>
      <c r="I30" s="24">
        <v>2562295078</v>
      </c>
      <c r="J30" s="24"/>
      <c r="K30" s="24">
        <v>1789221785</v>
      </c>
      <c r="L30" s="24"/>
    </row>
    <row r="31" spans="1:12" ht="23.25" x14ac:dyDescent="0.25">
      <c r="A31" s="9" t="s">
        <v>180</v>
      </c>
      <c r="C31" s="23">
        <v>15.2</v>
      </c>
      <c r="E31" s="24">
        <v>0</v>
      </c>
      <c r="F31" s="24"/>
      <c r="G31" s="24">
        <v>133925699</v>
      </c>
      <c r="H31" s="24"/>
      <c r="I31" s="24">
        <v>0</v>
      </c>
      <c r="J31" s="24"/>
      <c r="K31" s="24">
        <v>104346295</v>
      </c>
      <c r="L31" s="24"/>
    </row>
    <row r="32" spans="1:12" ht="23.25" x14ac:dyDescent="0.25">
      <c r="A32" s="9" t="s">
        <v>267</v>
      </c>
      <c r="C32" s="23">
        <v>19</v>
      </c>
      <c r="E32" s="24">
        <v>166794062</v>
      </c>
      <c r="F32" s="24"/>
      <c r="G32" s="24">
        <v>136324386</v>
      </c>
      <c r="H32" s="24"/>
      <c r="I32" s="24">
        <v>149964504</v>
      </c>
      <c r="J32" s="24"/>
      <c r="K32" s="24">
        <v>123150112</v>
      </c>
      <c r="L32" s="24"/>
    </row>
    <row r="33" spans="1:17" ht="23.25" x14ac:dyDescent="0.25">
      <c r="A33" s="27" t="s">
        <v>43</v>
      </c>
      <c r="B33" s="28"/>
      <c r="C33" s="23">
        <v>20</v>
      </c>
      <c r="E33" s="24">
        <v>89319968</v>
      </c>
      <c r="F33" s="24"/>
      <c r="G33" s="24">
        <v>26975577</v>
      </c>
      <c r="H33" s="24"/>
      <c r="I33" s="24">
        <v>83292914</v>
      </c>
      <c r="J33" s="24"/>
      <c r="K33" s="24">
        <v>20378933</v>
      </c>
      <c r="L33" s="24"/>
    </row>
    <row r="34" spans="1:17" ht="23.25" x14ac:dyDescent="0.25">
      <c r="A34" s="9" t="s">
        <v>226</v>
      </c>
      <c r="C34" s="23">
        <v>21</v>
      </c>
      <c r="E34" s="24">
        <v>154846087</v>
      </c>
      <c r="F34" s="24"/>
      <c r="G34" s="24">
        <v>0</v>
      </c>
      <c r="H34" s="24"/>
      <c r="I34" s="24">
        <v>131859695</v>
      </c>
      <c r="J34" s="24"/>
      <c r="K34" s="24">
        <v>0</v>
      </c>
      <c r="L34" s="24"/>
    </row>
    <row r="35" spans="1:17" ht="23.25" x14ac:dyDescent="0.25">
      <c r="A35" s="27" t="s">
        <v>179</v>
      </c>
      <c r="B35" s="28"/>
      <c r="C35" s="23"/>
      <c r="E35" s="24">
        <v>0</v>
      </c>
      <c r="F35" s="24"/>
      <c r="G35" s="24">
        <v>48562615</v>
      </c>
      <c r="H35" s="24"/>
      <c r="I35" s="24">
        <v>0</v>
      </c>
      <c r="J35" s="24"/>
      <c r="K35" s="24">
        <v>48562615</v>
      </c>
      <c r="L35" s="24"/>
    </row>
    <row r="36" spans="1:17" ht="23.25" x14ac:dyDescent="0.25">
      <c r="A36" s="9" t="s">
        <v>178</v>
      </c>
      <c r="C36" s="23">
        <v>22</v>
      </c>
      <c r="E36" s="24">
        <v>273789518</v>
      </c>
      <c r="F36" s="24"/>
      <c r="G36" s="24">
        <v>273789518</v>
      </c>
      <c r="H36" s="24"/>
      <c r="I36" s="24">
        <v>0</v>
      </c>
      <c r="J36" s="24"/>
      <c r="K36" s="24">
        <v>0</v>
      </c>
      <c r="L36" s="24"/>
    </row>
    <row r="37" spans="1:17" ht="23.25" x14ac:dyDescent="0.25">
      <c r="A37" s="29" t="s">
        <v>44</v>
      </c>
      <c r="B37" s="28"/>
      <c r="C37" s="23">
        <v>40</v>
      </c>
      <c r="E37" s="24">
        <v>40993722</v>
      </c>
      <c r="F37" s="24"/>
      <c r="G37" s="24">
        <v>29560419</v>
      </c>
      <c r="H37" s="24"/>
      <c r="I37" s="24">
        <v>9090580</v>
      </c>
      <c r="J37" s="24"/>
      <c r="K37" s="24">
        <v>15284452</v>
      </c>
      <c r="L37" s="24"/>
    </row>
    <row r="38" spans="1:17" ht="23.25" x14ac:dyDescent="0.25">
      <c r="A38" s="27" t="s">
        <v>45</v>
      </c>
      <c r="B38" s="28"/>
      <c r="C38" s="23">
        <v>7</v>
      </c>
      <c r="E38" s="24">
        <v>8751563</v>
      </c>
      <c r="F38" s="24"/>
      <c r="G38" s="24">
        <v>32006873</v>
      </c>
      <c r="H38" s="24"/>
      <c r="I38" s="24">
        <v>8751563</v>
      </c>
      <c r="J38" s="24"/>
      <c r="K38" s="24">
        <v>10283466</v>
      </c>
      <c r="L38" s="24"/>
    </row>
    <row r="39" spans="1:17" ht="23.25" x14ac:dyDescent="0.25">
      <c r="A39" s="7" t="s">
        <v>46</v>
      </c>
      <c r="C39" s="22"/>
      <c r="E39" s="30">
        <f>SUM(E26:E38)</f>
        <v>10436586827</v>
      </c>
      <c r="F39" s="24"/>
      <c r="G39" s="30">
        <f>SUM(G26:G38)</f>
        <v>8216907362</v>
      </c>
      <c r="H39" s="24"/>
      <c r="I39" s="30">
        <f>SUM(I26:I38)</f>
        <v>5671634738</v>
      </c>
      <c r="J39" s="24"/>
      <c r="K39" s="30">
        <f>SUM(K26:K38)</f>
        <v>4340128487</v>
      </c>
      <c r="L39" s="24"/>
    </row>
    <row r="40" spans="1:17" thickBot="1" x14ac:dyDescent="0.3">
      <c r="A40" s="7" t="s">
        <v>47</v>
      </c>
      <c r="E40" s="32">
        <f>E24+E39</f>
        <v>14270414754</v>
      </c>
      <c r="F40" s="24"/>
      <c r="G40" s="32">
        <f>G24+G39</f>
        <v>10141669368</v>
      </c>
      <c r="H40" s="24"/>
      <c r="I40" s="32">
        <f>I24+I39</f>
        <v>13014481488</v>
      </c>
      <c r="J40" s="26"/>
      <c r="K40" s="32">
        <f>K24+K39</f>
        <v>9304964710</v>
      </c>
      <c r="L40" s="26"/>
    </row>
    <row r="41" spans="1:17" thickTop="1" x14ac:dyDescent="0.25"/>
    <row r="42" spans="1:17" ht="23.25" x14ac:dyDescent="0.25">
      <c r="A42" s="9" t="s">
        <v>25</v>
      </c>
      <c r="N42" s="15"/>
      <c r="O42" s="15"/>
      <c r="P42" s="15"/>
      <c r="Q42" s="15"/>
    </row>
    <row r="43" spans="1:17" s="15" customFormat="1" ht="23.25" x14ac:dyDescent="0.25">
      <c r="A43" s="11" t="s">
        <v>0</v>
      </c>
      <c r="B43" s="12"/>
      <c r="C43" s="13"/>
      <c r="D43" s="14"/>
      <c r="E43" s="14"/>
      <c r="F43" s="14"/>
      <c r="G43" s="14"/>
      <c r="H43" s="14"/>
      <c r="I43" s="14"/>
      <c r="J43" s="14"/>
      <c r="K43" s="14"/>
      <c r="L43" s="14"/>
    </row>
    <row r="44" spans="1:17" s="15" customFormat="1" ht="23.25" x14ac:dyDescent="0.25">
      <c r="A44" s="3" t="s">
        <v>48</v>
      </c>
      <c r="B44" s="12"/>
      <c r="C44" s="13"/>
      <c r="D44" s="14"/>
      <c r="E44" s="14"/>
      <c r="F44" s="14"/>
      <c r="G44" s="14"/>
      <c r="H44" s="14"/>
      <c r="I44" s="12"/>
      <c r="J44" s="14"/>
      <c r="K44" s="12"/>
      <c r="L44" s="14"/>
      <c r="N44" s="18"/>
      <c r="O44" s="18"/>
      <c r="P44" s="18"/>
      <c r="Q44" s="18"/>
    </row>
    <row r="45" spans="1:17" s="18" customFormat="1" ht="22.5" customHeight="1" x14ac:dyDescent="0.25">
      <c r="A45" s="16" t="s">
        <v>222</v>
      </c>
      <c r="B45" s="16"/>
      <c r="C45" s="16"/>
      <c r="D45" s="16"/>
      <c r="E45" s="16"/>
      <c r="F45" s="16"/>
      <c r="G45" s="17"/>
      <c r="H45" s="16"/>
      <c r="I45" s="16"/>
      <c r="J45" s="16"/>
      <c r="K45" s="17"/>
      <c r="L45" s="16"/>
      <c r="N45" s="1"/>
      <c r="O45" s="1"/>
      <c r="P45" s="1"/>
      <c r="Q45" s="1"/>
    </row>
    <row r="46" spans="1:17" ht="23.25" x14ac:dyDescent="0.25">
      <c r="A46" s="13"/>
      <c r="B46" s="14"/>
      <c r="C46" s="13"/>
      <c r="D46" s="14"/>
      <c r="E46" s="14"/>
      <c r="F46" s="14"/>
      <c r="G46" s="14"/>
      <c r="H46" s="14"/>
      <c r="I46" s="14"/>
      <c r="J46" s="14"/>
      <c r="K46" s="19" t="s">
        <v>2</v>
      </c>
    </row>
    <row r="47" spans="1:17" ht="23.25" x14ac:dyDescent="0.25">
      <c r="E47" s="202" t="s">
        <v>3</v>
      </c>
      <c r="F47" s="202"/>
      <c r="G47" s="202"/>
      <c r="H47" s="21"/>
      <c r="I47" s="202" t="s">
        <v>27</v>
      </c>
      <c r="J47" s="202"/>
      <c r="K47" s="202"/>
      <c r="L47" s="21"/>
    </row>
    <row r="48" spans="1:17" ht="24.75" customHeight="1" x14ac:dyDescent="0.25">
      <c r="C48" s="174" t="s">
        <v>28</v>
      </c>
      <c r="D48" s="20"/>
      <c r="E48" s="175" t="s">
        <v>223</v>
      </c>
      <c r="F48" s="21"/>
      <c r="G48" s="175" t="s">
        <v>294</v>
      </c>
      <c r="H48" s="21"/>
      <c r="I48" s="175" t="s">
        <v>223</v>
      </c>
      <c r="J48" s="21"/>
      <c r="K48" s="175" t="s">
        <v>294</v>
      </c>
      <c r="L48" s="21"/>
    </row>
    <row r="49" spans="1:12" ht="23.25" x14ac:dyDescent="0.25">
      <c r="A49" s="7" t="s">
        <v>49</v>
      </c>
    </row>
    <row r="50" spans="1:12" ht="23.25" x14ac:dyDescent="0.25">
      <c r="A50" s="7" t="s">
        <v>50</v>
      </c>
    </row>
    <row r="51" spans="1:12" ht="23.25" x14ac:dyDescent="0.25">
      <c r="A51" s="29" t="s">
        <v>217</v>
      </c>
      <c r="B51" s="28"/>
      <c r="C51" s="23">
        <v>23</v>
      </c>
      <c r="E51" s="5">
        <v>50000000</v>
      </c>
      <c r="F51" s="5"/>
      <c r="G51" s="8">
        <v>647850000</v>
      </c>
      <c r="H51" s="5"/>
      <c r="I51" s="5">
        <v>50000000</v>
      </c>
      <c r="J51" s="5"/>
      <c r="K51" s="5">
        <v>647850000</v>
      </c>
      <c r="L51" s="5"/>
    </row>
    <row r="52" spans="1:12" ht="23.25" x14ac:dyDescent="0.25">
      <c r="A52" s="29" t="s">
        <v>51</v>
      </c>
      <c r="B52" s="28"/>
      <c r="C52" s="23" t="s">
        <v>248</v>
      </c>
      <c r="E52" s="5">
        <v>116387685</v>
      </c>
      <c r="F52" s="5"/>
      <c r="G52" s="5">
        <v>92702928</v>
      </c>
      <c r="H52" s="5"/>
      <c r="I52" s="5">
        <v>68439146</v>
      </c>
      <c r="J52" s="5"/>
      <c r="K52" s="5">
        <v>57364907</v>
      </c>
      <c r="L52" s="5"/>
    </row>
    <row r="53" spans="1:12" ht="23.25" x14ac:dyDescent="0.25">
      <c r="A53" s="29" t="s">
        <v>227</v>
      </c>
      <c r="B53" s="28"/>
      <c r="C53" s="23">
        <v>7</v>
      </c>
      <c r="E53" s="5">
        <v>392064531</v>
      </c>
      <c r="F53" s="5"/>
      <c r="G53" s="5">
        <v>121208635</v>
      </c>
      <c r="H53" s="5"/>
      <c r="I53" s="5">
        <v>9253046</v>
      </c>
      <c r="J53" s="5"/>
      <c r="K53" s="5">
        <v>11866048</v>
      </c>
      <c r="L53" s="5"/>
    </row>
    <row r="54" spans="1:12" ht="23.25" x14ac:dyDescent="0.25">
      <c r="A54" s="29" t="s">
        <v>54</v>
      </c>
      <c r="B54" s="28"/>
      <c r="C54" s="23">
        <v>23</v>
      </c>
      <c r="E54" s="51">
        <v>0</v>
      </c>
      <c r="F54" s="5"/>
      <c r="G54" s="5">
        <v>197082229</v>
      </c>
      <c r="H54" s="5"/>
      <c r="I54" s="51">
        <v>0</v>
      </c>
      <c r="J54" s="5"/>
      <c r="K54" s="5">
        <v>197082229</v>
      </c>
      <c r="L54" s="5"/>
    </row>
    <row r="55" spans="1:12" ht="23.25" x14ac:dyDescent="0.25">
      <c r="A55" s="29" t="s">
        <v>176</v>
      </c>
      <c r="B55" s="28"/>
      <c r="C55" s="23" t="s">
        <v>249</v>
      </c>
      <c r="E55" s="5">
        <v>359399649</v>
      </c>
      <c r="F55" s="5"/>
      <c r="G55" s="5">
        <v>421567930</v>
      </c>
      <c r="H55" s="5"/>
      <c r="I55" s="51">
        <v>0</v>
      </c>
      <c r="J55" s="45"/>
      <c r="K55" s="51">
        <v>0</v>
      </c>
      <c r="L55" s="5"/>
    </row>
    <row r="56" spans="1:12" ht="23.25" x14ac:dyDescent="0.25">
      <c r="A56" s="29" t="s">
        <v>177</v>
      </c>
      <c r="B56" s="28"/>
      <c r="C56" s="23">
        <v>26</v>
      </c>
      <c r="E56" s="5">
        <v>212103736</v>
      </c>
      <c r="F56" s="5"/>
      <c r="G56" s="5">
        <v>119187385</v>
      </c>
      <c r="H56" s="5"/>
      <c r="I56" s="51">
        <v>0</v>
      </c>
      <c r="J56" s="45"/>
      <c r="K56" s="51">
        <v>0</v>
      </c>
      <c r="L56" s="5"/>
    </row>
    <row r="57" spans="1:12" ht="23.25" x14ac:dyDescent="0.25">
      <c r="A57" s="29" t="s">
        <v>293</v>
      </c>
      <c r="B57" s="28"/>
      <c r="C57" s="23"/>
      <c r="E57" s="51">
        <v>0</v>
      </c>
      <c r="F57" s="5"/>
      <c r="G57" s="5">
        <v>168851</v>
      </c>
      <c r="H57" s="5"/>
      <c r="I57" s="51">
        <v>0</v>
      </c>
      <c r="J57" s="45"/>
      <c r="K57" s="51">
        <v>0</v>
      </c>
      <c r="L57" s="5"/>
    </row>
    <row r="58" spans="1:12" ht="23.25" x14ac:dyDescent="0.25">
      <c r="A58" s="29" t="s">
        <v>228</v>
      </c>
      <c r="B58" s="28"/>
      <c r="C58" s="23" t="s">
        <v>285</v>
      </c>
      <c r="E58" s="5">
        <v>40101558</v>
      </c>
      <c r="F58" s="5"/>
      <c r="G58" s="51">
        <v>0</v>
      </c>
      <c r="H58" s="5"/>
      <c r="I58" s="51">
        <v>26223646</v>
      </c>
      <c r="J58" s="45"/>
      <c r="K58" s="51">
        <v>0</v>
      </c>
      <c r="L58" s="5"/>
    </row>
    <row r="59" spans="1:12" ht="23.25" x14ac:dyDescent="0.25">
      <c r="A59" s="29" t="s">
        <v>52</v>
      </c>
      <c r="B59" s="28"/>
      <c r="C59" s="23">
        <v>28</v>
      </c>
      <c r="E59" s="5">
        <v>229588263</v>
      </c>
      <c r="F59" s="5"/>
      <c r="G59" s="5">
        <v>271453331</v>
      </c>
      <c r="H59" s="5"/>
      <c r="I59" s="5">
        <v>177073481</v>
      </c>
      <c r="J59" s="5"/>
      <c r="K59" s="5">
        <v>271453331</v>
      </c>
      <c r="L59" s="5"/>
    </row>
    <row r="60" spans="1:12" ht="23.25" x14ac:dyDescent="0.25">
      <c r="A60" s="9" t="s">
        <v>53</v>
      </c>
      <c r="C60" s="23" t="s">
        <v>250</v>
      </c>
      <c r="E60" s="6">
        <v>1073283622</v>
      </c>
      <c r="F60" s="6"/>
      <c r="G60" s="136">
        <v>1638489584</v>
      </c>
      <c r="H60" s="136"/>
      <c r="I60" s="136">
        <v>1073283622</v>
      </c>
      <c r="J60" s="136"/>
      <c r="K60" s="136">
        <v>1638489584</v>
      </c>
      <c r="L60" s="6"/>
    </row>
    <row r="61" spans="1:12" ht="23.25" x14ac:dyDescent="0.25">
      <c r="A61" s="27" t="s">
        <v>55</v>
      </c>
      <c r="B61" s="28"/>
      <c r="C61" s="23"/>
      <c r="E61" s="5">
        <v>66139094</v>
      </c>
      <c r="F61" s="5"/>
      <c r="G61" s="5">
        <v>99923030</v>
      </c>
      <c r="H61" s="5"/>
      <c r="I61" s="5">
        <v>11918488</v>
      </c>
      <c r="J61" s="5"/>
      <c r="K61" s="5">
        <v>12008325</v>
      </c>
      <c r="L61" s="5"/>
    </row>
    <row r="62" spans="1:12" ht="23.25" x14ac:dyDescent="0.25">
      <c r="A62" s="9" t="s">
        <v>56</v>
      </c>
      <c r="C62" s="23">
        <v>27</v>
      </c>
      <c r="E62" s="5">
        <v>38551007</v>
      </c>
      <c r="F62" s="5"/>
      <c r="G62" s="5">
        <v>45138936</v>
      </c>
      <c r="H62" s="5"/>
      <c r="I62" s="5">
        <v>21214259</v>
      </c>
      <c r="J62" s="5"/>
      <c r="K62" s="5">
        <v>27989276</v>
      </c>
      <c r="L62" s="5"/>
    </row>
    <row r="63" spans="1:12" ht="23.25" x14ac:dyDescent="0.25">
      <c r="A63" s="7" t="s">
        <v>57</v>
      </c>
      <c r="C63" s="23"/>
      <c r="E63" s="33">
        <f>SUM(E51:E62)</f>
        <v>2577619145</v>
      </c>
      <c r="F63" s="6"/>
      <c r="G63" s="52">
        <f>SUM(G51:G62)</f>
        <v>3654772839</v>
      </c>
      <c r="H63" s="6"/>
      <c r="I63" s="33">
        <f>SUM(I51:I62)</f>
        <v>1437405688</v>
      </c>
      <c r="J63" s="6"/>
      <c r="K63" s="52">
        <f>SUM(K51:K62)</f>
        <v>2864103700</v>
      </c>
      <c r="L63" s="6"/>
    </row>
    <row r="64" spans="1:12" ht="23.25" x14ac:dyDescent="0.25">
      <c r="A64" s="7" t="s">
        <v>58</v>
      </c>
      <c r="C64" s="23"/>
      <c r="E64" s="6"/>
      <c r="F64" s="6"/>
      <c r="G64" s="136"/>
      <c r="H64" s="6"/>
      <c r="I64" s="6"/>
      <c r="J64" s="6"/>
      <c r="K64" s="136"/>
      <c r="L64" s="6"/>
    </row>
    <row r="65" spans="1:17" ht="23.25" x14ac:dyDescent="0.25">
      <c r="A65" s="9" t="s">
        <v>286</v>
      </c>
      <c r="C65" s="23"/>
      <c r="E65" s="136"/>
      <c r="F65" s="136"/>
      <c r="G65" s="136"/>
      <c r="H65" s="136"/>
      <c r="I65" s="136"/>
      <c r="J65" s="136"/>
      <c r="K65" s="136"/>
      <c r="L65" s="136"/>
    </row>
    <row r="66" spans="1:17" ht="23.25" x14ac:dyDescent="0.25">
      <c r="A66" s="9" t="s">
        <v>34</v>
      </c>
      <c r="C66" s="23"/>
      <c r="E66" s="51">
        <v>0</v>
      </c>
      <c r="F66" s="136"/>
      <c r="G66" s="136">
        <v>256713</v>
      </c>
      <c r="H66" s="136"/>
      <c r="I66" s="51">
        <v>0</v>
      </c>
      <c r="J66" s="136"/>
      <c r="K66" s="51">
        <v>0</v>
      </c>
      <c r="L66" s="136"/>
    </row>
    <row r="67" spans="1:17" ht="23.25" x14ac:dyDescent="0.25">
      <c r="A67" s="9" t="s">
        <v>243</v>
      </c>
      <c r="C67" s="23"/>
      <c r="E67" s="130"/>
      <c r="F67" s="130"/>
      <c r="G67" s="136"/>
      <c r="H67" s="130"/>
      <c r="I67" s="130"/>
      <c r="J67" s="130"/>
      <c r="K67" s="136"/>
      <c r="L67" s="130"/>
    </row>
    <row r="68" spans="1:17" ht="23.25" x14ac:dyDescent="0.25">
      <c r="A68" s="9" t="s">
        <v>34</v>
      </c>
      <c r="C68" s="23" t="s">
        <v>285</v>
      </c>
      <c r="E68" s="51">
        <v>72490830</v>
      </c>
      <c r="F68" s="130"/>
      <c r="G68" s="51">
        <v>0</v>
      </c>
      <c r="H68" s="136"/>
      <c r="I68" s="51">
        <v>62520960</v>
      </c>
      <c r="J68" s="45"/>
      <c r="K68" s="51">
        <v>0</v>
      </c>
      <c r="L68" s="130"/>
    </row>
    <row r="69" spans="1:17" ht="23.25" x14ac:dyDescent="0.25">
      <c r="A69" s="9" t="s">
        <v>181</v>
      </c>
      <c r="C69" s="34"/>
      <c r="E69" s="6"/>
      <c r="F69" s="6"/>
      <c r="G69" s="136"/>
      <c r="H69" s="136"/>
      <c r="I69" s="51"/>
      <c r="J69" s="45"/>
      <c r="K69" s="51"/>
      <c r="L69" s="6"/>
    </row>
    <row r="70" spans="1:17" ht="23.25" x14ac:dyDescent="0.25">
      <c r="A70" s="9" t="s">
        <v>34</v>
      </c>
      <c r="C70" s="23">
        <v>28</v>
      </c>
      <c r="E70" s="8">
        <v>159942880</v>
      </c>
      <c r="F70" s="6"/>
      <c r="G70" s="8">
        <v>265644175</v>
      </c>
      <c r="H70" s="136"/>
      <c r="I70" s="8">
        <v>98690627</v>
      </c>
      <c r="J70" s="136"/>
      <c r="K70" s="8">
        <v>265644175</v>
      </c>
      <c r="L70" s="6"/>
    </row>
    <row r="71" spans="1:17" ht="23.25" x14ac:dyDescent="0.25">
      <c r="A71" s="9" t="s">
        <v>59</v>
      </c>
      <c r="C71" s="23" t="s">
        <v>250</v>
      </c>
      <c r="E71" s="6">
        <v>5674186789</v>
      </c>
      <c r="F71" s="6"/>
      <c r="G71" s="136">
        <v>2762199843</v>
      </c>
      <c r="H71" s="136"/>
      <c r="I71" s="136">
        <v>5674186789</v>
      </c>
      <c r="J71" s="136"/>
      <c r="K71" s="136">
        <v>2762199843</v>
      </c>
      <c r="L71" s="6"/>
    </row>
    <row r="72" spans="1:17" ht="23.25" x14ac:dyDescent="0.25">
      <c r="A72" s="9" t="s">
        <v>60</v>
      </c>
      <c r="C72" s="23">
        <v>30</v>
      </c>
      <c r="E72" s="6">
        <v>6729488</v>
      </c>
      <c r="F72" s="6"/>
      <c r="G72" s="136">
        <v>4460610</v>
      </c>
      <c r="H72" s="136"/>
      <c r="I72" s="136">
        <v>1474732</v>
      </c>
      <c r="J72" s="136"/>
      <c r="K72" s="136">
        <v>1880680</v>
      </c>
      <c r="L72" s="6"/>
    </row>
    <row r="73" spans="1:17" ht="23.25" x14ac:dyDescent="0.25">
      <c r="A73" s="9" t="s">
        <v>229</v>
      </c>
      <c r="C73" s="23">
        <v>40</v>
      </c>
      <c r="E73" s="136">
        <v>2662782</v>
      </c>
      <c r="F73" s="136"/>
      <c r="G73" s="51">
        <v>0</v>
      </c>
      <c r="H73" s="136"/>
      <c r="I73" s="51">
        <v>0</v>
      </c>
      <c r="J73" s="136"/>
      <c r="K73" s="51">
        <v>0</v>
      </c>
      <c r="L73" s="136"/>
    </row>
    <row r="74" spans="1:17" ht="23.25" x14ac:dyDescent="0.25">
      <c r="A74" s="9" t="s">
        <v>61</v>
      </c>
      <c r="C74" s="23"/>
      <c r="E74" s="51">
        <v>22239438</v>
      </c>
      <c r="F74" s="51"/>
      <c r="G74" s="51">
        <v>21052786</v>
      </c>
      <c r="H74" s="51"/>
      <c r="I74" s="51">
        <v>16130204</v>
      </c>
      <c r="J74" s="51"/>
      <c r="K74" s="51">
        <v>15557315</v>
      </c>
      <c r="L74" s="136"/>
    </row>
    <row r="75" spans="1:17" ht="23.25" x14ac:dyDescent="0.25">
      <c r="A75" s="7" t="s">
        <v>62</v>
      </c>
      <c r="C75" s="22"/>
      <c r="E75" s="33">
        <f>SUM(E66:E74)</f>
        <v>5938252207</v>
      </c>
      <c r="F75" s="6"/>
      <c r="G75" s="52">
        <f>SUM(G66:G74)</f>
        <v>3053614127</v>
      </c>
      <c r="H75" s="6"/>
      <c r="I75" s="52">
        <f>SUM(I66:I74)</f>
        <v>5853003312</v>
      </c>
      <c r="J75" s="6"/>
      <c r="K75" s="52">
        <f>SUM(K66:K74)</f>
        <v>3045282013</v>
      </c>
      <c r="L75" s="6"/>
    </row>
    <row r="76" spans="1:17" ht="23.25" x14ac:dyDescent="0.25">
      <c r="A76" s="7" t="s">
        <v>63</v>
      </c>
      <c r="E76" s="33">
        <f>E63+E75</f>
        <v>8515871352</v>
      </c>
      <c r="F76" s="6"/>
      <c r="G76" s="52">
        <f>G63+G75</f>
        <v>6708386966</v>
      </c>
      <c r="H76" s="6"/>
      <c r="I76" s="33">
        <f>I63+I75</f>
        <v>7290409000</v>
      </c>
      <c r="J76" s="6"/>
      <c r="K76" s="52">
        <f>K63+K75</f>
        <v>5909385713</v>
      </c>
      <c r="L76" s="6"/>
    </row>
    <row r="77" spans="1:17" ht="23.25" x14ac:dyDescent="0.25">
      <c r="A77" s="7"/>
      <c r="E77" s="135"/>
      <c r="F77" s="135"/>
      <c r="G77" s="135"/>
      <c r="H77" s="135"/>
      <c r="I77" s="135"/>
      <c r="J77" s="135"/>
      <c r="K77" s="135"/>
      <c r="L77" s="135"/>
    </row>
    <row r="78" spans="1:17" ht="23.25" x14ac:dyDescent="0.25">
      <c r="A78" s="9" t="s">
        <v>25</v>
      </c>
      <c r="N78" s="15"/>
      <c r="O78" s="15"/>
      <c r="P78" s="15"/>
      <c r="Q78" s="15"/>
    </row>
    <row r="79" spans="1:17" s="15" customFormat="1" ht="23.25" x14ac:dyDescent="0.25">
      <c r="A79" s="11" t="s">
        <v>0</v>
      </c>
      <c r="B79" s="12"/>
      <c r="C79" s="13"/>
      <c r="D79" s="14"/>
      <c r="E79" s="14"/>
      <c r="F79" s="14"/>
      <c r="G79" s="14"/>
      <c r="H79" s="14"/>
      <c r="I79" s="14"/>
      <c r="J79" s="14"/>
      <c r="K79" s="14"/>
      <c r="L79" s="14"/>
    </row>
    <row r="80" spans="1:17" s="15" customFormat="1" ht="23.25" x14ac:dyDescent="0.25">
      <c r="A80" s="3" t="s">
        <v>48</v>
      </c>
      <c r="B80" s="12"/>
      <c r="C80" s="13"/>
      <c r="D80" s="14"/>
      <c r="E80" s="14"/>
      <c r="F80" s="14"/>
      <c r="G80" s="14"/>
      <c r="H80" s="14"/>
      <c r="I80" s="12"/>
      <c r="J80" s="14"/>
      <c r="K80" s="12"/>
      <c r="L80" s="14"/>
      <c r="N80" s="18"/>
      <c r="O80" s="18"/>
      <c r="P80" s="18"/>
      <c r="Q80" s="18"/>
    </row>
    <row r="81" spans="1:17" s="18" customFormat="1" ht="22.5" customHeight="1" x14ac:dyDescent="0.25">
      <c r="A81" s="16" t="s">
        <v>222</v>
      </c>
      <c r="B81" s="16"/>
      <c r="C81" s="16"/>
      <c r="D81" s="16"/>
      <c r="E81" s="16"/>
      <c r="F81" s="16"/>
      <c r="G81" s="17"/>
      <c r="H81" s="16"/>
      <c r="I81" s="16"/>
      <c r="J81" s="16"/>
      <c r="K81" s="17"/>
      <c r="L81" s="16"/>
      <c r="N81" s="1"/>
      <c r="O81" s="1"/>
      <c r="P81" s="1"/>
      <c r="Q81" s="1"/>
    </row>
    <row r="82" spans="1:17" ht="23.25" x14ac:dyDescent="0.25">
      <c r="A82" s="13"/>
      <c r="B82" s="14"/>
      <c r="C82" s="13"/>
      <c r="D82" s="14"/>
      <c r="E82" s="14"/>
      <c r="F82" s="14"/>
      <c r="G82" s="14"/>
      <c r="H82" s="14"/>
      <c r="I82" s="14"/>
      <c r="J82" s="14"/>
      <c r="K82" s="19" t="s">
        <v>2</v>
      </c>
    </row>
    <row r="83" spans="1:17" ht="23.25" x14ac:dyDescent="0.25">
      <c r="E83" s="202" t="s">
        <v>3</v>
      </c>
      <c r="F83" s="202"/>
      <c r="G83" s="202"/>
      <c r="H83" s="21"/>
      <c r="I83" s="202" t="s">
        <v>27</v>
      </c>
      <c r="J83" s="202"/>
      <c r="K83" s="202"/>
      <c r="L83" s="21"/>
    </row>
    <row r="84" spans="1:17" ht="24.75" customHeight="1" x14ac:dyDescent="0.25">
      <c r="C84" s="174" t="s">
        <v>28</v>
      </c>
      <c r="D84" s="20"/>
      <c r="E84" s="175" t="s">
        <v>223</v>
      </c>
      <c r="F84" s="21"/>
      <c r="G84" s="175" t="s">
        <v>294</v>
      </c>
      <c r="H84" s="21"/>
      <c r="I84" s="175" t="s">
        <v>223</v>
      </c>
      <c r="J84" s="21"/>
      <c r="K84" s="175" t="s">
        <v>294</v>
      </c>
      <c r="L84" s="21"/>
    </row>
    <row r="85" spans="1:17" ht="23.25" x14ac:dyDescent="0.25">
      <c r="A85" s="7" t="s">
        <v>12</v>
      </c>
      <c r="E85" s="25"/>
      <c r="F85" s="25"/>
      <c r="G85" s="25"/>
      <c r="H85" s="25"/>
      <c r="I85" s="25"/>
      <c r="J85" s="25"/>
      <c r="K85" s="25"/>
      <c r="L85" s="25"/>
    </row>
    <row r="86" spans="1:17" ht="23.25" x14ac:dyDescent="0.25">
      <c r="A86" s="9" t="s">
        <v>9</v>
      </c>
      <c r="C86" s="23">
        <v>31</v>
      </c>
      <c r="E86" s="25"/>
      <c r="F86" s="25"/>
      <c r="G86" s="25"/>
      <c r="H86" s="25"/>
      <c r="I86" s="25"/>
      <c r="J86" s="25"/>
      <c r="K86" s="25"/>
      <c r="L86" s="25"/>
    </row>
    <row r="87" spans="1:17" ht="23.25" x14ac:dyDescent="0.25">
      <c r="A87" s="27" t="s">
        <v>64</v>
      </c>
      <c r="B87" s="28"/>
      <c r="C87" s="22"/>
      <c r="E87" s="25"/>
      <c r="F87" s="25"/>
      <c r="G87" s="25"/>
      <c r="H87" s="25"/>
      <c r="I87" s="25"/>
      <c r="J87" s="25"/>
      <c r="K87" s="25"/>
      <c r="L87" s="25"/>
    </row>
    <row r="88" spans="1:17" ht="23.25" x14ac:dyDescent="0.25">
      <c r="A88" s="66" t="s">
        <v>271</v>
      </c>
      <c r="B88" s="28"/>
      <c r="C88" s="22"/>
      <c r="E88" s="25"/>
      <c r="F88" s="25"/>
      <c r="G88" s="25"/>
      <c r="H88" s="25"/>
      <c r="I88" s="25"/>
      <c r="J88" s="25"/>
      <c r="K88" s="25"/>
      <c r="L88" s="25"/>
    </row>
    <row r="89" spans="1:17" thickBot="1" x14ac:dyDescent="0.3">
      <c r="A89" s="66" t="s">
        <v>258</v>
      </c>
      <c r="B89" s="15"/>
      <c r="C89" s="22"/>
      <c r="E89" s="36">
        <v>787150286</v>
      </c>
      <c r="F89" s="35"/>
      <c r="G89" s="36">
        <v>554994295</v>
      </c>
      <c r="H89" s="35"/>
      <c r="I89" s="36">
        <v>787150286</v>
      </c>
      <c r="J89" s="35"/>
      <c r="K89" s="36">
        <v>554994295</v>
      </c>
      <c r="L89" s="35"/>
    </row>
    <row r="90" spans="1:17" thickTop="1" x14ac:dyDescent="0.25">
      <c r="A90" s="27" t="s">
        <v>65</v>
      </c>
      <c r="B90" s="28"/>
      <c r="C90" s="22"/>
      <c r="E90" s="25"/>
      <c r="F90" s="25"/>
      <c r="G90" s="25"/>
      <c r="H90" s="25"/>
      <c r="I90" s="25"/>
      <c r="J90" s="25"/>
      <c r="K90" s="25"/>
      <c r="L90" s="25"/>
    </row>
    <row r="91" spans="1:17" ht="23.25" x14ac:dyDescent="0.25">
      <c r="A91" s="27" t="s">
        <v>262</v>
      </c>
      <c r="B91" s="28"/>
      <c r="C91" s="22"/>
      <c r="E91" s="25"/>
      <c r="F91" s="25"/>
      <c r="G91" s="25"/>
      <c r="H91" s="25"/>
      <c r="I91" s="25"/>
      <c r="J91" s="25"/>
      <c r="K91" s="25"/>
      <c r="L91" s="25"/>
    </row>
    <row r="92" spans="1:17" ht="23.25" x14ac:dyDescent="0.25">
      <c r="A92" s="27" t="s">
        <v>259</v>
      </c>
      <c r="B92" s="28"/>
      <c r="E92" s="35">
        <v>488045671</v>
      </c>
      <c r="F92" s="35"/>
      <c r="G92" s="35">
        <v>443995436</v>
      </c>
      <c r="H92" s="35"/>
      <c r="I92" s="35">
        <v>488045671</v>
      </c>
      <c r="J92" s="35"/>
      <c r="K92" s="35">
        <v>443995436</v>
      </c>
      <c r="L92" s="35"/>
    </row>
    <row r="93" spans="1:17" ht="23.25" x14ac:dyDescent="0.25">
      <c r="A93" s="9" t="s">
        <v>66</v>
      </c>
      <c r="E93" s="1">
        <v>3930493173</v>
      </c>
      <c r="F93" s="25"/>
      <c r="G93" s="1">
        <v>2333947915</v>
      </c>
      <c r="H93" s="25"/>
      <c r="I93" s="1">
        <v>3930493173</v>
      </c>
      <c r="J93" s="25"/>
      <c r="K93" s="1">
        <v>2333947915</v>
      </c>
      <c r="L93" s="25"/>
    </row>
    <row r="94" spans="1:17" ht="23.25" x14ac:dyDescent="0.25">
      <c r="A94" s="9" t="s">
        <v>208</v>
      </c>
      <c r="C94" s="197">
        <v>31.1</v>
      </c>
      <c r="E94" s="1">
        <v>376916946</v>
      </c>
      <c r="F94" s="25"/>
      <c r="G94" s="1">
        <v>9640618</v>
      </c>
      <c r="H94" s="25"/>
      <c r="I94" s="51">
        <v>376916946</v>
      </c>
      <c r="J94" s="25"/>
      <c r="K94" s="51">
        <v>9640618</v>
      </c>
      <c r="L94" s="25"/>
    </row>
    <row r="95" spans="1:17" ht="23.25" x14ac:dyDescent="0.25">
      <c r="A95" s="9" t="s">
        <v>261</v>
      </c>
      <c r="C95" s="23">
        <v>32</v>
      </c>
      <c r="E95" s="1">
        <v>4091674</v>
      </c>
      <c r="F95" s="25"/>
      <c r="G95" s="51">
        <v>0</v>
      </c>
      <c r="H95" s="25"/>
      <c r="I95" s="51">
        <v>4091674</v>
      </c>
      <c r="J95" s="25"/>
      <c r="K95" s="51">
        <v>0</v>
      </c>
      <c r="L95" s="25"/>
    </row>
    <row r="96" spans="1:17" ht="23.25" x14ac:dyDescent="0.25">
      <c r="A96" s="9" t="s">
        <v>182</v>
      </c>
      <c r="C96" s="23">
        <v>33</v>
      </c>
      <c r="E96" s="1">
        <v>643090</v>
      </c>
      <c r="F96" s="25"/>
      <c r="G96" s="1">
        <v>643090</v>
      </c>
      <c r="H96" s="25"/>
      <c r="I96" s="51">
        <v>643090</v>
      </c>
      <c r="J96" s="25"/>
      <c r="K96" s="51">
        <v>643090</v>
      </c>
      <c r="L96" s="25"/>
    </row>
    <row r="97" spans="1:12" ht="23.25" x14ac:dyDescent="0.25">
      <c r="A97" s="27" t="s">
        <v>6</v>
      </c>
      <c r="B97" s="15"/>
      <c r="C97" s="22"/>
      <c r="E97" s="25"/>
      <c r="F97" s="25"/>
      <c r="G97" s="25"/>
      <c r="H97" s="25"/>
      <c r="I97" s="25"/>
      <c r="J97" s="25"/>
      <c r="K97" s="25"/>
      <c r="L97" s="25"/>
    </row>
    <row r="98" spans="1:12" ht="23.25" x14ac:dyDescent="0.25">
      <c r="A98" s="27" t="s">
        <v>67</v>
      </c>
      <c r="B98" s="15"/>
      <c r="C98" s="23">
        <v>34</v>
      </c>
      <c r="E98" s="25">
        <v>78715029</v>
      </c>
      <c r="F98" s="25"/>
      <c r="G98" s="25">
        <v>55499430</v>
      </c>
      <c r="H98" s="25"/>
      <c r="I98" s="25">
        <v>78715029</v>
      </c>
      <c r="J98" s="25"/>
      <c r="K98" s="25">
        <v>55499430</v>
      </c>
      <c r="L98" s="25"/>
    </row>
    <row r="99" spans="1:12" ht="23.25" x14ac:dyDescent="0.25">
      <c r="A99" s="37" t="s">
        <v>68</v>
      </c>
      <c r="B99" s="15"/>
      <c r="E99" s="25">
        <v>880640898</v>
      </c>
      <c r="F99" s="25"/>
      <c r="G99" s="25">
        <v>554314127</v>
      </c>
      <c r="H99" s="25"/>
      <c r="I99" s="25">
        <v>880640898</v>
      </c>
      <c r="J99" s="25"/>
      <c r="K99" s="25">
        <v>554314127</v>
      </c>
      <c r="L99" s="35"/>
    </row>
    <row r="100" spans="1:12" ht="23.25" x14ac:dyDescent="0.25">
      <c r="A100" s="37" t="s">
        <v>130</v>
      </c>
      <c r="B100" s="15"/>
      <c r="E100" s="38">
        <v>-35473993</v>
      </c>
      <c r="F100" s="25"/>
      <c r="G100" s="38">
        <v>-2461619</v>
      </c>
      <c r="H100" s="25"/>
      <c r="I100" s="38">
        <v>-35473993</v>
      </c>
      <c r="J100" s="25"/>
      <c r="K100" s="38">
        <v>-2461619</v>
      </c>
      <c r="L100" s="8"/>
    </row>
    <row r="101" spans="1:12" ht="23.25" customHeight="1" x14ac:dyDescent="0.25">
      <c r="A101" s="27" t="s">
        <v>4</v>
      </c>
      <c r="B101" s="15"/>
      <c r="E101" s="25">
        <f>SUM(E92:E100)</f>
        <v>5724072488</v>
      </c>
      <c r="F101" s="25"/>
      <c r="G101" s="25">
        <f>SUM(G92:G100)</f>
        <v>3395578997</v>
      </c>
      <c r="H101" s="25"/>
      <c r="I101" s="25">
        <f>SUM(I92:I100)</f>
        <v>5724072488</v>
      </c>
      <c r="J101" s="25"/>
      <c r="K101" s="25">
        <f>SUM(K92:K100)</f>
        <v>3395578997</v>
      </c>
      <c r="L101" s="25"/>
    </row>
    <row r="102" spans="1:12" ht="23.25" customHeight="1" x14ac:dyDescent="0.25">
      <c r="A102" s="27" t="s">
        <v>69</v>
      </c>
      <c r="B102" s="15"/>
      <c r="C102" s="23">
        <v>18.3</v>
      </c>
      <c r="E102" s="38">
        <v>30470914</v>
      </c>
      <c r="F102" s="35"/>
      <c r="G102" s="38">
        <v>37703405</v>
      </c>
      <c r="H102" s="35"/>
      <c r="I102" s="8">
        <v>0</v>
      </c>
      <c r="J102" s="35"/>
      <c r="K102" s="8">
        <v>0</v>
      </c>
      <c r="L102" s="35"/>
    </row>
    <row r="103" spans="1:12" ht="23.25" customHeight="1" x14ac:dyDescent="0.25">
      <c r="A103" s="7" t="s">
        <v>70</v>
      </c>
      <c r="B103" s="15"/>
      <c r="E103" s="31">
        <f>SUM(E101:E102)</f>
        <v>5754543402</v>
      </c>
      <c r="F103" s="35"/>
      <c r="G103" s="31">
        <f>SUM(G101:G102)</f>
        <v>3433282402</v>
      </c>
      <c r="H103" s="35"/>
      <c r="I103" s="31">
        <f>SUM(I101:I102)</f>
        <v>5724072488</v>
      </c>
      <c r="J103" s="35"/>
      <c r="K103" s="31">
        <f>SUM(K101:K102)</f>
        <v>3395578997</v>
      </c>
      <c r="L103" s="35"/>
    </row>
    <row r="104" spans="1:12" ht="23.25" customHeight="1" thickBot="1" x14ac:dyDescent="0.3">
      <c r="A104" s="7" t="s">
        <v>71</v>
      </c>
      <c r="E104" s="36">
        <f>E76+E103</f>
        <v>14270414754</v>
      </c>
      <c r="F104" s="25"/>
      <c r="G104" s="36">
        <f>G76+G103</f>
        <v>10141669368</v>
      </c>
      <c r="H104" s="25"/>
      <c r="I104" s="36">
        <f>I76+I103</f>
        <v>13014481488</v>
      </c>
      <c r="J104" s="25"/>
      <c r="K104" s="36">
        <f>K76+K103</f>
        <v>9304964710</v>
      </c>
      <c r="L104" s="25"/>
    </row>
    <row r="105" spans="1:12" ht="23.25" customHeight="1" thickTop="1" x14ac:dyDescent="0.25">
      <c r="C105" s="39"/>
      <c r="E105" s="25">
        <f>E40-E104</f>
        <v>0</v>
      </c>
      <c r="G105" s="25">
        <f>G40-G104</f>
        <v>0</v>
      </c>
      <c r="I105" s="25">
        <f>I40-I104</f>
        <v>0</v>
      </c>
      <c r="K105" s="25">
        <f>K40-K104</f>
        <v>0</v>
      </c>
    </row>
    <row r="106" spans="1:12" ht="23.25" customHeight="1" x14ac:dyDescent="0.25">
      <c r="A106" s="9" t="s">
        <v>25</v>
      </c>
      <c r="C106" s="39"/>
    </row>
    <row r="107" spans="1:12" ht="23.25" customHeight="1" x14ac:dyDescent="0.25">
      <c r="C107" s="39"/>
    </row>
    <row r="108" spans="1:12" ht="23.25" customHeight="1" x14ac:dyDescent="0.25">
      <c r="A108" s="40"/>
      <c r="B108" s="41"/>
      <c r="C108" s="39"/>
    </row>
    <row r="109" spans="1:12" ht="23.25" customHeight="1" x14ac:dyDescent="0.25">
      <c r="A109" s="42"/>
      <c r="B109" s="41"/>
      <c r="C109" s="39"/>
    </row>
    <row r="110" spans="1:12" ht="23.25" customHeight="1" x14ac:dyDescent="0.25">
      <c r="C110" s="22" t="s">
        <v>72</v>
      </c>
    </row>
    <row r="111" spans="1:12" ht="23.25" customHeight="1" x14ac:dyDescent="0.25">
      <c r="A111" s="40"/>
      <c r="B111" s="41"/>
      <c r="C111" s="39"/>
    </row>
    <row r="112" spans="1:12" ht="23.25" x14ac:dyDescent="0.25"/>
    <row r="113" ht="23.25" x14ac:dyDescent="0.25"/>
    <row r="114" ht="23.25" x14ac:dyDescent="0.25"/>
    <row r="115" ht="23.25" x14ac:dyDescent="0.25"/>
    <row r="116" ht="23.25" x14ac:dyDescent="0.25"/>
    <row r="117" ht="23.25" x14ac:dyDescent="0.25"/>
    <row r="118" ht="23.25" x14ac:dyDescent="0.25"/>
    <row r="119" ht="23.25" x14ac:dyDescent="0.25"/>
    <row r="120" ht="23.25" x14ac:dyDescent="0.25"/>
    <row r="121" ht="23.25" x14ac:dyDescent="0.25"/>
    <row r="122" ht="23.25" x14ac:dyDescent="0.25"/>
    <row r="123" ht="23.25" x14ac:dyDescent="0.25"/>
    <row r="124" ht="23.25" x14ac:dyDescent="0.25"/>
    <row r="125" ht="23.25" x14ac:dyDescent="0.25"/>
    <row r="126" ht="23.25" x14ac:dyDescent="0.25"/>
    <row r="127" ht="23.25" x14ac:dyDescent="0.25"/>
    <row r="128" ht="23.25" x14ac:dyDescent="0.25"/>
    <row r="129" ht="23.25" x14ac:dyDescent="0.25"/>
    <row r="130" ht="23.25" x14ac:dyDescent="0.25"/>
    <row r="131" ht="23.25" x14ac:dyDescent="0.25"/>
    <row r="132" ht="23.25" x14ac:dyDescent="0.25"/>
    <row r="133" ht="23.25" x14ac:dyDescent="0.25"/>
    <row r="134" ht="23.25" x14ac:dyDescent="0.25"/>
    <row r="135" ht="23.25" x14ac:dyDescent="0.25"/>
    <row r="136" ht="23.25" x14ac:dyDescent="0.25"/>
    <row r="137" ht="23.25" x14ac:dyDescent="0.25"/>
    <row r="138" ht="23.25" x14ac:dyDescent="0.25"/>
    <row r="139" ht="23.25" x14ac:dyDescent="0.25"/>
    <row r="140" ht="23.25" x14ac:dyDescent="0.25"/>
    <row r="141" ht="23.25" x14ac:dyDescent="0.25"/>
    <row r="142" ht="23.25" x14ac:dyDescent="0.25"/>
    <row r="143" ht="23.25" x14ac:dyDescent="0.25"/>
    <row r="144" ht="23.25" x14ac:dyDescent="0.25"/>
    <row r="145" ht="23.25" x14ac:dyDescent="0.25"/>
    <row r="146" ht="23.25" x14ac:dyDescent="0.25"/>
    <row r="147" ht="23.25" x14ac:dyDescent="0.25"/>
    <row r="148" ht="23.25" x14ac:dyDescent="0.25"/>
    <row r="149" ht="23.25" x14ac:dyDescent="0.25"/>
    <row r="150" ht="23.25" x14ac:dyDescent="0.25"/>
    <row r="151" ht="23.25" x14ac:dyDescent="0.25"/>
    <row r="152" ht="23.25" x14ac:dyDescent="0.25"/>
    <row r="153" ht="23.25" x14ac:dyDescent="0.25"/>
    <row r="154" ht="23.25" x14ac:dyDescent="0.25"/>
    <row r="155" ht="23.25" x14ac:dyDescent="0.25"/>
    <row r="156" ht="23.25" x14ac:dyDescent="0.25"/>
    <row r="157" ht="23.25" x14ac:dyDescent="0.25"/>
    <row r="158" ht="23.25" x14ac:dyDescent="0.25"/>
    <row r="159" ht="23.25" x14ac:dyDescent="0.25"/>
    <row r="160" ht="23.25" x14ac:dyDescent="0.25"/>
    <row r="161" ht="23.25" x14ac:dyDescent="0.25"/>
    <row r="162" ht="23.25" x14ac:dyDescent="0.25"/>
    <row r="163" ht="23.25" x14ac:dyDescent="0.25"/>
    <row r="164" ht="23.25" x14ac:dyDescent="0.25"/>
    <row r="165" ht="23.25" x14ac:dyDescent="0.25"/>
    <row r="166" ht="23.25" x14ac:dyDescent="0.25"/>
    <row r="167" ht="23.25" x14ac:dyDescent="0.25"/>
    <row r="168" ht="23.25" x14ac:dyDescent="0.25"/>
  </sheetData>
  <mergeCells count="6">
    <mergeCell ref="I5:K5"/>
    <mergeCell ref="E5:G5"/>
    <mergeCell ref="E47:G47"/>
    <mergeCell ref="I47:K47"/>
    <mergeCell ref="E83:G83"/>
    <mergeCell ref="I83:K83"/>
  </mergeCells>
  <pageMargins left="0.78740157480314965" right="0.39370078740157483" top="0.78740157480314965" bottom="0.39370078740157483" header="0.19685039370078741" footer="0.19685039370078741"/>
  <pageSetup paperSize="9" scale="72" fitToHeight="7" orientation="portrait" r:id="rId1"/>
  <headerFooter>
    <evenHeader>&amp;R&amp;"Arial,Italic"&amp;12For internal use only</evenHeader>
  </headerFooter>
  <rowBreaks count="2" manualBreakCount="2">
    <brk id="42" max="10" man="1"/>
    <brk id="7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45"/>
  <sheetViews>
    <sheetView showGridLines="0" tabSelected="1" view="pageBreakPreview" topLeftCell="A163" zoomScale="85" zoomScaleNormal="100" zoomScaleSheetLayoutView="85" workbookViewId="0">
      <selection activeCell="A182" sqref="A182"/>
    </sheetView>
  </sheetViews>
  <sheetFormatPr defaultColWidth="10.5703125" defaultRowHeight="24" customHeight="1" x14ac:dyDescent="0.25"/>
  <cols>
    <col min="1" max="1" width="62" style="48" customWidth="1"/>
    <col min="2" max="2" width="6.42578125" style="43" customWidth="1"/>
    <col min="3" max="3" width="6.42578125" style="48" customWidth="1"/>
    <col min="4" max="4" width="1.5703125" style="43" customWidth="1"/>
    <col min="5" max="5" width="16" style="116" customWidth="1"/>
    <col min="6" max="6" width="1.5703125" style="43" customWidth="1"/>
    <col min="7" max="7" width="15.7109375" style="43" customWidth="1"/>
    <col min="8" max="8" width="1.5703125" style="43" customWidth="1"/>
    <col min="9" max="9" width="16" style="116" customWidth="1"/>
    <col min="10" max="10" width="1.5703125" style="43" customWidth="1"/>
    <col min="11" max="11" width="15.7109375" style="43" customWidth="1"/>
    <col min="12" max="12" width="1.5703125" style="43" customWidth="1"/>
    <col min="13" max="13" width="12.5703125" style="43" bestFit="1" customWidth="1"/>
    <col min="14" max="15" width="13.140625" style="43" bestFit="1" customWidth="1"/>
    <col min="16" max="16384" width="10.5703125" style="43"/>
  </cols>
  <sheetData>
    <row r="1" spans="1:12" s="53" customFormat="1" ht="21" customHeight="1" x14ac:dyDescent="0.25">
      <c r="A1" s="54" t="s">
        <v>0</v>
      </c>
      <c r="B1" s="55"/>
      <c r="C1" s="56"/>
      <c r="D1" s="57"/>
      <c r="E1" s="137"/>
      <c r="F1" s="57"/>
      <c r="G1" s="57"/>
      <c r="H1" s="57"/>
      <c r="I1" s="137"/>
      <c r="J1" s="57"/>
      <c r="K1" s="57"/>
    </row>
    <row r="2" spans="1:12" s="53" customFormat="1" ht="21" customHeight="1" x14ac:dyDescent="0.25">
      <c r="A2" s="54" t="s">
        <v>73</v>
      </c>
      <c r="B2" s="55"/>
      <c r="C2" s="56"/>
      <c r="D2" s="57"/>
      <c r="E2" s="137"/>
      <c r="F2" s="57"/>
      <c r="G2" s="57"/>
      <c r="H2" s="57"/>
      <c r="I2" s="137"/>
      <c r="J2" s="57"/>
      <c r="K2" s="57"/>
    </row>
    <row r="3" spans="1:12" s="53" customFormat="1" ht="21" customHeight="1" x14ac:dyDescent="0.25">
      <c r="A3" s="54" t="s">
        <v>219</v>
      </c>
      <c r="B3" s="55"/>
      <c r="C3" s="56"/>
      <c r="D3" s="57"/>
      <c r="E3" s="137"/>
      <c r="F3" s="57"/>
      <c r="G3" s="57"/>
      <c r="H3" s="57"/>
      <c r="I3" s="137"/>
      <c r="J3" s="57"/>
      <c r="K3" s="57"/>
    </row>
    <row r="4" spans="1:12" s="53" customFormat="1" ht="21" customHeight="1" x14ac:dyDescent="0.25">
      <c r="B4" s="55"/>
      <c r="C4" s="56"/>
      <c r="D4" s="57"/>
      <c r="E4" s="137"/>
      <c r="F4" s="57"/>
      <c r="G4" s="57"/>
      <c r="H4" s="57"/>
      <c r="I4" s="138"/>
      <c r="J4" s="57"/>
      <c r="K4" s="58"/>
      <c r="L4" s="58" t="s">
        <v>2</v>
      </c>
    </row>
    <row r="5" spans="1:12" ht="21" customHeight="1" x14ac:dyDescent="0.25">
      <c r="E5" s="169"/>
      <c r="F5" s="129" t="s">
        <v>3</v>
      </c>
      <c r="G5" s="129"/>
      <c r="H5" s="59"/>
      <c r="I5" s="169"/>
      <c r="J5" s="129" t="s">
        <v>27</v>
      </c>
      <c r="K5" s="129"/>
    </row>
    <row r="6" spans="1:12" ht="21" customHeight="1" x14ac:dyDescent="0.25">
      <c r="C6" s="60" t="s">
        <v>28</v>
      </c>
      <c r="D6" s="61"/>
      <c r="E6" s="63">
        <v>2563</v>
      </c>
      <c r="F6" s="62"/>
      <c r="G6" s="63">
        <v>2562</v>
      </c>
      <c r="H6" s="64"/>
      <c r="I6" s="63">
        <v>2563</v>
      </c>
      <c r="J6" s="62"/>
      <c r="K6" s="63">
        <v>2562</v>
      </c>
    </row>
    <row r="7" spans="1:12" ht="21" customHeight="1" x14ac:dyDescent="0.25">
      <c r="A7" s="47" t="s">
        <v>74</v>
      </c>
      <c r="C7" s="60"/>
      <c r="D7" s="61"/>
      <c r="E7" s="139"/>
      <c r="F7" s="62"/>
      <c r="G7" s="171"/>
      <c r="H7" s="64"/>
      <c r="I7" s="139"/>
      <c r="J7" s="62"/>
      <c r="K7" s="171"/>
    </row>
    <row r="8" spans="1:12" ht="21" customHeight="1" x14ac:dyDescent="0.25">
      <c r="A8" s="47" t="s">
        <v>75</v>
      </c>
      <c r="F8" s="116"/>
      <c r="G8" s="116"/>
      <c r="H8" s="116"/>
      <c r="J8" s="116"/>
      <c r="K8" s="116"/>
    </row>
    <row r="9" spans="1:12" ht="21" customHeight="1" x14ac:dyDescent="0.25">
      <c r="A9" s="66" t="s">
        <v>206</v>
      </c>
      <c r="B9" s="67"/>
      <c r="C9" s="68" t="s">
        <v>251</v>
      </c>
      <c r="E9" s="113">
        <v>362146923</v>
      </c>
      <c r="F9" s="113"/>
      <c r="G9" s="113">
        <v>363703827</v>
      </c>
      <c r="H9" s="113"/>
      <c r="I9" s="113">
        <v>357217857</v>
      </c>
      <c r="J9" s="113"/>
      <c r="K9" s="113">
        <v>358967617</v>
      </c>
    </row>
    <row r="10" spans="1:12" ht="21" customHeight="1" x14ac:dyDescent="0.25">
      <c r="A10" s="66" t="s">
        <v>230</v>
      </c>
      <c r="B10" s="67"/>
      <c r="C10" s="68">
        <v>7</v>
      </c>
      <c r="E10" s="113">
        <v>1725749704</v>
      </c>
      <c r="F10" s="113"/>
      <c r="G10" s="113">
        <f>1294542768-G11</f>
        <v>1293128063</v>
      </c>
      <c r="H10" s="113"/>
      <c r="I10" s="113">
        <v>922703316</v>
      </c>
      <c r="J10" s="113"/>
      <c r="K10" s="113">
        <v>806506523</v>
      </c>
    </row>
    <row r="11" spans="1:12" ht="21" customHeight="1" x14ac:dyDescent="0.25">
      <c r="A11" s="66" t="s">
        <v>231</v>
      </c>
      <c r="B11" s="67"/>
      <c r="C11" s="68"/>
      <c r="E11" s="113">
        <v>758325</v>
      </c>
      <c r="F11" s="113"/>
      <c r="G11" s="113">
        <v>1414705</v>
      </c>
      <c r="H11" s="113"/>
      <c r="I11" s="133">
        <v>0</v>
      </c>
      <c r="J11" s="113"/>
      <c r="K11" s="133">
        <v>0</v>
      </c>
    </row>
    <row r="12" spans="1:12" ht="21" customHeight="1" x14ac:dyDescent="0.25">
      <c r="A12" s="66" t="s">
        <v>207</v>
      </c>
      <c r="B12" s="67"/>
      <c r="C12" s="68"/>
      <c r="E12" s="113">
        <v>902885821</v>
      </c>
      <c r="F12" s="113"/>
      <c r="G12" s="113">
        <v>655680027</v>
      </c>
      <c r="H12" s="113"/>
      <c r="I12" s="113">
        <v>185972991</v>
      </c>
      <c r="J12" s="113"/>
      <c r="K12" s="113">
        <v>170333077</v>
      </c>
    </row>
    <row r="13" spans="1:12" ht="21" customHeight="1" x14ac:dyDescent="0.25">
      <c r="A13" s="66" t="s">
        <v>161</v>
      </c>
      <c r="B13" s="67"/>
      <c r="C13" s="68" t="s">
        <v>252</v>
      </c>
      <c r="E13" s="113">
        <v>199214144</v>
      </c>
      <c r="F13" s="113"/>
      <c r="G13" s="113">
        <v>210634325</v>
      </c>
      <c r="H13" s="113"/>
      <c r="I13" s="133">
        <v>0</v>
      </c>
      <c r="J13" s="45"/>
      <c r="K13" s="133">
        <v>0</v>
      </c>
    </row>
    <row r="14" spans="1:12" ht="21" customHeight="1" x14ac:dyDescent="0.25">
      <c r="A14" s="47" t="s">
        <v>76</v>
      </c>
      <c r="C14" s="69"/>
      <c r="E14" s="122">
        <f>SUM(E9:E13)</f>
        <v>3190754917</v>
      </c>
      <c r="F14" s="113"/>
      <c r="G14" s="122">
        <f>SUM(G9:G13)</f>
        <v>2524560947</v>
      </c>
      <c r="H14" s="113"/>
      <c r="I14" s="122">
        <f>SUM(I9:I13)</f>
        <v>1465894164</v>
      </c>
      <c r="J14" s="113"/>
      <c r="K14" s="122">
        <f>SUM(K9:K13)</f>
        <v>1335807217</v>
      </c>
    </row>
    <row r="15" spans="1:12" ht="21" customHeight="1" x14ac:dyDescent="0.25">
      <c r="A15" s="66" t="s">
        <v>77</v>
      </c>
      <c r="B15" s="67"/>
      <c r="C15" s="68">
        <v>7</v>
      </c>
      <c r="E15" s="113">
        <v>-870344616</v>
      </c>
      <c r="F15" s="113"/>
      <c r="G15" s="113">
        <v>-875370504</v>
      </c>
      <c r="H15" s="113"/>
      <c r="I15" s="113">
        <v>-599653019</v>
      </c>
      <c r="J15" s="113"/>
      <c r="K15" s="113">
        <v>-631583238</v>
      </c>
    </row>
    <row r="16" spans="1:12" ht="21" customHeight="1" x14ac:dyDescent="0.25">
      <c r="A16" s="66" t="s">
        <v>162</v>
      </c>
      <c r="B16" s="67"/>
      <c r="C16" s="68" t="s">
        <v>253</v>
      </c>
      <c r="E16" s="114">
        <v>-162600458</v>
      </c>
      <c r="F16" s="118"/>
      <c r="G16" s="114">
        <v>-236156585</v>
      </c>
      <c r="H16" s="118"/>
      <c r="I16" s="132">
        <v>0</v>
      </c>
      <c r="J16" s="46"/>
      <c r="K16" s="132">
        <v>0</v>
      </c>
    </row>
    <row r="17" spans="1:11" ht="21" customHeight="1" x14ac:dyDescent="0.25">
      <c r="A17" s="47" t="s">
        <v>78</v>
      </c>
      <c r="C17" s="69"/>
      <c r="E17" s="113">
        <f>SUM(E14:E16)</f>
        <v>2157809843</v>
      </c>
      <c r="F17" s="113"/>
      <c r="G17" s="113">
        <f>SUM(G14:G16)</f>
        <v>1413033858</v>
      </c>
      <c r="H17" s="113"/>
      <c r="I17" s="113">
        <f>SUM(I14:I15)</f>
        <v>866241145</v>
      </c>
      <c r="J17" s="113"/>
      <c r="K17" s="113">
        <f>SUM(K14:K15)</f>
        <v>704223979</v>
      </c>
    </row>
    <row r="18" spans="1:11" ht="21" customHeight="1" x14ac:dyDescent="0.25">
      <c r="A18" s="48" t="s">
        <v>295</v>
      </c>
      <c r="C18" s="69"/>
      <c r="E18" s="133">
        <v>0</v>
      </c>
      <c r="F18" s="113"/>
      <c r="G18" s="133">
        <v>0</v>
      </c>
      <c r="H18" s="113"/>
      <c r="I18" s="133">
        <v>1408784</v>
      </c>
      <c r="K18" s="133">
        <v>0</v>
      </c>
    </row>
    <row r="19" spans="1:11" ht="21" customHeight="1" x14ac:dyDescent="0.25">
      <c r="A19" s="48" t="s">
        <v>269</v>
      </c>
      <c r="C19" s="69"/>
      <c r="E19" s="133">
        <v>0</v>
      </c>
      <c r="F19" s="113"/>
      <c r="G19" s="113">
        <f>14382546</f>
        <v>14382546</v>
      </c>
      <c r="H19" s="113"/>
      <c r="I19" s="133">
        <v>0</v>
      </c>
      <c r="K19" s="133">
        <v>0</v>
      </c>
    </row>
    <row r="20" spans="1:11" ht="21" customHeight="1" x14ac:dyDescent="0.25">
      <c r="A20" s="66" t="s">
        <v>79</v>
      </c>
      <c r="B20" s="67"/>
      <c r="C20" s="68">
        <v>7</v>
      </c>
      <c r="E20" s="170">
        <v>16076732</v>
      </c>
      <c r="F20" s="115"/>
      <c r="G20" s="187">
        <v>11796741</v>
      </c>
      <c r="H20" s="115"/>
      <c r="I20" s="170">
        <v>61039526</v>
      </c>
      <c r="J20" s="115"/>
      <c r="K20" s="187">
        <v>39575640</v>
      </c>
    </row>
    <row r="21" spans="1:11" ht="21" customHeight="1" x14ac:dyDescent="0.25">
      <c r="A21" s="47" t="s">
        <v>80</v>
      </c>
      <c r="B21" s="67"/>
      <c r="C21" s="68"/>
      <c r="E21" s="113">
        <f>SUM(E17:E20)</f>
        <v>2173886575</v>
      </c>
      <c r="F21" s="113"/>
      <c r="G21" s="113">
        <f>SUM(G17:G20)</f>
        <v>1439213145</v>
      </c>
      <c r="H21" s="113"/>
      <c r="I21" s="113">
        <f>SUM(I17:I20)</f>
        <v>928689455</v>
      </c>
      <c r="J21" s="113"/>
      <c r="K21" s="113">
        <f>SUM(K17:K20)</f>
        <v>743799619</v>
      </c>
    </row>
    <row r="22" spans="1:11" ht="21" customHeight="1" x14ac:dyDescent="0.25">
      <c r="A22" s="66" t="s">
        <v>81</v>
      </c>
      <c r="B22" s="67"/>
      <c r="C22" s="68">
        <v>7</v>
      </c>
      <c r="E22" s="118">
        <v>-441125818</v>
      </c>
      <c r="F22" s="118"/>
      <c r="G22" s="118">
        <f>-394141364-G24</f>
        <v>-382496988</v>
      </c>
      <c r="H22" s="118"/>
      <c r="I22" s="118">
        <v>-284737543</v>
      </c>
      <c r="J22" s="118"/>
      <c r="K22" s="118">
        <f>-238739150-K24</f>
        <v>-247677363</v>
      </c>
    </row>
    <row r="23" spans="1:11" ht="21" customHeight="1" x14ac:dyDescent="0.25">
      <c r="A23" s="66" t="s">
        <v>270</v>
      </c>
      <c r="B23" s="67"/>
      <c r="C23" s="68"/>
      <c r="E23" s="118">
        <v>-203014694</v>
      </c>
      <c r="F23" s="118"/>
      <c r="G23" s="133">
        <v>0</v>
      </c>
      <c r="H23" s="133"/>
      <c r="I23" s="116">
        <v>4892746</v>
      </c>
      <c r="J23" s="133"/>
      <c r="K23" s="133">
        <v>0</v>
      </c>
    </row>
    <row r="24" spans="1:11" ht="21" customHeight="1" x14ac:dyDescent="0.25">
      <c r="A24" s="66" t="s">
        <v>232</v>
      </c>
      <c r="B24" s="67"/>
      <c r="C24" s="68"/>
      <c r="E24" s="116">
        <v>-323297</v>
      </c>
      <c r="F24" s="118"/>
      <c r="G24" s="118">
        <v>-11644376</v>
      </c>
      <c r="H24" s="118"/>
      <c r="I24" s="133">
        <v>0</v>
      </c>
      <c r="J24" s="118"/>
      <c r="K24" s="118">
        <v>8938213</v>
      </c>
    </row>
    <row r="25" spans="1:11" ht="21" customHeight="1" x14ac:dyDescent="0.25">
      <c r="A25" s="66" t="s">
        <v>296</v>
      </c>
      <c r="B25" s="67"/>
      <c r="C25" s="68"/>
      <c r="E25" s="118">
        <v>-5808649</v>
      </c>
      <c r="F25" s="118"/>
      <c r="G25" s="133">
        <v>0</v>
      </c>
      <c r="H25" s="133"/>
      <c r="I25" s="133">
        <v>0</v>
      </c>
      <c r="J25" s="133"/>
      <c r="K25" s="133">
        <v>0</v>
      </c>
    </row>
    <row r="26" spans="1:11" ht="21" customHeight="1" x14ac:dyDescent="0.25">
      <c r="A26" s="47" t="s">
        <v>82</v>
      </c>
      <c r="E26" s="119">
        <f>SUM(E22:E25)</f>
        <v>-650272458</v>
      </c>
      <c r="F26" s="113"/>
      <c r="G26" s="119">
        <f>SUM(G22:G25)</f>
        <v>-394141364</v>
      </c>
      <c r="H26" s="113"/>
      <c r="I26" s="119">
        <f>SUM(I22:I25)</f>
        <v>-279844797</v>
      </c>
      <c r="J26" s="113"/>
      <c r="K26" s="119">
        <f>SUM(K22:K25)</f>
        <v>-238739150</v>
      </c>
    </row>
    <row r="27" spans="1:11" ht="21" customHeight="1" x14ac:dyDescent="0.25">
      <c r="A27" s="44" t="s">
        <v>83</v>
      </c>
      <c r="B27" s="53"/>
      <c r="E27" s="113">
        <f>SUM(E21,E26)</f>
        <v>1523614117</v>
      </c>
      <c r="F27" s="113"/>
      <c r="G27" s="113">
        <f>SUM(G21,G26)</f>
        <v>1045071781</v>
      </c>
      <c r="H27" s="113"/>
      <c r="I27" s="113">
        <f>SUM(I21,I26)</f>
        <v>648844658</v>
      </c>
      <c r="J27" s="113"/>
      <c r="K27" s="113">
        <f>SUM(K21,K26)</f>
        <v>505060469</v>
      </c>
    </row>
    <row r="28" spans="1:11" ht="21" customHeight="1" x14ac:dyDescent="0.25">
      <c r="A28" s="66" t="s">
        <v>260</v>
      </c>
      <c r="B28" s="53"/>
      <c r="C28" s="68">
        <v>39</v>
      </c>
      <c r="E28" s="114">
        <v>-313908090</v>
      </c>
      <c r="F28" s="113"/>
      <c r="G28" s="114">
        <v>-206216733</v>
      </c>
      <c r="H28" s="113"/>
      <c r="I28" s="114">
        <v>-308642560</v>
      </c>
      <c r="J28" s="113"/>
      <c r="K28" s="114">
        <v>-206158683</v>
      </c>
    </row>
    <row r="29" spans="1:11" ht="21" customHeight="1" x14ac:dyDescent="0.25">
      <c r="A29" s="44" t="s">
        <v>131</v>
      </c>
      <c r="B29" s="53"/>
      <c r="E29" s="113">
        <f>SUM(E27:E28)</f>
        <v>1209706027</v>
      </c>
      <c r="F29" s="113"/>
      <c r="G29" s="113">
        <f>SUM(G27:G28)</f>
        <v>838855048</v>
      </c>
      <c r="H29" s="113"/>
      <c r="I29" s="113">
        <f>SUM(I27:I28)</f>
        <v>340202098</v>
      </c>
      <c r="J29" s="113"/>
      <c r="K29" s="113">
        <f>SUM(K27:K28)</f>
        <v>298901786</v>
      </c>
    </row>
    <row r="30" spans="1:11" ht="21" customHeight="1" x14ac:dyDescent="0.25">
      <c r="A30" s="66" t="s">
        <v>148</v>
      </c>
      <c r="B30" s="53"/>
      <c r="C30" s="72">
        <v>18.2</v>
      </c>
      <c r="E30" s="128">
        <v>0</v>
      </c>
      <c r="F30" s="115"/>
      <c r="G30" s="128">
        <v>0</v>
      </c>
      <c r="H30" s="115"/>
      <c r="I30" s="170">
        <v>767197140</v>
      </c>
      <c r="J30" s="115"/>
      <c r="K30" s="187">
        <v>422650968</v>
      </c>
    </row>
    <row r="31" spans="1:11" ht="21" customHeight="1" x14ac:dyDescent="0.25">
      <c r="A31" s="44" t="s">
        <v>132</v>
      </c>
      <c r="B31" s="53"/>
      <c r="E31" s="172">
        <f>SUM(E29:E30)</f>
        <v>1209706027</v>
      </c>
      <c r="F31" s="116"/>
      <c r="G31" s="172">
        <f>SUM(G29:G30)</f>
        <v>838855048</v>
      </c>
      <c r="H31" s="116"/>
      <c r="I31" s="172">
        <f>SUM(I29:I30)</f>
        <v>1107399238</v>
      </c>
      <c r="J31" s="112"/>
      <c r="K31" s="172">
        <f>SUM(K29:K30)</f>
        <v>721552754</v>
      </c>
    </row>
    <row r="32" spans="1:11" ht="21" customHeight="1" x14ac:dyDescent="0.25">
      <c r="A32" s="66" t="s">
        <v>149</v>
      </c>
      <c r="B32" s="53"/>
      <c r="C32" s="72">
        <v>40</v>
      </c>
      <c r="E32" s="117">
        <v>-173602528</v>
      </c>
      <c r="F32" s="112"/>
      <c r="G32" s="117">
        <v>-189412103</v>
      </c>
      <c r="H32" s="112"/>
      <c r="I32" s="117">
        <v>-60358530</v>
      </c>
      <c r="J32" s="112"/>
      <c r="K32" s="117">
        <v>-40189757</v>
      </c>
    </row>
    <row r="33" spans="1:14" ht="21" customHeight="1" x14ac:dyDescent="0.25">
      <c r="A33" s="47" t="s">
        <v>21</v>
      </c>
      <c r="E33" s="123">
        <f>SUM(E31:E32)</f>
        <v>1036103499</v>
      </c>
      <c r="F33" s="112"/>
      <c r="G33" s="123">
        <f>SUM(G31:G32)</f>
        <v>649442945</v>
      </c>
      <c r="H33" s="112"/>
      <c r="I33" s="123">
        <f>SUM(I31:I32)</f>
        <v>1047040708</v>
      </c>
      <c r="J33" s="112"/>
      <c r="K33" s="123">
        <f>SUM(K31:K32)</f>
        <v>681362997</v>
      </c>
    </row>
    <row r="34" spans="1:14" ht="21" customHeight="1" x14ac:dyDescent="0.25">
      <c r="E34" s="121"/>
      <c r="F34" s="121"/>
      <c r="G34" s="121"/>
      <c r="H34" s="121"/>
      <c r="I34" s="121"/>
      <c r="J34" s="121"/>
      <c r="K34" s="121"/>
    </row>
    <row r="35" spans="1:14" s="48" customFormat="1" ht="21" customHeight="1" x14ac:dyDescent="0.25">
      <c r="A35" s="74" t="s">
        <v>84</v>
      </c>
      <c r="B35" s="65"/>
      <c r="C35" s="75"/>
      <c r="D35" s="76"/>
      <c r="E35" s="124"/>
      <c r="F35" s="75"/>
      <c r="G35" s="124"/>
      <c r="H35" s="77"/>
      <c r="I35" s="140"/>
      <c r="J35" s="78"/>
      <c r="K35" s="140"/>
      <c r="L35" s="65"/>
    </row>
    <row r="36" spans="1:14" s="48" customFormat="1" ht="21" customHeight="1" x14ac:dyDescent="0.25">
      <c r="A36" s="79" t="s">
        <v>133</v>
      </c>
      <c r="B36" s="65"/>
      <c r="C36" s="75"/>
      <c r="D36" s="76"/>
      <c r="E36" s="124"/>
      <c r="F36" s="75"/>
      <c r="G36" s="124"/>
      <c r="H36" s="77"/>
      <c r="I36" s="140"/>
      <c r="J36" s="78"/>
      <c r="K36" s="140"/>
      <c r="L36" s="65"/>
    </row>
    <row r="37" spans="1:14" s="48" customFormat="1" ht="21" customHeight="1" x14ac:dyDescent="0.25">
      <c r="A37" s="80" t="s">
        <v>134</v>
      </c>
      <c r="B37" s="65"/>
      <c r="C37" s="75"/>
      <c r="D37" s="76"/>
      <c r="E37" s="124"/>
      <c r="F37" s="75"/>
      <c r="G37" s="124"/>
      <c r="H37" s="77"/>
      <c r="I37" s="140"/>
      <c r="J37" s="78"/>
      <c r="K37" s="140"/>
      <c r="L37" s="65"/>
    </row>
    <row r="38" spans="1:14" s="48" customFormat="1" ht="21" customHeight="1" x14ac:dyDescent="0.25">
      <c r="A38" s="80" t="s">
        <v>135</v>
      </c>
      <c r="B38" s="65"/>
      <c r="C38" s="72"/>
      <c r="D38" s="76"/>
      <c r="E38" s="118">
        <v>-12505</v>
      </c>
      <c r="F38" s="75"/>
      <c r="G38" s="118">
        <v>-1079276</v>
      </c>
      <c r="H38" s="75"/>
      <c r="I38" s="81">
        <v>0</v>
      </c>
      <c r="J38" s="75"/>
      <c r="K38" s="81">
        <v>0</v>
      </c>
      <c r="L38" s="46"/>
    </row>
    <row r="39" spans="1:14" s="48" customFormat="1" ht="21" customHeight="1" x14ac:dyDescent="0.25">
      <c r="A39" s="80" t="s">
        <v>187</v>
      </c>
      <c r="B39" s="65"/>
      <c r="C39" s="72"/>
      <c r="D39" s="76"/>
      <c r="E39" s="81">
        <v>0</v>
      </c>
      <c r="F39" s="75"/>
      <c r="G39" s="118">
        <f>-2751643</f>
        <v>-2751643</v>
      </c>
      <c r="H39" s="75"/>
      <c r="I39" s="81">
        <v>0</v>
      </c>
      <c r="J39" s="75"/>
      <c r="K39" s="81">
        <v>0</v>
      </c>
      <c r="L39" s="46"/>
      <c r="M39" s="87"/>
      <c r="N39" s="152"/>
    </row>
    <row r="40" spans="1:14" s="48" customFormat="1" ht="21" customHeight="1" x14ac:dyDescent="0.25">
      <c r="A40" s="80" t="s">
        <v>233</v>
      </c>
      <c r="B40" s="65"/>
      <c r="C40" s="72">
        <v>18.2</v>
      </c>
      <c r="D40" s="76"/>
      <c r="E40" s="128">
        <v>0</v>
      </c>
      <c r="F40" s="75"/>
      <c r="G40" s="128">
        <v>0</v>
      </c>
      <c r="H40" s="75"/>
      <c r="I40" s="128">
        <v>0</v>
      </c>
      <c r="J40" s="75"/>
      <c r="K40" s="191">
        <v>-2592682</v>
      </c>
      <c r="L40" s="46"/>
      <c r="N40" s="152"/>
    </row>
    <row r="41" spans="1:14" s="105" customFormat="1" ht="21" customHeight="1" x14ac:dyDescent="0.25">
      <c r="A41" s="109" t="s">
        <v>154</v>
      </c>
      <c r="B41" s="101"/>
      <c r="C41" s="93"/>
      <c r="D41" s="94"/>
      <c r="E41" s="125">
        <f>SUM(E38:E40)</f>
        <v>-12505</v>
      </c>
      <c r="F41" s="82"/>
      <c r="G41" s="125">
        <f>SUM(G38:G40)</f>
        <v>-3830919</v>
      </c>
      <c r="H41" s="82"/>
      <c r="I41" s="201">
        <v>0</v>
      </c>
      <c r="J41" s="81"/>
      <c r="K41" s="125">
        <f>SUM(K38:K40)</f>
        <v>-2592682</v>
      </c>
      <c r="L41" s="101"/>
      <c r="N41" s="71"/>
    </row>
    <row r="42" spans="1:14" s="105" customFormat="1" ht="21" customHeight="1" x14ac:dyDescent="0.25">
      <c r="A42" s="109"/>
      <c r="B42" s="101"/>
      <c r="C42" s="93"/>
      <c r="D42" s="94"/>
      <c r="E42" s="126"/>
      <c r="F42" s="82"/>
      <c r="G42" s="126"/>
      <c r="H42" s="82"/>
      <c r="I42" s="126"/>
      <c r="J42" s="81"/>
      <c r="K42" s="126"/>
      <c r="L42" s="101"/>
      <c r="N42" s="153"/>
    </row>
    <row r="43" spans="1:14" s="105" customFormat="1" ht="21" customHeight="1" x14ac:dyDescent="0.25">
      <c r="A43" s="110" t="s">
        <v>151</v>
      </c>
      <c r="B43" s="101"/>
      <c r="C43" s="93"/>
      <c r="D43" s="94"/>
      <c r="E43" s="126"/>
      <c r="F43" s="82"/>
      <c r="G43" s="126"/>
      <c r="H43" s="82"/>
      <c r="I43" s="118"/>
      <c r="J43" s="81"/>
      <c r="K43" s="118"/>
      <c r="L43" s="101"/>
      <c r="N43" s="90"/>
    </row>
    <row r="44" spans="1:14" s="105" customFormat="1" ht="21" customHeight="1" x14ac:dyDescent="0.25">
      <c r="A44" s="109" t="s">
        <v>209</v>
      </c>
      <c r="B44" s="101"/>
      <c r="C44" s="93"/>
      <c r="D44" s="94"/>
      <c r="E44" s="121">
        <v>-1672329</v>
      </c>
      <c r="G44" s="121">
        <v>-869225</v>
      </c>
      <c r="I44" s="81">
        <v>127532</v>
      </c>
      <c r="K44" s="81">
        <v>0</v>
      </c>
      <c r="L44" s="101"/>
      <c r="M44" s="90"/>
    </row>
    <row r="45" spans="1:14" s="48" customFormat="1" ht="21" customHeight="1" x14ac:dyDescent="0.25">
      <c r="A45" s="80" t="s">
        <v>287</v>
      </c>
      <c r="B45" s="65"/>
      <c r="C45" s="72"/>
      <c r="D45" s="76"/>
      <c r="E45" s="118"/>
      <c r="F45" s="75"/>
      <c r="G45" s="118"/>
      <c r="H45" s="75"/>
      <c r="I45" s="81"/>
      <c r="J45" s="75"/>
      <c r="K45" s="81"/>
      <c r="L45" s="46"/>
      <c r="M45" s="87"/>
      <c r="N45" s="152"/>
    </row>
    <row r="46" spans="1:14" s="48" customFormat="1" ht="21" customHeight="1" x14ac:dyDescent="0.25">
      <c r="A46" s="80" t="s">
        <v>288</v>
      </c>
      <c r="B46" s="65"/>
      <c r="C46" s="72"/>
      <c r="D46" s="76"/>
      <c r="E46" s="118"/>
      <c r="F46" s="75"/>
      <c r="G46" s="118"/>
      <c r="H46" s="75"/>
      <c r="I46" s="81"/>
      <c r="J46" s="75"/>
      <c r="K46" s="81"/>
      <c r="L46" s="46"/>
      <c r="M46" s="87"/>
      <c r="N46" s="152"/>
    </row>
    <row r="47" spans="1:14" s="48" customFormat="1" ht="21" customHeight="1" x14ac:dyDescent="0.25">
      <c r="A47" s="80" t="s">
        <v>190</v>
      </c>
      <c r="B47" s="65"/>
      <c r="C47" s="72"/>
      <c r="D47" s="76"/>
      <c r="E47" s="118">
        <v>-10068481</v>
      </c>
      <c r="F47" s="75"/>
      <c r="G47" s="81">
        <v>0</v>
      </c>
      <c r="H47" s="75"/>
      <c r="I47" s="81">
        <v>0</v>
      </c>
      <c r="J47" s="75"/>
      <c r="K47" s="81">
        <v>0</v>
      </c>
      <c r="L47" s="46"/>
      <c r="M47" s="87"/>
      <c r="N47" s="152"/>
    </row>
    <row r="48" spans="1:14" s="105" customFormat="1" ht="21" customHeight="1" x14ac:dyDescent="0.25">
      <c r="A48" s="109" t="s">
        <v>188</v>
      </c>
      <c r="B48" s="101"/>
      <c r="C48" s="72">
        <v>18.2</v>
      </c>
      <c r="D48" s="94"/>
      <c r="E48" s="128">
        <v>0</v>
      </c>
      <c r="F48" s="82"/>
      <c r="G48" s="128">
        <v>0</v>
      </c>
      <c r="H48" s="82"/>
      <c r="I48" s="117">
        <v>-6711969</v>
      </c>
      <c r="J48" s="82"/>
      <c r="K48" s="117">
        <v>-478075</v>
      </c>
      <c r="L48" s="101"/>
    </row>
    <row r="49" spans="1:12" s="105" customFormat="1" ht="21" customHeight="1" x14ac:dyDescent="0.25">
      <c r="A49" s="109" t="s">
        <v>191</v>
      </c>
      <c r="B49" s="101"/>
      <c r="C49" s="93"/>
      <c r="D49" s="94"/>
      <c r="E49" s="125">
        <f>SUM(E44:E48)</f>
        <v>-11740810</v>
      </c>
      <c r="F49" s="82"/>
      <c r="G49" s="125">
        <f>SUM(G44:G48)</f>
        <v>-869225</v>
      </c>
      <c r="H49" s="82"/>
      <c r="I49" s="125">
        <f>SUM(I44:I48)</f>
        <v>-6584437</v>
      </c>
      <c r="J49" s="81"/>
      <c r="K49" s="125">
        <f>SUM(K44:K48)</f>
        <v>-478075</v>
      </c>
      <c r="L49" s="101"/>
    </row>
    <row r="50" spans="1:12" s="48" customFormat="1" ht="21" customHeight="1" x14ac:dyDescent="0.25">
      <c r="A50" s="74" t="s">
        <v>24</v>
      </c>
      <c r="B50" s="65"/>
      <c r="C50" s="83"/>
      <c r="D50" s="76"/>
      <c r="E50" s="125">
        <f>SUM(E41,E49)</f>
        <v>-11753315</v>
      </c>
      <c r="F50" s="84"/>
      <c r="G50" s="125">
        <f>SUM(G41,G49)</f>
        <v>-4700144</v>
      </c>
      <c r="H50" s="84"/>
      <c r="I50" s="125">
        <f>SUM(I41,I49)</f>
        <v>-6584437</v>
      </c>
      <c r="J50" s="85"/>
      <c r="K50" s="125">
        <f>SUM(K41,K49)</f>
        <v>-3070757</v>
      </c>
      <c r="L50" s="65"/>
    </row>
    <row r="51" spans="1:12" s="105" customFormat="1" ht="21" customHeight="1" x14ac:dyDescent="0.25">
      <c r="A51" s="109"/>
      <c r="B51" s="101"/>
      <c r="C51" s="93"/>
      <c r="D51" s="94"/>
      <c r="E51" s="126"/>
      <c r="F51" s="82"/>
      <c r="G51" s="126"/>
      <c r="H51" s="82"/>
      <c r="I51" s="126"/>
      <c r="J51" s="81"/>
      <c r="K51" s="126"/>
      <c r="L51" s="101"/>
    </row>
    <row r="52" spans="1:12" ht="21" customHeight="1" thickBot="1" x14ac:dyDescent="0.3">
      <c r="A52" s="74" t="s">
        <v>23</v>
      </c>
      <c r="B52" s="65"/>
      <c r="C52" s="83"/>
      <c r="D52" s="76"/>
      <c r="E52" s="141">
        <f>SUM(E33,E50)</f>
        <v>1024350184</v>
      </c>
      <c r="F52" s="111"/>
      <c r="G52" s="141">
        <f>SUM(G33,G50)</f>
        <v>644742801</v>
      </c>
      <c r="H52" s="111"/>
      <c r="I52" s="141">
        <f>SUM(I33,I50)</f>
        <v>1040456271</v>
      </c>
      <c r="J52" s="77"/>
      <c r="K52" s="141">
        <f>SUM(K33,K50)</f>
        <v>678292240</v>
      </c>
      <c r="L52" s="65"/>
    </row>
    <row r="53" spans="1:12" ht="21" customHeight="1" thickTop="1" x14ac:dyDescent="0.25">
      <c r="A53" s="66"/>
      <c r="B53" s="53"/>
      <c r="C53" s="72"/>
      <c r="E53" s="118"/>
      <c r="F53" s="87"/>
      <c r="G53" s="88"/>
      <c r="H53" s="87"/>
      <c r="I53" s="112"/>
      <c r="J53" s="89"/>
      <c r="K53" s="90"/>
    </row>
    <row r="54" spans="1:12" s="65" customFormat="1" ht="23.1" customHeight="1" x14ac:dyDescent="0.25">
      <c r="A54" s="48" t="s">
        <v>25</v>
      </c>
      <c r="E54" s="116"/>
      <c r="I54" s="112"/>
      <c r="K54" s="58"/>
    </row>
    <row r="55" spans="1:12" s="53" customFormat="1" ht="23.25" customHeight="1" x14ac:dyDescent="0.25">
      <c r="A55" s="54" t="s">
        <v>0</v>
      </c>
      <c r="B55" s="55"/>
      <c r="C55" s="56"/>
      <c r="D55" s="57"/>
      <c r="E55" s="137"/>
      <c r="F55" s="57"/>
      <c r="G55" s="57"/>
      <c r="H55" s="57"/>
      <c r="I55" s="137"/>
      <c r="J55" s="57"/>
      <c r="K55" s="57"/>
    </row>
    <row r="56" spans="1:12" s="53" customFormat="1" ht="23.25" customHeight="1" x14ac:dyDescent="0.25">
      <c r="A56" s="54" t="s">
        <v>128</v>
      </c>
      <c r="B56" s="55"/>
      <c r="C56" s="56"/>
      <c r="D56" s="57"/>
      <c r="E56" s="137"/>
      <c r="F56" s="57"/>
      <c r="G56" s="57"/>
      <c r="H56" s="57"/>
      <c r="I56" s="137"/>
      <c r="J56" s="57"/>
      <c r="K56" s="57"/>
    </row>
    <row r="57" spans="1:12" s="53" customFormat="1" ht="23.25" customHeight="1" x14ac:dyDescent="0.25">
      <c r="A57" s="54" t="s">
        <v>219</v>
      </c>
      <c r="B57" s="55"/>
      <c r="C57" s="56"/>
      <c r="D57" s="57"/>
      <c r="E57" s="137"/>
      <c r="F57" s="57"/>
      <c r="G57" s="57"/>
      <c r="H57" s="57"/>
      <c r="I57" s="137"/>
      <c r="J57" s="57"/>
      <c r="K57" s="57"/>
    </row>
    <row r="58" spans="1:12" s="53" customFormat="1" ht="23.25" customHeight="1" x14ac:dyDescent="0.25">
      <c r="B58" s="55"/>
      <c r="C58" s="56"/>
      <c r="D58" s="57"/>
      <c r="E58" s="137"/>
      <c r="F58" s="57"/>
      <c r="G58" s="57"/>
      <c r="H58" s="57"/>
      <c r="I58" s="138"/>
      <c r="J58" s="57"/>
      <c r="K58" s="58"/>
      <c r="L58" s="58" t="s">
        <v>2</v>
      </c>
    </row>
    <row r="59" spans="1:12" ht="23.25" x14ac:dyDescent="0.25">
      <c r="E59" s="169"/>
      <c r="F59" s="129" t="s">
        <v>3</v>
      </c>
      <c r="G59" s="129"/>
      <c r="H59" s="59"/>
      <c r="I59" s="169"/>
      <c r="J59" s="129" t="s">
        <v>27</v>
      </c>
      <c r="K59" s="129"/>
    </row>
    <row r="60" spans="1:12" ht="23.25" x14ac:dyDescent="0.25">
      <c r="C60" s="60" t="s">
        <v>28</v>
      </c>
      <c r="D60" s="61"/>
      <c r="E60" s="63">
        <v>2563</v>
      </c>
      <c r="F60" s="62"/>
      <c r="G60" s="63">
        <v>2562</v>
      </c>
      <c r="H60" s="64"/>
      <c r="I60" s="63">
        <v>2563</v>
      </c>
      <c r="J60" s="62"/>
      <c r="K60" s="63">
        <v>2562</v>
      </c>
    </row>
    <row r="61" spans="1:12" ht="24" customHeight="1" x14ac:dyDescent="0.25">
      <c r="A61" s="47" t="s">
        <v>85</v>
      </c>
      <c r="C61" s="72"/>
      <c r="E61" s="113"/>
      <c r="G61" s="92"/>
      <c r="I61" s="113"/>
      <c r="J61" s="92"/>
      <c r="K61" s="92"/>
    </row>
    <row r="62" spans="1:12" ht="24" customHeight="1" thickBot="1" x14ac:dyDescent="0.3">
      <c r="A62" s="48" t="s">
        <v>86</v>
      </c>
      <c r="C62" s="72"/>
      <c r="E62" s="121">
        <f>I62</f>
        <v>1047040708</v>
      </c>
      <c r="F62" s="92"/>
      <c r="G62" s="121">
        <f>K62</f>
        <v>681362997</v>
      </c>
      <c r="I62" s="142">
        <f>I33</f>
        <v>1047040708</v>
      </c>
      <c r="J62" s="92"/>
      <c r="K62" s="142">
        <f>K33</f>
        <v>681362997</v>
      </c>
    </row>
    <row r="63" spans="1:12" ht="24" customHeight="1" thickTop="1" x14ac:dyDescent="0.25">
      <c r="A63" s="48" t="s">
        <v>87</v>
      </c>
      <c r="C63" s="72"/>
      <c r="E63" s="118"/>
      <c r="F63" s="92"/>
      <c r="G63" s="118"/>
      <c r="I63" s="118"/>
      <c r="J63" s="92"/>
      <c r="K63" s="118"/>
    </row>
    <row r="64" spans="1:12" ht="24" customHeight="1" x14ac:dyDescent="0.25">
      <c r="A64" s="48" t="s">
        <v>88</v>
      </c>
      <c r="C64" s="72"/>
      <c r="E64" s="125">
        <f>E65-E62</f>
        <v>-10937209</v>
      </c>
      <c r="G64" s="125">
        <f>G65-G62</f>
        <v>-31920052</v>
      </c>
      <c r="I64" s="118"/>
      <c r="J64" s="91"/>
      <c r="K64" s="118"/>
    </row>
    <row r="65" spans="1:12" ht="24" customHeight="1" thickBot="1" x14ac:dyDescent="0.3">
      <c r="E65" s="142">
        <f>E33</f>
        <v>1036103499</v>
      </c>
      <c r="F65" s="71"/>
      <c r="G65" s="142">
        <f>G33</f>
        <v>649442945</v>
      </c>
      <c r="H65" s="46"/>
      <c r="I65" s="118"/>
      <c r="J65" s="91"/>
      <c r="K65" s="118"/>
    </row>
    <row r="66" spans="1:12" ht="24" customHeight="1" thickTop="1" x14ac:dyDescent="0.25">
      <c r="A66" s="95"/>
      <c r="B66" s="101"/>
      <c r="C66" s="93"/>
      <c r="D66" s="94"/>
      <c r="E66" s="121"/>
      <c r="F66" s="82"/>
      <c r="G66" s="121"/>
      <c r="H66" s="81"/>
      <c r="I66" s="118"/>
      <c r="J66" s="107"/>
      <c r="K66" s="118"/>
      <c r="L66" s="101"/>
    </row>
    <row r="67" spans="1:12" ht="24" customHeight="1" x14ac:dyDescent="0.25">
      <c r="A67" s="74" t="s">
        <v>89</v>
      </c>
      <c r="B67" s="65"/>
      <c r="C67" s="78"/>
      <c r="D67" s="96"/>
      <c r="E67" s="168"/>
      <c r="F67" s="84"/>
      <c r="G67" s="168"/>
      <c r="H67" s="85"/>
      <c r="I67" s="127"/>
      <c r="J67" s="108"/>
      <c r="K67" s="127"/>
      <c r="L67" s="65"/>
    </row>
    <row r="68" spans="1:12" ht="24" customHeight="1" thickBot="1" x14ac:dyDescent="0.3">
      <c r="A68" s="48" t="s">
        <v>86</v>
      </c>
      <c r="B68" s="65"/>
      <c r="C68" s="78"/>
      <c r="D68" s="96"/>
      <c r="E68" s="121">
        <f>I68</f>
        <v>1040456271</v>
      </c>
      <c r="F68" s="92"/>
      <c r="G68" s="121">
        <f>K68</f>
        <v>678292240</v>
      </c>
      <c r="I68" s="142">
        <f>I52</f>
        <v>1040456271</v>
      </c>
      <c r="J68" s="92"/>
      <c r="K68" s="142">
        <f>K52</f>
        <v>678292240</v>
      </c>
      <c r="L68" s="65"/>
    </row>
    <row r="69" spans="1:12" ht="24" customHeight="1" thickTop="1" x14ac:dyDescent="0.25">
      <c r="A69" s="48" t="s">
        <v>87</v>
      </c>
      <c r="B69" s="65"/>
      <c r="C69" s="78"/>
      <c r="D69" s="96"/>
      <c r="E69" s="118"/>
      <c r="F69" s="92"/>
      <c r="G69" s="118"/>
      <c r="I69" s="118"/>
      <c r="J69" s="92"/>
      <c r="K69" s="118"/>
      <c r="L69" s="65"/>
    </row>
    <row r="70" spans="1:12" ht="24" customHeight="1" x14ac:dyDescent="0.25">
      <c r="A70" s="48" t="s">
        <v>88</v>
      </c>
      <c r="B70" s="65"/>
      <c r="C70" s="72">
        <v>18.3</v>
      </c>
      <c r="D70" s="96"/>
      <c r="E70" s="125">
        <f>E71-E68</f>
        <v>-16106087</v>
      </c>
      <c r="G70" s="125">
        <f>G71-G68</f>
        <v>-33549439</v>
      </c>
      <c r="I70" s="118"/>
      <c r="J70" s="71"/>
      <c r="K70" s="118"/>
      <c r="L70" s="65"/>
    </row>
    <row r="71" spans="1:12" ht="24" customHeight="1" thickBot="1" x14ac:dyDescent="0.3">
      <c r="A71" s="49"/>
      <c r="B71" s="65"/>
      <c r="C71" s="78"/>
      <c r="D71" s="96"/>
      <c r="E71" s="142">
        <f>SUM(E52)</f>
        <v>1024350184</v>
      </c>
      <c r="F71" s="71"/>
      <c r="G71" s="142">
        <f>SUM(G52)</f>
        <v>644742801</v>
      </c>
      <c r="H71" s="46"/>
      <c r="I71" s="121"/>
      <c r="J71" s="46"/>
      <c r="K71" s="121"/>
      <c r="L71" s="65"/>
    </row>
    <row r="72" spans="1:12" ht="24" customHeight="1" thickTop="1" x14ac:dyDescent="0.25">
      <c r="A72" s="97"/>
      <c r="B72" s="101"/>
      <c r="C72" s="98"/>
      <c r="D72" s="99"/>
      <c r="E72" s="118"/>
      <c r="F72" s="131"/>
      <c r="G72" s="118"/>
      <c r="H72" s="81"/>
      <c r="I72" s="121"/>
      <c r="J72" s="81"/>
      <c r="K72" s="121"/>
      <c r="L72" s="101"/>
    </row>
    <row r="73" spans="1:12" ht="24" customHeight="1" x14ac:dyDescent="0.25">
      <c r="A73" s="97"/>
      <c r="B73" s="101"/>
      <c r="C73" s="98"/>
      <c r="D73" s="99"/>
      <c r="E73" s="118"/>
      <c r="F73" s="131"/>
      <c r="G73" s="118"/>
      <c r="H73" s="81"/>
      <c r="I73" s="121"/>
      <c r="J73" s="81"/>
      <c r="K73" s="121"/>
      <c r="L73" s="101"/>
    </row>
    <row r="74" spans="1:12" ht="24" customHeight="1" x14ac:dyDescent="0.25">
      <c r="A74" s="47" t="s">
        <v>90</v>
      </c>
      <c r="C74" s="72">
        <v>41</v>
      </c>
      <c r="E74" s="113"/>
      <c r="G74" s="113"/>
      <c r="I74" s="113"/>
      <c r="J74" s="92"/>
      <c r="K74" s="113"/>
    </row>
    <row r="75" spans="1:12" ht="24" customHeight="1" x14ac:dyDescent="0.25">
      <c r="A75" s="66" t="s">
        <v>91</v>
      </c>
      <c r="B75" s="67"/>
      <c r="C75" s="72"/>
      <c r="E75" s="113"/>
      <c r="G75" s="113"/>
      <c r="H75" s="92"/>
      <c r="I75" s="113"/>
      <c r="J75" s="92"/>
      <c r="K75" s="113"/>
    </row>
    <row r="76" spans="1:12" ht="24" customHeight="1" thickBot="1" x14ac:dyDescent="0.3">
      <c r="A76" s="66" t="s">
        <v>155</v>
      </c>
      <c r="B76" s="53"/>
      <c r="C76" s="72"/>
      <c r="E76" s="173">
        <v>1.1499999999999999</v>
      </c>
      <c r="F76" s="92"/>
      <c r="G76" s="173">
        <v>0.77</v>
      </c>
      <c r="H76" s="92"/>
      <c r="I76" s="173">
        <v>1.1499999999999999</v>
      </c>
      <c r="J76" s="92"/>
      <c r="K76" s="173">
        <v>0.77</v>
      </c>
    </row>
    <row r="77" spans="1:12" ht="24" customHeight="1" thickTop="1" x14ac:dyDescent="0.25">
      <c r="A77" s="100"/>
      <c r="B77" s="100"/>
      <c r="C77" s="100"/>
      <c r="D77" s="100"/>
      <c r="E77" s="113"/>
      <c r="F77" s="100"/>
      <c r="G77" s="113"/>
      <c r="H77" s="100"/>
      <c r="I77" s="113"/>
      <c r="J77" s="100"/>
      <c r="K77" s="113"/>
      <c r="L77" s="100"/>
    </row>
    <row r="78" spans="1:12" ht="23.25" x14ac:dyDescent="0.25">
      <c r="A78" s="66" t="s">
        <v>144</v>
      </c>
      <c r="B78" s="53"/>
      <c r="C78" s="72"/>
      <c r="E78" s="112"/>
      <c r="F78" s="87"/>
      <c r="G78" s="112"/>
      <c r="H78" s="87"/>
      <c r="I78" s="112"/>
      <c r="J78" s="87"/>
      <c r="K78" s="112"/>
    </row>
    <row r="79" spans="1:12" thickBot="1" x14ac:dyDescent="0.3">
      <c r="A79" s="66" t="s">
        <v>185</v>
      </c>
      <c r="B79" s="53"/>
      <c r="C79" s="72"/>
      <c r="E79" s="173">
        <v>1.0900000000000001</v>
      </c>
      <c r="F79" s="87"/>
      <c r="G79" s="173">
        <v>0.77</v>
      </c>
      <c r="H79" s="87"/>
      <c r="I79" s="173">
        <v>1.0900000000000001</v>
      </c>
      <c r="J79" s="92"/>
      <c r="K79" s="173">
        <v>0.77</v>
      </c>
    </row>
    <row r="80" spans="1:12" ht="24" customHeight="1" thickTop="1" x14ac:dyDescent="0.25">
      <c r="A80" s="100"/>
      <c r="B80" s="100"/>
      <c r="C80" s="100"/>
      <c r="D80" s="100"/>
      <c r="E80" s="113"/>
      <c r="F80" s="100"/>
      <c r="G80" s="100"/>
      <c r="H80" s="100"/>
      <c r="I80" s="113"/>
      <c r="J80" s="100"/>
      <c r="K80" s="100"/>
      <c r="L80" s="100"/>
    </row>
    <row r="81" spans="1:12" ht="24" customHeight="1" x14ac:dyDescent="0.25">
      <c r="A81" s="48" t="s">
        <v>25</v>
      </c>
      <c r="B81" s="65"/>
      <c r="C81" s="65"/>
      <c r="D81" s="65"/>
      <c r="F81" s="65"/>
      <c r="G81" s="65"/>
      <c r="H81" s="65"/>
      <c r="I81" s="112"/>
      <c r="J81" s="65"/>
      <c r="K81" s="58"/>
      <c r="L81" s="65"/>
    </row>
    <row r="82" spans="1:12" s="53" customFormat="1" ht="21" customHeight="1" x14ac:dyDescent="0.25">
      <c r="A82" s="54" t="s">
        <v>0</v>
      </c>
      <c r="B82" s="57"/>
      <c r="C82" s="56"/>
      <c r="D82" s="57"/>
      <c r="E82" s="137"/>
      <c r="F82" s="57"/>
      <c r="G82" s="57"/>
      <c r="H82" s="57"/>
      <c r="I82" s="137"/>
      <c r="J82" s="57"/>
      <c r="K82" s="57"/>
    </row>
    <row r="83" spans="1:12" s="53" customFormat="1" ht="21" customHeight="1" x14ac:dyDescent="0.25">
      <c r="A83" s="44" t="s">
        <v>92</v>
      </c>
      <c r="B83" s="55"/>
      <c r="C83" s="56"/>
      <c r="D83" s="57"/>
      <c r="E83" s="137"/>
      <c r="F83" s="57"/>
      <c r="G83" s="57"/>
      <c r="H83" s="57"/>
      <c r="I83" s="137"/>
      <c r="J83" s="57"/>
      <c r="K83" s="57"/>
    </row>
    <row r="84" spans="1:12" s="53" customFormat="1" ht="21" customHeight="1" x14ac:dyDescent="0.25">
      <c r="A84" s="54" t="s">
        <v>219</v>
      </c>
      <c r="B84" s="55"/>
      <c r="C84" s="56"/>
      <c r="D84" s="57"/>
      <c r="E84" s="137"/>
      <c r="F84" s="57"/>
      <c r="G84" s="57"/>
      <c r="H84" s="57"/>
      <c r="I84" s="137"/>
      <c r="J84" s="57"/>
      <c r="K84" s="57"/>
    </row>
    <row r="85" spans="1:12" s="53" customFormat="1" ht="21" customHeight="1" x14ac:dyDescent="0.25">
      <c r="B85" s="55"/>
      <c r="C85" s="56"/>
      <c r="D85" s="57"/>
      <c r="E85" s="137"/>
      <c r="F85" s="57"/>
      <c r="G85" s="57"/>
      <c r="H85" s="57"/>
      <c r="I85" s="138"/>
      <c r="J85" s="57"/>
      <c r="K85" s="58"/>
      <c r="L85" s="58" t="s">
        <v>2</v>
      </c>
    </row>
    <row r="86" spans="1:12" ht="21" customHeight="1" x14ac:dyDescent="0.25">
      <c r="E86" s="169"/>
      <c r="F86" s="129" t="s">
        <v>3</v>
      </c>
      <c r="G86" s="129"/>
      <c r="H86" s="59"/>
      <c r="I86" s="169"/>
      <c r="J86" s="129" t="s">
        <v>27</v>
      </c>
      <c r="K86" s="129"/>
    </row>
    <row r="87" spans="1:12" ht="21" customHeight="1" x14ac:dyDescent="0.25">
      <c r="C87" s="60"/>
      <c r="D87" s="61"/>
      <c r="E87" s="143" t="s">
        <v>223</v>
      </c>
      <c r="F87" s="62"/>
      <c r="G87" s="63">
        <v>2562</v>
      </c>
      <c r="H87" s="64"/>
      <c r="I87" s="143" t="s">
        <v>223</v>
      </c>
      <c r="J87" s="62"/>
      <c r="K87" s="63">
        <v>2562</v>
      </c>
    </row>
    <row r="88" spans="1:12" ht="21" customHeight="1" x14ac:dyDescent="0.25">
      <c r="A88" s="47" t="s">
        <v>93</v>
      </c>
      <c r="B88" s="59"/>
      <c r="C88" s="102"/>
      <c r="E88" s="115"/>
      <c r="F88" s="45"/>
      <c r="G88" s="45"/>
      <c r="I88" s="115"/>
      <c r="J88" s="45"/>
      <c r="K88" s="45"/>
    </row>
    <row r="89" spans="1:12" ht="21" customHeight="1" x14ac:dyDescent="0.25">
      <c r="A89" s="48" t="s">
        <v>94</v>
      </c>
      <c r="C89" s="102"/>
      <c r="E89" s="118">
        <f>E31</f>
        <v>1209706027</v>
      </c>
      <c r="F89" s="46"/>
      <c r="G89" s="118">
        <f>G31</f>
        <v>838855048</v>
      </c>
      <c r="H89" s="46"/>
      <c r="I89" s="118">
        <f>SUM(I33-I32)</f>
        <v>1107399238</v>
      </c>
      <c r="J89" s="46"/>
      <c r="K89" s="118">
        <f>SUM(K33-K32)</f>
        <v>721552754</v>
      </c>
    </row>
    <row r="90" spans="1:12" ht="21" customHeight="1" x14ac:dyDescent="0.25">
      <c r="A90" s="48" t="s">
        <v>95</v>
      </c>
      <c r="C90" s="102"/>
      <c r="E90" s="113"/>
      <c r="F90" s="45"/>
      <c r="G90" s="113"/>
      <c r="H90" s="45"/>
      <c r="I90" s="113"/>
      <c r="J90" s="45"/>
      <c r="K90" s="113"/>
    </row>
    <row r="91" spans="1:12" ht="21" customHeight="1" x14ac:dyDescent="0.25">
      <c r="A91" s="48" t="s">
        <v>96</v>
      </c>
      <c r="C91" s="102"/>
      <c r="E91" s="113"/>
      <c r="F91" s="45"/>
      <c r="G91" s="113"/>
      <c r="H91" s="45"/>
      <c r="I91" s="113"/>
      <c r="J91" s="45"/>
      <c r="K91" s="113"/>
    </row>
    <row r="92" spans="1:12" ht="21" customHeight="1" x14ac:dyDescent="0.25">
      <c r="A92" s="66" t="s">
        <v>97</v>
      </c>
      <c r="C92" s="102"/>
      <c r="E92" s="113">
        <v>110042617</v>
      </c>
      <c r="F92" s="45"/>
      <c r="G92" s="113">
        <v>62930039</v>
      </c>
      <c r="H92" s="45"/>
      <c r="I92" s="113">
        <v>88933282</v>
      </c>
      <c r="J92" s="45"/>
      <c r="K92" s="113">
        <v>55278655</v>
      </c>
    </row>
    <row r="93" spans="1:12" ht="21" customHeight="1" x14ac:dyDescent="0.25">
      <c r="A93" s="66" t="s">
        <v>275</v>
      </c>
      <c r="C93" s="102"/>
      <c r="E93" s="113">
        <v>203014694</v>
      </c>
      <c r="F93" s="45"/>
      <c r="G93" s="103">
        <v>0</v>
      </c>
      <c r="H93" s="45"/>
      <c r="I93" s="113">
        <v>-4892746</v>
      </c>
      <c r="J93" s="45"/>
      <c r="K93" s="103">
        <v>0</v>
      </c>
    </row>
    <row r="94" spans="1:12" ht="21" customHeight="1" x14ac:dyDescent="0.25">
      <c r="A94" s="66" t="s">
        <v>218</v>
      </c>
      <c r="C94" s="102"/>
      <c r="E94" s="113">
        <v>323297</v>
      </c>
      <c r="F94" s="45"/>
      <c r="G94" s="113">
        <v>11644376</v>
      </c>
      <c r="H94" s="45"/>
      <c r="I94" s="103">
        <v>0</v>
      </c>
      <c r="J94" s="45"/>
      <c r="K94" s="113">
        <v>-8938213</v>
      </c>
    </row>
    <row r="95" spans="1:12" ht="21" customHeight="1" x14ac:dyDescent="0.25">
      <c r="A95" s="48" t="s">
        <v>289</v>
      </c>
      <c r="C95" s="102"/>
      <c r="E95" s="113">
        <v>-13931682</v>
      </c>
      <c r="F95" s="45"/>
      <c r="G95" s="113">
        <v>5899321</v>
      </c>
      <c r="H95" s="45"/>
      <c r="I95" s="103">
        <v>0</v>
      </c>
      <c r="J95" s="45"/>
      <c r="K95" s="103">
        <v>0</v>
      </c>
    </row>
    <row r="96" spans="1:12" ht="21" customHeight="1" x14ac:dyDescent="0.25">
      <c r="A96" s="48" t="s">
        <v>195</v>
      </c>
      <c r="C96" s="102"/>
      <c r="E96" s="113">
        <v>14077300</v>
      </c>
      <c r="F96" s="45"/>
      <c r="G96" s="113">
        <v>3088417</v>
      </c>
      <c r="H96" s="45"/>
      <c r="I96" s="103">
        <v>0</v>
      </c>
      <c r="J96" s="45"/>
      <c r="K96" s="103">
        <v>0</v>
      </c>
    </row>
    <row r="97" spans="1:11" ht="21" customHeight="1" x14ac:dyDescent="0.25">
      <c r="A97" s="48" t="s">
        <v>290</v>
      </c>
      <c r="C97" s="102"/>
      <c r="E97" s="113">
        <v>-40128667</v>
      </c>
      <c r="F97" s="45"/>
      <c r="G97" s="113">
        <v>29075201</v>
      </c>
      <c r="H97" s="45"/>
      <c r="I97" s="103">
        <v>0</v>
      </c>
      <c r="J97" s="45"/>
      <c r="K97" s="103">
        <v>0</v>
      </c>
    </row>
    <row r="98" spans="1:11" ht="21" customHeight="1" x14ac:dyDescent="0.25">
      <c r="A98" s="48" t="s">
        <v>158</v>
      </c>
      <c r="C98" s="102"/>
      <c r="E98" s="103">
        <v>0</v>
      </c>
      <c r="F98" s="45"/>
      <c r="G98" s="103">
        <v>0</v>
      </c>
      <c r="H98" s="45"/>
      <c r="I98" s="113">
        <v>-767197140</v>
      </c>
      <c r="J98" s="45"/>
      <c r="K98" s="113">
        <v>-422650968</v>
      </c>
    </row>
    <row r="99" spans="1:11" ht="21" customHeight="1" x14ac:dyDescent="0.25">
      <c r="A99" s="66" t="s">
        <v>156</v>
      </c>
      <c r="B99" s="53"/>
      <c r="C99" s="102"/>
      <c r="E99" s="113">
        <v>-30355021</v>
      </c>
      <c r="F99" s="92"/>
      <c r="G99" s="113">
        <v>-10474043</v>
      </c>
      <c r="H99" s="92"/>
      <c r="I99" s="103">
        <v>0</v>
      </c>
      <c r="J99" s="92"/>
      <c r="K99" s="103">
        <v>0</v>
      </c>
    </row>
    <row r="100" spans="1:11" ht="21" customHeight="1" x14ac:dyDescent="0.25">
      <c r="A100" s="66" t="s">
        <v>213</v>
      </c>
      <c r="C100" s="102"/>
      <c r="E100" s="113"/>
      <c r="F100" s="45"/>
      <c r="G100" s="113"/>
      <c r="H100" s="45"/>
      <c r="I100" s="113"/>
      <c r="J100" s="45"/>
      <c r="K100" s="113"/>
    </row>
    <row r="101" spans="1:11" ht="21" customHeight="1" x14ac:dyDescent="0.25">
      <c r="A101" s="66" t="s">
        <v>98</v>
      </c>
      <c r="B101" s="53"/>
      <c r="C101" s="102"/>
      <c r="E101" s="113">
        <v>627437</v>
      </c>
      <c r="F101" s="92"/>
      <c r="G101" s="113">
        <v>832850</v>
      </c>
      <c r="H101" s="92"/>
      <c r="I101" s="113">
        <v>630493</v>
      </c>
      <c r="J101" s="92"/>
      <c r="K101" s="113">
        <v>832731</v>
      </c>
    </row>
    <row r="102" spans="1:11" ht="21" customHeight="1" x14ac:dyDescent="0.25">
      <c r="A102" s="66" t="s">
        <v>196</v>
      </c>
      <c r="B102" s="53"/>
      <c r="C102" s="102"/>
      <c r="E102" s="113">
        <v>672412</v>
      </c>
      <c r="F102" s="92"/>
      <c r="G102" s="113">
        <v>885957</v>
      </c>
      <c r="H102" s="92"/>
      <c r="I102" s="103">
        <v>0</v>
      </c>
      <c r="J102" s="92"/>
      <c r="K102" s="103">
        <v>0</v>
      </c>
    </row>
    <row r="103" spans="1:11" ht="21" customHeight="1" x14ac:dyDescent="0.25">
      <c r="A103" s="66" t="s">
        <v>278</v>
      </c>
      <c r="B103" s="53"/>
      <c r="C103" s="102"/>
      <c r="E103" s="113">
        <v>415541</v>
      </c>
      <c r="F103" s="92"/>
      <c r="G103" s="113">
        <v>3786215</v>
      </c>
      <c r="H103" s="92"/>
      <c r="I103" s="103">
        <v>0</v>
      </c>
      <c r="J103" s="92"/>
      <c r="K103" s="103">
        <v>0</v>
      </c>
    </row>
    <row r="104" spans="1:11" ht="21" customHeight="1" x14ac:dyDescent="0.25">
      <c r="A104" s="48" t="s">
        <v>99</v>
      </c>
      <c r="B104" s="53"/>
      <c r="C104" s="102"/>
      <c r="E104" s="113">
        <v>917199</v>
      </c>
      <c r="F104" s="92"/>
      <c r="G104" s="113">
        <v>1486182</v>
      </c>
      <c r="H104" s="92"/>
      <c r="I104" s="113">
        <v>194422</v>
      </c>
      <c r="J104" s="92"/>
      <c r="K104" s="113">
        <v>592193</v>
      </c>
    </row>
    <row r="105" spans="1:11" ht="21" customHeight="1" x14ac:dyDescent="0.25">
      <c r="A105" s="48" t="s">
        <v>268</v>
      </c>
      <c r="B105" s="53"/>
      <c r="C105" s="102"/>
      <c r="E105" s="113">
        <v>4091674</v>
      </c>
      <c r="F105" s="92"/>
      <c r="G105" s="103">
        <v>0</v>
      </c>
      <c r="H105" s="92"/>
      <c r="I105" s="113">
        <v>2349060</v>
      </c>
      <c r="J105" s="92"/>
      <c r="K105" s="103">
        <v>0</v>
      </c>
    </row>
    <row r="106" spans="1:11" ht="21" customHeight="1" x14ac:dyDescent="0.25">
      <c r="A106" s="48" t="s">
        <v>100</v>
      </c>
      <c r="B106" s="53"/>
      <c r="C106" s="102"/>
      <c r="E106" s="113">
        <v>-1725749704</v>
      </c>
      <c r="F106" s="92"/>
      <c r="G106" s="113">
        <v>-1293128063</v>
      </c>
      <c r="H106" s="92"/>
      <c r="I106" s="113">
        <v>-922703316</v>
      </c>
      <c r="J106" s="92"/>
      <c r="K106" s="113">
        <v>-806506523</v>
      </c>
    </row>
    <row r="107" spans="1:11" ht="21" customHeight="1" x14ac:dyDescent="0.25">
      <c r="A107" s="48" t="s">
        <v>197</v>
      </c>
      <c r="B107" s="53"/>
      <c r="C107" s="102"/>
      <c r="E107" s="113">
        <v>-758325</v>
      </c>
      <c r="F107" s="92"/>
      <c r="G107" s="113">
        <v>-1414705</v>
      </c>
      <c r="H107" s="92"/>
      <c r="I107" s="103">
        <v>0</v>
      </c>
      <c r="J107" s="92"/>
      <c r="K107" s="103">
        <v>0</v>
      </c>
    </row>
    <row r="108" spans="1:11" ht="21" customHeight="1" x14ac:dyDescent="0.25">
      <c r="A108" s="48" t="s">
        <v>101</v>
      </c>
      <c r="B108" s="53"/>
      <c r="C108" s="102"/>
      <c r="E108" s="114">
        <v>313908090</v>
      </c>
      <c r="F108" s="92"/>
      <c r="G108" s="114">
        <v>206216733</v>
      </c>
      <c r="H108" s="92"/>
      <c r="I108" s="114">
        <f>-I28</f>
        <v>308642560</v>
      </c>
      <c r="J108" s="92"/>
      <c r="K108" s="114">
        <v>206158683</v>
      </c>
    </row>
    <row r="109" spans="1:11" ht="21" customHeight="1" x14ac:dyDescent="0.25">
      <c r="A109" s="48" t="s">
        <v>297</v>
      </c>
      <c r="C109" s="102"/>
      <c r="E109" s="115"/>
      <c r="F109" s="45"/>
      <c r="G109" s="115"/>
      <c r="H109" s="45"/>
      <c r="I109" s="115"/>
      <c r="J109" s="45"/>
      <c r="K109" s="115"/>
    </row>
    <row r="110" spans="1:11" ht="21" customHeight="1" x14ac:dyDescent="0.25">
      <c r="A110" s="48" t="s">
        <v>102</v>
      </c>
      <c r="C110" s="102"/>
      <c r="E110" s="113">
        <f>SUM(E89:E108)</f>
        <v>46872889</v>
      </c>
      <c r="F110" s="58"/>
      <c r="G110" s="113">
        <f>SUM(G89:G108)</f>
        <v>-140316472</v>
      </c>
      <c r="H110" s="58"/>
      <c r="I110" s="113">
        <f>SUM(I89:I108)</f>
        <v>-186644147</v>
      </c>
      <c r="J110" s="58"/>
      <c r="K110" s="113">
        <f>SUM(K89:K108)</f>
        <v>-253680688</v>
      </c>
    </row>
    <row r="111" spans="1:11" ht="21" customHeight="1" x14ac:dyDescent="0.25">
      <c r="A111" s="48" t="s">
        <v>103</v>
      </c>
      <c r="C111" s="102"/>
      <c r="E111" s="115"/>
      <c r="F111" s="45"/>
      <c r="G111" s="115"/>
      <c r="H111" s="45"/>
      <c r="I111" s="115"/>
      <c r="J111" s="45"/>
      <c r="K111" s="115"/>
    </row>
    <row r="112" spans="1:11" ht="21" customHeight="1" x14ac:dyDescent="0.25">
      <c r="A112" s="48" t="s">
        <v>272</v>
      </c>
      <c r="C112" s="102"/>
      <c r="E112" s="115">
        <v>-3977000</v>
      </c>
      <c r="F112" s="45"/>
      <c r="G112" s="115">
        <v>-198182</v>
      </c>
      <c r="H112" s="45"/>
      <c r="I112" s="133">
        <v>0</v>
      </c>
      <c r="J112" s="45"/>
      <c r="K112" s="133">
        <v>0</v>
      </c>
    </row>
    <row r="113" spans="1:11" ht="21" customHeight="1" x14ac:dyDescent="0.25">
      <c r="A113" s="48" t="s">
        <v>104</v>
      </c>
      <c r="C113" s="102"/>
      <c r="E113" s="113">
        <v>12727427</v>
      </c>
      <c r="F113" s="92"/>
      <c r="G113" s="113">
        <v>45162856</v>
      </c>
      <c r="H113" s="92"/>
      <c r="I113" s="113">
        <v>15988557</v>
      </c>
      <c r="J113" s="92"/>
      <c r="K113" s="113">
        <v>46787512</v>
      </c>
    </row>
    <row r="114" spans="1:11" ht="21" customHeight="1" x14ac:dyDescent="0.25">
      <c r="A114" s="48" t="s">
        <v>105</v>
      </c>
      <c r="C114" s="102"/>
      <c r="E114" s="113">
        <v>861087</v>
      </c>
      <c r="F114" s="92"/>
      <c r="G114" s="113">
        <v>-6280162</v>
      </c>
      <c r="H114" s="92"/>
      <c r="I114" s="113">
        <v>-168300</v>
      </c>
      <c r="J114" s="92"/>
      <c r="K114" s="113">
        <v>-4292130</v>
      </c>
    </row>
    <row r="115" spans="1:11" ht="21" customHeight="1" x14ac:dyDescent="0.25">
      <c r="A115" s="48" t="s">
        <v>163</v>
      </c>
      <c r="C115" s="102"/>
      <c r="E115" s="113">
        <v>11283235</v>
      </c>
      <c r="F115" s="92"/>
      <c r="G115" s="113">
        <v>1103115</v>
      </c>
      <c r="H115" s="92"/>
      <c r="I115" s="133">
        <v>0</v>
      </c>
      <c r="J115" s="50"/>
      <c r="K115" s="133">
        <v>0</v>
      </c>
    </row>
    <row r="116" spans="1:11" ht="21" customHeight="1" x14ac:dyDescent="0.25">
      <c r="A116" s="48" t="s">
        <v>164</v>
      </c>
      <c r="C116" s="102"/>
      <c r="E116" s="113">
        <v>-10964783</v>
      </c>
      <c r="F116" s="92"/>
      <c r="G116" s="113">
        <v>-14314863</v>
      </c>
      <c r="H116" s="92"/>
      <c r="I116" s="133">
        <v>0</v>
      </c>
      <c r="J116" s="50"/>
      <c r="K116" s="133">
        <v>0</v>
      </c>
    </row>
    <row r="117" spans="1:11" ht="21" customHeight="1" x14ac:dyDescent="0.25">
      <c r="A117" s="48" t="s">
        <v>165</v>
      </c>
      <c r="C117" s="102"/>
      <c r="E117" s="113">
        <v>-15169751</v>
      </c>
      <c r="F117" s="92"/>
      <c r="G117" s="113">
        <v>-11308030</v>
      </c>
      <c r="H117" s="92"/>
      <c r="I117" s="133">
        <v>0</v>
      </c>
      <c r="J117" s="50"/>
      <c r="K117" s="133">
        <v>0</v>
      </c>
    </row>
    <row r="118" spans="1:11" ht="21" customHeight="1" x14ac:dyDescent="0.25">
      <c r="A118" s="48" t="s">
        <v>166</v>
      </c>
      <c r="C118" s="102"/>
      <c r="E118" s="113">
        <v>-56499085</v>
      </c>
      <c r="F118" s="92"/>
      <c r="G118" s="113">
        <v>-872000</v>
      </c>
      <c r="H118" s="92"/>
      <c r="I118" s="133">
        <v>0</v>
      </c>
      <c r="J118" s="50"/>
      <c r="K118" s="133">
        <v>0</v>
      </c>
    </row>
    <row r="119" spans="1:11" ht="21" customHeight="1" x14ac:dyDescent="0.25">
      <c r="A119" s="48" t="s">
        <v>198</v>
      </c>
      <c r="C119" s="102"/>
      <c r="E119" s="113">
        <v>25709352</v>
      </c>
      <c r="F119" s="92"/>
      <c r="G119" s="113">
        <v>36758988</v>
      </c>
      <c r="H119" s="92"/>
      <c r="I119" s="133">
        <v>0</v>
      </c>
      <c r="J119" s="50"/>
      <c r="K119" s="115">
        <v>36758988</v>
      </c>
    </row>
    <row r="120" spans="1:11" ht="21" customHeight="1" x14ac:dyDescent="0.25">
      <c r="A120" s="48" t="s">
        <v>276</v>
      </c>
      <c r="C120" s="102"/>
      <c r="E120" s="113">
        <v>-895217598</v>
      </c>
      <c r="F120" s="92"/>
      <c r="G120" s="113">
        <v>20327160</v>
      </c>
      <c r="H120" s="92"/>
      <c r="I120" s="115">
        <v>-920122797</v>
      </c>
      <c r="J120" s="50"/>
      <c r="K120" s="103">
        <v>0</v>
      </c>
    </row>
    <row r="121" spans="1:11" ht="21" customHeight="1" x14ac:dyDescent="0.25">
      <c r="A121" s="48" t="s">
        <v>106</v>
      </c>
      <c r="C121" s="102"/>
      <c r="E121" s="113">
        <v>-9295908</v>
      </c>
      <c r="F121" s="92"/>
      <c r="G121" s="113">
        <v>23541114</v>
      </c>
      <c r="H121" s="92"/>
      <c r="I121" s="113">
        <v>4542739</v>
      </c>
      <c r="J121" s="92"/>
      <c r="K121" s="113">
        <v>18377296</v>
      </c>
    </row>
    <row r="122" spans="1:11" ht="21" customHeight="1" x14ac:dyDescent="0.25">
      <c r="A122" s="48" t="s">
        <v>107</v>
      </c>
      <c r="C122" s="102"/>
      <c r="E122" s="113">
        <v>-2087953600</v>
      </c>
      <c r="F122" s="92"/>
      <c r="G122" s="113">
        <v>-2354207111</v>
      </c>
      <c r="H122" s="92"/>
      <c r="I122" s="113">
        <v>-299256819</v>
      </c>
      <c r="J122" s="92"/>
      <c r="K122" s="113">
        <v>169009027</v>
      </c>
    </row>
    <row r="123" spans="1:11" ht="21" customHeight="1" x14ac:dyDescent="0.25">
      <c r="A123" s="48" t="s">
        <v>234</v>
      </c>
      <c r="C123" s="102"/>
      <c r="E123" s="113">
        <v>-77701</v>
      </c>
      <c r="F123" s="92"/>
      <c r="G123" s="133">
        <v>0</v>
      </c>
      <c r="H123" s="92"/>
      <c r="I123" s="113">
        <v>-125704</v>
      </c>
      <c r="J123" s="92"/>
      <c r="K123" s="133">
        <v>0</v>
      </c>
    </row>
    <row r="124" spans="1:11" ht="21" customHeight="1" x14ac:dyDescent="0.25">
      <c r="A124" s="66" t="s">
        <v>302</v>
      </c>
      <c r="B124" s="67"/>
      <c r="C124" s="102"/>
      <c r="E124" s="113">
        <v>-7147433</v>
      </c>
      <c r="F124" s="92"/>
      <c r="G124" s="113">
        <v>-2741066</v>
      </c>
      <c r="H124" s="92"/>
      <c r="I124" s="113">
        <v>-7147433</v>
      </c>
      <c r="J124" s="92"/>
      <c r="K124" s="113">
        <v>-1682463</v>
      </c>
    </row>
    <row r="125" spans="1:11" ht="21" customHeight="1" x14ac:dyDescent="0.25">
      <c r="A125" s="48" t="s">
        <v>108</v>
      </c>
      <c r="C125" s="102"/>
      <c r="E125" s="113"/>
      <c r="F125" s="92"/>
      <c r="G125" s="113"/>
      <c r="H125" s="92"/>
      <c r="I125" s="113"/>
      <c r="J125" s="92"/>
      <c r="K125" s="113"/>
    </row>
    <row r="126" spans="1:11" ht="21" customHeight="1" x14ac:dyDescent="0.25">
      <c r="A126" s="66" t="s">
        <v>109</v>
      </c>
      <c r="B126" s="53"/>
      <c r="C126" s="102"/>
      <c r="E126" s="113">
        <v>34621701</v>
      </c>
      <c r="F126" s="92"/>
      <c r="G126" s="113">
        <v>-574184</v>
      </c>
      <c r="H126" s="92"/>
      <c r="I126" s="113">
        <v>22011183</v>
      </c>
      <c r="J126" s="92"/>
      <c r="K126" s="113">
        <v>-172126033</v>
      </c>
    </row>
    <row r="127" spans="1:11" ht="21" customHeight="1" x14ac:dyDescent="0.25">
      <c r="A127" s="66" t="s">
        <v>167</v>
      </c>
      <c r="B127" s="53"/>
      <c r="C127" s="102"/>
      <c r="E127" s="113">
        <v>-11875576</v>
      </c>
      <c r="F127" s="92"/>
      <c r="G127" s="113">
        <v>2363566</v>
      </c>
      <c r="H127" s="92"/>
      <c r="I127" s="144">
        <v>0</v>
      </c>
      <c r="J127" s="92"/>
      <c r="K127" s="144">
        <v>0</v>
      </c>
    </row>
    <row r="128" spans="1:11" ht="21" customHeight="1" x14ac:dyDescent="0.25">
      <c r="A128" s="66" t="s">
        <v>168</v>
      </c>
      <c r="B128" s="53"/>
      <c r="C128" s="102"/>
      <c r="E128" s="113">
        <v>92916351</v>
      </c>
      <c r="F128" s="92"/>
      <c r="G128" s="113">
        <v>48085499</v>
      </c>
      <c r="H128" s="92"/>
      <c r="I128" s="144">
        <v>0</v>
      </c>
      <c r="J128" s="92"/>
      <c r="K128" s="144">
        <v>0</v>
      </c>
    </row>
    <row r="129" spans="1:12" ht="21" customHeight="1" x14ac:dyDescent="0.25">
      <c r="A129" s="66" t="s">
        <v>110</v>
      </c>
      <c r="B129" s="53"/>
      <c r="C129" s="102"/>
      <c r="E129" s="113">
        <v>-6587929</v>
      </c>
      <c r="F129" s="92"/>
      <c r="G129" s="113">
        <v>12395070</v>
      </c>
      <c r="H129" s="92"/>
      <c r="I129" s="113">
        <v>-6775017</v>
      </c>
      <c r="J129" s="92"/>
      <c r="K129" s="113">
        <v>16844606</v>
      </c>
    </row>
    <row r="130" spans="1:12" ht="21" customHeight="1" x14ac:dyDescent="0.25">
      <c r="A130" s="66" t="s">
        <v>159</v>
      </c>
      <c r="B130" s="53"/>
      <c r="C130" s="102"/>
      <c r="E130" s="116">
        <v>-384254</v>
      </c>
      <c r="F130" s="45"/>
      <c r="G130" s="116">
        <v>-1465286</v>
      </c>
      <c r="H130" s="45"/>
      <c r="I130" s="133">
        <v>0</v>
      </c>
      <c r="J130" s="45"/>
      <c r="K130" s="133">
        <v>0</v>
      </c>
    </row>
    <row r="131" spans="1:12" ht="21" customHeight="1" x14ac:dyDescent="0.25">
      <c r="A131" s="48" t="s">
        <v>111</v>
      </c>
      <c r="B131" s="53"/>
      <c r="C131" s="102"/>
      <c r="E131" s="117">
        <v>1186652</v>
      </c>
      <c r="F131" s="45"/>
      <c r="G131" s="117">
        <v>4072066</v>
      </c>
      <c r="H131" s="45"/>
      <c r="I131" s="117">
        <v>131933</v>
      </c>
      <c r="J131" s="45"/>
      <c r="K131" s="117">
        <v>2579069</v>
      </c>
    </row>
    <row r="132" spans="1:12" ht="21" customHeight="1" x14ac:dyDescent="0.25">
      <c r="A132" s="66" t="s">
        <v>214</v>
      </c>
      <c r="B132" s="53"/>
      <c r="C132" s="102"/>
      <c r="E132" s="113">
        <f>SUM(E110:E131)</f>
        <v>-2878971924</v>
      </c>
      <c r="F132" s="45"/>
      <c r="G132" s="113">
        <f>SUM(G110:G131)</f>
        <v>-2338467922</v>
      </c>
      <c r="H132" s="45"/>
      <c r="I132" s="113">
        <f>SUM(I110:I131)</f>
        <v>-1377565805</v>
      </c>
      <c r="J132" s="45"/>
      <c r="K132" s="113">
        <f>SUM(K110:K131)</f>
        <v>-141424816</v>
      </c>
    </row>
    <row r="133" spans="1:12" ht="21" customHeight="1" x14ac:dyDescent="0.25">
      <c r="A133" s="66" t="s">
        <v>112</v>
      </c>
      <c r="B133" s="53"/>
      <c r="C133" s="102"/>
      <c r="E133" s="113">
        <v>1546582544</v>
      </c>
      <c r="F133" s="45"/>
      <c r="G133" s="113">
        <v>1293296737</v>
      </c>
      <c r="H133" s="45"/>
      <c r="I133" s="113">
        <v>914618793</v>
      </c>
      <c r="J133" s="45"/>
      <c r="K133" s="113">
        <v>806581218</v>
      </c>
    </row>
    <row r="134" spans="1:12" ht="21" customHeight="1" x14ac:dyDescent="0.25">
      <c r="A134" s="66" t="s">
        <v>113</v>
      </c>
      <c r="B134" s="53"/>
      <c r="C134" s="102"/>
      <c r="E134" s="113">
        <v>-308145706</v>
      </c>
      <c r="F134" s="45"/>
      <c r="G134" s="113">
        <v>-195661833</v>
      </c>
      <c r="H134" s="45"/>
      <c r="I134" s="113">
        <v>-302998974</v>
      </c>
      <c r="J134" s="45"/>
      <c r="K134" s="113">
        <v>-195603783</v>
      </c>
    </row>
    <row r="135" spans="1:12" ht="21" customHeight="1" x14ac:dyDescent="0.25">
      <c r="A135" s="66" t="s">
        <v>114</v>
      </c>
      <c r="C135" s="102"/>
      <c r="E135" s="114">
        <v>-219995659</v>
      </c>
      <c r="F135" s="45"/>
      <c r="G135" s="114">
        <v>-195012942</v>
      </c>
      <c r="H135" s="45"/>
      <c r="I135" s="114">
        <v>-54286378</v>
      </c>
      <c r="J135" s="45"/>
      <c r="K135" s="114">
        <v>-42879908</v>
      </c>
    </row>
    <row r="136" spans="1:12" ht="21" customHeight="1" x14ac:dyDescent="0.25">
      <c r="A136" s="44" t="s">
        <v>115</v>
      </c>
      <c r="B136" s="67"/>
      <c r="C136" s="102"/>
      <c r="E136" s="114">
        <f>SUM(E132:E135)</f>
        <v>-1860530745</v>
      </c>
      <c r="F136" s="45"/>
      <c r="G136" s="114">
        <f>SUM(G132:G135)</f>
        <v>-1435845960</v>
      </c>
      <c r="H136" s="45"/>
      <c r="I136" s="114">
        <f>SUM(I132:I135)</f>
        <v>-820232364</v>
      </c>
      <c r="J136" s="45"/>
      <c r="K136" s="114">
        <f>SUM(K132:K135)</f>
        <v>426672711</v>
      </c>
    </row>
    <row r="137" spans="1:12" ht="21" customHeight="1" x14ac:dyDescent="0.25">
      <c r="C137" s="102"/>
      <c r="E137" s="118"/>
      <c r="F137" s="92"/>
      <c r="G137" s="91"/>
      <c r="I137" s="118"/>
      <c r="J137" s="92"/>
      <c r="K137" s="91"/>
    </row>
    <row r="138" spans="1:12" ht="23.25" customHeight="1" x14ac:dyDescent="0.25">
      <c r="A138" s="104" t="s">
        <v>25</v>
      </c>
      <c r="B138" s="67"/>
      <c r="C138" s="102"/>
      <c r="F138" s="92"/>
    </row>
    <row r="139" spans="1:12" s="53" customFormat="1" ht="23.25" customHeight="1" x14ac:dyDescent="0.25">
      <c r="A139" s="54" t="s">
        <v>0</v>
      </c>
      <c r="B139" s="55"/>
      <c r="C139" s="56"/>
      <c r="D139" s="57"/>
      <c r="E139" s="137"/>
      <c r="F139" s="57"/>
      <c r="G139" s="57"/>
      <c r="H139" s="57"/>
      <c r="I139" s="137"/>
      <c r="J139" s="57"/>
      <c r="K139" s="57"/>
    </row>
    <row r="140" spans="1:12" s="53" customFormat="1" ht="23.25" customHeight="1" x14ac:dyDescent="0.25">
      <c r="A140" s="44" t="s">
        <v>116</v>
      </c>
      <c r="B140" s="57"/>
      <c r="C140" s="56"/>
      <c r="D140" s="57"/>
      <c r="E140" s="137"/>
      <c r="F140" s="57"/>
      <c r="G140" s="57"/>
      <c r="H140" s="57"/>
      <c r="I140" s="137"/>
      <c r="J140" s="57"/>
      <c r="K140" s="57"/>
    </row>
    <row r="141" spans="1:12" s="53" customFormat="1" ht="23.25" customHeight="1" x14ac:dyDescent="0.25">
      <c r="A141" s="54" t="s">
        <v>219</v>
      </c>
      <c r="B141" s="55"/>
      <c r="C141" s="56"/>
      <c r="D141" s="57"/>
      <c r="E141" s="137"/>
      <c r="F141" s="57"/>
      <c r="G141" s="57"/>
      <c r="H141" s="57"/>
      <c r="I141" s="137"/>
      <c r="J141" s="57"/>
      <c r="K141" s="57"/>
    </row>
    <row r="142" spans="1:12" s="53" customFormat="1" ht="23.25" customHeight="1" x14ac:dyDescent="0.25">
      <c r="B142" s="55"/>
      <c r="C142" s="56"/>
      <c r="D142" s="57"/>
      <c r="E142" s="137"/>
      <c r="F142" s="57"/>
      <c r="G142" s="57"/>
      <c r="H142" s="57"/>
      <c r="I142" s="138"/>
      <c r="J142" s="57"/>
      <c r="K142" s="58"/>
      <c r="L142" s="58" t="s">
        <v>2</v>
      </c>
    </row>
    <row r="143" spans="1:12" ht="23.25" customHeight="1" x14ac:dyDescent="0.25">
      <c r="E143" s="199"/>
      <c r="F143" s="129" t="s">
        <v>3</v>
      </c>
      <c r="G143" s="129"/>
      <c r="H143" s="59"/>
      <c r="I143" s="199"/>
      <c r="J143" s="129" t="s">
        <v>27</v>
      </c>
      <c r="K143" s="129"/>
    </row>
    <row r="144" spans="1:12" ht="23.25" customHeight="1" x14ac:dyDescent="0.25">
      <c r="C144" s="60"/>
      <c r="D144" s="61"/>
      <c r="E144" s="143" t="s">
        <v>223</v>
      </c>
      <c r="F144" s="62"/>
      <c r="G144" s="63">
        <v>2562</v>
      </c>
      <c r="H144" s="64"/>
      <c r="I144" s="143" t="s">
        <v>223</v>
      </c>
      <c r="J144" s="62"/>
      <c r="K144" s="63">
        <v>2562</v>
      </c>
    </row>
    <row r="145" spans="1:11" ht="23.25" customHeight="1" x14ac:dyDescent="0.25">
      <c r="A145" s="47" t="s">
        <v>117</v>
      </c>
      <c r="B145" s="59"/>
      <c r="C145" s="102"/>
      <c r="E145" s="118"/>
      <c r="F145" s="92"/>
      <c r="G145" s="91"/>
      <c r="I145" s="118"/>
      <c r="J145" s="92"/>
      <c r="K145" s="91"/>
    </row>
    <row r="146" spans="1:11" ht="23.25" customHeight="1" x14ac:dyDescent="0.25">
      <c r="A146" s="48" t="s">
        <v>273</v>
      </c>
      <c r="C146" s="102"/>
      <c r="E146" s="118">
        <v>-1388047</v>
      </c>
      <c r="F146" s="92"/>
      <c r="G146" s="118">
        <v>206526</v>
      </c>
      <c r="H146" s="92"/>
      <c r="I146" s="118">
        <v>-1378427</v>
      </c>
      <c r="J146" s="92"/>
      <c r="K146" s="118">
        <v>216077</v>
      </c>
    </row>
    <row r="147" spans="1:11" ht="22.5" customHeight="1" x14ac:dyDescent="0.25">
      <c r="A147" s="48" t="s">
        <v>199</v>
      </c>
      <c r="C147" s="102"/>
      <c r="E147" s="113">
        <v>13000000</v>
      </c>
      <c r="F147" s="92"/>
      <c r="G147" s="113">
        <v>35000000</v>
      </c>
      <c r="H147" s="92"/>
      <c r="I147" s="113">
        <v>-957500000</v>
      </c>
      <c r="J147" s="92"/>
      <c r="K147" s="113">
        <v>-1833000000</v>
      </c>
    </row>
    <row r="148" spans="1:11" ht="23.25" x14ac:dyDescent="0.25">
      <c r="A148" s="48" t="s">
        <v>200</v>
      </c>
      <c r="C148" s="102"/>
      <c r="E148" s="103">
        <v>0</v>
      </c>
      <c r="F148" s="92"/>
      <c r="G148" s="103">
        <v>0</v>
      </c>
      <c r="H148" s="92"/>
      <c r="I148" s="103">
        <v>0</v>
      </c>
      <c r="J148" s="92"/>
      <c r="K148" s="113">
        <v>-10000000</v>
      </c>
    </row>
    <row r="149" spans="1:11" ht="23.25" x14ac:dyDescent="0.25">
      <c r="A149" s="48" t="s">
        <v>211</v>
      </c>
      <c r="C149" s="102"/>
      <c r="E149" s="103">
        <v>0</v>
      </c>
      <c r="F149" s="92"/>
      <c r="G149" s="103">
        <v>0</v>
      </c>
      <c r="H149" s="92"/>
      <c r="I149" s="103">
        <v>0</v>
      </c>
      <c r="J149" s="92"/>
      <c r="K149" s="113">
        <v>10552500</v>
      </c>
    </row>
    <row r="150" spans="1:11" ht="23.25" x14ac:dyDescent="0.25">
      <c r="A150" s="105" t="s">
        <v>118</v>
      </c>
      <c r="B150" s="71"/>
      <c r="C150" s="102"/>
      <c r="E150" s="118">
        <v>201672</v>
      </c>
      <c r="F150" s="91"/>
      <c r="G150" s="118">
        <v>2860</v>
      </c>
      <c r="H150" s="91"/>
      <c r="I150" s="118">
        <v>197317</v>
      </c>
      <c r="J150" s="91"/>
      <c r="K150" s="118">
        <v>2841</v>
      </c>
    </row>
    <row r="151" spans="1:11" ht="23.25" x14ac:dyDescent="0.25">
      <c r="A151" s="105" t="s">
        <v>235</v>
      </c>
      <c r="B151" s="71"/>
      <c r="C151" s="102"/>
      <c r="E151" s="118">
        <v>-154982222</v>
      </c>
      <c r="F151" s="91"/>
      <c r="G151" s="118">
        <v>-80291078</v>
      </c>
      <c r="H151" s="91"/>
      <c r="I151" s="118">
        <v>-145445707</v>
      </c>
      <c r="J151" s="91"/>
      <c r="K151" s="118">
        <v>-74873724</v>
      </c>
    </row>
    <row r="152" spans="1:11" ht="23.25" x14ac:dyDescent="0.25">
      <c r="A152" s="105" t="s">
        <v>236</v>
      </c>
      <c r="B152" s="71"/>
      <c r="C152" s="102"/>
      <c r="E152" s="118">
        <v>-5000000</v>
      </c>
      <c r="F152" s="91"/>
      <c r="G152" s="103">
        <v>0</v>
      </c>
      <c r="H152" s="91"/>
      <c r="I152" s="103">
        <v>0</v>
      </c>
      <c r="J152" s="91"/>
      <c r="K152" s="103">
        <v>0</v>
      </c>
    </row>
    <row r="153" spans="1:11" ht="23.25" x14ac:dyDescent="0.25">
      <c r="A153" s="105" t="s">
        <v>201</v>
      </c>
      <c r="B153" s="71"/>
      <c r="C153" s="102"/>
      <c r="E153" s="103">
        <v>0</v>
      </c>
      <c r="F153" s="91"/>
      <c r="G153" s="118">
        <v>-17224627</v>
      </c>
      <c r="H153" s="91"/>
      <c r="I153" s="103">
        <v>0</v>
      </c>
      <c r="J153" s="91"/>
      <c r="K153" s="103">
        <v>0</v>
      </c>
    </row>
    <row r="154" spans="1:11" ht="23.25" x14ac:dyDescent="0.25">
      <c r="A154" s="105" t="s">
        <v>202</v>
      </c>
      <c r="B154" s="71"/>
      <c r="C154" s="102"/>
      <c r="E154" s="103">
        <v>0</v>
      </c>
      <c r="F154" s="91"/>
      <c r="G154" s="118">
        <v>-12308245</v>
      </c>
      <c r="H154" s="91"/>
      <c r="I154" s="103">
        <v>0</v>
      </c>
      <c r="J154" s="91"/>
      <c r="K154" s="103">
        <v>0</v>
      </c>
    </row>
    <row r="155" spans="1:11" ht="23.25" x14ac:dyDescent="0.25">
      <c r="A155" s="105" t="s">
        <v>203</v>
      </c>
      <c r="B155" s="71"/>
      <c r="C155" s="102"/>
      <c r="E155" s="103">
        <v>758325</v>
      </c>
      <c r="F155" s="91"/>
      <c r="G155" s="113">
        <v>1414705</v>
      </c>
      <c r="H155" s="91"/>
      <c r="I155" s="103">
        <v>0</v>
      </c>
      <c r="J155" s="91"/>
      <c r="K155" s="103">
        <v>0</v>
      </c>
    </row>
    <row r="156" spans="1:11" ht="23.25" x14ac:dyDescent="0.25">
      <c r="A156" s="47" t="s">
        <v>215</v>
      </c>
      <c r="C156" s="102"/>
      <c r="E156" s="119">
        <f>SUM(E146:E155)</f>
        <v>-147410272</v>
      </c>
      <c r="F156" s="45"/>
      <c r="G156" s="119">
        <f>SUM(G146:G155)</f>
        <v>-73199859</v>
      </c>
      <c r="H156" s="45"/>
      <c r="I156" s="119">
        <f>SUM(I146:I155)</f>
        <v>-1104126817</v>
      </c>
      <c r="J156" s="45"/>
      <c r="K156" s="119">
        <f>SUM(K146:K155)</f>
        <v>-1907102306</v>
      </c>
    </row>
    <row r="157" spans="1:11" ht="23.25" x14ac:dyDescent="0.25">
      <c r="A157" s="47" t="s">
        <v>119</v>
      </c>
      <c r="B157" s="59"/>
      <c r="C157" s="102"/>
      <c r="E157" s="115"/>
      <c r="F157" s="45"/>
      <c r="G157" s="115"/>
      <c r="H157" s="45"/>
      <c r="I157" s="115"/>
      <c r="J157" s="45"/>
      <c r="K157" s="115"/>
    </row>
    <row r="158" spans="1:11" ht="23.25" x14ac:dyDescent="0.25">
      <c r="A158" s="104" t="s">
        <v>291</v>
      </c>
      <c r="B158" s="67"/>
      <c r="C158" s="102"/>
      <c r="E158" s="113">
        <v>-600000000</v>
      </c>
      <c r="F158" s="92"/>
      <c r="G158" s="113">
        <v>650000000</v>
      </c>
      <c r="H158" s="92"/>
      <c r="I158" s="113">
        <v>-600000000</v>
      </c>
      <c r="J158" s="92"/>
      <c r="K158" s="113">
        <v>650000000</v>
      </c>
    </row>
    <row r="159" spans="1:11" ht="23.25" x14ac:dyDescent="0.25">
      <c r="A159" s="104" t="s">
        <v>212</v>
      </c>
      <c r="B159" s="67"/>
      <c r="C159" s="102"/>
      <c r="E159" s="113">
        <v>-200000000</v>
      </c>
      <c r="F159" s="92"/>
      <c r="G159" s="113">
        <v>200000000</v>
      </c>
      <c r="H159" s="92"/>
      <c r="I159" s="113">
        <v>-200000000</v>
      </c>
      <c r="J159" s="92"/>
      <c r="K159" s="113">
        <v>200000000</v>
      </c>
    </row>
    <row r="160" spans="1:11" ht="23.25" x14ac:dyDescent="0.25">
      <c r="A160" s="104" t="s">
        <v>205</v>
      </c>
      <c r="B160" s="59"/>
      <c r="C160" s="102"/>
      <c r="E160" s="103">
        <v>0</v>
      </c>
      <c r="F160" s="103"/>
      <c r="G160" s="113">
        <v>-159750</v>
      </c>
      <c r="H160" s="103"/>
      <c r="I160" s="103">
        <v>0</v>
      </c>
      <c r="J160" s="103"/>
      <c r="K160" s="103">
        <v>0</v>
      </c>
    </row>
    <row r="161" spans="1:11" ht="23.25" x14ac:dyDescent="0.25">
      <c r="A161" s="104" t="s">
        <v>298</v>
      </c>
      <c r="B161" s="59"/>
      <c r="C161" s="102"/>
      <c r="E161" s="113">
        <v>-43537224</v>
      </c>
      <c r="F161" s="103"/>
      <c r="G161" s="103">
        <v>0</v>
      </c>
      <c r="H161" s="103"/>
      <c r="I161" s="103">
        <v>-29313238</v>
      </c>
      <c r="J161" s="103"/>
      <c r="K161" s="103">
        <v>0</v>
      </c>
    </row>
    <row r="162" spans="1:11" ht="23.85" customHeight="1" x14ac:dyDescent="0.25">
      <c r="A162" s="104" t="s">
        <v>120</v>
      </c>
      <c r="B162" s="53"/>
      <c r="C162" s="102"/>
      <c r="E162" s="113">
        <v>118487238</v>
      </c>
      <c r="F162" s="92"/>
      <c r="G162" s="103">
        <v>0</v>
      </c>
      <c r="H162" s="92"/>
      <c r="I162" s="103">
        <v>0</v>
      </c>
      <c r="J162" s="92"/>
      <c r="K162" s="103">
        <v>0</v>
      </c>
    </row>
    <row r="163" spans="1:11" ht="23.25" x14ac:dyDescent="0.25">
      <c r="A163" s="104" t="s">
        <v>121</v>
      </c>
      <c r="B163" s="67"/>
      <c r="C163" s="102"/>
      <c r="E163" s="113">
        <v>-266049000</v>
      </c>
      <c r="F163" s="92"/>
      <c r="G163" s="113">
        <v>-273160000</v>
      </c>
      <c r="H163" s="92"/>
      <c r="I163" s="113">
        <v>-261660000</v>
      </c>
      <c r="J163" s="92"/>
      <c r="K163" s="113">
        <v>-273160000</v>
      </c>
    </row>
    <row r="164" spans="1:11" ht="23.25" x14ac:dyDescent="0.25">
      <c r="A164" s="104" t="s">
        <v>157</v>
      </c>
      <c r="B164" s="67"/>
      <c r="C164" s="102"/>
      <c r="E164" s="113">
        <v>3997300000</v>
      </c>
      <c r="F164" s="92"/>
      <c r="G164" s="113">
        <v>1698000000</v>
      </c>
      <c r="H164" s="92"/>
      <c r="I164" s="113">
        <v>3997300000</v>
      </c>
      <c r="J164" s="92"/>
      <c r="K164" s="113">
        <v>1698000000</v>
      </c>
    </row>
    <row r="165" spans="1:11" ht="23.25" x14ac:dyDescent="0.25">
      <c r="A165" s="104" t="s">
        <v>274</v>
      </c>
      <c r="C165" s="102"/>
      <c r="E165" s="127">
        <v>-1640000000</v>
      </c>
      <c r="F165" s="92"/>
      <c r="G165" s="127">
        <v>-450000000</v>
      </c>
      <c r="H165" s="92"/>
      <c r="I165" s="127">
        <v>-1640000000</v>
      </c>
      <c r="J165" s="92"/>
      <c r="K165" s="127">
        <v>-450000000</v>
      </c>
    </row>
    <row r="166" spans="1:11" ht="23.25" x14ac:dyDescent="0.25">
      <c r="A166" s="104" t="s">
        <v>146</v>
      </c>
      <c r="B166" s="67"/>
      <c r="C166" s="69"/>
      <c r="D166" s="86"/>
      <c r="E166" s="113">
        <v>-21438167</v>
      </c>
      <c r="F166" s="106"/>
      <c r="G166" s="113">
        <v>-11866727</v>
      </c>
      <c r="H166" s="106"/>
      <c r="I166" s="113">
        <v>-20988167</v>
      </c>
      <c r="J166" s="106"/>
      <c r="K166" s="113">
        <v>-11866727</v>
      </c>
    </row>
    <row r="167" spans="1:11" ht="23.25" x14ac:dyDescent="0.25">
      <c r="A167" s="104" t="s">
        <v>204</v>
      </c>
      <c r="B167" s="59"/>
      <c r="C167" s="102"/>
      <c r="E167" s="113">
        <v>2007871821</v>
      </c>
      <c r="F167" s="92"/>
      <c r="G167" s="113">
        <v>9640618</v>
      </c>
      <c r="H167" s="92"/>
      <c r="I167" s="113">
        <v>2007871821</v>
      </c>
      <c r="J167" s="92"/>
      <c r="K167" s="113">
        <v>9640618</v>
      </c>
    </row>
    <row r="168" spans="1:11" ht="23.25" x14ac:dyDescent="0.25">
      <c r="A168" s="104" t="s">
        <v>183</v>
      </c>
      <c r="B168" s="67"/>
      <c r="C168" s="102"/>
      <c r="E168" s="103">
        <v>0</v>
      </c>
      <c r="F168" s="92"/>
      <c r="G168" s="113">
        <v>13596506</v>
      </c>
      <c r="H168" s="92"/>
      <c r="I168" s="103">
        <v>0</v>
      </c>
      <c r="J168" s="92"/>
      <c r="K168" s="103">
        <v>0</v>
      </c>
    </row>
    <row r="169" spans="1:11" ht="23.25" x14ac:dyDescent="0.25">
      <c r="A169" s="104" t="s">
        <v>122</v>
      </c>
      <c r="B169" s="67"/>
      <c r="C169" s="102"/>
      <c r="E169" s="113">
        <v>-694385476</v>
      </c>
      <c r="F169" s="92"/>
      <c r="G169" s="113">
        <v>-701512606</v>
      </c>
      <c r="H169" s="92"/>
      <c r="I169" s="113">
        <v>-694385476</v>
      </c>
      <c r="J169" s="92"/>
      <c r="K169" s="113">
        <v>-701512606</v>
      </c>
    </row>
    <row r="170" spans="1:11" ht="23.25" x14ac:dyDescent="0.25">
      <c r="A170" s="47" t="s">
        <v>186</v>
      </c>
      <c r="C170" s="102"/>
      <c r="E170" s="119">
        <f>SUM(E158:E169)</f>
        <v>2658249192</v>
      </c>
      <c r="F170" s="92"/>
      <c r="G170" s="119">
        <f>SUM(G158:G169)</f>
        <v>1134538041</v>
      </c>
      <c r="H170" s="92"/>
      <c r="I170" s="119">
        <f>SUM(I158:I169)</f>
        <v>2558824940</v>
      </c>
      <c r="J170" s="92"/>
      <c r="K170" s="119">
        <f>SUM(K158:K169)</f>
        <v>1121101285</v>
      </c>
    </row>
    <row r="171" spans="1:11" ht="23.25" x14ac:dyDescent="0.25">
      <c r="A171" s="48" t="s">
        <v>147</v>
      </c>
      <c r="C171" s="102"/>
      <c r="E171" s="118">
        <v>-12505</v>
      </c>
      <c r="F171" s="92"/>
      <c r="G171" s="118">
        <v>-1079276</v>
      </c>
      <c r="H171" s="92"/>
      <c r="I171" s="103">
        <v>0</v>
      </c>
      <c r="J171" s="92"/>
      <c r="K171" s="103">
        <v>0</v>
      </c>
    </row>
    <row r="172" spans="1:11" ht="23.25" x14ac:dyDescent="0.25">
      <c r="A172" s="48" t="s">
        <v>240</v>
      </c>
      <c r="C172" s="102"/>
      <c r="E172" s="118">
        <v>-82263</v>
      </c>
      <c r="F172" s="92"/>
      <c r="G172" s="196">
        <v>0</v>
      </c>
      <c r="H172" s="92"/>
      <c r="I172" s="196">
        <v>0</v>
      </c>
      <c r="J172" s="92"/>
      <c r="K172" s="196">
        <v>0</v>
      </c>
    </row>
    <row r="173" spans="1:11" ht="23.25" x14ac:dyDescent="0.25">
      <c r="A173" s="47" t="s">
        <v>216</v>
      </c>
      <c r="C173" s="102"/>
      <c r="E173" s="119">
        <f>E136+E156+E170+E171+E172</f>
        <v>650213407</v>
      </c>
      <c r="F173" s="92"/>
      <c r="G173" s="119">
        <f>G136+G156+G170+G171</f>
        <v>-375587054</v>
      </c>
      <c r="H173" s="92"/>
      <c r="I173" s="119">
        <f>I136+I156+I170+I171</f>
        <v>634465759</v>
      </c>
      <c r="J173" s="92"/>
      <c r="K173" s="119">
        <f>K136+K156+K170+K171</f>
        <v>-359328310</v>
      </c>
    </row>
    <row r="174" spans="1:11" ht="23.25" x14ac:dyDescent="0.25">
      <c r="A174" s="66" t="s">
        <v>150</v>
      </c>
      <c r="B174" s="53"/>
      <c r="C174" s="102"/>
      <c r="E174" s="114">
        <f>BS!G9</f>
        <v>316863634</v>
      </c>
      <c r="F174" s="92"/>
      <c r="G174" s="114">
        <v>692450688</v>
      </c>
      <c r="H174" s="92"/>
      <c r="I174" s="114">
        <f>BS!K9</f>
        <v>151570263</v>
      </c>
      <c r="J174" s="92"/>
      <c r="K174" s="114">
        <v>510898573</v>
      </c>
    </row>
    <row r="175" spans="1:11" thickBot="1" x14ac:dyDescent="0.3">
      <c r="A175" s="54" t="s">
        <v>257</v>
      </c>
      <c r="B175" s="67"/>
      <c r="C175" s="102"/>
      <c r="E175" s="120">
        <f>SUM(E173:E174)</f>
        <v>967077041</v>
      </c>
      <c r="F175" s="92"/>
      <c r="G175" s="120">
        <f>SUM(G173:G174)</f>
        <v>316863634</v>
      </c>
      <c r="H175" s="92"/>
      <c r="I175" s="120">
        <f>SUM(I173:I174)</f>
        <v>786036022</v>
      </c>
      <c r="J175" s="92"/>
      <c r="K175" s="120">
        <f>SUM(K173:K174)</f>
        <v>151570263</v>
      </c>
    </row>
    <row r="176" spans="1:11" thickTop="1" x14ac:dyDescent="0.25">
      <c r="A176" s="54"/>
      <c r="B176" s="67"/>
      <c r="C176" s="102"/>
      <c r="E176" s="121">
        <f>E175-BS!E9</f>
        <v>0</v>
      </c>
      <c r="F176" s="45"/>
      <c r="G176" s="121">
        <f>G175-BS!G9</f>
        <v>0</v>
      </c>
      <c r="H176" s="45"/>
      <c r="I176" s="121">
        <f>I175-BS!I9</f>
        <v>0</v>
      </c>
      <c r="J176" s="45"/>
      <c r="K176" s="121">
        <f>K175-BS!K9</f>
        <v>0</v>
      </c>
    </row>
    <row r="177" spans="1:11" ht="23.25" x14ac:dyDescent="0.25">
      <c r="A177" s="54" t="s">
        <v>160</v>
      </c>
      <c r="B177" s="67"/>
      <c r="C177" s="102"/>
      <c r="E177" s="121"/>
      <c r="F177" s="45"/>
      <c r="G177" s="121"/>
      <c r="H177" s="45"/>
      <c r="I177" s="121"/>
      <c r="J177" s="45"/>
      <c r="K177" s="121"/>
    </row>
    <row r="178" spans="1:11" ht="23.25" x14ac:dyDescent="0.25">
      <c r="A178" s="54" t="s">
        <v>123</v>
      </c>
      <c r="B178" s="67"/>
      <c r="C178" s="102"/>
      <c r="E178" s="121"/>
      <c r="F178" s="45"/>
      <c r="G178" s="121"/>
      <c r="H178" s="45"/>
      <c r="I178" s="121"/>
      <c r="J178" s="45"/>
      <c r="K178" s="121"/>
    </row>
    <row r="179" spans="1:11" ht="23.25" x14ac:dyDescent="0.25">
      <c r="A179" s="67" t="s">
        <v>124</v>
      </c>
      <c r="C179" s="43"/>
      <c r="E179" s="121"/>
      <c r="F179" s="45"/>
      <c r="G179" s="121"/>
      <c r="H179" s="45"/>
      <c r="I179" s="121"/>
      <c r="J179" s="45"/>
      <c r="K179" s="121"/>
    </row>
    <row r="180" spans="1:11" ht="23.25" x14ac:dyDescent="0.25">
      <c r="A180" s="67" t="s">
        <v>125</v>
      </c>
      <c r="C180" s="43"/>
      <c r="E180" s="113">
        <v>392064531</v>
      </c>
      <c r="G180" s="113">
        <v>121208635</v>
      </c>
      <c r="I180" s="113">
        <v>9253046</v>
      </c>
      <c r="K180" s="113">
        <v>11866048</v>
      </c>
    </row>
    <row r="181" spans="1:11" ht="23.25" x14ac:dyDescent="0.25">
      <c r="A181" s="67" t="s">
        <v>126</v>
      </c>
      <c r="C181" s="43"/>
      <c r="E181" s="103">
        <v>1471461</v>
      </c>
      <c r="G181" s="103">
        <v>0</v>
      </c>
      <c r="I181" s="103">
        <v>1471461</v>
      </c>
      <c r="K181" s="103">
        <v>0</v>
      </c>
    </row>
    <row r="182" spans="1:11" ht="23.25" x14ac:dyDescent="0.25">
      <c r="A182" s="67" t="s">
        <v>169</v>
      </c>
      <c r="C182" s="43"/>
      <c r="E182" s="103">
        <v>0</v>
      </c>
      <c r="G182" s="116">
        <v>14257795</v>
      </c>
      <c r="I182" s="103">
        <v>0</v>
      </c>
      <c r="K182" s="103">
        <v>0</v>
      </c>
    </row>
    <row r="183" spans="1:11" ht="23.25" x14ac:dyDescent="0.25">
      <c r="A183" s="67" t="s">
        <v>170</v>
      </c>
      <c r="C183" s="43"/>
      <c r="E183" s="103">
        <v>312342185</v>
      </c>
      <c r="G183" s="103">
        <v>124157200</v>
      </c>
      <c r="I183" s="103">
        <v>0</v>
      </c>
      <c r="K183" s="103">
        <v>0</v>
      </c>
    </row>
    <row r="184" spans="1:11" ht="23.25" x14ac:dyDescent="0.25">
      <c r="A184" s="134" t="s">
        <v>292</v>
      </c>
      <c r="C184" s="43"/>
      <c r="E184" s="103">
        <v>16368426</v>
      </c>
      <c r="G184" s="103">
        <v>12985483</v>
      </c>
      <c r="I184" s="103">
        <v>15317123</v>
      </c>
      <c r="K184" s="103">
        <v>0</v>
      </c>
    </row>
    <row r="185" spans="1:11" ht="21.75" customHeight="1" x14ac:dyDescent="0.25">
      <c r="A185" s="67" t="s">
        <v>241</v>
      </c>
      <c r="C185" s="43"/>
      <c r="E185" s="103">
        <v>47617789</v>
      </c>
      <c r="F185" s="45"/>
      <c r="G185" s="103">
        <v>0</v>
      </c>
      <c r="H185" s="45"/>
      <c r="I185" s="103">
        <v>37800075</v>
      </c>
      <c r="J185" s="45"/>
      <c r="K185" s="103">
        <v>0</v>
      </c>
    </row>
    <row r="186" spans="1:11" ht="21.75" customHeight="1" x14ac:dyDescent="0.25">
      <c r="A186" s="104" t="s">
        <v>242</v>
      </c>
      <c r="B186" s="67"/>
      <c r="C186" s="102"/>
      <c r="E186" s="103">
        <v>3739182</v>
      </c>
      <c r="F186" s="45"/>
      <c r="G186" s="103">
        <v>0</v>
      </c>
      <c r="H186" s="45"/>
      <c r="I186" s="103">
        <v>3739182</v>
      </c>
      <c r="J186" s="45"/>
      <c r="K186" s="103">
        <v>0</v>
      </c>
    </row>
    <row r="187" spans="1:11" ht="23.25" x14ac:dyDescent="0.25">
      <c r="A187" s="54"/>
      <c r="B187" s="67"/>
      <c r="C187" s="102"/>
      <c r="E187" s="121"/>
      <c r="F187" s="45"/>
      <c r="G187" s="70"/>
      <c r="H187" s="45"/>
      <c r="I187" s="121"/>
      <c r="J187" s="45"/>
      <c r="K187" s="73"/>
    </row>
    <row r="188" spans="1:11" ht="23.25" x14ac:dyDescent="0.25">
      <c r="A188" s="104" t="s">
        <v>25</v>
      </c>
      <c r="B188" s="67"/>
      <c r="C188" s="102"/>
      <c r="E188" s="113"/>
      <c r="F188" s="92"/>
      <c r="G188" s="58"/>
    </row>
    <row r="189" spans="1:11" ht="23.25" x14ac:dyDescent="0.25"/>
    <row r="190" spans="1:11" ht="23.25" x14ac:dyDescent="0.25"/>
    <row r="191" spans="1:11" ht="23.25" x14ac:dyDescent="0.25"/>
    <row r="192" spans="1:11" ht="23.25" x14ac:dyDescent="0.25"/>
    <row r="193" spans="2:12" ht="23.25" x14ac:dyDescent="0.25"/>
    <row r="194" spans="2:12" s="48" customFormat="1" ht="23.25" x14ac:dyDescent="0.25">
      <c r="B194" s="43"/>
      <c r="D194" s="43"/>
      <c r="E194" s="116"/>
      <c r="F194" s="43"/>
      <c r="G194" s="43"/>
      <c r="H194" s="43"/>
      <c r="I194" s="116"/>
      <c r="J194" s="43"/>
      <c r="K194" s="43"/>
      <c r="L194" s="43"/>
    </row>
    <row r="195" spans="2:12" s="48" customFormat="1" ht="23.25" x14ac:dyDescent="0.25">
      <c r="B195" s="43"/>
      <c r="D195" s="43"/>
      <c r="E195" s="116"/>
      <c r="F195" s="43"/>
      <c r="G195" s="43"/>
      <c r="H195" s="43"/>
      <c r="I195" s="116"/>
      <c r="J195" s="43"/>
      <c r="K195" s="43"/>
      <c r="L195" s="43"/>
    </row>
    <row r="196" spans="2:12" s="48" customFormat="1" ht="23.25" x14ac:dyDescent="0.25">
      <c r="B196" s="43"/>
      <c r="D196" s="43"/>
      <c r="E196" s="116"/>
      <c r="F196" s="43"/>
      <c r="G196" s="43"/>
      <c r="H196" s="43"/>
      <c r="I196" s="116"/>
      <c r="J196" s="43"/>
      <c r="K196" s="43"/>
      <c r="L196" s="43"/>
    </row>
    <row r="197" spans="2:12" s="48" customFormat="1" ht="23.25" x14ac:dyDescent="0.25">
      <c r="B197" s="43"/>
      <c r="D197" s="43"/>
      <c r="E197" s="116"/>
      <c r="F197" s="43"/>
      <c r="G197" s="43"/>
      <c r="H197" s="43"/>
      <c r="I197" s="116"/>
      <c r="J197" s="43"/>
      <c r="K197" s="43"/>
      <c r="L197" s="43"/>
    </row>
    <row r="198" spans="2:12" s="48" customFormat="1" ht="23.25" x14ac:dyDescent="0.25">
      <c r="B198" s="43"/>
      <c r="D198" s="43"/>
      <c r="E198" s="116"/>
      <c r="F198" s="43"/>
      <c r="G198" s="43"/>
      <c r="H198" s="43"/>
      <c r="I198" s="116"/>
      <c r="J198" s="43"/>
      <c r="K198" s="43"/>
      <c r="L198" s="43"/>
    </row>
    <row r="199" spans="2:12" s="48" customFormat="1" ht="23.25" x14ac:dyDescent="0.25">
      <c r="B199" s="43"/>
      <c r="D199" s="43"/>
      <c r="E199" s="116"/>
      <c r="F199" s="43"/>
      <c r="G199" s="43"/>
      <c r="H199" s="43"/>
      <c r="I199" s="116"/>
      <c r="J199" s="43"/>
      <c r="K199" s="43"/>
      <c r="L199" s="43"/>
    </row>
    <row r="200" spans="2:12" s="48" customFormat="1" ht="23.25" x14ac:dyDescent="0.25">
      <c r="B200" s="43"/>
      <c r="D200" s="43"/>
      <c r="E200" s="116"/>
      <c r="F200" s="43"/>
      <c r="G200" s="43"/>
      <c r="H200" s="43"/>
      <c r="I200" s="116"/>
      <c r="J200" s="43"/>
      <c r="K200" s="43"/>
      <c r="L200" s="43"/>
    </row>
    <row r="201" spans="2:12" s="48" customFormat="1" ht="23.25" x14ac:dyDescent="0.25">
      <c r="B201" s="43"/>
      <c r="D201" s="43"/>
      <c r="E201" s="116"/>
      <c r="F201" s="43"/>
      <c r="G201" s="43"/>
      <c r="H201" s="43"/>
      <c r="I201" s="116"/>
      <c r="J201" s="43"/>
      <c r="K201" s="43"/>
      <c r="L201" s="43"/>
    </row>
    <row r="202" spans="2:12" s="48" customFormat="1" ht="23.25" x14ac:dyDescent="0.25">
      <c r="B202" s="43"/>
      <c r="D202" s="43"/>
      <c r="E202" s="116"/>
      <c r="F202" s="43"/>
      <c r="G202" s="43"/>
      <c r="H202" s="43"/>
      <c r="I202" s="116"/>
      <c r="J202" s="43"/>
      <c r="K202" s="43"/>
      <c r="L202" s="43"/>
    </row>
    <row r="203" spans="2:12" s="48" customFormat="1" ht="23.25" x14ac:dyDescent="0.25">
      <c r="B203" s="43"/>
      <c r="D203" s="43"/>
      <c r="E203" s="116"/>
      <c r="F203" s="43"/>
      <c r="G203" s="43"/>
      <c r="H203" s="43"/>
      <c r="I203" s="116"/>
      <c r="J203" s="43"/>
      <c r="K203" s="43"/>
      <c r="L203" s="43"/>
    </row>
    <row r="204" spans="2:12" s="48" customFormat="1" ht="23.25" x14ac:dyDescent="0.25">
      <c r="B204" s="43"/>
      <c r="D204" s="43"/>
      <c r="E204" s="116"/>
      <c r="F204" s="43"/>
      <c r="G204" s="43"/>
      <c r="H204" s="43"/>
      <c r="I204" s="116"/>
      <c r="J204" s="43"/>
      <c r="K204" s="43"/>
      <c r="L204" s="43"/>
    </row>
    <row r="205" spans="2:12" s="48" customFormat="1" ht="23.25" x14ac:dyDescent="0.25">
      <c r="B205" s="43"/>
      <c r="D205" s="43"/>
      <c r="E205" s="116"/>
      <c r="F205" s="43"/>
      <c r="G205" s="43"/>
      <c r="H205" s="43"/>
      <c r="I205" s="116"/>
      <c r="J205" s="43"/>
      <c r="K205" s="43"/>
      <c r="L205" s="43"/>
    </row>
    <row r="206" spans="2:12" s="48" customFormat="1" ht="23.25" x14ac:dyDescent="0.25">
      <c r="B206" s="43"/>
      <c r="D206" s="43"/>
      <c r="E206" s="116"/>
      <c r="F206" s="43"/>
      <c r="G206" s="43"/>
      <c r="H206" s="43"/>
      <c r="I206" s="116"/>
      <c r="J206" s="43"/>
      <c r="K206" s="43"/>
      <c r="L206" s="43"/>
    </row>
    <row r="207" spans="2:12" s="48" customFormat="1" ht="23.25" x14ac:dyDescent="0.25">
      <c r="B207" s="43"/>
      <c r="D207" s="43"/>
      <c r="E207" s="116"/>
      <c r="F207" s="43"/>
      <c r="G207" s="43"/>
      <c r="H207" s="43"/>
      <c r="I207" s="116"/>
      <c r="J207" s="43"/>
      <c r="K207" s="43"/>
      <c r="L207" s="43"/>
    </row>
    <row r="208" spans="2:12" s="48" customFormat="1" ht="23.25" x14ac:dyDescent="0.25">
      <c r="B208" s="43"/>
      <c r="D208" s="43"/>
      <c r="E208" s="116"/>
      <c r="F208" s="43"/>
      <c r="G208" s="43"/>
      <c r="H208" s="43"/>
      <c r="I208" s="116"/>
      <c r="J208" s="43"/>
      <c r="K208" s="43"/>
      <c r="L208" s="43"/>
    </row>
    <row r="209" spans="2:12" s="48" customFormat="1" ht="23.25" x14ac:dyDescent="0.25">
      <c r="B209" s="43"/>
      <c r="D209" s="43"/>
      <c r="E209" s="116"/>
      <c r="F209" s="43"/>
      <c r="G209" s="43"/>
      <c r="H209" s="43"/>
      <c r="I209" s="116"/>
      <c r="J209" s="43"/>
      <c r="K209" s="43"/>
      <c r="L209" s="43"/>
    </row>
    <row r="210" spans="2:12" s="48" customFormat="1" ht="23.25" x14ac:dyDescent="0.25">
      <c r="B210" s="43"/>
      <c r="D210" s="43"/>
      <c r="E210" s="116"/>
      <c r="F210" s="43"/>
      <c r="G210" s="43"/>
      <c r="H210" s="43"/>
      <c r="I210" s="116"/>
      <c r="J210" s="43"/>
      <c r="K210" s="43"/>
      <c r="L210" s="43"/>
    </row>
    <row r="211" spans="2:12" s="48" customFormat="1" ht="23.25" x14ac:dyDescent="0.25">
      <c r="B211" s="43"/>
      <c r="D211" s="43"/>
      <c r="E211" s="116"/>
      <c r="F211" s="43"/>
      <c r="G211" s="43"/>
      <c r="H211" s="43"/>
      <c r="I211" s="116"/>
      <c r="J211" s="43"/>
      <c r="K211" s="43"/>
      <c r="L211" s="43"/>
    </row>
    <row r="212" spans="2:12" s="48" customFormat="1" ht="23.25" x14ac:dyDescent="0.25">
      <c r="B212" s="43"/>
      <c r="D212" s="43"/>
      <c r="E212" s="116"/>
      <c r="F212" s="43"/>
      <c r="G212" s="43"/>
      <c r="H212" s="43"/>
      <c r="I212" s="116"/>
      <c r="J212" s="43"/>
      <c r="K212" s="43"/>
      <c r="L212" s="43"/>
    </row>
    <row r="213" spans="2:12" s="48" customFormat="1" ht="23.25" x14ac:dyDescent="0.25">
      <c r="B213" s="43"/>
      <c r="D213" s="43"/>
      <c r="E213" s="116"/>
      <c r="F213" s="43"/>
      <c r="G213" s="43"/>
      <c r="H213" s="43"/>
      <c r="I213" s="116"/>
      <c r="J213" s="43"/>
      <c r="K213" s="43"/>
      <c r="L213" s="43"/>
    </row>
    <row r="214" spans="2:12" s="48" customFormat="1" ht="23.25" x14ac:dyDescent="0.25">
      <c r="B214" s="43"/>
      <c r="D214" s="43"/>
      <c r="E214" s="116"/>
      <c r="F214" s="43"/>
      <c r="G214" s="43"/>
      <c r="H214" s="43"/>
      <c r="I214" s="116"/>
      <c r="J214" s="43"/>
      <c r="K214" s="43"/>
      <c r="L214" s="43"/>
    </row>
    <row r="215" spans="2:12" s="48" customFormat="1" ht="23.25" x14ac:dyDescent="0.25">
      <c r="B215" s="43"/>
      <c r="D215" s="43"/>
      <c r="E215" s="116"/>
      <c r="F215" s="43"/>
      <c r="G215" s="43"/>
      <c r="H215" s="43"/>
      <c r="I215" s="116"/>
      <c r="J215" s="43"/>
      <c r="K215" s="43"/>
      <c r="L215" s="43"/>
    </row>
    <row r="216" spans="2:12" s="48" customFormat="1" ht="23.25" x14ac:dyDescent="0.25">
      <c r="B216" s="43"/>
      <c r="D216" s="43"/>
      <c r="E216" s="116"/>
      <c r="F216" s="43"/>
      <c r="G216" s="43"/>
      <c r="H216" s="43"/>
      <c r="I216" s="116"/>
      <c r="J216" s="43"/>
      <c r="K216" s="43"/>
      <c r="L216" s="43"/>
    </row>
    <row r="217" spans="2:12" s="48" customFormat="1" ht="23.25" x14ac:dyDescent="0.25">
      <c r="B217" s="43"/>
      <c r="D217" s="43"/>
      <c r="E217" s="116"/>
      <c r="F217" s="43"/>
      <c r="G217" s="43"/>
      <c r="H217" s="43"/>
      <c r="I217" s="116"/>
      <c r="J217" s="43"/>
      <c r="K217" s="43"/>
      <c r="L217" s="43"/>
    </row>
    <row r="218" spans="2:12" s="48" customFormat="1" ht="23.25" x14ac:dyDescent="0.25">
      <c r="B218" s="43"/>
      <c r="D218" s="43"/>
      <c r="E218" s="116"/>
      <c r="F218" s="43"/>
      <c r="G218" s="43"/>
      <c r="H218" s="43"/>
      <c r="I218" s="116"/>
      <c r="J218" s="43"/>
      <c r="K218" s="43"/>
      <c r="L218" s="43"/>
    </row>
    <row r="219" spans="2:12" s="48" customFormat="1" ht="23.25" x14ac:dyDescent="0.25">
      <c r="B219" s="43"/>
      <c r="D219" s="43"/>
      <c r="E219" s="116"/>
      <c r="F219" s="43"/>
      <c r="G219" s="43"/>
      <c r="H219" s="43"/>
      <c r="I219" s="116"/>
      <c r="J219" s="43"/>
      <c r="K219" s="43"/>
      <c r="L219" s="43"/>
    </row>
    <row r="220" spans="2:12" s="48" customFormat="1" ht="23.25" x14ac:dyDescent="0.25">
      <c r="B220" s="43"/>
      <c r="D220" s="43"/>
      <c r="E220" s="116"/>
      <c r="F220" s="43"/>
      <c r="G220" s="43"/>
      <c r="H220" s="43"/>
      <c r="I220" s="116"/>
      <c r="J220" s="43"/>
      <c r="K220" s="43"/>
      <c r="L220" s="43"/>
    </row>
    <row r="221" spans="2:12" s="48" customFormat="1" ht="23.25" x14ac:dyDescent="0.25">
      <c r="B221" s="43"/>
      <c r="D221" s="43"/>
      <c r="E221" s="116"/>
      <c r="F221" s="43"/>
      <c r="G221" s="43"/>
      <c r="H221" s="43"/>
      <c r="I221" s="116"/>
      <c r="J221" s="43"/>
      <c r="K221" s="43"/>
      <c r="L221" s="43"/>
    </row>
    <row r="222" spans="2:12" s="48" customFormat="1" ht="23.25" x14ac:dyDescent="0.25">
      <c r="B222" s="43"/>
      <c r="D222" s="43"/>
      <c r="E222" s="116"/>
      <c r="F222" s="43"/>
      <c r="G222" s="43"/>
      <c r="H222" s="43"/>
      <c r="I222" s="116"/>
      <c r="J222" s="43"/>
      <c r="K222" s="43"/>
      <c r="L222" s="43"/>
    </row>
    <row r="223" spans="2:12" s="48" customFormat="1" ht="23.25" x14ac:dyDescent="0.25">
      <c r="B223" s="43"/>
      <c r="D223" s="43"/>
      <c r="E223" s="116"/>
      <c r="F223" s="43"/>
      <c r="G223" s="43"/>
      <c r="H223" s="43"/>
      <c r="I223" s="116"/>
      <c r="J223" s="43"/>
      <c r="K223" s="43"/>
      <c r="L223" s="43"/>
    </row>
    <row r="224" spans="2:12" s="48" customFormat="1" ht="23.25" x14ac:dyDescent="0.25">
      <c r="B224" s="43"/>
      <c r="D224" s="43"/>
      <c r="E224" s="116"/>
      <c r="F224" s="43"/>
      <c r="G224" s="43"/>
      <c r="H224" s="43"/>
      <c r="I224" s="116"/>
      <c r="J224" s="43"/>
      <c r="K224" s="43"/>
      <c r="L224" s="43"/>
    </row>
    <row r="225" spans="2:12" s="48" customFormat="1" ht="23.25" x14ac:dyDescent="0.25">
      <c r="B225" s="43"/>
      <c r="D225" s="43"/>
      <c r="E225" s="116"/>
      <c r="F225" s="43"/>
      <c r="G225" s="43"/>
      <c r="H225" s="43"/>
      <c r="I225" s="116"/>
      <c r="J225" s="43"/>
      <c r="K225" s="43"/>
      <c r="L225" s="43"/>
    </row>
    <row r="226" spans="2:12" s="48" customFormat="1" ht="23.25" x14ac:dyDescent="0.25">
      <c r="B226" s="43"/>
      <c r="D226" s="43"/>
      <c r="E226" s="116"/>
      <c r="F226" s="43"/>
      <c r="G226" s="43"/>
      <c r="H226" s="43"/>
      <c r="I226" s="116"/>
      <c r="J226" s="43"/>
      <c r="K226" s="43"/>
      <c r="L226" s="43"/>
    </row>
    <row r="227" spans="2:12" s="48" customFormat="1" ht="23.25" x14ac:dyDescent="0.25">
      <c r="B227" s="43"/>
      <c r="D227" s="43"/>
      <c r="E227" s="116"/>
      <c r="F227" s="43"/>
      <c r="G227" s="43"/>
      <c r="H227" s="43"/>
      <c r="I227" s="116"/>
      <c r="J227" s="43"/>
      <c r="K227" s="43"/>
      <c r="L227" s="43"/>
    </row>
    <row r="228" spans="2:12" s="48" customFormat="1" ht="23.25" x14ac:dyDescent="0.25">
      <c r="B228" s="43"/>
      <c r="D228" s="43"/>
      <c r="E228" s="116"/>
      <c r="F228" s="43"/>
      <c r="G228" s="43"/>
      <c r="H228" s="43"/>
      <c r="I228" s="116"/>
      <c r="J228" s="43"/>
      <c r="K228" s="43"/>
      <c r="L228" s="43"/>
    </row>
    <row r="229" spans="2:12" s="48" customFormat="1" ht="23.25" x14ac:dyDescent="0.25">
      <c r="B229" s="43"/>
      <c r="D229" s="43"/>
      <c r="E229" s="116"/>
      <c r="F229" s="43"/>
      <c r="G229" s="43"/>
      <c r="H229" s="43"/>
      <c r="I229" s="116"/>
      <c r="J229" s="43"/>
      <c r="K229" s="43"/>
      <c r="L229" s="43"/>
    </row>
    <row r="230" spans="2:12" s="48" customFormat="1" ht="23.25" x14ac:dyDescent="0.25">
      <c r="B230" s="43"/>
      <c r="D230" s="43"/>
      <c r="E230" s="116"/>
      <c r="F230" s="43"/>
      <c r="G230" s="43"/>
      <c r="H230" s="43"/>
      <c r="I230" s="116"/>
      <c r="J230" s="43"/>
      <c r="K230" s="43"/>
      <c r="L230" s="43"/>
    </row>
    <row r="231" spans="2:12" s="48" customFormat="1" ht="23.25" x14ac:dyDescent="0.25">
      <c r="B231" s="43"/>
      <c r="D231" s="43"/>
      <c r="E231" s="116"/>
      <c r="F231" s="43"/>
      <c r="G231" s="43"/>
      <c r="H231" s="43"/>
      <c r="I231" s="116"/>
      <c r="J231" s="43"/>
      <c r="K231" s="43"/>
      <c r="L231" s="43"/>
    </row>
    <row r="232" spans="2:12" s="48" customFormat="1" ht="23.25" x14ac:dyDescent="0.25">
      <c r="B232" s="43"/>
      <c r="D232" s="43"/>
      <c r="E232" s="116"/>
      <c r="F232" s="43"/>
      <c r="G232" s="43"/>
      <c r="H232" s="43"/>
      <c r="I232" s="116"/>
      <c r="J232" s="43"/>
      <c r="K232" s="43"/>
      <c r="L232" s="43"/>
    </row>
    <row r="233" spans="2:12" s="48" customFormat="1" ht="23.25" x14ac:dyDescent="0.25">
      <c r="B233" s="43"/>
      <c r="D233" s="43"/>
      <c r="E233" s="116"/>
      <c r="F233" s="43"/>
      <c r="G233" s="43"/>
      <c r="H233" s="43"/>
      <c r="I233" s="116"/>
      <c r="J233" s="43"/>
      <c r="K233" s="43"/>
      <c r="L233" s="43"/>
    </row>
    <row r="234" spans="2:12" s="48" customFormat="1" ht="23.25" x14ac:dyDescent="0.25">
      <c r="B234" s="43"/>
      <c r="D234" s="43"/>
      <c r="E234" s="116"/>
      <c r="F234" s="43"/>
      <c r="G234" s="43"/>
      <c r="H234" s="43"/>
      <c r="I234" s="116"/>
      <c r="J234" s="43"/>
      <c r="K234" s="43"/>
      <c r="L234" s="43"/>
    </row>
    <row r="235" spans="2:12" s="48" customFormat="1" ht="23.25" x14ac:dyDescent="0.25">
      <c r="B235" s="43"/>
      <c r="D235" s="43"/>
      <c r="E235" s="116"/>
      <c r="F235" s="43"/>
      <c r="G235" s="43"/>
      <c r="H235" s="43"/>
      <c r="I235" s="116"/>
      <c r="J235" s="43"/>
      <c r="K235" s="43"/>
      <c r="L235" s="43"/>
    </row>
    <row r="236" spans="2:12" s="48" customFormat="1" ht="23.25" x14ac:dyDescent="0.25">
      <c r="B236" s="43"/>
      <c r="D236" s="43"/>
      <c r="E236" s="116"/>
      <c r="F236" s="43"/>
      <c r="G236" s="43"/>
      <c r="H236" s="43"/>
      <c r="I236" s="116"/>
      <c r="J236" s="43"/>
      <c r="K236" s="43"/>
      <c r="L236" s="43"/>
    </row>
    <row r="237" spans="2:12" s="48" customFormat="1" ht="23.25" x14ac:dyDescent="0.25">
      <c r="B237" s="43"/>
      <c r="D237" s="43"/>
      <c r="E237" s="116"/>
      <c r="F237" s="43"/>
      <c r="G237" s="43"/>
      <c r="H237" s="43"/>
      <c r="I237" s="116"/>
      <c r="J237" s="43"/>
      <c r="K237" s="43"/>
      <c r="L237" s="43"/>
    </row>
    <row r="238" spans="2:12" s="48" customFormat="1" ht="23.25" x14ac:dyDescent="0.25">
      <c r="B238" s="43"/>
      <c r="D238" s="43"/>
      <c r="E238" s="116"/>
      <c r="F238" s="43"/>
      <c r="G238" s="43"/>
      <c r="H238" s="43"/>
      <c r="I238" s="116"/>
      <c r="J238" s="43"/>
      <c r="K238" s="43"/>
      <c r="L238" s="43"/>
    </row>
    <row r="239" spans="2:12" s="48" customFormat="1" ht="23.25" x14ac:dyDescent="0.25">
      <c r="B239" s="43"/>
      <c r="D239" s="43"/>
      <c r="E239" s="116"/>
      <c r="F239" s="43"/>
      <c r="G239" s="43"/>
      <c r="H239" s="43"/>
      <c r="I239" s="116"/>
      <c r="J239" s="43"/>
      <c r="K239" s="43"/>
      <c r="L239" s="43"/>
    </row>
    <row r="240" spans="2:12" s="48" customFormat="1" ht="23.25" x14ac:dyDescent="0.25">
      <c r="B240" s="43"/>
      <c r="D240" s="43"/>
      <c r="E240" s="116"/>
      <c r="F240" s="43"/>
      <c r="G240" s="43"/>
      <c r="H240" s="43"/>
      <c r="I240" s="116"/>
      <c r="J240" s="43"/>
      <c r="K240" s="43"/>
      <c r="L240" s="43"/>
    </row>
    <row r="241" spans="2:12" s="48" customFormat="1" ht="23.25" x14ac:dyDescent="0.25">
      <c r="B241" s="43"/>
      <c r="D241" s="43"/>
      <c r="E241" s="116"/>
      <c r="F241" s="43"/>
      <c r="G241" s="43"/>
      <c r="H241" s="43"/>
      <c r="I241" s="116"/>
      <c r="J241" s="43"/>
      <c r="K241" s="43"/>
      <c r="L241" s="43"/>
    </row>
    <row r="242" spans="2:12" s="48" customFormat="1" ht="23.25" x14ac:dyDescent="0.25">
      <c r="B242" s="43"/>
      <c r="D242" s="43"/>
      <c r="E242" s="116"/>
      <c r="F242" s="43"/>
      <c r="G242" s="43"/>
      <c r="H242" s="43"/>
      <c r="I242" s="116"/>
      <c r="J242" s="43"/>
      <c r="K242" s="43"/>
      <c r="L242" s="43"/>
    </row>
    <row r="243" spans="2:12" s="48" customFormat="1" ht="23.25" x14ac:dyDescent="0.25">
      <c r="B243" s="43"/>
      <c r="D243" s="43"/>
      <c r="E243" s="116"/>
      <c r="F243" s="43"/>
      <c r="G243" s="43"/>
      <c r="H243" s="43"/>
      <c r="I243" s="116"/>
      <c r="J243" s="43"/>
      <c r="K243" s="43"/>
      <c r="L243" s="43"/>
    </row>
    <row r="244" spans="2:12" s="48" customFormat="1" ht="23.25" x14ac:dyDescent="0.25">
      <c r="B244" s="43"/>
      <c r="D244" s="43"/>
      <c r="E244" s="116"/>
      <c r="F244" s="43"/>
      <c r="G244" s="43"/>
      <c r="H244" s="43"/>
      <c r="I244" s="116"/>
      <c r="J244" s="43"/>
      <c r="K244" s="43"/>
      <c r="L244" s="43"/>
    </row>
    <row r="245" spans="2:12" s="48" customFormat="1" ht="23.25" x14ac:dyDescent="0.25">
      <c r="B245" s="43"/>
      <c r="D245" s="43"/>
      <c r="E245" s="116"/>
      <c r="F245" s="43"/>
      <c r="G245" s="43"/>
      <c r="H245" s="43"/>
      <c r="I245" s="116"/>
      <c r="J245" s="43"/>
      <c r="K245" s="43"/>
      <c r="L245" s="43"/>
    </row>
  </sheetData>
  <pageMargins left="0.78740157480314965" right="0.39370078740157483" top="0.78740157480314965" bottom="0.39370078740157483" header="0.19685039370078741" footer="0.19685039370078741"/>
  <pageSetup paperSize="9" scale="62" fitToHeight="7" orientation="portrait" r:id="rId1"/>
  <headerFooter>
    <evenHeader>&amp;R&amp;"Arial,Italic"&amp;12For internal use only</evenHeader>
  </headerFooter>
  <rowBreaks count="3" manualBreakCount="3">
    <brk id="54" max="16383" man="1"/>
    <brk id="81" max="16383" man="1"/>
    <brk id="138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H42"/>
  <sheetViews>
    <sheetView showGridLines="0" topLeftCell="A13" zoomScale="55" zoomScaleNormal="55" zoomScaleSheetLayoutView="55" workbookViewId="0">
      <selection activeCell="AD35" sqref="AD35"/>
    </sheetView>
  </sheetViews>
  <sheetFormatPr defaultColWidth="9.42578125" defaultRowHeight="23.25" x14ac:dyDescent="0.25"/>
  <cols>
    <col min="1" max="1" width="14" style="1" customWidth="1"/>
    <col min="2" max="2" width="12.5703125" style="1" customWidth="1"/>
    <col min="3" max="3" width="8.140625" style="1" customWidth="1"/>
    <col min="4" max="4" width="15" style="164" customWidth="1"/>
    <col min="5" max="5" width="1.140625" style="164" customWidth="1"/>
    <col min="6" max="6" width="15" style="164" customWidth="1"/>
    <col min="7" max="7" width="1.140625" style="164" customWidth="1"/>
    <col min="8" max="8" width="15" style="164" customWidth="1"/>
    <col min="9" max="9" width="1.140625" style="164" customWidth="1"/>
    <col min="10" max="10" width="15" style="164" customWidth="1"/>
    <col min="11" max="11" width="1.140625" style="164" customWidth="1"/>
    <col min="12" max="12" width="15" style="164" customWidth="1"/>
    <col min="13" max="13" width="1.140625" style="164" customWidth="1"/>
    <col min="14" max="14" width="15" style="164" customWidth="1"/>
    <col min="15" max="15" width="1.140625" style="164" customWidth="1"/>
    <col min="16" max="16" width="15" style="164" customWidth="1"/>
    <col min="17" max="17" width="1.140625" style="164" customWidth="1"/>
    <col min="18" max="18" width="15" style="164" customWidth="1"/>
    <col min="19" max="19" width="1.140625" style="164" customWidth="1"/>
    <col min="20" max="20" width="18.5703125" style="164" customWidth="1"/>
    <col min="21" max="21" width="1.140625" style="164" customWidth="1"/>
    <col min="22" max="22" width="17.28515625" style="164" customWidth="1"/>
    <col min="23" max="23" width="1.140625" style="164" customWidth="1"/>
    <col min="24" max="24" width="19" style="164" customWidth="1"/>
    <col min="25" max="25" width="1.140625" style="164" customWidth="1"/>
    <col min="26" max="26" width="19" style="164" customWidth="1"/>
    <col min="27" max="27" width="1.140625" style="149" customWidth="1"/>
    <col min="28" max="28" width="15.85546875" style="164" customWidth="1"/>
    <col min="29" max="29" width="1.140625" style="149" customWidth="1"/>
    <col min="30" max="30" width="16" style="164" customWidth="1"/>
    <col min="31" max="31" width="1.140625" style="149" customWidth="1"/>
    <col min="32" max="32" width="15" style="164" customWidth="1"/>
    <col min="33" max="33" width="0.5703125" style="149" customWidth="1"/>
    <col min="34" max="34" width="9.42578125" style="149"/>
    <col min="35" max="16384" width="9.42578125" style="1"/>
  </cols>
  <sheetData>
    <row r="1" spans="1:34" ht="22.5" customHeight="1" x14ac:dyDescent="0.25">
      <c r="A1" s="2" t="s">
        <v>0</v>
      </c>
      <c r="B1" s="3"/>
      <c r="C1" s="3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  <c r="V1" s="158"/>
      <c r="W1" s="158"/>
      <c r="X1" s="158"/>
      <c r="Y1" s="158"/>
      <c r="Z1" s="158"/>
      <c r="AA1" s="154"/>
      <c r="AB1" s="158"/>
      <c r="AC1" s="154"/>
      <c r="AD1" s="158"/>
      <c r="AE1" s="154"/>
      <c r="AF1" s="158"/>
    </row>
    <row r="2" spans="1:34" ht="22.5" customHeight="1" x14ac:dyDescent="0.25">
      <c r="A2" s="3" t="s">
        <v>1</v>
      </c>
      <c r="B2" s="3"/>
      <c r="C2" s="3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  <c r="Z2" s="158"/>
      <c r="AA2" s="154"/>
      <c r="AB2" s="158"/>
      <c r="AC2" s="154"/>
      <c r="AD2" s="158"/>
      <c r="AE2" s="154"/>
      <c r="AF2" s="158"/>
    </row>
    <row r="3" spans="1:34" ht="22.5" customHeight="1" x14ac:dyDescent="0.25">
      <c r="A3" s="3" t="s">
        <v>219</v>
      </c>
      <c r="B3" s="3"/>
      <c r="C3" s="3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8"/>
      <c r="S3" s="158"/>
      <c r="T3" s="158"/>
      <c r="U3" s="158"/>
      <c r="V3" s="158"/>
      <c r="W3" s="158"/>
      <c r="X3" s="158"/>
      <c r="Y3" s="158"/>
      <c r="Z3" s="158"/>
      <c r="AA3" s="154"/>
      <c r="AB3" s="158"/>
      <c r="AC3" s="154"/>
      <c r="AD3" s="158"/>
      <c r="AE3" s="154"/>
      <c r="AF3" s="158"/>
    </row>
    <row r="4" spans="1:34" ht="22.5" customHeight="1" x14ac:dyDescent="0.25">
      <c r="B4" s="4"/>
      <c r="C4" s="4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59"/>
      <c r="S4" s="159"/>
      <c r="T4" s="165"/>
      <c r="U4" s="165"/>
      <c r="V4" s="165"/>
      <c r="W4" s="165"/>
      <c r="X4" s="165"/>
      <c r="Y4" s="165"/>
      <c r="Z4" s="165"/>
      <c r="AA4" s="147"/>
      <c r="AB4" s="165"/>
      <c r="AC4" s="146"/>
      <c r="AD4" s="165"/>
      <c r="AE4" s="146"/>
      <c r="AF4" s="165" t="s">
        <v>2</v>
      </c>
    </row>
    <row r="5" spans="1:34" ht="22.5" customHeight="1" x14ac:dyDescent="0.25">
      <c r="A5" s="5"/>
      <c r="B5" s="5"/>
      <c r="C5" s="5"/>
      <c r="D5" s="203" t="s">
        <v>3</v>
      </c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203"/>
      <c r="S5" s="203"/>
      <c r="T5" s="203"/>
      <c r="U5" s="203"/>
      <c r="V5" s="203"/>
      <c r="W5" s="203"/>
      <c r="X5" s="203"/>
      <c r="Y5" s="203"/>
      <c r="Z5" s="203"/>
      <c r="AA5" s="203"/>
      <c r="AB5" s="203"/>
      <c r="AC5" s="203"/>
      <c r="AD5" s="203"/>
      <c r="AE5" s="203"/>
      <c r="AF5" s="203"/>
    </row>
    <row r="6" spans="1:34" ht="22.5" customHeight="1" x14ac:dyDescent="0.25">
      <c r="A6" s="5"/>
      <c r="B6" s="5"/>
      <c r="C6" s="5"/>
      <c r="D6" s="204" t="s">
        <v>4</v>
      </c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204"/>
      <c r="Y6" s="204"/>
      <c r="Z6" s="204"/>
      <c r="AA6" s="204"/>
      <c r="AB6" s="204"/>
      <c r="AC6" s="148"/>
      <c r="AE6" s="148"/>
      <c r="AF6" s="167"/>
    </row>
    <row r="7" spans="1:34" ht="22.5" customHeight="1" x14ac:dyDescent="0.25">
      <c r="A7" s="5"/>
      <c r="B7" s="5"/>
      <c r="C7" s="5"/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61"/>
      <c r="S7" s="161"/>
      <c r="T7" s="206" t="s">
        <v>130</v>
      </c>
      <c r="U7" s="206"/>
      <c r="V7" s="206"/>
      <c r="W7" s="206"/>
      <c r="X7" s="206"/>
      <c r="Y7" s="206"/>
      <c r="Z7" s="206"/>
      <c r="AA7" s="155"/>
      <c r="AB7" s="166"/>
      <c r="AC7" s="148"/>
      <c r="AD7" s="161"/>
      <c r="AE7" s="148"/>
      <c r="AF7" s="167"/>
    </row>
    <row r="8" spans="1:34" ht="22.5" customHeight="1" x14ac:dyDescent="0.25">
      <c r="A8" s="5"/>
      <c r="B8" s="5"/>
      <c r="C8" s="5"/>
      <c r="D8" s="161"/>
      <c r="E8" s="161"/>
      <c r="F8" s="161"/>
      <c r="G8" s="161"/>
      <c r="H8" s="161"/>
      <c r="I8" s="161"/>
      <c r="J8" s="161"/>
      <c r="K8" s="161"/>
      <c r="L8" s="161"/>
      <c r="M8" s="161"/>
      <c r="N8" s="161"/>
      <c r="O8" s="161"/>
      <c r="P8" s="161"/>
      <c r="Q8" s="161"/>
      <c r="R8" s="161"/>
      <c r="S8" s="161"/>
      <c r="T8" s="205" t="s">
        <v>136</v>
      </c>
      <c r="U8" s="205"/>
      <c r="V8" s="205"/>
      <c r="W8" s="205"/>
      <c r="X8" s="205"/>
      <c r="Y8" s="166"/>
      <c r="Z8" s="166"/>
      <c r="AA8" s="155"/>
      <c r="AB8" s="166"/>
      <c r="AC8" s="148"/>
      <c r="AD8" s="161"/>
      <c r="AE8" s="148"/>
      <c r="AF8" s="167"/>
    </row>
    <row r="9" spans="1:34" ht="22.5" customHeight="1" x14ac:dyDescent="0.25">
      <c r="A9" s="5"/>
      <c r="B9" s="5"/>
      <c r="C9" s="5"/>
      <c r="D9" s="161"/>
      <c r="E9" s="161"/>
      <c r="F9" s="161"/>
      <c r="G9" s="161"/>
      <c r="H9" s="161"/>
      <c r="I9" s="161"/>
      <c r="J9" s="161"/>
      <c r="K9" s="161"/>
      <c r="L9" s="161"/>
      <c r="M9" s="161"/>
      <c r="N9" s="161"/>
      <c r="O9" s="161"/>
      <c r="P9" s="161"/>
      <c r="Q9" s="161"/>
      <c r="R9" s="161"/>
      <c r="S9" s="161"/>
      <c r="T9" s="161" t="s">
        <v>137</v>
      </c>
      <c r="U9" s="161"/>
      <c r="V9" s="161"/>
      <c r="W9" s="161"/>
      <c r="X9" s="161" t="s">
        <v>189</v>
      </c>
      <c r="Y9" s="161"/>
      <c r="Z9" s="161"/>
      <c r="AA9" s="145"/>
      <c r="AB9" s="161"/>
      <c r="AC9" s="148"/>
      <c r="AD9" s="161" t="s">
        <v>5</v>
      </c>
      <c r="AE9" s="148"/>
      <c r="AF9" s="167"/>
    </row>
    <row r="10" spans="1:34" s="5" customFormat="1" ht="22.35" customHeight="1" x14ac:dyDescent="0.25">
      <c r="D10" s="162"/>
      <c r="E10" s="162"/>
      <c r="F10" s="162"/>
      <c r="G10" s="162"/>
      <c r="H10" s="162"/>
      <c r="I10" s="162"/>
      <c r="J10" s="162" t="s">
        <v>263</v>
      </c>
      <c r="K10" s="162"/>
      <c r="L10" s="162"/>
      <c r="M10" s="162"/>
      <c r="N10" s="162"/>
      <c r="O10" s="162"/>
      <c r="P10" s="162"/>
      <c r="Q10" s="162"/>
      <c r="R10" s="162"/>
      <c r="S10" s="162"/>
      <c r="T10" s="161" t="s">
        <v>138</v>
      </c>
      <c r="U10" s="161"/>
      <c r="V10" s="161"/>
      <c r="W10" s="161"/>
      <c r="X10" s="161" t="s">
        <v>282</v>
      </c>
      <c r="Y10" s="161"/>
      <c r="Z10" s="161" t="s">
        <v>7</v>
      </c>
      <c r="AA10" s="145"/>
      <c r="AB10" s="162" t="s">
        <v>7</v>
      </c>
      <c r="AC10" s="150"/>
      <c r="AD10" s="162" t="s">
        <v>8</v>
      </c>
      <c r="AE10" s="150"/>
      <c r="AF10" s="162"/>
      <c r="AG10" s="150"/>
      <c r="AH10" s="150"/>
    </row>
    <row r="11" spans="1:34" s="5" customFormat="1" ht="22.5" customHeight="1" x14ac:dyDescent="0.25">
      <c r="D11" s="161" t="s">
        <v>9</v>
      </c>
      <c r="E11" s="162"/>
      <c r="F11" s="162" t="s">
        <v>10</v>
      </c>
      <c r="G11" s="162"/>
      <c r="H11" s="162" t="s">
        <v>11</v>
      </c>
      <c r="I11" s="162"/>
      <c r="J11" s="162" t="s">
        <v>265</v>
      </c>
      <c r="K11" s="162"/>
      <c r="L11" s="162"/>
      <c r="M11" s="162"/>
      <c r="N11" s="162" t="s">
        <v>184</v>
      </c>
      <c r="O11" s="162"/>
      <c r="P11" s="205" t="s">
        <v>6</v>
      </c>
      <c r="Q11" s="205"/>
      <c r="R11" s="205"/>
      <c r="S11" s="161"/>
      <c r="T11" s="161" t="s">
        <v>139</v>
      </c>
      <c r="U11" s="161"/>
      <c r="V11" s="161" t="s">
        <v>280</v>
      </c>
      <c r="W11" s="161"/>
      <c r="X11" s="161" t="s">
        <v>283</v>
      </c>
      <c r="Y11" s="161"/>
      <c r="Z11" s="161" t="s">
        <v>152</v>
      </c>
      <c r="AA11" s="145"/>
      <c r="AB11" s="162" t="s">
        <v>12</v>
      </c>
      <c r="AC11" s="145"/>
      <c r="AD11" s="162" t="s">
        <v>13</v>
      </c>
      <c r="AE11" s="145"/>
      <c r="AF11" s="162" t="s">
        <v>7</v>
      </c>
      <c r="AG11" s="150"/>
      <c r="AH11" s="150"/>
    </row>
    <row r="12" spans="1:34" s="5" customFormat="1" ht="22.5" customHeight="1" x14ac:dyDescent="0.25">
      <c r="D12" s="163" t="s">
        <v>14</v>
      </c>
      <c r="E12" s="162"/>
      <c r="F12" s="163" t="s">
        <v>15</v>
      </c>
      <c r="G12" s="161"/>
      <c r="H12" s="163" t="s">
        <v>16</v>
      </c>
      <c r="I12" s="161"/>
      <c r="J12" s="200" t="s">
        <v>264</v>
      </c>
      <c r="K12" s="162"/>
      <c r="L12" s="163" t="s">
        <v>183</v>
      </c>
      <c r="M12" s="162"/>
      <c r="N12" s="163" t="s">
        <v>183</v>
      </c>
      <c r="O12" s="162"/>
      <c r="P12" s="163" t="s">
        <v>17</v>
      </c>
      <c r="Q12" s="162"/>
      <c r="R12" s="163" t="s">
        <v>18</v>
      </c>
      <c r="S12" s="162"/>
      <c r="T12" s="163" t="s">
        <v>140</v>
      </c>
      <c r="U12" s="161"/>
      <c r="V12" s="200" t="s">
        <v>281</v>
      </c>
      <c r="W12" s="161"/>
      <c r="X12" s="163" t="s">
        <v>284</v>
      </c>
      <c r="Y12" s="161"/>
      <c r="Z12" s="163" t="s">
        <v>153</v>
      </c>
      <c r="AA12" s="161"/>
      <c r="AB12" s="163" t="s">
        <v>19</v>
      </c>
      <c r="AC12" s="150"/>
      <c r="AD12" s="163" t="s">
        <v>20</v>
      </c>
      <c r="AE12" s="150"/>
      <c r="AF12" s="163" t="s">
        <v>12</v>
      </c>
      <c r="AG12" s="150"/>
      <c r="AH12" s="150"/>
    </row>
    <row r="13" spans="1:34" ht="22.5" customHeight="1" x14ac:dyDescent="0.25">
      <c r="A13" s="7" t="s">
        <v>192</v>
      </c>
      <c r="D13" s="176">
        <v>443995436</v>
      </c>
      <c r="E13" s="176"/>
      <c r="F13" s="176">
        <v>2333947915</v>
      </c>
      <c r="G13" s="176"/>
      <c r="H13" s="177">
        <v>0</v>
      </c>
      <c r="I13" s="176"/>
      <c r="J13" s="176">
        <v>0</v>
      </c>
      <c r="K13" s="176"/>
      <c r="L13" s="177">
        <v>-13146212</v>
      </c>
      <c r="M13" s="176"/>
      <c r="N13" s="177">
        <v>192796</v>
      </c>
      <c r="O13" s="176"/>
      <c r="P13" s="176">
        <v>55499430</v>
      </c>
      <c r="Q13" s="176"/>
      <c r="R13" s="176">
        <v>574941811</v>
      </c>
      <c r="S13" s="176"/>
      <c r="T13" s="176">
        <v>150636</v>
      </c>
      <c r="U13" s="176"/>
      <c r="V13" s="176">
        <v>0</v>
      </c>
      <c r="W13" s="176"/>
      <c r="X13" s="176">
        <v>-19573</v>
      </c>
      <c r="Y13" s="176"/>
      <c r="Z13" s="176">
        <f>SUM(T13:X13)</f>
        <v>131063</v>
      </c>
      <c r="AA13" s="176"/>
      <c r="AB13" s="176">
        <f>SUM(D13:R13,Z13)</f>
        <v>3395562239</v>
      </c>
      <c r="AC13" s="176"/>
      <c r="AD13" s="176">
        <v>71252844</v>
      </c>
      <c r="AE13" s="176"/>
      <c r="AF13" s="176">
        <f>SUM(AB13:AD13)</f>
        <v>3466815083</v>
      </c>
    </row>
    <row r="14" spans="1:34" ht="22.5" customHeight="1" x14ac:dyDescent="0.25">
      <c r="A14" s="9" t="s">
        <v>21</v>
      </c>
      <c r="C14" s="10"/>
      <c r="D14" s="177">
        <v>0</v>
      </c>
      <c r="E14" s="176"/>
      <c r="F14" s="177">
        <v>0</v>
      </c>
      <c r="G14" s="177"/>
      <c r="H14" s="177">
        <v>0</v>
      </c>
      <c r="I14" s="177"/>
      <c r="J14" s="177">
        <v>0</v>
      </c>
      <c r="K14" s="176"/>
      <c r="L14" s="177">
        <v>0</v>
      </c>
      <c r="M14" s="176"/>
      <c r="N14" s="177">
        <v>0</v>
      </c>
      <c r="O14" s="176"/>
      <c r="P14" s="177">
        <v>0</v>
      </c>
      <c r="Q14" s="176"/>
      <c r="R14" s="176">
        <f>PL!G62</f>
        <v>681362997</v>
      </c>
      <c r="S14" s="176"/>
      <c r="T14" s="176">
        <v>0</v>
      </c>
      <c r="U14" s="176"/>
      <c r="V14" s="176">
        <v>0</v>
      </c>
      <c r="W14" s="176"/>
      <c r="X14" s="176">
        <v>0</v>
      </c>
      <c r="Y14" s="176"/>
      <c r="Z14" s="176">
        <f t="shared" ref="Z14:Z34" si="0">SUM(T14:X14)</f>
        <v>0</v>
      </c>
      <c r="AA14" s="176"/>
      <c r="AB14" s="176">
        <f>SUM(D14:R14,Z14)</f>
        <v>681362997</v>
      </c>
      <c r="AC14" s="176"/>
      <c r="AD14" s="177">
        <f>SUM(PL!G64)</f>
        <v>-31920052</v>
      </c>
      <c r="AE14" s="176"/>
      <c r="AF14" s="176">
        <f t="shared" ref="AF14:AF35" si="1">SUM(AB14:AD14)</f>
        <v>649442945</v>
      </c>
      <c r="AG14" s="150"/>
    </row>
    <row r="15" spans="1:34" ht="22.5" customHeight="1" x14ac:dyDescent="0.25">
      <c r="A15" s="9" t="s">
        <v>24</v>
      </c>
      <c r="C15" s="10"/>
      <c r="D15" s="178">
        <v>0</v>
      </c>
      <c r="E15" s="177"/>
      <c r="F15" s="178">
        <v>0</v>
      </c>
      <c r="G15" s="177"/>
      <c r="H15" s="178">
        <v>0</v>
      </c>
      <c r="I15" s="177"/>
      <c r="J15" s="178">
        <v>0</v>
      </c>
      <c r="K15" s="177"/>
      <c r="L15" s="178">
        <v>0</v>
      </c>
      <c r="M15" s="177"/>
      <c r="N15" s="178">
        <v>0</v>
      </c>
      <c r="O15" s="177"/>
      <c r="P15" s="178">
        <v>0</v>
      </c>
      <c r="Q15" s="176"/>
      <c r="R15" s="178">
        <v>-478075</v>
      </c>
      <c r="S15" s="176"/>
      <c r="T15" s="178">
        <v>-1079276</v>
      </c>
      <c r="U15" s="177"/>
      <c r="V15" s="178">
        <v>0</v>
      </c>
      <c r="W15" s="176"/>
      <c r="X15" s="178">
        <v>-1513406</v>
      </c>
      <c r="Y15" s="176"/>
      <c r="Z15" s="178">
        <f t="shared" si="0"/>
        <v>-2592682</v>
      </c>
      <c r="AA15" s="176"/>
      <c r="AB15" s="178">
        <f>SUM(D15:R15,Z15)</f>
        <v>-3070757</v>
      </c>
      <c r="AC15" s="176"/>
      <c r="AD15" s="178">
        <v>-1629387</v>
      </c>
      <c r="AE15" s="176"/>
      <c r="AF15" s="178">
        <f t="shared" si="1"/>
        <v>-4700144</v>
      </c>
      <c r="AG15" s="150"/>
    </row>
    <row r="16" spans="1:34" ht="22.5" customHeight="1" x14ac:dyDescent="0.25">
      <c r="A16" s="9" t="s">
        <v>23</v>
      </c>
      <c r="C16" s="10"/>
      <c r="D16" s="177">
        <f>SUM(D14:D15)</f>
        <v>0</v>
      </c>
      <c r="E16" s="177"/>
      <c r="F16" s="177">
        <f>SUM(F14:F15)</f>
        <v>0</v>
      </c>
      <c r="G16" s="177"/>
      <c r="H16" s="177">
        <f>SUM(H14:H15)</f>
        <v>0</v>
      </c>
      <c r="I16" s="177"/>
      <c r="J16" s="177">
        <f>SUM(J14:J15)</f>
        <v>0</v>
      </c>
      <c r="K16" s="176"/>
      <c r="L16" s="177">
        <f>SUM(L14:L15)</f>
        <v>0</v>
      </c>
      <c r="M16" s="176"/>
      <c r="N16" s="177">
        <f>SUM(N14:N15)</f>
        <v>0</v>
      </c>
      <c r="O16" s="176"/>
      <c r="P16" s="177">
        <f>SUM(P14:P15)</f>
        <v>0</v>
      </c>
      <c r="Q16" s="177"/>
      <c r="R16" s="177">
        <f>SUM(R14:R15)</f>
        <v>680884922</v>
      </c>
      <c r="S16" s="177"/>
      <c r="T16" s="177">
        <f>SUM(T14:T15)</f>
        <v>-1079276</v>
      </c>
      <c r="U16" s="177"/>
      <c r="V16" s="177">
        <f>SUM(V14:V15)</f>
        <v>0</v>
      </c>
      <c r="W16" s="177"/>
      <c r="X16" s="177">
        <f>SUM(X14:X15)</f>
        <v>-1513406</v>
      </c>
      <c r="Y16" s="177"/>
      <c r="Z16" s="176">
        <f t="shared" si="0"/>
        <v>-2592682</v>
      </c>
      <c r="AA16" s="177"/>
      <c r="AB16" s="176">
        <f>SUM(D16:R16,Z16)</f>
        <v>678292240</v>
      </c>
      <c r="AC16" s="177"/>
      <c r="AD16" s="177">
        <f>SUM(AD14:AD15)</f>
        <v>-33549439</v>
      </c>
      <c r="AE16" s="177"/>
      <c r="AF16" s="176">
        <f t="shared" si="1"/>
        <v>644742801</v>
      </c>
      <c r="AG16" s="150"/>
    </row>
    <row r="17" spans="1:33" ht="22.5" customHeight="1" x14ac:dyDescent="0.25">
      <c r="A17" s="9" t="s">
        <v>145</v>
      </c>
      <c r="C17" s="10"/>
      <c r="D17" s="177"/>
      <c r="E17" s="177"/>
      <c r="F17" s="177"/>
      <c r="G17" s="177"/>
      <c r="H17" s="177"/>
      <c r="I17" s="177"/>
      <c r="J17" s="177"/>
      <c r="K17" s="176"/>
      <c r="L17" s="177"/>
      <c r="M17" s="176"/>
      <c r="N17" s="177"/>
      <c r="O17" s="176"/>
      <c r="P17" s="177"/>
      <c r="Q17" s="177"/>
      <c r="R17" s="177"/>
      <c r="S17" s="177"/>
      <c r="T17" s="177"/>
      <c r="U17" s="177"/>
      <c r="V17" s="177"/>
      <c r="W17" s="177"/>
      <c r="X17" s="177"/>
      <c r="Y17" s="177"/>
      <c r="Z17" s="176"/>
      <c r="AA17" s="177"/>
      <c r="AB17" s="176"/>
      <c r="AC17" s="177"/>
      <c r="AD17" s="177"/>
      <c r="AE17" s="177"/>
      <c r="AF17" s="176"/>
      <c r="AG17" s="150"/>
    </row>
    <row r="18" spans="1:33" ht="22.5" customHeight="1" x14ac:dyDescent="0.25">
      <c r="A18" s="9" t="s">
        <v>254</v>
      </c>
      <c r="C18" s="10"/>
      <c r="D18" s="177">
        <v>0</v>
      </c>
      <c r="E18" s="177"/>
      <c r="F18" s="177">
        <v>0</v>
      </c>
      <c r="G18" s="177"/>
      <c r="H18" s="177">
        <v>9640618</v>
      </c>
      <c r="I18" s="177"/>
      <c r="J18" s="177">
        <v>0</v>
      </c>
      <c r="K18" s="176"/>
      <c r="L18" s="177">
        <v>0</v>
      </c>
      <c r="M18" s="176"/>
      <c r="N18" s="177">
        <v>0</v>
      </c>
      <c r="O18" s="176"/>
      <c r="P18" s="177">
        <v>0</v>
      </c>
      <c r="Q18" s="177"/>
      <c r="R18" s="177">
        <v>0</v>
      </c>
      <c r="S18" s="177"/>
      <c r="T18" s="177">
        <v>0</v>
      </c>
      <c r="U18" s="177"/>
      <c r="V18" s="177">
        <v>0</v>
      </c>
      <c r="W18" s="177"/>
      <c r="X18" s="177">
        <v>0</v>
      </c>
      <c r="Y18" s="177"/>
      <c r="Z18" s="176">
        <f t="shared" si="0"/>
        <v>0</v>
      </c>
      <c r="AA18" s="177"/>
      <c r="AB18" s="176">
        <f>SUM(D18:R18,Z18)</f>
        <v>9640618</v>
      </c>
      <c r="AC18" s="177"/>
      <c r="AD18" s="177">
        <v>0</v>
      </c>
      <c r="AE18" s="177"/>
      <c r="AF18" s="176">
        <f t="shared" si="1"/>
        <v>9640618</v>
      </c>
      <c r="AG18" s="150"/>
    </row>
    <row r="19" spans="1:33" ht="22.5" customHeight="1" x14ac:dyDescent="0.25">
      <c r="A19" s="9" t="s">
        <v>239</v>
      </c>
      <c r="C19" s="10"/>
      <c r="D19" s="177">
        <v>0</v>
      </c>
      <c r="E19" s="177"/>
      <c r="F19" s="177">
        <v>0</v>
      </c>
      <c r="G19" s="177"/>
      <c r="H19" s="177">
        <v>0</v>
      </c>
      <c r="I19" s="177"/>
      <c r="J19" s="177">
        <v>0</v>
      </c>
      <c r="K19" s="176"/>
      <c r="L19" s="177">
        <v>13146212</v>
      </c>
      <c r="M19" s="176"/>
      <c r="N19" s="177">
        <v>450294</v>
      </c>
      <c r="O19" s="176"/>
      <c r="P19" s="177">
        <v>0</v>
      </c>
      <c r="Q19" s="177"/>
      <c r="R19" s="177">
        <v>0</v>
      </c>
      <c r="S19" s="177"/>
      <c r="T19" s="177">
        <v>0</v>
      </c>
      <c r="U19" s="177"/>
      <c r="V19" s="177">
        <v>0</v>
      </c>
      <c r="W19" s="177"/>
      <c r="X19" s="177">
        <v>0</v>
      </c>
      <c r="Y19" s="177"/>
      <c r="Z19" s="176">
        <f t="shared" si="0"/>
        <v>0</v>
      </c>
      <c r="AA19" s="177"/>
      <c r="AB19" s="176">
        <f>SUM(D19:R19,Z19)</f>
        <v>13596506</v>
      </c>
      <c r="AC19" s="177"/>
      <c r="AD19" s="177">
        <v>0</v>
      </c>
      <c r="AE19" s="177"/>
      <c r="AF19" s="176">
        <f t="shared" si="1"/>
        <v>13596506</v>
      </c>
      <c r="AG19" s="150"/>
    </row>
    <row r="20" spans="1:33" ht="22.5" customHeight="1" x14ac:dyDescent="0.25">
      <c r="A20" s="9" t="s">
        <v>255</v>
      </c>
      <c r="D20" s="176">
        <v>0</v>
      </c>
      <c r="E20" s="176"/>
      <c r="F20" s="176">
        <v>0</v>
      </c>
      <c r="G20" s="176"/>
      <c r="H20" s="177">
        <v>0</v>
      </c>
      <c r="I20" s="176"/>
      <c r="J20" s="176">
        <v>0</v>
      </c>
      <c r="K20" s="176"/>
      <c r="L20" s="177">
        <v>0</v>
      </c>
      <c r="M20" s="176"/>
      <c r="N20" s="177">
        <v>0</v>
      </c>
      <c r="O20" s="176"/>
      <c r="P20" s="177">
        <v>0</v>
      </c>
      <c r="Q20" s="176"/>
      <c r="R20" s="177">
        <v>-701512606</v>
      </c>
      <c r="S20" s="176"/>
      <c r="T20" s="176">
        <v>0</v>
      </c>
      <c r="U20" s="176"/>
      <c r="V20" s="176">
        <v>0</v>
      </c>
      <c r="W20" s="176"/>
      <c r="X20" s="176">
        <v>0</v>
      </c>
      <c r="Y20" s="176"/>
      <c r="Z20" s="176">
        <f t="shared" si="0"/>
        <v>0</v>
      </c>
      <c r="AA20" s="176"/>
      <c r="AB20" s="176">
        <f>SUM(D20:R20,Z20)</f>
        <v>-701512606</v>
      </c>
      <c r="AC20" s="176"/>
      <c r="AD20" s="177">
        <v>0</v>
      </c>
      <c r="AE20" s="176"/>
      <c r="AF20" s="176">
        <f t="shared" si="1"/>
        <v>-701512606</v>
      </c>
    </row>
    <row r="21" spans="1:33" ht="22.5" customHeight="1" thickBot="1" x14ac:dyDescent="0.3">
      <c r="A21" s="7" t="s">
        <v>193</v>
      </c>
      <c r="D21" s="179">
        <f>D13+SUM(D16:D20)</f>
        <v>443995436</v>
      </c>
      <c r="E21" s="177"/>
      <c r="F21" s="179">
        <f>F13+SUM(F16:F20)</f>
        <v>2333947915</v>
      </c>
      <c r="G21" s="177"/>
      <c r="H21" s="179">
        <f>H13+SUM(H16:H20)</f>
        <v>9640618</v>
      </c>
      <c r="I21" s="177"/>
      <c r="J21" s="179">
        <f>J13+SUM(J16:J20)</f>
        <v>0</v>
      </c>
      <c r="K21" s="177"/>
      <c r="L21" s="179">
        <f>L13+SUM(L16:L20)</f>
        <v>0</v>
      </c>
      <c r="M21" s="177"/>
      <c r="N21" s="179">
        <f>N13+SUM(N16:N20)</f>
        <v>643090</v>
      </c>
      <c r="O21" s="177"/>
      <c r="P21" s="179">
        <f>P13+SUM(P16:P20)</f>
        <v>55499430</v>
      </c>
      <c r="Q21" s="177"/>
      <c r="R21" s="179">
        <f>R13+SUM(R16:R20)</f>
        <v>554314127</v>
      </c>
      <c r="S21" s="177"/>
      <c r="T21" s="179">
        <f>T13+SUM(T16:T20)</f>
        <v>-928640</v>
      </c>
      <c r="U21" s="177"/>
      <c r="V21" s="179">
        <f>V13+SUM(V16:V20)</f>
        <v>0</v>
      </c>
      <c r="W21" s="177"/>
      <c r="X21" s="179">
        <f>X13+SUM(X16:X20)</f>
        <v>-1532979</v>
      </c>
      <c r="Y21" s="177"/>
      <c r="Z21" s="179">
        <f>SUM(Z13,Z16:Z20)</f>
        <v>-2461619</v>
      </c>
      <c r="AA21" s="177"/>
      <c r="AB21" s="179">
        <f>SUM(D21:R21,Z21)</f>
        <v>3395578997</v>
      </c>
      <c r="AC21" s="177"/>
      <c r="AD21" s="179">
        <f>AD13+SUM(AD16:AD20)</f>
        <v>37703405</v>
      </c>
      <c r="AE21" s="177"/>
      <c r="AF21" s="179">
        <f>SUM(AB21:AD21)</f>
        <v>3433282402</v>
      </c>
    </row>
    <row r="22" spans="1:33" ht="22.5" customHeight="1" thickTop="1" x14ac:dyDescent="0.25">
      <c r="A22" s="7"/>
      <c r="D22" s="177"/>
      <c r="E22" s="177"/>
      <c r="F22" s="177"/>
      <c r="G22" s="177"/>
      <c r="H22" s="177"/>
      <c r="I22" s="177"/>
      <c r="J22" s="177"/>
      <c r="K22" s="177"/>
      <c r="L22" s="177"/>
      <c r="M22" s="177"/>
      <c r="N22" s="177"/>
      <c r="O22" s="177"/>
      <c r="P22" s="177"/>
      <c r="Q22" s="177"/>
      <c r="R22" s="177"/>
      <c r="S22" s="177"/>
      <c r="T22" s="177"/>
      <c r="U22" s="177"/>
      <c r="V22" s="177"/>
      <c r="W22" s="177"/>
      <c r="X22" s="177"/>
      <c r="Y22" s="177"/>
      <c r="Z22" s="176"/>
      <c r="AA22" s="177"/>
      <c r="AB22" s="177"/>
      <c r="AC22" s="177"/>
      <c r="AD22" s="177"/>
      <c r="AE22" s="177"/>
      <c r="AF22" s="176"/>
    </row>
    <row r="23" spans="1:33" ht="22.35" customHeight="1" x14ac:dyDescent="0.25">
      <c r="A23" s="7" t="s">
        <v>220</v>
      </c>
      <c r="D23" s="176">
        <f>D21</f>
        <v>443995436</v>
      </c>
      <c r="E23" s="176"/>
      <c r="F23" s="176">
        <f>F21</f>
        <v>2333947915</v>
      </c>
      <c r="G23" s="176"/>
      <c r="H23" s="177">
        <f>H21</f>
        <v>9640618</v>
      </c>
      <c r="I23" s="176"/>
      <c r="J23" s="176">
        <f>J21</f>
        <v>0</v>
      </c>
      <c r="K23" s="176"/>
      <c r="L23" s="177">
        <f>L21</f>
        <v>0</v>
      </c>
      <c r="M23" s="176"/>
      <c r="N23" s="177">
        <f>N21</f>
        <v>643090</v>
      </c>
      <c r="O23" s="176"/>
      <c r="P23" s="176">
        <f>P21</f>
        <v>55499430</v>
      </c>
      <c r="Q23" s="176"/>
      <c r="R23" s="176">
        <f>R21</f>
        <v>554314127</v>
      </c>
      <c r="S23" s="176"/>
      <c r="T23" s="176">
        <f>T21</f>
        <v>-928640</v>
      </c>
      <c r="U23" s="176"/>
      <c r="V23" s="176">
        <f>V21</f>
        <v>0</v>
      </c>
      <c r="W23" s="176"/>
      <c r="X23" s="176">
        <f>X21</f>
        <v>-1532979</v>
      </c>
      <c r="Y23" s="176"/>
      <c r="Z23" s="176">
        <f>SUM(T23:X23)</f>
        <v>-2461619</v>
      </c>
      <c r="AA23" s="176"/>
      <c r="AB23" s="176">
        <f>SUM(D23:R23,Z23)</f>
        <v>3395578997</v>
      </c>
      <c r="AC23" s="176"/>
      <c r="AD23" s="176">
        <f>AD21</f>
        <v>37703405</v>
      </c>
      <c r="AE23" s="176"/>
      <c r="AF23" s="176">
        <f t="shared" si="1"/>
        <v>3433282402</v>
      </c>
    </row>
    <row r="24" spans="1:33" ht="22.35" customHeight="1" x14ac:dyDescent="0.25">
      <c r="A24" s="193" t="s">
        <v>300</v>
      </c>
      <c r="B24" s="43"/>
      <c r="C24" s="43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</row>
    <row r="25" spans="1:33" ht="22.35" customHeight="1" x14ac:dyDescent="0.25">
      <c r="A25" s="193" t="s">
        <v>301</v>
      </c>
      <c r="B25" s="43"/>
      <c r="C25" s="43"/>
      <c r="D25" s="194">
        <v>0</v>
      </c>
      <c r="E25" s="51"/>
      <c r="F25" s="194">
        <v>0</v>
      </c>
      <c r="G25" s="51"/>
      <c r="H25" s="194">
        <v>0</v>
      </c>
      <c r="I25" s="51"/>
      <c r="J25" s="194">
        <v>0</v>
      </c>
      <c r="K25" s="51"/>
      <c r="L25" s="194">
        <v>0</v>
      </c>
      <c r="M25" s="51"/>
      <c r="N25" s="194">
        <v>0</v>
      </c>
      <c r="O25" s="51"/>
      <c r="P25" s="194">
        <v>0</v>
      </c>
      <c r="Q25" s="51"/>
      <c r="R25" s="194">
        <v>-2078595</v>
      </c>
      <c r="S25" s="51"/>
      <c r="T25" s="194">
        <v>0</v>
      </c>
      <c r="U25" s="51"/>
      <c r="V25" s="194">
        <v>-28995183</v>
      </c>
      <c r="W25" s="51"/>
      <c r="X25" s="194">
        <v>1532979</v>
      </c>
      <c r="Y25" s="51"/>
      <c r="Z25" s="194">
        <f>SUM(T25:X25)</f>
        <v>-27462204</v>
      </c>
      <c r="AA25" s="51"/>
      <c r="AB25" s="194">
        <f>SUM(D25:R25,Z25)</f>
        <v>-29540799</v>
      </c>
      <c r="AC25" s="51"/>
      <c r="AD25" s="194">
        <v>8873596</v>
      </c>
      <c r="AE25" s="51"/>
      <c r="AF25" s="194">
        <f>SUM(AB25:AD25)</f>
        <v>-20667203</v>
      </c>
    </row>
    <row r="26" spans="1:33" ht="22.35" customHeight="1" x14ac:dyDescent="0.25">
      <c r="A26" s="195" t="s">
        <v>220</v>
      </c>
      <c r="B26" s="43"/>
      <c r="C26" s="43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</row>
    <row r="27" spans="1:33" ht="22.35" customHeight="1" x14ac:dyDescent="0.25">
      <c r="A27" s="195" t="s">
        <v>238</v>
      </c>
      <c r="B27" s="43"/>
      <c r="C27" s="43"/>
      <c r="D27" s="51">
        <f>SUM(D23:D25)</f>
        <v>443995436</v>
      </c>
      <c r="E27" s="51"/>
      <c r="F27" s="51">
        <f>SUM(F23:F25)</f>
        <v>2333947915</v>
      </c>
      <c r="G27" s="51"/>
      <c r="H27" s="51">
        <f>SUM(H23:H25)</f>
        <v>9640618</v>
      </c>
      <c r="I27" s="51"/>
      <c r="J27" s="51">
        <f>SUM(J23:J25)</f>
        <v>0</v>
      </c>
      <c r="K27" s="50"/>
      <c r="L27" s="51">
        <f>SUM(L23:L25)</f>
        <v>0</v>
      </c>
      <c r="M27" s="50"/>
      <c r="N27" s="51">
        <f>SUM(N23:N25)</f>
        <v>643090</v>
      </c>
      <c r="O27" s="50"/>
      <c r="P27" s="51">
        <f>SUM(P23:P25)</f>
        <v>55499430</v>
      </c>
      <c r="Q27" s="51"/>
      <c r="R27" s="51">
        <f>SUM(R23:R25)</f>
        <v>552235532</v>
      </c>
      <c r="S27" s="51"/>
      <c r="T27" s="51">
        <f>SUM(T23:T25)</f>
        <v>-928640</v>
      </c>
      <c r="U27" s="51"/>
      <c r="V27" s="51">
        <f>SUM(V23:V25)</f>
        <v>-28995183</v>
      </c>
      <c r="W27" s="51"/>
      <c r="X27" s="51">
        <f>SUM(X23:X25)</f>
        <v>0</v>
      </c>
      <c r="Y27" s="51"/>
      <c r="Z27" s="51">
        <f>SUM(Z23:Z25)</f>
        <v>-29923823</v>
      </c>
      <c r="AA27" s="51"/>
      <c r="AB27" s="51">
        <f>SUM(AB23:AB25)</f>
        <v>3366038198</v>
      </c>
      <c r="AC27" s="51"/>
      <c r="AD27" s="51">
        <f>SUM(AD23:AD25)</f>
        <v>46577001</v>
      </c>
      <c r="AE27" s="51"/>
      <c r="AF27" s="51">
        <f>SUM(AF23:AF25)</f>
        <v>3412615199</v>
      </c>
    </row>
    <row r="28" spans="1:33" ht="22.5" customHeight="1" x14ac:dyDescent="0.25">
      <c r="A28" s="9" t="s">
        <v>21</v>
      </c>
      <c r="C28" s="10"/>
      <c r="D28" s="177">
        <v>0</v>
      </c>
      <c r="E28" s="177"/>
      <c r="F28" s="177">
        <v>0</v>
      </c>
      <c r="G28" s="177"/>
      <c r="H28" s="177">
        <v>0</v>
      </c>
      <c r="I28" s="177"/>
      <c r="J28" s="177">
        <v>0</v>
      </c>
      <c r="K28" s="177"/>
      <c r="L28" s="177">
        <v>0</v>
      </c>
      <c r="M28" s="177"/>
      <c r="N28" s="177">
        <v>0</v>
      </c>
      <c r="O28" s="177"/>
      <c r="P28" s="177">
        <v>0</v>
      </c>
      <c r="Q28" s="177"/>
      <c r="R28" s="177">
        <f>PL!E62</f>
        <v>1047040708</v>
      </c>
      <c r="S28" s="177"/>
      <c r="T28" s="177">
        <v>0</v>
      </c>
      <c r="U28" s="177"/>
      <c r="V28" s="177">
        <v>0</v>
      </c>
      <c r="W28" s="177"/>
      <c r="X28" s="177">
        <v>0</v>
      </c>
      <c r="Y28" s="177"/>
      <c r="Z28" s="176">
        <f t="shared" si="0"/>
        <v>0</v>
      </c>
      <c r="AA28" s="177"/>
      <c r="AB28" s="176">
        <f>SUM(D28:R28,Z28)</f>
        <v>1047040708</v>
      </c>
      <c r="AC28" s="177"/>
      <c r="AD28" s="177">
        <f>PL!E64</f>
        <v>-10937209</v>
      </c>
      <c r="AE28" s="177"/>
      <c r="AF28" s="176">
        <f t="shared" si="1"/>
        <v>1036103499</v>
      </c>
      <c r="AG28" s="150"/>
    </row>
    <row r="29" spans="1:33" ht="22.5" customHeight="1" x14ac:dyDescent="0.25">
      <c r="A29" s="9" t="s">
        <v>24</v>
      </c>
      <c r="C29" s="10"/>
      <c r="D29" s="178">
        <v>0</v>
      </c>
      <c r="E29" s="177"/>
      <c r="F29" s="178">
        <v>0</v>
      </c>
      <c r="G29" s="177"/>
      <c r="H29" s="178">
        <v>0</v>
      </c>
      <c r="I29" s="177"/>
      <c r="J29" s="178">
        <v>0</v>
      </c>
      <c r="K29" s="177"/>
      <c r="L29" s="178">
        <v>0</v>
      </c>
      <c r="M29" s="177"/>
      <c r="N29" s="178">
        <v>0</v>
      </c>
      <c r="O29" s="177"/>
      <c r="P29" s="178">
        <v>0</v>
      </c>
      <c r="Q29" s="177"/>
      <c r="R29" s="178">
        <v>-1034267</v>
      </c>
      <c r="S29" s="177"/>
      <c r="T29" s="178">
        <v>-12505</v>
      </c>
      <c r="U29" s="177"/>
      <c r="V29" s="178">
        <v>-5537665</v>
      </c>
      <c r="W29" s="177"/>
      <c r="X29" s="178">
        <v>0</v>
      </c>
      <c r="Y29" s="177"/>
      <c r="Z29" s="178">
        <f t="shared" si="0"/>
        <v>-5550170</v>
      </c>
      <c r="AA29" s="177"/>
      <c r="AB29" s="178">
        <f>SUM(D29:R29,Z29)</f>
        <v>-6584437</v>
      </c>
      <c r="AC29" s="177"/>
      <c r="AD29" s="178">
        <f>PL!E70-PL!E64</f>
        <v>-5168878</v>
      </c>
      <c r="AE29" s="177"/>
      <c r="AF29" s="178">
        <f t="shared" si="1"/>
        <v>-11753315</v>
      </c>
      <c r="AG29" s="150"/>
    </row>
    <row r="30" spans="1:33" ht="22.35" customHeight="1" x14ac:dyDescent="0.25">
      <c r="A30" s="9" t="s">
        <v>23</v>
      </c>
      <c r="C30" s="10"/>
      <c r="D30" s="177">
        <f>SUM(D28:D29)</f>
        <v>0</v>
      </c>
      <c r="E30" s="177"/>
      <c r="F30" s="177">
        <f>SUM(F28:F29)</f>
        <v>0</v>
      </c>
      <c r="G30" s="177"/>
      <c r="H30" s="177">
        <f>SUM(H28:H29)</f>
        <v>0</v>
      </c>
      <c r="I30" s="177"/>
      <c r="J30" s="177">
        <f>SUM(J28:J29)</f>
        <v>0</v>
      </c>
      <c r="K30" s="176"/>
      <c r="L30" s="177">
        <f>SUM(L28:L29)</f>
        <v>0</v>
      </c>
      <c r="M30" s="176"/>
      <c r="N30" s="177">
        <f>SUM(N28:N29)</f>
        <v>0</v>
      </c>
      <c r="O30" s="176"/>
      <c r="P30" s="177">
        <f>SUM(P28:P29)</f>
        <v>0</v>
      </c>
      <c r="Q30" s="177"/>
      <c r="R30" s="177">
        <f>SUM(R28:R29)</f>
        <v>1046006441</v>
      </c>
      <c r="S30" s="177"/>
      <c r="T30" s="180">
        <f>SUM(T28:T29)</f>
        <v>-12505</v>
      </c>
      <c r="U30" s="177"/>
      <c r="V30" s="180">
        <f>SUM(V28:V29)</f>
        <v>-5537665</v>
      </c>
      <c r="W30" s="177"/>
      <c r="X30" s="180">
        <f>SUM(X28:X29)</f>
        <v>0</v>
      </c>
      <c r="Y30" s="177"/>
      <c r="Z30" s="176">
        <f t="shared" si="0"/>
        <v>-5550170</v>
      </c>
      <c r="AA30" s="177"/>
      <c r="AB30" s="176">
        <f>SUM(D30:R30,Z30)</f>
        <v>1040456271</v>
      </c>
      <c r="AC30" s="177"/>
      <c r="AD30" s="177">
        <f>SUM(AD28:AD29)</f>
        <v>-16106087</v>
      </c>
      <c r="AE30" s="177"/>
      <c r="AF30" s="176">
        <f t="shared" si="1"/>
        <v>1024350184</v>
      </c>
      <c r="AG30" s="150"/>
    </row>
    <row r="31" spans="1:33" ht="22.35" customHeight="1" x14ac:dyDescent="0.25">
      <c r="A31" s="9" t="s">
        <v>266</v>
      </c>
      <c r="C31" s="10"/>
      <c r="D31" s="177">
        <v>0</v>
      </c>
      <c r="E31" s="177"/>
      <c r="F31" s="177">
        <v>0</v>
      </c>
      <c r="G31" s="177"/>
      <c r="H31" s="177">
        <v>0</v>
      </c>
      <c r="I31" s="177"/>
      <c r="J31" s="177">
        <v>4091674</v>
      </c>
      <c r="K31" s="176"/>
      <c r="L31" s="177">
        <v>0</v>
      </c>
      <c r="M31" s="176"/>
      <c r="N31" s="177">
        <v>0</v>
      </c>
      <c r="O31" s="176"/>
      <c r="P31" s="177">
        <v>0</v>
      </c>
      <c r="Q31" s="177"/>
      <c r="R31" s="177">
        <v>0</v>
      </c>
      <c r="S31" s="177"/>
      <c r="T31" s="177">
        <v>0</v>
      </c>
      <c r="U31" s="177"/>
      <c r="V31" s="177">
        <v>0</v>
      </c>
      <c r="W31" s="177"/>
      <c r="X31" s="177">
        <v>0</v>
      </c>
      <c r="Y31" s="177"/>
      <c r="Z31" s="176">
        <f>SUM(T31:X31)</f>
        <v>0</v>
      </c>
      <c r="AA31" s="177"/>
      <c r="AB31" s="176">
        <f>SUM(D31:R31,Z31)</f>
        <v>4091674</v>
      </c>
      <c r="AC31" s="177"/>
      <c r="AD31" s="177">
        <v>0</v>
      </c>
      <c r="AE31" s="177"/>
      <c r="AF31" s="176">
        <f>SUM(AB31:AD31)</f>
        <v>4091674</v>
      </c>
      <c r="AG31" s="150"/>
    </row>
    <row r="32" spans="1:33" ht="22.35" customHeight="1" x14ac:dyDescent="0.25">
      <c r="A32" s="9" t="s">
        <v>145</v>
      </c>
      <c r="C32" s="10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50"/>
    </row>
    <row r="33" spans="1:33" ht="22.35" customHeight="1" x14ac:dyDescent="0.25">
      <c r="A33" s="9" t="s">
        <v>254</v>
      </c>
      <c r="C33" s="10"/>
      <c r="D33" s="177">
        <v>44050235</v>
      </c>
      <c r="E33" s="177"/>
      <c r="F33" s="177">
        <v>1596545258</v>
      </c>
      <c r="G33" s="177"/>
      <c r="H33" s="177">
        <v>367276328</v>
      </c>
      <c r="I33" s="177"/>
      <c r="J33" s="177">
        <v>0</v>
      </c>
      <c r="K33" s="176"/>
      <c r="L33" s="177">
        <v>0</v>
      </c>
      <c r="M33" s="176"/>
      <c r="N33" s="177">
        <v>0</v>
      </c>
      <c r="O33" s="176"/>
      <c r="P33" s="177">
        <v>0</v>
      </c>
      <c r="Q33" s="177"/>
      <c r="R33" s="177">
        <v>0</v>
      </c>
      <c r="S33" s="177"/>
      <c r="T33" s="177">
        <v>0</v>
      </c>
      <c r="U33" s="177"/>
      <c r="V33" s="177">
        <v>0</v>
      </c>
      <c r="W33" s="177"/>
      <c r="X33" s="177">
        <v>0</v>
      </c>
      <c r="Y33" s="177"/>
      <c r="Z33" s="176">
        <f t="shared" si="0"/>
        <v>0</v>
      </c>
      <c r="AA33" s="177"/>
      <c r="AB33" s="176">
        <f>SUM(D33:R33,Z33)</f>
        <v>2007871821</v>
      </c>
      <c r="AC33" s="177"/>
      <c r="AD33" s="177">
        <v>0</v>
      </c>
      <c r="AE33" s="177"/>
      <c r="AF33" s="176">
        <f t="shared" si="1"/>
        <v>2007871821</v>
      </c>
      <c r="AG33" s="150"/>
    </row>
    <row r="34" spans="1:33" ht="22.5" customHeight="1" x14ac:dyDescent="0.25">
      <c r="A34" s="9" t="s">
        <v>255</v>
      </c>
      <c r="D34" s="177">
        <v>0</v>
      </c>
      <c r="E34" s="177"/>
      <c r="F34" s="177">
        <v>0</v>
      </c>
      <c r="G34" s="177"/>
      <c r="H34" s="177">
        <v>0</v>
      </c>
      <c r="I34" s="177"/>
      <c r="J34" s="177">
        <v>0</v>
      </c>
      <c r="K34" s="177"/>
      <c r="L34" s="177">
        <v>0</v>
      </c>
      <c r="M34" s="177"/>
      <c r="N34" s="177">
        <v>0</v>
      </c>
      <c r="O34" s="177"/>
      <c r="P34" s="177">
        <v>0</v>
      </c>
      <c r="Q34" s="177"/>
      <c r="R34" s="177">
        <v>-694385476</v>
      </c>
      <c r="S34" s="177"/>
      <c r="T34" s="176">
        <v>0</v>
      </c>
      <c r="U34" s="176"/>
      <c r="V34" s="176">
        <v>0</v>
      </c>
      <c r="W34" s="176"/>
      <c r="X34" s="177">
        <v>0</v>
      </c>
      <c r="Y34" s="176"/>
      <c r="Z34" s="177">
        <f t="shared" si="0"/>
        <v>0</v>
      </c>
      <c r="AA34" s="176"/>
      <c r="AB34" s="176">
        <f>SUM(D34:R34,Z34)</f>
        <v>-694385476</v>
      </c>
      <c r="AC34" s="176"/>
      <c r="AD34" s="177">
        <v>0</v>
      </c>
      <c r="AE34" s="176"/>
      <c r="AF34" s="176">
        <f t="shared" si="1"/>
        <v>-694385476</v>
      </c>
    </row>
    <row r="35" spans="1:33" ht="22.5" customHeight="1" x14ac:dyDescent="0.25">
      <c r="A35" s="9" t="s">
        <v>299</v>
      </c>
      <c r="D35" s="194">
        <v>0</v>
      </c>
      <c r="E35" s="51"/>
      <c r="F35" s="194">
        <v>0</v>
      </c>
      <c r="G35" s="51"/>
      <c r="H35" s="194">
        <v>0</v>
      </c>
      <c r="I35" s="51"/>
      <c r="J35" s="194">
        <v>0</v>
      </c>
      <c r="K35" s="51"/>
      <c r="L35" s="194">
        <v>0</v>
      </c>
      <c r="M35" s="51"/>
      <c r="N35" s="194">
        <v>0</v>
      </c>
      <c r="O35" s="177"/>
      <c r="P35" s="177">
        <v>23215599</v>
      </c>
      <c r="Q35" s="177"/>
      <c r="R35" s="177">
        <v>-23215599</v>
      </c>
      <c r="S35" s="177"/>
      <c r="T35" s="194">
        <v>0</v>
      </c>
      <c r="U35" s="176"/>
      <c r="V35" s="194">
        <v>0</v>
      </c>
      <c r="W35" s="176"/>
      <c r="X35" s="194">
        <v>0</v>
      </c>
      <c r="Y35" s="176"/>
      <c r="Z35" s="178">
        <f t="shared" ref="Z35" si="2">SUM(T35:X35)</f>
        <v>0</v>
      </c>
      <c r="AA35" s="177"/>
      <c r="AB35" s="178">
        <f>SUM(D35:R35,Z35)</f>
        <v>0</v>
      </c>
      <c r="AC35" s="176"/>
      <c r="AD35" s="177">
        <v>0</v>
      </c>
      <c r="AE35" s="176"/>
      <c r="AF35" s="178">
        <f t="shared" si="1"/>
        <v>0</v>
      </c>
    </row>
    <row r="36" spans="1:33" ht="24" thickBot="1" x14ac:dyDescent="0.3">
      <c r="A36" s="7" t="s">
        <v>221</v>
      </c>
      <c r="D36" s="179">
        <f>D27+SUM(D30:D35)</f>
        <v>488045671</v>
      </c>
      <c r="E36" s="177"/>
      <c r="F36" s="179">
        <f>F27+SUM(F30:F35)</f>
        <v>3930493173</v>
      </c>
      <c r="G36" s="177"/>
      <c r="H36" s="179">
        <f>H27+SUM(H30:H35)</f>
        <v>376916946</v>
      </c>
      <c r="I36" s="177"/>
      <c r="J36" s="179">
        <f>J27+SUM(J30:J35)</f>
        <v>4091674</v>
      </c>
      <c r="K36" s="177"/>
      <c r="L36" s="179">
        <f>L27+SUM(L30:L35)</f>
        <v>0</v>
      </c>
      <c r="M36" s="177"/>
      <c r="N36" s="179">
        <f>N27+SUM(N30:N35)</f>
        <v>643090</v>
      </c>
      <c r="O36" s="177"/>
      <c r="P36" s="179">
        <f>P27+SUM(P30:P35)</f>
        <v>78715029</v>
      </c>
      <c r="Q36" s="177"/>
      <c r="R36" s="179">
        <f>R27+SUM(R30:R35)</f>
        <v>880640898</v>
      </c>
      <c r="S36" s="177"/>
      <c r="T36" s="179">
        <f>T27+SUM(T30:T35)</f>
        <v>-941145</v>
      </c>
      <c r="U36" s="177"/>
      <c r="V36" s="179">
        <f>V27+SUM(V30:V35)</f>
        <v>-34532848</v>
      </c>
      <c r="W36" s="177"/>
      <c r="X36" s="179">
        <f>X27+SUM(X30:X35)</f>
        <v>0</v>
      </c>
      <c r="Y36" s="177"/>
      <c r="Z36" s="179">
        <f>Z27+SUM(Z30:Z35)</f>
        <v>-35473993</v>
      </c>
      <c r="AA36" s="177"/>
      <c r="AB36" s="179">
        <f>AB27+SUM(AB30:AB35)</f>
        <v>5724072488</v>
      </c>
      <c r="AC36" s="177"/>
      <c r="AD36" s="179">
        <f>AD27+SUM(AD30:AD35)</f>
        <v>30470914</v>
      </c>
      <c r="AE36" s="177"/>
      <c r="AF36" s="179">
        <f>AF27+SUM(AF30:AF35)</f>
        <v>5754543402</v>
      </c>
    </row>
    <row r="37" spans="1:33" ht="24" thickTop="1" x14ac:dyDescent="0.25">
      <c r="A37" s="7"/>
      <c r="D37" s="177">
        <f>D21-BS!G92</f>
        <v>0</v>
      </c>
      <c r="E37" s="177"/>
      <c r="F37" s="177">
        <f>F21-BS!G93</f>
        <v>0</v>
      </c>
      <c r="G37" s="177"/>
      <c r="H37" s="177">
        <f>H21-BS!G94</f>
        <v>0</v>
      </c>
      <c r="I37" s="177"/>
      <c r="J37" s="177">
        <f>SUM(J21-BS!G95)</f>
        <v>0</v>
      </c>
      <c r="K37" s="177"/>
      <c r="L37" s="177">
        <f>L21-BS!G95</f>
        <v>0</v>
      </c>
      <c r="M37" s="177"/>
      <c r="N37" s="177">
        <f>N21-BS!G96</f>
        <v>0</v>
      </c>
      <c r="O37" s="177"/>
      <c r="P37" s="177">
        <f>P21-BS!G98</f>
        <v>0</v>
      </c>
      <c r="Q37" s="177"/>
      <c r="R37" s="177">
        <f>R23-BS!G99</f>
        <v>0</v>
      </c>
      <c r="S37" s="177"/>
      <c r="T37" s="177">
        <f>T21+X21-BS!G100</f>
        <v>0</v>
      </c>
      <c r="U37" s="177"/>
      <c r="V37" s="177"/>
      <c r="W37" s="177"/>
      <c r="X37" s="177"/>
      <c r="Y37" s="177"/>
      <c r="Z37" s="177"/>
      <c r="AA37" s="177"/>
      <c r="AB37" s="177">
        <f>AB21-BS!G101</f>
        <v>0</v>
      </c>
      <c r="AC37" s="177"/>
      <c r="AD37" s="177">
        <f>AD21-BS!G102</f>
        <v>0</v>
      </c>
      <c r="AE37" s="177"/>
      <c r="AF37" s="177">
        <f>AF21-BS!G103</f>
        <v>0</v>
      </c>
    </row>
    <row r="38" spans="1:33" x14ac:dyDescent="0.25">
      <c r="A38" s="7"/>
      <c r="D38" s="177">
        <f>D36-BS!E92</f>
        <v>0</v>
      </c>
      <c r="E38" s="177"/>
      <c r="F38" s="177">
        <f>F36-BS!E93</f>
        <v>0</v>
      </c>
      <c r="G38" s="177"/>
      <c r="H38" s="177">
        <f>H36-BS!E94</f>
        <v>0</v>
      </c>
      <c r="I38" s="177"/>
      <c r="J38" s="177">
        <f>SUM(J36-BS!E95)</f>
        <v>0</v>
      </c>
      <c r="K38" s="177"/>
      <c r="L38" s="177"/>
      <c r="M38" s="177"/>
      <c r="N38" s="177">
        <f>N36-BS!E96</f>
        <v>0</v>
      </c>
      <c r="O38" s="177"/>
      <c r="P38" s="177">
        <f>P36-BS!E98</f>
        <v>0</v>
      </c>
      <c r="Q38" s="177"/>
      <c r="R38" s="177">
        <f>R36-BS!E99</f>
        <v>0</v>
      </c>
      <c r="S38" s="177"/>
      <c r="T38" s="177"/>
      <c r="U38" s="177"/>
      <c r="V38" s="177"/>
      <c r="W38" s="177"/>
      <c r="X38" s="177"/>
      <c r="Y38" s="177"/>
      <c r="Z38" s="177"/>
      <c r="AA38" s="177"/>
      <c r="AB38" s="177">
        <f>AB36-BS!E101</f>
        <v>0</v>
      </c>
      <c r="AC38" s="177"/>
      <c r="AD38" s="177">
        <f>AD36-BS!E102</f>
        <v>0</v>
      </c>
      <c r="AE38" s="177"/>
      <c r="AF38" s="177">
        <f>AF36-BS!E103</f>
        <v>0</v>
      </c>
    </row>
    <row r="39" spans="1:33" ht="22.5" customHeight="1" x14ac:dyDescent="0.25">
      <c r="A39" s="9" t="s">
        <v>25</v>
      </c>
      <c r="T39" s="161"/>
      <c r="U39" s="161"/>
      <c r="V39" s="161"/>
      <c r="W39" s="161"/>
      <c r="X39" s="161"/>
      <c r="Y39" s="161"/>
      <c r="Z39" s="161"/>
      <c r="AA39" s="145"/>
      <c r="AB39" s="161"/>
      <c r="AD39" s="161"/>
      <c r="AF39" s="161"/>
    </row>
    <row r="42" spans="1:33" x14ac:dyDescent="0.25">
      <c r="AG42" s="149">
        <f>AG21-AG40</f>
        <v>0</v>
      </c>
    </row>
  </sheetData>
  <mergeCells count="5">
    <mergeCell ref="D5:AF5"/>
    <mergeCell ref="D6:AB6"/>
    <mergeCell ref="P11:R11"/>
    <mergeCell ref="T7:Z7"/>
    <mergeCell ref="T8:X8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49" fitToWidth="0" fitToHeight="0" orientation="landscape" r:id="rId1"/>
  <colBreaks count="1" manualBreakCount="1">
    <brk id="32" max="39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37"/>
  <sheetViews>
    <sheetView showGridLines="0" topLeftCell="A5" zoomScale="70" zoomScaleNormal="70" zoomScaleSheetLayoutView="70" workbookViewId="0">
      <selection activeCell="Z29" sqref="Z29"/>
    </sheetView>
  </sheetViews>
  <sheetFormatPr defaultColWidth="9.42578125" defaultRowHeight="22.35" customHeight="1" x14ac:dyDescent="0.25"/>
  <cols>
    <col min="1" max="1" width="12.5703125" style="43" customWidth="1"/>
    <col min="2" max="2" width="12" style="43" customWidth="1"/>
    <col min="3" max="3" width="15.7109375" style="43" customWidth="1"/>
    <col min="4" max="4" width="18.5703125" style="116" customWidth="1"/>
    <col min="5" max="5" width="1.5703125" style="116" customWidth="1"/>
    <col min="6" max="6" width="15" style="116" customWidth="1"/>
    <col min="7" max="7" width="1.5703125" style="116" customWidth="1"/>
    <col min="8" max="8" width="15" style="116" customWidth="1"/>
    <col min="9" max="9" width="1.5703125" style="116" customWidth="1"/>
    <col min="10" max="10" width="15" style="116" customWidth="1"/>
    <col min="11" max="11" width="1.5703125" style="116" customWidth="1"/>
    <col min="12" max="12" width="15" style="116" customWidth="1"/>
    <col min="13" max="13" width="1.5703125" style="116" customWidth="1"/>
    <col min="14" max="14" width="15" style="116" customWidth="1"/>
    <col min="15" max="15" width="1.5703125" style="116" customWidth="1"/>
    <col min="16" max="16" width="15" style="116" customWidth="1"/>
    <col min="17" max="17" width="1.5703125" style="116" customWidth="1"/>
    <col min="18" max="18" width="15.42578125" style="116" customWidth="1"/>
    <col min="19" max="19" width="1.5703125" style="116" customWidth="1"/>
    <col min="20" max="20" width="19.5703125" style="116" customWidth="1"/>
    <col min="21" max="21" width="1.5703125" style="116" customWidth="1"/>
    <col min="22" max="22" width="19.5703125" style="116" customWidth="1"/>
    <col min="23" max="23" width="1.5703125" style="116" customWidth="1"/>
    <col min="24" max="24" width="18.5703125" style="116" customWidth="1"/>
    <col min="25" max="25" width="1.5703125" style="116" customWidth="1"/>
    <col min="26" max="26" width="15" style="116" customWidth="1"/>
    <col min="27" max="27" width="0.5703125" style="152" customWidth="1"/>
    <col min="28" max="29" width="9.42578125" style="152"/>
    <col min="30" max="16384" width="9.42578125" style="43"/>
  </cols>
  <sheetData>
    <row r="1" spans="1:29" ht="22.35" customHeight="1" x14ac:dyDescent="0.25">
      <c r="A1" s="156" t="s">
        <v>0</v>
      </c>
      <c r="B1" s="156"/>
      <c r="C1" s="156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157"/>
      <c r="Y1" s="157"/>
      <c r="Z1" s="157"/>
    </row>
    <row r="2" spans="1:29" ht="22.35" customHeight="1" x14ac:dyDescent="0.25">
      <c r="A2" s="156" t="s">
        <v>127</v>
      </c>
      <c r="B2" s="156"/>
      <c r="C2" s="156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  <c r="V2" s="157"/>
      <c r="W2" s="157"/>
      <c r="X2" s="157"/>
      <c r="Y2" s="157"/>
      <c r="Z2" s="157"/>
    </row>
    <row r="3" spans="1:29" ht="22.35" customHeight="1" x14ac:dyDescent="0.25">
      <c r="A3" s="156" t="s">
        <v>219</v>
      </c>
      <c r="B3" s="156"/>
      <c r="C3" s="156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7"/>
      <c r="T3" s="157"/>
      <c r="U3" s="157"/>
      <c r="V3" s="157"/>
      <c r="W3" s="157"/>
      <c r="X3" s="157"/>
      <c r="Y3" s="157"/>
      <c r="Z3" s="157"/>
    </row>
    <row r="4" spans="1:29" ht="22.35" customHeight="1" x14ac:dyDescent="0.25">
      <c r="B4" s="57"/>
      <c r="C4" s="5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7"/>
      <c r="R4" s="137"/>
      <c r="S4" s="137"/>
      <c r="T4" s="137"/>
      <c r="U4" s="137"/>
      <c r="V4" s="137"/>
      <c r="W4" s="137"/>
      <c r="X4" s="137"/>
      <c r="Y4" s="137"/>
      <c r="Z4" s="113" t="s">
        <v>2</v>
      </c>
    </row>
    <row r="5" spans="1:29" ht="22.35" customHeight="1" x14ac:dyDescent="0.25">
      <c r="A5" s="45"/>
      <c r="B5" s="45"/>
      <c r="C5" s="45"/>
      <c r="D5" s="207" t="s">
        <v>27</v>
      </c>
      <c r="E5" s="207"/>
      <c r="F5" s="207"/>
      <c r="G5" s="207"/>
      <c r="H5" s="207"/>
      <c r="I5" s="207"/>
      <c r="J5" s="207"/>
      <c r="K5" s="207"/>
      <c r="L5" s="207"/>
      <c r="M5" s="207"/>
      <c r="N5" s="207"/>
      <c r="O5" s="207"/>
      <c r="P5" s="207"/>
      <c r="Q5" s="207"/>
      <c r="R5" s="207"/>
      <c r="S5" s="207"/>
      <c r="T5" s="207"/>
      <c r="U5" s="207"/>
      <c r="V5" s="207"/>
      <c r="W5" s="207"/>
      <c r="X5" s="207"/>
      <c r="Y5" s="207"/>
      <c r="Z5" s="207"/>
    </row>
    <row r="6" spans="1:29" ht="22.35" customHeight="1" x14ac:dyDescent="0.25">
      <c r="A6" s="45"/>
      <c r="B6" s="45"/>
      <c r="C6" s="45"/>
      <c r="D6" s="160"/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209" t="s">
        <v>130</v>
      </c>
      <c r="U6" s="209"/>
      <c r="V6" s="209"/>
      <c r="W6" s="209"/>
      <c r="X6" s="209"/>
      <c r="Y6" s="161"/>
      <c r="Z6" s="160"/>
    </row>
    <row r="7" spans="1:29" ht="22.35" customHeight="1" x14ac:dyDescent="0.25">
      <c r="A7" s="45"/>
      <c r="B7" s="45"/>
      <c r="C7" s="45"/>
      <c r="D7" s="160"/>
      <c r="E7" s="160"/>
      <c r="F7" s="160"/>
      <c r="G7" s="160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0"/>
      <c r="T7" s="209" t="s">
        <v>136</v>
      </c>
      <c r="U7" s="209"/>
      <c r="V7" s="209"/>
      <c r="W7" s="46"/>
      <c r="X7" s="71"/>
      <c r="Y7" s="46"/>
      <c r="Z7" s="71"/>
    </row>
    <row r="8" spans="1:29" s="45" customFormat="1" ht="22.35" customHeight="1" x14ac:dyDescent="0.25">
      <c r="D8" s="115"/>
      <c r="E8" s="115"/>
      <c r="F8" s="115"/>
      <c r="G8" s="115"/>
      <c r="H8" s="115"/>
      <c r="I8" s="115"/>
      <c r="J8" s="115" t="s">
        <v>263</v>
      </c>
      <c r="K8" s="115"/>
      <c r="L8" s="115"/>
      <c r="M8" s="115"/>
      <c r="N8" s="115"/>
      <c r="O8" s="115"/>
      <c r="P8" s="115"/>
      <c r="Q8" s="115"/>
      <c r="R8" s="115"/>
      <c r="S8" s="115"/>
      <c r="T8" s="161" t="s">
        <v>141</v>
      </c>
      <c r="U8" s="161"/>
      <c r="V8" s="161"/>
      <c r="W8" s="161"/>
      <c r="X8" s="161" t="s">
        <v>7</v>
      </c>
      <c r="Y8" s="161"/>
      <c r="Z8" s="115"/>
      <c r="AA8" s="151"/>
      <c r="AB8" s="151"/>
      <c r="AC8" s="151"/>
    </row>
    <row r="9" spans="1:29" s="45" customFormat="1" ht="22.35" customHeight="1" x14ac:dyDescent="0.25">
      <c r="D9" s="121" t="s">
        <v>9</v>
      </c>
      <c r="E9" s="115"/>
      <c r="F9" s="115" t="s">
        <v>10</v>
      </c>
      <c r="G9" s="115"/>
      <c r="H9" s="162" t="s">
        <v>11</v>
      </c>
      <c r="I9" s="115"/>
      <c r="J9" s="115" t="s">
        <v>265</v>
      </c>
      <c r="K9" s="115"/>
      <c r="L9" s="115"/>
      <c r="M9" s="115"/>
      <c r="N9" s="115" t="s">
        <v>184</v>
      </c>
      <c r="O9" s="115"/>
      <c r="P9" s="208" t="s">
        <v>6</v>
      </c>
      <c r="Q9" s="208"/>
      <c r="R9" s="208"/>
      <c r="S9" s="121"/>
      <c r="T9" s="161" t="s">
        <v>142</v>
      </c>
      <c r="U9" s="161"/>
      <c r="V9" s="161" t="s">
        <v>280</v>
      </c>
      <c r="W9" s="161"/>
      <c r="X9" s="161" t="s">
        <v>152</v>
      </c>
      <c r="Y9" s="161"/>
      <c r="Z9" s="115" t="s">
        <v>7</v>
      </c>
      <c r="AA9" s="151"/>
      <c r="AB9" s="151"/>
      <c r="AC9" s="151"/>
    </row>
    <row r="10" spans="1:29" s="45" customFormat="1" ht="22.35" customHeight="1" x14ac:dyDescent="0.25">
      <c r="D10" s="187" t="s">
        <v>14</v>
      </c>
      <c r="E10" s="115"/>
      <c r="F10" s="187" t="s">
        <v>15</v>
      </c>
      <c r="G10" s="115"/>
      <c r="H10" s="186" t="s">
        <v>16</v>
      </c>
      <c r="I10" s="115"/>
      <c r="J10" s="198" t="s">
        <v>264</v>
      </c>
      <c r="K10" s="115"/>
      <c r="L10" s="187" t="s">
        <v>183</v>
      </c>
      <c r="M10" s="115"/>
      <c r="N10" s="187" t="s">
        <v>183</v>
      </c>
      <c r="O10" s="115"/>
      <c r="P10" s="187" t="s">
        <v>17</v>
      </c>
      <c r="Q10" s="115"/>
      <c r="R10" s="187" t="s">
        <v>18</v>
      </c>
      <c r="S10" s="121"/>
      <c r="T10" s="186" t="s">
        <v>143</v>
      </c>
      <c r="U10" s="161"/>
      <c r="V10" s="192" t="s">
        <v>281</v>
      </c>
      <c r="W10" s="161"/>
      <c r="X10" s="192" t="s">
        <v>153</v>
      </c>
      <c r="Y10" s="161"/>
      <c r="Z10" s="187" t="s">
        <v>12</v>
      </c>
      <c r="AA10" s="151"/>
      <c r="AB10" s="151"/>
      <c r="AC10" s="151"/>
    </row>
    <row r="11" spans="1:29" ht="22.35" customHeight="1" x14ac:dyDescent="0.25">
      <c r="A11" s="59" t="s">
        <v>192</v>
      </c>
      <c r="D11" s="181">
        <v>443995436</v>
      </c>
      <c r="E11" s="181"/>
      <c r="F11" s="182">
        <v>2333947915</v>
      </c>
      <c r="G11" s="181"/>
      <c r="H11" s="182">
        <v>0</v>
      </c>
      <c r="I11" s="181"/>
      <c r="J11" s="182">
        <v>0</v>
      </c>
      <c r="K11" s="181"/>
      <c r="L11" s="182">
        <v>-13146212</v>
      </c>
      <c r="M11" s="181"/>
      <c r="N11" s="182">
        <v>192796</v>
      </c>
      <c r="O11" s="181"/>
      <c r="P11" s="182">
        <v>55499430</v>
      </c>
      <c r="Q11" s="181"/>
      <c r="R11" s="182">
        <v>574941811</v>
      </c>
      <c r="S11" s="181"/>
      <c r="T11" s="177">
        <v>131063</v>
      </c>
      <c r="U11" s="177"/>
      <c r="V11" s="177">
        <v>0</v>
      </c>
      <c r="W11" s="177"/>
      <c r="X11" s="177">
        <f>SUM(T11:V11)</f>
        <v>131063</v>
      </c>
      <c r="Y11" s="177"/>
      <c r="Z11" s="182">
        <f>SUM(D11:T11)</f>
        <v>3395562239</v>
      </c>
    </row>
    <row r="12" spans="1:29" ht="22.35" customHeight="1" x14ac:dyDescent="0.25">
      <c r="A12" s="43" t="s">
        <v>21</v>
      </c>
      <c r="C12" s="188"/>
      <c r="D12" s="177">
        <v>0</v>
      </c>
      <c r="E12" s="177"/>
      <c r="F12" s="177">
        <v>0</v>
      </c>
      <c r="G12" s="189"/>
      <c r="H12" s="177">
        <v>0</v>
      </c>
      <c r="I12" s="189"/>
      <c r="J12" s="177">
        <v>0</v>
      </c>
      <c r="K12" s="189"/>
      <c r="L12" s="177">
        <v>0</v>
      </c>
      <c r="M12" s="189"/>
      <c r="N12" s="177">
        <v>0</v>
      </c>
      <c r="O12" s="189"/>
      <c r="P12" s="177">
        <v>0</v>
      </c>
      <c r="Q12" s="181"/>
      <c r="R12" s="181">
        <f>SUM(PL!K62)</f>
        <v>681362997</v>
      </c>
      <c r="S12" s="181"/>
      <c r="T12" s="177">
        <v>0</v>
      </c>
      <c r="U12" s="177"/>
      <c r="V12" s="177">
        <v>0</v>
      </c>
      <c r="W12" s="177"/>
      <c r="X12" s="177">
        <f>SUM(T12:V12)</f>
        <v>0</v>
      </c>
      <c r="Y12" s="177"/>
      <c r="Z12" s="182">
        <f>SUM(D12:T12)</f>
        <v>681362997</v>
      </c>
      <c r="AA12" s="151"/>
    </row>
    <row r="13" spans="1:29" ht="22.35" customHeight="1" x14ac:dyDescent="0.25">
      <c r="A13" s="86" t="s">
        <v>22</v>
      </c>
      <c r="C13" s="188"/>
      <c r="D13" s="178">
        <v>0</v>
      </c>
      <c r="E13" s="181"/>
      <c r="F13" s="183">
        <v>0</v>
      </c>
      <c r="G13" s="181"/>
      <c r="H13" s="178">
        <v>0</v>
      </c>
      <c r="I13" s="181"/>
      <c r="J13" s="183">
        <v>0</v>
      </c>
      <c r="K13" s="181"/>
      <c r="L13" s="183">
        <v>0</v>
      </c>
      <c r="M13" s="181"/>
      <c r="N13" s="183">
        <v>0</v>
      </c>
      <c r="O13" s="181"/>
      <c r="P13" s="183">
        <v>0</v>
      </c>
      <c r="Q13" s="181"/>
      <c r="R13" s="183">
        <v>-478075</v>
      </c>
      <c r="S13" s="182"/>
      <c r="T13" s="178">
        <v>-2592682</v>
      </c>
      <c r="U13" s="177"/>
      <c r="V13" s="178">
        <v>0</v>
      </c>
      <c r="W13" s="177"/>
      <c r="X13" s="178">
        <f>SUM(T13:V13)</f>
        <v>-2592682</v>
      </c>
      <c r="Y13" s="177"/>
      <c r="Z13" s="183">
        <f>SUM(D13:T13)</f>
        <v>-3070757</v>
      </c>
      <c r="AA13" s="151"/>
    </row>
    <row r="14" spans="1:29" ht="22.35" customHeight="1" x14ac:dyDescent="0.25">
      <c r="A14" s="43" t="s">
        <v>23</v>
      </c>
      <c r="C14" s="190"/>
      <c r="D14" s="177">
        <f>SUM(D12:D13)</f>
        <v>0</v>
      </c>
      <c r="E14" s="176"/>
      <c r="F14" s="177">
        <f>SUM(F12:F13)</f>
        <v>0</v>
      </c>
      <c r="G14" s="176"/>
      <c r="H14" s="177">
        <f>SUM(H12:H13)</f>
        <v>0</v>
      </c>
      <c r="I14" s="176"/>
      <c r="J14" s="177">
        <f>SUM(J12:J13)</f>
        <v>0</v>
      </c>
      <c r="K14" s="176"/>
      <c r="L14" s="177">
        <f>SUM(L12:L13)</f>
        <v>0</v>
      </c>
      <c r="M14" s="176"/>
      <c r="N14" s="177">
        <f>SUM(N12:N13)</f>
        <v>0</v>
      </c>
      <c r="O14" s="176"/>
      <c r="P14" s="177">
        <f>SUM(P12:P13)</f>
        <v>0</v>
      </c>
      <c r="Q14" s="181"/>
      <c r="R14" s="177">
        <f>SUM(R12:R13)</f>
        <v>680884922</v>
      </c>
      <c r="S14" s="177"/>
      <c r="T14" s="177">
        <f>SUM(T12:T13)</f>
        <v>-2592682</v>
      </c>
      <c r="U14" s="177"/>
      <c r="V14" s="177">
        <f>SUM(V12:V13)</f>
        <v>0</v>
      </c>
      <c r="W14" s="177"/>
      <c r="X14" s="177">
        <f>SUM(X12:X13)</f>
        <v>-2592682</v>
      </c>
      <c r="Y14" s="177"/>
      <c r="Z14" s="177">
        <f>SUM(D14:T14)</f>
        <v>678292240</v>
      </c>
      <c r="AA14" s="151"/>
    </row>
    <row r="15" spans="1:29" ht="22.35" customHeight="1" x14ac:dyDescent="0.25">
      <c r="A15" s="1" t="s">
        <v>210</v>
      </c>
      <c r="C15" s="190"/>
      <c r="D15" s="177"/>
      <c r="E15" s="176"/>
      <c r="F15" s="177"/>
      <c r="G15" s="176"/>
      <c r="H15" s="177"/>
      <c r="I15" s="176"/>
      <c r="J15" s="177"/>
      <c r="K15" s="176"/>
      <c r="L15" s="177"/>
      <c r="M15" s="176"/>
      <c r="N15" s="177"/>
      <c r="O15" s="176"/>
      <c r="P15" s="177"/>
      <c r="Q15" s="181"/>
      <c r="R15" s="177"/>
      <c r="S15" s="177"/>
      <c r="T15" s="177"/>
      <c r="U15" s="177"/>
      <c r="V15" s="177"/>
      <c r="W15" s="177"/>
      <c r="X15" s="177"/>
      <c r="Y15" s="177"/>
      <c r="Z15" s="177"/>
      <c r="AA15" s="151"/>
    </row>
    <row r="16" spans="1:29" ht="22.35" customHeight="1" x14ac:dyDescent="0.25">
      <c r="A16" s="1" t="s">
        <v>256</v>
      </c>
      <c r="C16" s="190"/>
      <c r="D16" s="177">
        <v>0</v>
      </c>
      <c r="E16" s="176"/>
      <c r="F16" s="177">
        <v>0</v>
      </c>
      <c r="G16" s="176"/>
      <c r="H16" s="177">
        <v>9640618</v>
      </c>
      <c r="I16" s="176"/>
      <c r="J16" s="177">
        <v>0</v>
      </c>
      <c r="K16" s="176"/>
      <c r="L16" s="177">
        <v>0</v>
      </c>
      <c r="M16" s="176"/>
      <c r="N16" s="177">
        <v>0</v>
      </c>
      <c r="O16" s="176"/>
      <c r="P16" s="177">
        <v>0</v>
      </c>
      <c r="Q16" s="181"/>
      <c r="R16" s="177">
        <v>0</v>
      </c>
      <c r="S16" s="177"/>
      <c r="T16" s="177">
        <v>0</v>
      </c>
      <c r="U16" s="177"/>
      <c r="V16" s="177">
        <v>0</v>
      </c>
      <c r="W16" s="177"/>
      <c r="X16" s="177">
        <f>SUM(T16:V16)</f>
        <v>0</v>
      </c>
      <c r="Y16" s="177"/>
      <c r="Z16" s="182">
        <f>SUM(D16:T16)</f>
        <v>9640618</v>
      </c>
      <c r="AA16" s="151"/>
    </row>
    <row r="17" spans="1:29" ht="22.35" customHeight="1" x14ac:dyDescent="0.25">
      <c r="A17" s="1" t="s">
        <v>239</v>
      </c>
      <c r="C17" s="190"/>
      <c r="D17" s="177">
        <v>0</v>
      </c>
      <c r="E17" s="182"/>
      <c r="F17" s="177">
        <v>0</v>
      </c>
      <c r="G17" s="182"/>
      <c r="H17" s="177">
        <v>0</v>
      </c>
      <c r="I17" s="182"/>
      <c r="J17" s="177">
        <v>0</v>
      </c>
      <c r="K17" s="182"/>
      <c r="L17" s="177">
        <v>13146212</v>
      </c>
      <c r="M17" s="182"/>
      <c r="N17" s="177">
        <v>450294</v>
      </c>
      <c r="O17" s="182"/>
      <c r="P17" s="177">
        <v>0</v>
      </c>
      <c r="Q17" s="182"/>
      <c r="R17" s="177">
        <v>0</v>
      </c>
      <c r="S17" s="177"/>
      <c r="T17" s="177">
        <v>0</v>
      </c>
      <c r="U17" s="177"/>
      <c r="V17" s="177">
        <v>0</v>
      </c>
      <c r="W17" s="177"/>
      <c r="X17" s="177">
        <f>SUM(T17:V17)</f>
        <v>0</v>
      </c>
      <c r="Y17" s="177"/>
      <c r="Z17" s="182">
        <f>SUM(D17:T17)</f>
        <v>13596506</v>
      </c>
      <c r="AA17" s="151"/>
    </row>
    <row r="18" spans="1:29" s="1" customFormat="1" ht="22.35" customHeight="1" x14ac:dyDescent="0.25">
      <c r="A18" s="1" t="s">
        <v>255</v>
      </c>
      <c r="B18" s="43"/>
      <c r="C18" s="190"/>
      <c r="D18" s="177">
        <v>0</v>
      </c>
      <c r="E18" s="182"/>
      <c r="F18" s="177">
        <v>0</v>
      </c>
      <c r="G18" s="182"/>
      <c r="H18" s="177">
        <v>0</v>
      </c>
      <c r="I18" s="182"/>
      <c r="J18" s="177">
        <v>0</v>
      </c>
      <c r="K18" s="182"/>
      <c r="L18" s="177">
        <v>0</v>
      </c>
      <c r="M18" s="182"/>
      <c r="N18" s="177">
        <v>0</v>
      </c>
      <c r="O18" s="182"/>
      <c r="P18" s="177">
        <v>0</v>
      </c>
      <c r="Q18" s="182"/>
      <c r="R18" s="176">
        <v>-701512606</v>
      </c>
      <c r="S18" s="177"/>
      <c r="T18" s="177">
        <v>0</v>
      </c>
      <c r="U18" s="177"/>
      <c r="V18" s="177">
        <v>0</v>
      </c>
      <c r="W18" s="177"/>
      <c r="X18" s="177">
        <f>SUM(T18:V18)</f>
        <v>0</v>
      </c>
      <c r="Y18" s="177"/>
      <c r="Z18" s="182">
        <f>SUM(D18:T18)</f>
        <v>-701512606</v>
      </c>
      <c r="AA18" s="149"/>
      <c r="AB18" s="149"/>
      <c r="AC18" s="149"/>
    </row>
    <row r="19" spans="1:29" ht="22.35" customHeight="1" thickBot="1" x14ac:dyDescent="0.3">
      <c r="A19" s="59" t="s">
        <v>193</v>
      </c>
      <c r="D19" s="179">
        <f>D11+SUM(D14:D18)</f>
        <v>443995436</v>
      </c>
      <c r="E19" s="182"/>
      <c r="F19" s="179">
        <f>F11+SUM(F14:F18)</f>
        <v>2333947915</v>
      </c>
      <c r="G19" s="182"/>
      <c r="H19" s="179">
        <f>H11+SUM(H14:H18)</f>
        <v>9640618</v>
      </c>
      <c r="I19" s="182"/>
      <c r="J19" s="179">
        <f>J11+SUM(J14:J18)</f>
        <v>0</v>
      </c>
      <c r="K19" s="182"/>
      <c r="L19" s="179">
        <f>L11+SUM(L14:L18)</f>
        <v>0</v>
      </c>
      <c r="M19" s="182"/>
      <c r="N19" s="179">
        <f>N11+SUM(N14:N18)</f>
        <v>643090</v>
      </c>
      <c r="O19" s="182"/>
      <c r="P19" s="179">
        <f>P11+SUM(P14:P18)</f>
        <v>55499430</v>
      </c>
      <c r="Q19" s="182"/>
      <c r="R19" s="179">
        <f>R11+SUM(R14:R18)</f>
        <v>554314127</v>
      </c>
      <c r="S19" s="177"/>
      <c r="T19" s="179">
        <f>T11+SUM(T14:T18)</f>
        <v>-2461619</v>
      </c>
      <c r="U19" s="177"/>
      <c r="V19" s="179">
        <f>V11+SUM(V14:V18)</f>
        <v>0</v>
      </c>
      <c r="W19" s="177"/>
      <c r="X19" s="179">
        <f>X11+SUM(X14:X18)</f>
        <v>-2461619</v>
      </c>
      <c r="Y19" s="177"/>
      <c r="Z19" s="179">
        <f>SUM(D19:T19)</f>
        <v>3395578997</v>
      </c>
    </row>
    <row r="20" spans="1:29" ht="22.35" customHeight="1" thickTop="1" x14ac:dyDescent="0.25">
      <c r="A20" s="59"/>
      <c r="D20" s="182"/>
      <c r="E20" s="182"/>
      <c r="F20" s="182"/>
      <c r="G20" s="182"/>
      <c r="H20" s="177"/>
      <c r="I20" s="182"/>
      <c r="J20" s="182"/>
      <c r="K20" s="182"/>
      <c r="L20" s="182"/>
      <c r="M20" s="182"/>
      <c r="N20" s="182"/>
      <c r="O20" s="182"/>
      <c r="P20" s="182"/>
      <c r="Q20" s="182"/>
      <c r="R20" s="182"/>
      <c r="S20" s="182"/>
      <c r="T20" s="182"/>
      <c r="U20" s="182"/>
      <c r="V20" s="182"/>
      <c r="W20" s="182"/>
      <c r="X20" s="182"/>
      <c r="Y20" s="182"/>
      <c r="Z20" s="182"/>
    </row>
    <row r="21" spans="1:29" ht="22.35" customHeight="1" x14ac:dyDescent="0.25">
      <c r="A21" s="59" t="s">
        <v>220</v>
      </c>
      <c r="D21" s="181">
        <f>D19</f>
        <v>443995436</v>
      </c>
      <c r="E21" s="181"/>
      <c r="F21" s="181">
        <f>F19</f>
        <v>2333947915</v>
      </c>
      <c r="G21" s="181"/>
      <c r="H21" s="181">
        <f>H19</f>
        <v>9640618</v>
      </c>
      <c r="I21" s="181"/>
      <c r="J21" s="181">
        <f>J19</f>
        <v>0</v>
      </c>
      <c r="K21" s="181"/>
      <c r="L21" s="181">
        <f>L19</f>
        <v>0</v>
      </c>
      <c r="M21" s="181"/>
      <c r="N21" s="181">
        <f>N19</f>
        <v>643090</v>
      </c>
      <c r="O21" s="181"/>
      <c r="P21" s="181">
        <f>P19</f>
        <v>55499430</v>
      </c>
      <c r="Q21" s="181"/>
      <c r="R21" s="181">
        <f>R19</f>
        <v>554314127</v>
      </c>
      <c r="S21" s="181"/>
      <c r="T21" s="181">
        <f>T19</f>
        <v>-2461619</v>
      </c>
      <c r="U21" s="182"/>
      <c r="V21" s="181">
        <f>V19</f>
        <v>0</v>
      </c>
      <c r="W21" s="182"/>
      <c r="X21" s="181">
        <f>X19</f>
        <v>-2461619</v>
      </c>
      <c r="Y21" s="182"/>
      <c r="Z21" s="181">
        <f>Z19</f>
        <v>3395578997</v>
      </c>
    </row>
    <row r="22" spans="1:29" ht="22.35" customHeight="1" x14ac:dyDescent="0.25">
      <c r="A22" s="43" t="s">
        <v>237</v>
      </c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</row>
    <row r="23" spans="1:29" ht="22.35" customHeight="1" x14ac:dyDescent="0.25">
      <c r="A23" s="1" t="s">
        <v>277</v>
      </c>
      <c r="D23" s="194">
        <v>0</v>
      </c>
      <c r="E23" s="51"/>
      <c r="F23" s="194">
        <v>0</v>
      </c>
      <c r="G23" s="51"/>
      <c r="H23" s="194">
        <v>0</v>
      </c>
      <c r="I23" s="51"/>
      <c r="J23" s="194">
        <v>0</v>
      </c>
      <c r="K23" s="51"/>
      <c r="L23" s="194">
        <v>0</v>
      </c>
      <c r="M23" s="51"/>
      <c r="N23" s="194">
        <v>0</v>
      </c>
      <c r="O23" s="51"/>
      <c r="P23" s="194">
        <v>0</v>
      </c>
      <c r="Q23" s="51"/>
      <c r="R23" s="194">
        <v>-2078595</v>
      </c>
      <c r="S23" s="51"/>
      <c r="T23" s="194">
        <v>12924102</v>
      </c>
      <c r="U23" s="51"/>
      <c r="V23" s="194">
        <v>-40386306</v>
      </c>
      <c r="W23" s="51"/>
      <c r="X23" s="194">
        <f>SUM(T23:V23)</f>
        <v>-27462204</v>
      </c>
      <c r="Y23" s="51"/>
      <c r="Z23" s="194">
        <f>SUM(D23:R23,X23)</f>
        <v>-29540799</v>
      </c>
    </row>
    <row r="24" spans="1:29" ht="22.35" customHeight="1" x14ac:dyDescent="0.25">
      <c r="A24" s="59" t="s">
        <v>220</v>
      </c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</row>
    <row r="25" spans="1:29" ht="22.35" customHeight="1" x14ac:dyDescent="0.25">
      <c r="A25" s="59" t="s">
        <v>238</v>
      </c>
      <c r="D25" s="51">
        <f>SUM(D21:D23)</f>
        <v>443995436</v>
      </c>
      <c r="E25" s="50">
        <v>0</v>
      </c>
      <c r="F25" s="51">
        <f>SUM(F21:F23)</f>
        <v>2333947915</v>
      </c>
      <c r="G25" s="50">
        <v>0</v>
      </c>
      <c r="H25" s="51">
        <f>SUM(H21:H23)</f>
        <v>9640618</v>
      </c>
      <c r="I25" s="50"/>
      <c r="J25" s="51">
        <f>SUM(J21:J23)</f>
        <v>0</v>
      </c>
      <c r="K25" s="50"/>
      <c r="L25" s="51">
        <f>SUM(L21:L23)</f>
        <v>0</v>
      </c>
      <c r="M25" s="50">
        <v>0</v>
      </c>
      <c r="N25" s="51">
        <f>SUM(N21:N23)</f>
        <v>643090</v>
      </c>
      <c r="O25" s="50">
        <v>0</v>
      </c>
      <c r="P25" s="51">
        <f>SUM(P21:P23)</f>
        <v>55499430</v>
      </c>
      <c r="Q25" s="50">
        <v>0</v>
      </c>
      <c r="R25" s="51">
        <f>SUM(R21:R23)</f>
        <v>552235532</v>
      </c>
      <c r="S25" s="50"/>
      <c r="T25" s="51">
        <f>SUM(T21:T23)</f>
        <v>10462483</v>
      </c>
      <c r="U25" s="51"/>
      <c r="V25" s="51">
        <f>SUM(V21:V23)</f>
        <v>-40386306</v>
      </c>
      <c r="W25" s="51"/>
      <c r="X25" s="51">
        <f t="shared" ref="X25" si="0">SUM(T25:V25)</f>
        <v>-29923823</v>
      </c>
      <c r="Y25" s="51"/>
      <c r="Z25" s="51">
        <f>SUM(Z21:Z23)</f>
        <v>3366038198</v>
      </c>
    </row>
    <row r="26" spans="1:29" ht="22.35" customHeight="1" x14ac:dyDescent="0.25">
      <c r="A26" s="43" t="s">
        <v>21</v>
      </c>
      <c r="C26" s="188"/>
      <c r="D26" s="177">
        <v>0</v>
      </c>
      <c r="E26" s="177"/>
      <c r="F26" s="177">
        <v>0</v>
      </c>
      <c r="G26" s="189"/>
      <c r="H26" s="177">
        <v>0</v>
      </c>
      <c r="I26" s="189"/>
      <c r="J26" s="177">
        <v>0</v>
      </c>
      <c r="K26" s="189"/>
      <c r="L26" s="177">
        <v>0</v>
      </c>
      <c r="M26" s="189"/>
      <c r="N26" s="177">
        <v>0</v>
      </c>
      <c r="O26" s="189"/>
      <c r="P26" s="177">
        <v>0</v>
      </c>
      <c r="Q26" s="181"/>
      <c r="R26" s="181">
        <f>SUM(PL!I62)</f>
        <v>1047040708</v>
      </c>
      <c r="S26" s="181"/>
      <c r="T26" s="177">
        <v>0</v>
      </c>
      <c r="U26" s="177"/>
      <c r="V26" s="177">
        <v>0</v>
      </c>
      <c r="W26" s="177"/>
      <c r="X26" s="177">
        <f t="shared" ref="X26:X27" si="1">SUM(T26:V26)</f>
        <v>0</v>
      </c>
      <c r="Y26" s="177"/>
      <c r="Z26" s="182">
        <f>SUM(D26:R26,X26)</f>
        <v>1047040708</v>
      </c>
      <c r="AA26" s="151"/>
    </row>
    <row r="27" spans="1:29" ht="22.35" customHeight="1" x14ac:dyDescent="0.25">
      <c r="A27" s="86" t="s">
        <v>22</v>
      </c>
      <c r="C27" s="188"/>
      <c r="D27" s="178">
        <v>0</v>
      </c>
      <c r="E27" s="181"/>
      <c r="F27" s="183">
        <v>0</v>
      </c>
      <c r="G27" s="181"/>
      <c r="H27" s="178">
        <v>0</v>
      </c>
      <c r="I27" s="181"/>
      <c r="J27" s="183">
        <v>0</v>
      </c>
      <c r="K27" s="181"/>
      <c r="L27" s="183">
        <v>0</v>
      </c>
      <c r="M27" s="181"/>
      <c r="N27" s="183">
        <v>0</v>
      </c>
      <c r="O27" s="181"/>
      <c r="P27" s="183">
        <v>0</v>
      </c>
      <c r="Q27" s="181"/>
      <c r="R27" s="183">
        <v>-1034267</v>
      </c>
      <c r="S27" s="182"/>
      <c r="T27" s="178">
        <v>-5550170</v>
      </c>
      <c r="U27" s="177"/>
      <c r="V27" s="178">
        <v>0</v>
      </c>
      <c r="W27" s="177"/>
      <c r="X27" s="178">
        <f t="shared" si="1"/>
        <v>-5550170</v>
      </c>
      <c r="Y27" s="177"/>
      <c r="Z27" s="183">
        <f>SUM(D27:R27,X27)</f>
        <v>-6584437</v>
      </c>
      <c r="AA27" s="151"/>
    </row>
    <row r="28" spans="1:29" ht="22.35" customHeight="1" x14ac:dyDescent="0.25">
      <c r="A28" s="43" t="s">
        <v>23</v>
      </c>
      <c r="C28" s="190"/>
      <c r="D28" s="177">
        <f>SUM(D26:D26)</f>
        <v>0</v>
      </c>
      <c r="E28" s="182"/>
      <c r="F28" s="177">
        <f>SUM(F26:F26)</f>
        <v>0</v>
      </c>
      <c r="G28" s="182"/>
      <c r="H28" s="177">
        <f>SUM(H26:H26)</f>
        <v>0</v>
      </c>
      <c r="I28" s="182"/>
      <c r="J28" s="177">
        <f>SUM(J26:J26)</f>
        <v>0</v>
      </c>
      <c r="K28" s="182"/>
      <c r="L28" s="177">
        <f>SUM(L26:L26)</f>
        <v>0</v>
      </c>
      <c r="M28" s="182"/>
      <c r="N28" s="177">
        <f>SUM(N26:N26)</f>
        <v>0</v>
      </c>
      <c r="O28" s="182"/>
      <c r="P28" s="177">
        <f>SUM(P26:P26)</f>
        <v>0</v>
      </c>
      <c r="Q28" s="182"/>
      <c r="R28" s="177">
        <f>SUM(R26:R27)</f>
        <v>1046006441</v>
      </c>
      <c r="S28" s="177"/>
      <c r="T28" s="177">
        <f>SUM(T26:T27)</f>
        <v>-5550170</v>
      </c>
      <c r="U28" s="177"/>
      <c r="V28" s="177">
        <f>SUM(V26:V27)</f>
        <v>0</v>
      </c>
      <c r="W28" s="177"/>
      <c r="X28" s="177">
        <f>SUM(X26:X27)</f>
        <v>-5550170</v>
      </c>
      <c r="Y28" s="177"/>
      <c r="Z28" s="177">
        <f>SUM(Z26:Z27)</f>
        <v>1040456271</v>
      </c>
      <c r="AA28" s="151"/>
    </row>
    <row r="29" spans="1:29" ht="22.35" customHeight="1" x14ac:dyDescent="0.25">
      <c r="A29" s="43" t="s">
        <v>266</v>
      </c>
      <c r="C29" s="190"/>
      <c r="D29" s="177">
        <v>0</v>
      </c>
      <c r="E29" s="182"/>
      <c r="F29" s="177">
        <v>0</v>
      </c>
      <c r="G29" s="182"/>
      <c r="H29" s="177">
        <v>0</v>
      </c>
      <c r="I29" s="182"/>
      <c r="J29" s="177">
        <v>4091674</v>
      </c>
      <c r="K29" s="182"/>
      <c r="L29" s="177">
        <v>0</v>
      </c>
      <c r="M29" s="182"/>
      <c r="N29" s="177">
        <v>0</v>
      </c>
      <c r="O29" s="182"/>
      <c r="P29" s="177">
        <v>0</v>
      </c>
      <c r="Q29" s="182"/>
      <c r="R29" s="177">
        <v>0</v>
      </c>
      <c r="S29" s="177"/>
      <c r="T29" s="177">
        <v>0</v>
      </c>
      <c r="U29" s="177"/>
      <c r="V29" s="177">
        <v>0</v>
      </c>
      <c r="W29" s="177"/>
      <c r="X29" s="177">
        <v>0</v>
      </c>
      <c r="Y29" s="177"/>
      <c r="Z29" s="177">
        <f>SUM(D29:R29,X29)</f>
        <v>4091674</v>
      </c>
      <c r="AA29" s="151"/>
    </row>
    <row r="30" spans="1:29" ht="22.35" customHeight="1" x14ac:dyDescent="0.25">
      <c r="A30" s="1" t="s">
        <v>210</v>
      </c>
      <c r="C30" s="190"/>
      <c r="D30" s="177"/>
      <c r="E30" s="182"/>
      <c r="F30" s="177"/>
      <c r="G30" s="182"/>
      <c r="H30" s="177"/>
      <c r="I30" s="182"/>
      <c r="J30" s="177"/>
      <c r="K30" s="182"/>
      <c r="L30" s="177"/>
      <c r="M30" s="182"/>
      <c r="N30" s="177"/>
      <c r="O30" s="182"/>
      <c r="P30" s="177"/>
      <c r="Q30" s="182"/>
      <c r="R30" s="177"/>
      <c r="S30" s="177"/>
      <c r="T30" s="177"/>
      <c r="U30" s="177"/>
      <c r="V30" s="177"/>
      <c r="W30" s="177"/>
      <c r="X30" s="177"/>
      <c r="Y30" s="177"/>
      <c r="Z30" s="182"/>
      <c r="AA30" s="151"/>
    </row>
    <row r="31" spans="1:29" ht="22.35" customHeight="1" x14ac:dyDescent="0.25">
      <c r="A31" s="1" t="s">
        <v>256</v>
      </c>
      <c r="C31" s="190"/>
      <c r="D31" s="177">
        <v>44050235</v>
      </c>
      <c r="E31" s="182"/>
      <c r="F31" s="177">
        <v>1596545258</v>
      </c>
      <c r="G31" s="182"/>
      <c r="H31" s="177">
        <v>367276328</v>
      </c>
      <c r="I31" s="182"/>
      <c r="J31" s="177">
        <v>0</v>
      </c>
      <c r="K31" s="182"/>
      <c r="L31" s="177">
        <v>0</v>
      </c>
      <c r="M31" s="182"/>
      <c r="N31" s="177">
        <v>0</v>
      </c>
      <c r="O31" s="182"/>
      <c r="P31" s="177">
        <v>0</v>
      </c>
      <c r="Q31" s="182"/>
      <c r="R31" s="177">
        <v>0</v>
      </c>
      <c r="S31" s="177"/>
      <c r="T31" s="177">
        <v>0</v>
      </c>
      <c r="U31" s="177"/>
      <c r="V31" s="177">
        <v>0</v>
      </c>
      <c r="W31" s="177"/>
      <c r="X31" s="177">
        <f t="shared" ref="X31:X33" si="2">SUM(T31:V31)</f>
        <v>0</v>
      </c>
      <c r="Y31" s="177"/>
      <c r="Z31" s="182">
        <f>SUM(D31:R31,X31)</f>
        <v>2007871821</v>
      </c>
      <c r="AA31" s="151"/>
    </row>
    <row r="32" spans="1:29" s="1" customFormat="1" ht="22.35" customHeight="1" x14ac:dyDescent="0.25">
      <c r="A32" s="1" t="s">
        <v>255</v>
      </c>
      <c r="D32" s="177">
        <v>0</v>
      </c>
      <c r="E32" s="176"/>
      <c r="F32" s="177">
        <v>0</v>
      </c>
      <c r="G32" s="176"/>
      <c r="H32" s="177">
        <v>0</v>
      </c>
      <c r="I32" s="176"/>
      <c r="J32" s="177">
        <v>0</v>
      </c>
      <c r="K32" s="176"/>
      <c r="L32" s="177">
        <v>0</v>
      </c>
      <c r="M32" s="176"/>
      <c r="N32" s="177">
        <v>0</v>
      </c>
      <c r="O32" s="176"/>
      <c r="P32" s="177">
        <v>0</v>
      </c>
      <c r="Q32" s="176"/>
      <c r="R32" s="176">
        <v>-694385476</v>
      </c>
      <c r="S32" s="176"/>
      <c r="T32" s="176">
        <v>0</v>
      </c>
      <c r="U32" s="176"/>
      <c r="V32" s="176">
        <v>0</v>
      </c>
      <c r="W32" s="176"/>
      <c r="X32" s="176">
        <f t="shared" si="2"/>
        <v>0</v>
      </c>
      <c r="Y32" s="176"/>
      <c r="Z32" s="182">
        <f>SUM(D32:R32,X32)</f>
        <v>-694385476</v>
      </c>
      <c r="AA32" s="149"/>
      <c r="AB32" s="149"/>
      <c r="AC32" s="149"/>
    </row>
    <row r="33" spans="1:29" s="1" customFormat="1" ht="22.35" customHeight="1" x14ac:dyDescent="0.25">
      <c r="A33" s="1" t="s">
        <v>299</v>
      </c>
      <c r="D33" s="178">
        <v>0</v>
      </c>
      <c r="E33" s="176"/>
      <c r="F33" s="178">
        <v>0</v>
      </c>
      <c r="G33" s="176"/>
      <c r="H33" s="178">
        <v>0</v>
      </c>
      <c r="I33" s="176"/>
      <c r="J33" s="178">
        <v>0</v>
      </c>
      <c r="K33" s="176"/>
      <c r="L33" s="178">
        <v>0</v>
      </c>
      <c r="M33" s="176"/>
      <c r="N33" s="178">
        <v>0</v>
      </c>
      <c r="O33" s="176"/>
      <c r="P33" s="177">
        <v>23215599</v>
      </c>
      <c r="Q33" s="176"/>
      <c r="R33" s="176">
        <v>-23215599</v>
      </c>
      <c r="S33" s="176"/>
      <c r="T33" s="178">
        <v>0</v>
      </c>
      <c r="U33" s="176"/>
      <c r="V33" s="178">
        <v>0</v>
      </c>
      <c r="W33" s="176"/>
      <c r="X33" s="178">
        <f t="shared" si="2"/>
        <v>0</v>
      </c>
      <c r="Y33" s="177"/>
      <c r="Z33" s="183">
        <f>SUM(D33:R33,X33)</f>
        <v>0</v>
      </c>
      <c r="AA33" s="149"/>
      <c r="AB33" s="149"/>
      <c r="AC33" s="149"/>
    </row>
    <row r="34" spans="1:29" ht="22.35" customHeight="1" thickBot="1" x14ac:dyDescent="0.3">
      <c r="A34" s="59" t="s">
        <v>221</v>
      </c>
      <c r="D34" s="184">
        <f>D25+SUM(D28:D33)</f>
        <v>488045671</v>
      </c>
      <c r="E34" s="182"/>
      <c r="F34" s="184">
        <f>F25+SUM(F28:F33)</f>
        <v>3930493173</v>
      </c>
      <c r="G34" s="182"/>
      <c r="H34" s="184">
        <f>H25+SUM(H28:H33)</f>
        <v>376916946</v>
      </c>
      <c r="I34" s="182"/>
      <c r="J34" s="184">
        <f>J25+SUM(J28:J33)</f>
        <v>4091674</v>
      </c>
      <c r="K34" s="182"/>
      <c r="L34" s="184">
        <f>L25+SUM(L28:L33)</f>
        <v>0</v>
      </c>
      <c r="M34" s="182"/>
      <c r="N34" s="184">
        <f>N25+SUM(N28:N33)</f>
        <v>643090</v>
      </c>
      <c r="O34" s="182"/>
      <c r="P34" s="184">
        <f>P25+SUM(P28:P33)</f>
        <v>78715029</v>
      </c>
      <c r="Q34" s="182"/>
      <c r="R34" s="184">
        <f>R25+SUM(R28:R33)</f>
        <v>880640898</v>
      </c>
      <c r="S34" s="182"/>
      <c r="T34" s="184">
        <f>T25+SUM(T28:T33)</f>
        <v>4912313</v>
      </c>
      <c r="U34" s="182"/>
      <c r="V34" s="184">
        <f>V25+SUM(V28:V33)</f>
        <v>-40386306</v>
      </c>
      <c r="W34" s="182"/>
      <c r="X34" s="184">
        <f>X25+SUM(X28:X33)</f>
        <v>-35473993</v>
      </c>
      <c r="Y34" s="182"/>
      <c r="Z34" s="184">
        <f>Z25+SUM(Z28:Z33)</f>
        <v>5724072488</v>
      </c>
    </row>
    <row r="35" spans="1:29" ht="22.35" customHeight="1" thickTop="1" x14ac:dyDescent="0.25">
      <c r="A35" s="59"/>
      <c r="D35" s="182">
        <f>D19-BS!K92</f>
        <v>0</v>
      </c>
      <c r="E35" s="182"/>
      <c r="F35" s="182">
        <f>F19-BS!K93</f>
        <v>0</v>
      </c>
      <c r="G35" s="182"/>
      <c r="H35" s="177">
        <f>H19-BS!K94</f>
        <v>0</v>
      </c>
      <c r="I35" s="182"/>
      <c r="J35" s="182">
        <f>J19-BS!K95</f>
        <v>0</v>
      </c>
      <c r="K35" s="182"/>
      <c r="L35" s="182"/>
      <c r="M35" s="182"/>
      <c r="N35" s="182">
        <f>N19-BS!K96</f>
        <v>0</v>
      </c>
      <c r="O35" s="182"/>
      <c r="P35" s="182">
        <f>P19-BS!K98</f>
        <v>0</v>
      </c>
      <c r="Q35" s="182"/>
      <c r="R35" s="182">
        <f>R19-BS!K99</f>
        <v>0</v>
      </c>
      <c r="S35" s="182"/>
      <c r="T35" s="182"/>
      <c r="U35" s="182"/>
      <c r="V35" s="182"/>
      <c r="W35" s="182"/>
      <c r="X35" s="182">
        <f>X19-BS!K100</f>
        <v>0</v>
      </c>
      <c r="Y35" s="182"/>
      <c r="Z35" s="182">
        <f>Z19-BS!K103</f>
        <v>0</v>
      </c>
    </row>
    <row r="36" spans="1:29" ht="22.35" customHeight="1" x14ac:dyDescent="0.25">
      <c r="A36" s="59"/>
      <c r="D36" s="182">
        <f>D34-BS!I92</f>
        <v>0</v>
      </c>
      <c r="E36" s="182"/>
      <c r="F36" s="182">
        <f>F34-BS!I93</f>
        <v>0</v>
      </c>
      <c r="G36" s="182"/>
      <c r="H36" s="177">
        <f>H34-BS!I94</f>
        <v>0</v>
      </c>
      <c r="I36" s="182"/>
      <c r="J36" s="182">
        <f>J34-BS!I95</f>
        <v>0</v>
      </c>
      <c r="K36" s="182"/>
      <c r="L36" s="182"/>
      <c r="M36" s="182"/>
      <c r="N36" s="182">
        <f>N34-BS!I96</f>
        <v>0</v>
      </c>
      <c r="O36" s="182"/>
      <c r="P36" s="182">
        <f>P34-BS!I98</f>
        <v>0</v>
      </c>
      <c r="Q36" s="182"/>
      <c r="R36" s="185">
        <f>R34-BS!I99</f>
        <v>0</v>
      </c>
      <c r="S36" s="185"/>
      <c r="T36" s="185"/>
      <c r="U36" s="182"/>
      <c r="V36" s="185"/>
      <c r="W36" s="182"/>
      <c r="X36" s="185">
        <f>X34-BS!I100</f>
        <v>0</v>
      </c>
      <c r="Y36" s="182"/>
      <c r="Z36" s="182">
        <f>Z34-BS!I103</f>
        <v>0</v>
      </c>
    </row>
    <row r="37" spans="1:29" ht="22.35" customHeight="1" x14ac:dyDescent="0.25">
      <c r="A37" s="43" t="s">
        <v>25</v>
      </c>
      <c r="H37" s="164"/>
    </row>
  </sheetData>
  <mergeCells count="4">
    <mergeCell ref="D5:Z5"/>
    <mergeCell ref="P9:R9"/>
    <mergeCell ref="T6:X6"/>
    <mergeCell ref="T7:V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55" fitToWidth="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09C3EFDBD16ED409F53F54AD0CCB880" ma:contentTypeVersion="10" ma:contentTypeDescription="สร้างเอกสารใหม่" ma:contentTypeScope="" ma:versionID="cd50e9f7837e1b5faaf290a25993714e">
  <xsd:schema xmlns:xsd="http://www.w3.org/2001/XMLSchema" xmlns:xs="http://www.w3.org/2001/XMLSchema" xmlns:p="http://schemas.microsoft.com/office/2006/metadata/properties" xmlns:ns2="69262299-ddf4-444d-ade7-f94847eab836" xmlns:ns3="624ec7eb-ca75-490d-9b28-99dea74245de" targetNamespace="http://schemas.microsoft.com/office/2006/metadata/properties" ma:root="true" ma:fieldsID="a920cf5bfa1a5887cbd394e5bd5858c4" ns2:_="" ns3:_="">
    <xsd:import namespace="69262299-ddf4-444d-ade7-f94847eab836"/>
    <xsd:import namespace="624ec7eb-ca75-490d-9b28-99dea74245d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262299-ddf4-444d-ade7-f94847eab8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4ec7eb-ca75-490d-9b28-99dea74245de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9490A63-B8DD-4BDE-ABF6-F568860DACF2}">
  <ds:schemaRefs>
    <ds:schemaRef ds:uri="http://schemas.microsoft.com/office/infopath/2007/PartnerControls"/>
    <ds:schemaRef ds:uri="624ec7eb-ca75-490d-9b28-99dea74245de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69262299-ddf4-444d-ade7-f94847eab836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99B77DF-91EE-4532-9802-CF0119546A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262299-ddf4-444d-ade7-f94847eab836"/>
    <ds:schemaRef ds:uri="624ec7eb-ca75-490d-9b28-99dea74245d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8368756-73D6-4663-9819-64627663328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</vt:lpstr>
      <vt:lpstr>Consolidated</vt:lpstr>
      <vt:lpstr>The Company</vt:lpstr>
      <vt:lpstr>BS!Print_Area</vt:lpstr>
      <vt:lpstr>Consolidated!Print_Area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Wibunya Ounchokdee</dc:creator>
  <cp:lastModifiedBy>Aranya Ruenyan</cp:lastModifiedBy>
  <cp:lastPrinted>2021-02-23T14:26:25Z</cp:lastPrinted>
  <dcterms:created xsi:type="dcterms:W3CDTF">2017-02-04T08:22:00Z</dcterms:created>
  <dcterms:modified xsi:type="dcterms:W3CDTF">2021-02-23T14:26:27Z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0x010100809C3EFDBD16ED409F53F54AD0CCB880</vt:lpwstr>
  </property>
</Properties>
</file>